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EONARDO ANGARITA\Desktop\ALCALDIA 2026\PRESUPUESTOS ACTUALIZADOS\EL TERROR OK\"/>
    </mc:Choice>
  </mc:AlternateContent>
  <xr:revisionPtr revIDLastSave="0" documentId="13_ncr:1_{3AC86C0E-7EF8-4A39-B15B-F0DEC9B95ACD}" xr6:coauthVersionLast="47" xr6:coauthVersionMax="47" xr10:uidLastSave="{00000000-0000-0000-0000-000000000000}"/>
  <bookViews>
    <workbookView xWindow="-108" yWindow="-108" windowWidth="23256" windowHeight="12456" tabRatio="861" firstSheet="2" activeTab="4" xr2:uid="{00000000-000D-0000-FFFF-FFFF00000000}"/>
  </bookViews>
  <sheets>
    <sheet name="ESTUDIO DE MERCADO " sheetId="61" r:id="rId1"/>
    <sheet name="HONORARIO CATEGORIA" sheetId="58" r:id="rId2"/>
    <sheet name="PRESUPUESTO" sheetId="13" r:id="rId3"/>
    <sheet name="A.I" sheetId="80" r:id="rId4"/>
    <sheet name="PLAN INVERSION" sheetId="82" r:id="rId5"/>
    <sheet name="CANTIDADES" sheetId="1" r:id="rId6"/>
    <sheet name="APU" sheetId="67" r:id="rId7"/>
    <sheet name="INSUMOS" sheetId="68" r:id="rId8"/>
    <sheet name="M.O. CIVIL" sheetId="56" r:id="rId9"/>
    <sheet name="Hoja2" sheetId="79" r:id="rId10"/>
    <sheet name="MORTERO 1.4 IMPERM" sheetId="76" r:id="rId11"/>
    <sheet name="MORTERO 1.4" sheetId="69" r:id="rId12"/>
    <sheet name="SOLADO" sheetId="70" r:id="rId13"/>
    <sheet name="CONCRETO 2500 PSI" sheetId="71" r:id="rId14"/>
    <sheet name="CONCRETO - 3000 PSI ACELERANTE" sheetId="78" r:id="rId15"/>
    <sheet name="CONCRETO - 3000 PSI IMPERMEABIL" sheetId="77" r:id="rId16"/>
    <sheet name="CONCRETO 3000PSI" sheetId="72" r:id="rId17"/>
    <sheet name="CONCRETO 3500 PSI" sheetId="73" r:id="rId18"/>
    <sheet name="Hoja7" sheetId="59" state="hidden" r:id="rId19"/>
    <sheet name="MEMORIA DE CANTIDADES" sheetId="11" state="hidden" r:id="rId20"/>
    <sheet name="Hoja1" sheetId="51" state="hidden" r:id="rId21"/>
    <sheet name="PROGRAMACIÓN" sheetId="32"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s>
  <definedNames>
    <definedName name="\a" localSheetId="0">#REF!</definedName>
    <definedName name="\a" localSheetId="1">#REF!</definedName>
    <definedName name="\a" localSheetId="8">#REF!</definedName>
    <definedName name="\a">#REF!</definedName>
    <definedName name="\b" localSheetId="0">'[1]CUAD-DIURNA'!#REF!</definedName>
    <definedName name="\b" localSheetId="1">'[1]CUAD-DIURNA'!#REF!</definedName>
    <definedName name="\b" localSheetId="8">'[1]CUAD-DIURNA'!#REF!</definedName>
    <definedName name="\b">'[1]CUAD-DIURNA'!#REF!</definedName>
    <definedName name="\c" localSheetId="0">#REF!</definedName>
    <definedName name="\c" localSheetId="1">#REF!</definedName>
    <definedName name="\c" localSheetId="8">#REF!</definedName>
    <definedName name="\c">#REF!</definedName>
    <definedName name="\m" localSheetId="0">#REF!</definedName>
    <definedName name="\m" localSheetId="1">#REF!</definedName>
    <definedName name="\m" localSheetId="8">#REF!</definedName>
    <definedName name="\m">#REF!</definedName>
    <definedName name="\q" localSheetId="0">#REF!</definedName>
    <definedName name="\q" localSheetId="1">#REF!</definedName>
    <definedName name="\q" localSheetId="8">#REF!</definedName>
    <definedName name="\q">#REF!</definedName>
    <definedName name="\s">#REF!</definedName>
    <definedName name="\w">#N/A</definedName>
    <definedName name="\X">[2]!ERR</definedName>
    <definedName name="\z" localSheetId="0">#REF!</definedName>
    <definedName name="\z" localSheetId="1">#REF!</definedName>
    <definedName name="\z" localSheetId="8">#REF!</definedName>
    <definedName name="\z">#REF!</definedName>
    <definedName name="_________AFC1">[2]INV!$A$25:$D$28</definedName>
    <definedName name="_________AFC3">[2]INV!$F$25:$I$28</definedName>
    <definedName name="_________AFC5">[2]INV!$K$25:$N$28</definedName>
    <definedName name="_________APU221" localSheetId="0">#REF!</definedName>
    <definedName name="_________APU221" localSheetId="1">#REF!</definedName>
    <definedName name="_________APU221">#REF!</definedName>
    <definedName name="_________BGC1">[2]INV!$A$5:$D$8</definedName>
    <definedName name="_________BGC3">[2]INV!$F$5:$I$8</definedName>
    <definedName name="_________BGC5">[2]INV!$K$5:$N$8</definedName>
    <definedName name="_________CAC1">[2]INV!$A$19:$D$22</definedName>
    <definedName name="_________CAC3">[2]INV!$F$19:$I$22</definedName>
    <definedName name="_________CAC5">[2]INV!$K$19:$N$22</definedName>
    <definedName name="_________PJ50" localSheetId="1">#REF!</definedName>
    <definedName name="_________PJ50" localSheetId="8">#REF!</definedName>
    <definedName name="_________PJ50">#REF!</definedName>
    <definedName name="_________pj51" localSheetId="0">#REF!</definedName>
    <definedName name="_________pj51" localSheetId="1">#REF!</definedName>
    <definedName name="_________pj51">#REF!</definedName>
    <definedName name="_________SBC1">[2]INV!$A$12:$D$15</definedName>
    <definedName name="_________SBC3">[2]INV!$F$12:$I$15</definedName>
    <definedName name="_________SBC5">[2]INV!$K$12:$N$15</definedName>
    <definedName name="________AFC1">[2]INV!$A$25:$D$28</definedName>
    <definedName name="________AFC3">[2]INV!$F$25:$I$28</definedName>
    <definedName name="________AFC5">[2]INV!$K$25:$N$28</definedName>
    <definedName name="________APU221" localSheetId="0">#REF!</definedName>
    <definedName name="________APU221" localSheetId="1">#REF!</definedName>
    <definedName name="________APU221">#REF!</definedName>
    <definedName name="________APU465">[3]!absc</definedName>
    <definedName name="________BGC1">[2]INV!$A$5:$D$8</definedName>
    <definedName name="________BGC3">[2]INV!$F$5:$I$8</definedName>
    <definedName name="________BGC5">[2]INV!$K$5:$N$8</definedName>
    <definedName name="________CAC1">[2]INV!$A$19:$D$22</definedName>
    <definedName name="________CAC3">[2]INV!$F$19:$I$22</definedName>
    <definedName name="________CAC5">[2]INV!$K$19:$N$22</definedName>
    <definedName name="________MA2">#REF!</definedName>
    <definedName name="________PJ50" localSheetId="0">#REF!</definedName>
    <definedName name="________PJ50" localSheetId="1">#REF!</definedName>
    <definedName name="________PJ50" localSheetId="8">#REF!</definedName>
    <definedName name="________PJ50">#REF!</definedName>
    <definedName name="________pj51" localSheetId="0">#REF!</definedName>
    <definedName name="________pj51" localSheetId="1">#REF!</definedName>
    <definedName name="________pj51">#REF!</definedName>
    <definedName name="________rc" localSheetId="0">#REF!</definedName>
    <definedName name="________rc" localSheetId="1">#REF!</definedName>
    <definedName name="________rc">#REF!</definedName>
    <definedName name="________SBC1">[2]INV!$A$12:$D$15</definedName>
    <definedName name="________SBC3">[2]INV!$F$12:$I$15</definedName>
    <definedName name="________SBC5">[2]INV!$K$12:$N$15</definedName>
    <definedName name="_______AFC1" localSheetId="0">[4]INV!$A$25:$D$28</definedName>
    <definedName name="_______AFC1" localSheetId="1">[4]INV!$A$25:$D$28</definedName>
    <definedName name="_______AFC1" localSheetId="8">[4]INV!$A$25:$D$28</definedName>
    <definedName name="_______AFC1">[2]INV!$A$25:$D$28</definedName>
    <definedName name="_______AFC3" localSheetId="0">[4]INV!$F$25:$I$28</definedName>
    <definedName name="_______AFC3" localSheetId="1">[4]INV!$F$25:$I$28</definedName>
    <definedName name="_______AFC3" localSheetId="8">[4]INV!$F$25:$I$28</definedName>
    <definedName name="_______AFC3">[2]INV!$F$25:$I$28</definedName>
    <definedName name="_______AFC5" localSheetId="0">[4]INV!$K$25:$N$28</definedName>
    <definedName name="_______AFC5" localSheetId="1">[4]INV!$K$25:$N$28</definedName>
    <definedName name="_______AFC5" localSheetId="8">[4]INV!$K$25:$N$28</definedName>
    <definedName name="_______AFC5">[2]INV!$K$25:$N$28</definedName>
    <definedName name="_______APU221" localSheetId="0">#REF!</definedName>
    <definedName name="_______APU221" localSheetId="1">#REF!</definedName>
    <definedName name="_______APU221">#REF!</definedName>
    <definedName name="_______APU465">[3]!absc</definedName>
    <definedName name="_______BGC1" localSheetId="0">[4]INV!$A$5:$D$8</definedName>
    <definedName name="_______BGC1" localSheetId="1">[4]INV!$A$5:$D$8</definedName>
    <definedName name="_______BGC1" localSheetId="8">[4]INV!$A$5:$D$8</definedName>
    <definedName name="_______BGC1">[2]INV!$A$5:$D$8</definedName>
    <definedName name="_______BGC3" localSheetId="0">[4]INV!$F$5:$I$8</definedName>
    <definedName name="_______BGC3" localSheetId="1">[4]INV!$F$5:$I$8</definedName>
    <definedName name="_______BGC3" localSheetId="8">[4]INV!$F$5:$I$8</definedName>
    <definedName name="_______BGC3">[2]INV!$F$5:$I$8</definedName>
    <definedName name="_______BGC5" localSheetId="0">[4]INV!$K$5:$N$8</definedName>
    <definedName name="_______BGC5" localSheetId="1">[4]INV!$K$5:$N$8</definedName>
    <definedName name="_______BGC5" localSheetId="8">[4]INV!$K$5:$N$8</definedName>
    <definedName name="_______BGC5">[2]INV!$K$5:$N$8</definedName>
    <definedName name="_______CAC1" localSheetId="0">[4]INV!$A$19:$D$22</definedName>
    <definedName name="_______CAC1" localSheetId="1">[4]INV!$A$19:$D$22</definedName>
    <definedName name="_______CAC1" localSheetId="8">[4]INV!$A$19:$D$22</definedName>
    <definedName name="_______CAC1">[2]INV!$A$19:$D$22</definedName>
    <definedName name="_______CAC3" localSheetId="0">[4]INV!$F$19:$I$22</definedName>
    <definedName name="_______CAC3" localSheetId="1">[4]INV!$F$19:$I$22</definedName>
    <definedName name="_______CAC3" localSheetId="8">[4]INV!$F$19:$I$22</definedName>
    <definedName name="_______CAC3">[2]INV!$F$19:$I$22</definedName>
    <definedName name="_______CAC5" localSheetId="0">[4]INV!$K$19:$N$22</definedName>
    <definedName name="_______CAC5" localSheetId="1">[4]INV!$K$19:$N$22</definedName>
    <definedName name="_______CAC5" localSheetId="8">[4]INV!$K$19:$N$22</definedName>
    <definedName name="_______CAC5">[2]INV!$K$19:$N$22</definedName>
    <definedName name="_______MA2">#REF!</definedName>
    <definedName name="_______PJ50" localSheetId="0">#REF!</definedName>
    <definedName name="_______PJ50" localSheetId="1">#REF!</definedName>
    <definedName name="_______PJ50" localSheetId="8">#REF!</definedName>
    <definedName name="_______PJ50">#REF!</definedName>
    <definedName name="_______pj51" localSheetId="0">#REF!</definedName>
    <definedName name="_______pj51" localSheetId="1">#REF!</definedName>
    <definedName name="_______pj51">#REF!</definedName>
    <definedName name="_______rc" localSheetId="0">#REF!</definedName>
    <definedName name="_______rc" localSheetId="1">#REF!</definedName>
    <definedName name="_______rc">#REF!</definedName>
    <definedName name="_______SBC1" localSheetId="0">[4]INV!$A$12:$D$15</definedName>
    <definedName name="_______SBC1" localSheetId="1">[4]INV!$A$12:$D$15</definedName>
    <definedName name="_______SBC1" localSheetId="8">[4]INV!$A$12:$D$15</definedName>
    <definedName name="_______SBC1">[2]INV!$A$12:$D$15</definedName>
    <definedName name="_______SBC3" localSheetId="0">[4]INV!$F$12:$I$15</definedName>
    <definedName name="_______SBC3" localSheetId="1">[4]INV!$F$12:$I$15</definedName>
    <definedName name="_______SBC3" localSheetId="8">[4]INV!$F$12:$I$15</definedName>
    <definedName name="_______SBC3">[2]INV!$F$12:$I$15</definedName>
    <definedName name="_______SBC5" localSheetId="0">[4]INV!$K$12:$N$15</definedName>
    <definedName name="_______SBC5" localSheetId="1">[4]INV!$K$12:$N$15</definedName>
    <definedName name="_______SBC5" localSheetId="8">[4]INV!$K$12:$N$15</definedName>
    <definedName name="_______SBC5">[2]INV!$K$12:$N$15</definedName>
    <definedName name="______AFC1" localSheetId="0">[4]INV!$A$25:$D$28</definedName>
    <definedName name="______AFC1" localSheetId="1">[4]INV!$A$25:$D$28</definedName>
    <definedName name="______AFC1" localSheetId="8">[4]INV!$A$25:$D$28</definedName>
    <definedName name="______AFC1">[2]INV!$A$25:$D$28</definedName>
    <definedName name="______AFC3" localSheetId="0">[4]INV!$F$25:$I$28</definedName>
    <definedName name="______AFC3" localSheetId="1">[4]INV!$F$25:$I$28</definedName>
    <definedName name="______AFC3" localSheetId="8">[4]INV!$F$25:$I$28</definedName>
    <definedName name="______AFC3">[2]INV!$F$25:$I$28</definedName>
    <definedName name="______AFC5" localSheetId="0">[4]INV!$K$25:$N$28</definedName>
    <definedName name="______AFC5" localSheetId="1">[4]INV!$K$25:$N$28</definedName>
    <definedName name="______AFC5" localSheetId="8">[4]INV!$K$25:$N$28</definedName>
    <definedName name="______AFC5">[2]INV!$K$25:$N$28</definedName>
    <definedName name="______APU221" localSheetId="0">#REF!</definedName>
    <definedName name="______APU221" localSheetId="1">#REF!</definedName>
    <definedName name="______APU221">#REF!</definedName>
    <definedName name="______APU465">[3]!absc</definedName>
    <definedName name="______BGC1" localSheetId="0">[4]INV!$A$5:$D$8</definedName>
    <definedName name="______BGC1" localSheetId="1">[4]INV!$A$5:$D$8</definedName>
    <definedName name="______BGC1" localSheetId="8">[4]INV!$A$5:$D$8</definedName>
    <definedName name="______BGC1">[2]INV!$A$5:$D$8</definedName>
    <definedName name="______BGC3" localSheetId="0">[4]INV!$F$5:$I$8</definedName>
    <definedName name="______BGC3" localSheetId="1">[4]INV!$F$5:$I$8</definedName>
    <definedName name="______BGC3" localSheetId="8">[4]INV!$F$5:$I$8</definedName>
    <definedName name="______BGC3">[2]INV!$F$5:$I$8</definedName>
    <definedName name="______BGC5" localSheetId="0">[4]INV!$K$5:$N$8</definedName>
    <definedName name="______BGC5" localSheetId="1">[4]INV!$K$5:$N$8</definedName>
    <definedName name="______BGC5" localSheetId="8">[4]INV!$K$5:$N$8</definedName>
    <definedName name="______BGC5">[2]INV!$K$5:$N$8</definedName>
    <definedName name="______CAC1" localSheetId="0">[4]INV!$A$19:$D$22</definedName>
    <definedName name="______CAC1" localSheetId="1">[4]INV!$A$19:$D$22</definedName>
    <definedName name="______CAC1" localSheetId="8">[4]INV!$A$19:$D$22</definedName>
    <definedName name="______CAC1">[2]INV!$A$19:$D$22</definedName>
    <definedName name="______CAC3" localSheetId="0">[4]INV!$F$19:$I$22</definedName>
    <definedName name="______CAC3" localSheetId="1">[4]INV!$F$19:$I$22</definedName>
    <definedName name="______CAC3" localSheetId="8">[4]INV!$F$19:$I$22</definedName>
    <definedName name="______CAC3">[2]INV!$F$19:$I$22</definedName>
    <definedName name="______CAC5" localSheetId="0">[4]INV!$K$19:$N$22</definedName>
    <definedName name="______CAC5" localSheetId="1">[4]INV!$K$19:$N$22</definedName>
    <definedName name="______CAC5" localSheetId="8">[4]INV!$K$19:$N$22</definedName>
    <definedName name="______CAC5">[2]INV!$K$19:$N$22</definedName>
    <definedName name="______MA2">#REF!</definedName>
    <definedName name="______PJ50" localSheetId="0">#REF!</definedName>
    <definedName name="______PJ50" localSheetId="1">#REF!</definedName>
    <definedName name="______PJ50" localSheetId="8">#REF!</definedName>
    <definedName name="______PJ50">#REF!</definedName>
    <definedName name="______pj51" localSheetId="0">#REF!</definedName>
    <definedName name="______pj51" localSheetId="1">#REF!</definedName>
    <definedName name="______pj51">#REF!</definedName>
    <definedName name="______rc" localSheetId="0">#REF!</definedName>
    <definedName name="______rc" localSheetId="1">#REF!</definedName>
    <definedName name="______rc">#REF!</definedName>
    <definedName name="______SBC1" localSheetId="0">[4]INV!$A$12:$D$15</definedName>
    <definedName name="______SBC1" localSheetId="1">[4]INV!$A$12:$D$15</definedName>
    <definedName name="______SBC1" localSheetId="8">[4]INV!$A$12:$D$15</definedName>
    <definedName name="______SBC1">[2]INV!$A$12:$D$15</definedName>
    <definedName name="______SBC3" localSheetId="0">[4]INV!$F$12:$I$15</definedName>
    <definedName name="______SBC3" localSheetId="1">[4]INV!$F$12:$I$15</definedName>
    <definedName name="______SBC3" localSheetId="8">[4]INV!$F$12:$I$15</definedName>
    <definedName name="______SBC3">[2]INV!$F$12:$I$15</definedName>
    <definedName name="______SBC5" localSheetId="0">[4]INV!$K$12:$N$15</definedName>
    <definedName name="______SBC5" localSheetId="1">[4]INV!$K$12:$N$15</definedName>
    <definedName name="______SBC5" localSheetId="8">[4]INV!$K$12:$N$15</definedName>
    <definedName name="______SBC5">[2]INV!$K$12:$N$15</definedName>
    <definedName name="_____AFC1" localSheetId="0">[4]INV!$A$25:$D$28</definedName>
    <definedName name="_____AFC1" localSheetId="1">[4]INV!$A$25:$D$28</definedName>
    <definedName name="_____AFC1" localSheetId="8">[4]INV!$A$25:$D$28</definedName>
    <definedName name="_____AFC1">[2]INV!$A$25:$D$28</definedName>
    <definedName name="_____AFC3" localSheetId="0">[4]INV!$F$25:$I$28</definedName>
    <definedName name="_____AFC3" localSheetId="1">[4]INV!$F$25:$I$28</definedName>
    <definedName name="_____AFC3" localSheetId="8">[4]INV!$F$25:$I$28</definedName>
    <definedName name="_____AFC3">[2]INV!$F$25:$I$28</definedName>
    <definedName name="_____AFC5" localSheetId="0">[4]INV!$K$25:$N$28</definedName>
    <definedName name="_____AFC5" localSheetId="1">[4]INV!$K$25:$N$28</definedName>
    <definedName name="_____AFC5" localSheetId="8">[4]INV!$K$25:$N$28</definedName>
    <definedName name="_____AFC5">[2]INV!$K$25:$N$28</definedName>
    <definedName name="_____APU221" localSheetId="0">#REF!</definedName>
    <definedName name="_____APU221" localSheetId="1">#REF!</definedName>
    <definedName name="_____APU221">#REF!</definedName>
    <definedName name="_____APU465">[3]!absc</definedName>
    <definedName name="_____BGC1" localSheetId="0">[4]INV!$A$5:$D$8</definedName>
    <definedName name="_____BGC1" localSheetId="1">[4]INV!$A$5:$D$8</definedName>
    <definedName name="_____BGC1" localSheetId="8">[4]INV!$A$5:$D$8</definedName>
    <definedName name="_____BGC1">[2]INV!$A$5:$D$8</definedName>
    <definedName name="_____BGC3" localSheetId="0">[4]INV!$F$5:$I$8</definedName>
    <definedName name="_____BGC3" localSheetId="1">[4]INV!$F$5:$I$8</definedName>
    <definedName name="_____BGC3" localSheetId="8">[4]INV!$F$5:$I$8</definedName>
    <definedName name="_____BGC3">[2]INV!$F$5:$I$8</definedName>
    <definedName name="_____BGC5" localSheetId="0">[4]INV!$K$5:$N$8</definedName>
    <definedName name="_____BGC5" localSheetId="1">[4]INV!$K$5:$N$8</definedName>
    <definedName name="_____BGC5" localSheetId="8">[4]INV!$K$5:$N$8</definedName>
    <definedName name="_____BGC5">[2]INV!$K$5:$N$8</definedName>
    <definedName name="_____CAC1" localSheetId="0">[4]INV!$A$19:$D$22</definedName>
    <definedName name="_____CAC1" localSheetId="1">[4]INV!$A$19:$D$22</definedName>
    <definedName name="_____CAC1" localSheetId="8">[4]INV!$A$19:$D$22</definedName>
    <definedName name="_____CAC1">[2]INV!$A$19:$D$22</definedName>
    <definedName name="_____CAC3" localSheetId="0">[4]INV!$F$19:$I$22</definedName>
    <definedName name="_____CAC3" localSheetId="1">[4]INV!$F$19:$I$22</definedName>
    <definedName name="_____CAC3" localSheetId="8">[4]INV!$F$19:$I$22</definedName>
    <definedName name="_____CAC3">[2]INV!$F$19:$I$22</definedName>
    <definedName name="_____CAC5" localSheetId="0">[4]INV!$K$19:$N$22</definedName>
    <definedName name="_____CAC5" localSheetId="1">[4]INV!$K$19:$N$22</definedName>
    <definedName name="_____CAC5" localSheetId="8">[4]INV!$K$19:$N$22</definedName>
    <definedName name="_____CAC5">[2]INV!$K$19:$N$22</definedName>
    <definedName name="_____CON123">'[5]Base Datos'!$B$8</definedName>
    <definedName name="_____EQP1">'[6]Base Datos'!$B$20</definedName>
    <definedName name="_____EQP10">'[6]Base Datos'!$B$29</definedName>
    <definedName name="_____EQP11">'[6]Base Datos'!$B$30</definedName>
    <definedName name="_____EQP12">'[6]Base Datos'!$B$31</definedName>
    <definedName name="_____EQP13">'[6]Base Datos'!$B$32</definedName>
    <definedName name="_____EQP14">'[6]Base Datos'!$B$33</definedName>
    <definedName name="_____EQP15">'[6]Base Datos'!$B$34</definedName>
    <definedName name="_____EQP16">'[6]Base Datos'!$B$35</definedName>
    <definedName name="_____EQP17">'[6]Base Datos'!$B$36</definedName>
    <definedName name="_____EQP18">'[6]Base Datos'!$B$37</definedName>
    <definedName name="_____EQP19">'[6]Base Datos'!$B$38</definedName>
    <definedName name="_____EQP2">'[6]Base Datos'!$B$21</definedName>
    <definedName name="_____EQP20">'[6]Base Datos'!$B$39</definedName>
    <definedName name="_____EQP3">'[6]Base Datos'!$B$22</definedName>
    <definedName name="_____EQP4">'[6]Base Datos'!$B$23</definedName>
    <definedName name="_____EQP5">'[6]Base Datos'!$B$24</definedName>
    <definedName name="_____EQP6">'[6]Base Datos'!$B$25</definedName>
    <definedName name="_____EQP7">'[6]Base Datos'!$B$26</definedName>
    <definedName name="_____EQP8">'[6]Base Datos'!$B$27</definedName>
    <definedName name="_____EQP9">'[6]Base Datos'!$B$28</definedName>
    <definedName name="_____EST10" localSheetId="0">#REF!</definedName>
    <definedName name="_____EST10" localSheetId="1">#REF!</definedName>
    <definedName name="_____EST10">#REF!</definedName>
    <definedName name="_____EST12" localSheetId="0">#REF!</definedName>
    <definedName name="_____EST12" localSheetId="1">#REF!</definedName>
    <definedName name="_____EST12">#REF!</definedName>
    <definedName name="_____EST13" localSheetId="0">#REF!</definedName>
    <definedName name="_____EST13" localSheetId="1">#REF!</definedName>
    <definedName name="_____EST13">#REF!</definedName>
    <definedName name="_____EST14" localSheetId="1">#REF!</definedName>
    <definedName name="_____EST14">#REF!</definedName>
    <definedName name="_____EST15" localSheetId="1">#REF!</definedName>
    <definedName name="_____EST15">#REF!</definedName>
    <definedName name="_____EST16" localSheetId="1">#REF!</definedName>
    <definedName name="_____EST16">#REF!</definedName>
    <definedName name="_____EST17" localSheetId="1">#REF!</definedName>
    <definedName name="_____EST17">#REF!</definedName>
    <definedName name="_____EST18" localSheetId="1">#REF!</definedName>
    <definedName name="_____EST18">#REF!</definedName>
    <definedName name="_____EST19" localSheetId="1">#REF!</definedName>
    <definedName name="_____EST19">#REF!</definedName>
    <definedName name="_____EST2" localSheetId="1">#REF!</definedName>
    <definedName name="_____EST2">#REF!</definedName>
    <definedName name="_____EST3" localSheetId="1">#REF!</definedName>
    <definedName name="_____EST3">#REF!</definedName>
    <definedName name="_____EST4" localSheetId="1">#REF!</definedName>
    <definedName name="_____EST4">#REF!</definedName>
    <definedName name="_____EST5" localSheetId="1">#REF!</definedName>
    <definedName name="_____EST5">#REF!</definedName>
    <definedName name="_____EST6" localSheetId="1">#REF!</definedName>
    <definedName name="_____EST6">#REF!</definedName>
    <definedName name="_____EST7" localSheetId="1">#REF!</definedName>
    <definedName name="_____EST7">#REF!</definedName>
    <definedName name="_____EST8" localSheetId="1">#REF!</definedName>
    <definedName name="_____EST8">#REF!</definedName>
    <definedName name="_____EST9" localSheetId="1">#REF!</definedName>
    <definedName name="_____EST9">#REF!</definedName>
    <definedName name="_____EXC1" localSheetId="1">#REF!</definedName>
    <definedName name="_____EXC1">#REF!</definedName>
    <definedName name="_____EXC10" localSheetId="1">#REF!</definedName>
    <definedName name="_____EXC10">#REF!</definedName>
    <definedName name="_____EXC11" localSheetId="1">#REF!</definedName>
    <definedName name="_____EXC11">#REF!</definedName>
    <definedName name="_____EXC12" localSheetId="1">#REF!</definedName>
    <definedName name="_____EXC12">#REF!</definedName>
    <definedName name="_____EXC2" localSheetId="1">#REF!</definedName>
    <definedName name="_____EXC2">#REF!</definedName>
    <definedName name="_____EXC3" localSheetId="1">#REF!</definedName>
    <definedName name="_____EXC3">#REF!</definedName>
    <definedName name="_____EXC4" localSheetId="1">#REF!</definedName>
    <definedName name="_____EXC4">#REF!</definedName>
    <definedName name="_____EXC5" localSheetId="1">#REF!</definedName>
    <definedName name="_____EXC5">#REF!</definedName>
    <definedName name="_____EXC6" localSheetId="1">#REF!</definedName>
    <definedName name="_____EXC6">#REF!</definedName>
    <definedName name="_____EXC7" localSheetId="1">#REF!</definedName>
    <definedName name="_____EXC7">#REF!</definedName>
    <definedName name="_____EXC8" localSheetId="1">#REF!</definedName>
    <definedName name="_____EXC8">#REF!</definedName>
    <definedName name="_____EXC9" localSheetId="1">#REF!</definedName>
    <definedName name="_____EXC9">#REF!</definedName>
    <definedName name="_____M14">'[5]Base Datos'!$B$9</definedName>
    <definedName name="_____MA2">#REF!</definedName>
    <definedName name="_____MAT1">'[6]Base Datos'!$B$43</definedName>
    <definedName name="_____MAT10">'[6]Base Datos'!$B$53</definedName>
    <definedName name="_____MAT11">'[6]Base Datos'!$B$54</definedName>
    <definedName name="_____MAT1111">'[5]Base Datos'!$B$43</definedName>
    <definedName name="_____MAT12">'[6]Base Datos'!$B$55</definedName>
    <definedName name="_____MAT13">'[6]Base Datos'!$B$56</definedName>
    <definedName name="_____MAT14">'[6]Base Datos'!$B$57</definedName>
    <definedName name="_____MAT15">'[6]Base Datos'!$B$58</definedName>
    <definedName name="_____MAT16">'[6]Base Datos'!$B$59</definedName>
    <definedName name="_____MAT17">'[6]Base Datos'!$B$60</definedName>
    <definedName name="_____MAT170">'[7]Base Datos'!$B$212</definedName>
    <definedName name="_____MAT171">'[7]Base Datos'!$B$213</definedName>
    <definedName name="_____MAT18">'[6]Base Datos'!$B$61</definedName>
    <definedName name="_____MAT19">'[6]Base Datos'!$B$62</definedName>
    <definedName name="_____MAT2">'[6]Base Datos'!$B$44</definedName>
    <definedName name="_____MAT20">'[6]Base Datos'!$B$63</definedName>
    <definedName name="_____MAT21">'[6]Base Datos'!$B$64</definedName>
    <definedName name="_____MAT22">'[6]Base Datos'!$B$65</definedName>
    <definedName name="_____MAT23">'[6]Base Datos'!$B$66</definedName>
    <definedName name="_____MAT24">'[6]Base Datos'!$B$67</definedName>
    <definedName name="_____MAT25">'[6]Base Datos'!$B$68</definedName>
    <definedName name="_____MAT26">'[6]Base Datos'!$B$69</definedName>
    <definedName name="_____MAT27">'[6]Base Datos'!$B$70</definedName>
    <definedName name="_____MAT28">'[6]Base Datos'!$B$71</definedName>
    <definedName name="_____MAT29">'[6]Base Datos'!$B$72</definedName>
    <definedName name="_____MAT3">'[6]Base Datos'!$B$45</definedName>
    <definedName name="_____MAT30">'[6]Base Datos'!$B$73</definedName>
    <definedName name="_____MAT31">'[6]Base Datos'!$B$74</definedName>
    <definedName name="_____MAT32">'[6]Base Datos'!$B$75</definedName>
    <definedName name="_____MAT33">'[6]Base Datos'!$B$76</definedName>
    <definedName name="_____MAT34">'[6]Base Datos'!$B$77</definedName>
    <definedName name="_____MAT35">'[6]Base Datos'!$B$78</definedName>
    <definedName name="_____MAT36">'[6]Base Datos'!$B$79</definedName>
    <definedName name="_____MAT37">'[6]Base Datos'!$B$80</definedName>
    <definedName name="_____MAT4">'[6]Base Datos'!$B$46</definedName>
    <definedName name="_____MAT5">'[6]Base Datos'!$B$48</definedName>
    <definedName name="_____MAT6">'[6]Base Datos'!$B$49</definedName>
    <definedName name="_____MAT7">'[6]Base Datos'!$B$50</definedName>
    <definedName name="_____MAT8">'[6]Base Datos'!$B$51</definedName>
    <definedName name="_____MAT832">'[8]Base Datos'!$B$125</definedName>
    <definedName name="_____MAT9">'[6]Base Datos'!$B$52</definedName>
    <definedName name="_____MAY88">'[9]Base Datos'!$B$11</definedName>
    <definedName name="_____MO1">'[6]Base Datos'!$B$216</definedName>
    <definedName name="_____MO10">'[6]Base Datos'!$B$225</definedName>
    <definedName name="_____MO2">'[6]Base Datos'!$B$217</definedName>
    <definedName name="_____MO3">'[6]Base Datos'!$B$218</definedName>
    <definedName name="_____MO4">'[6]Base Datos'!$B$219</definedName>
    <definedName name="_____MO5">'[6]Base Datos'!$B$220</definedName>
    <definedName name="_____MO6">'[6]Base Datos'!$B$221</definedName>
    <definedName name="_____MO7">'[6]Base Datos'!$B$222</definedName>
    <definedName name="_____MO8">'[6]Base Datos'!$B$223</definedName>
    <definedName name="_____MO9">'[6]Base Datos'!$B$224</definedName>
    <definedName name="_____MV1">'[6]Base Datos'!$B$230</definedName>
    <definedName name="_____MV10">'[6]Base Datos'!$B$239</definedName>
    <definedName name="_____MV11">'[6]Base Datos'!$B$240</definedName>
    <definedName name="_____MV12">'[6]Base Datos'!$B$241</definedName>
    <definedName name="_____MV13">'[6]Base Datos'!$B$242</definedName>
    <definedName name="_____MV14">'[6]Base Datos'!$B$243</definedName>
    <definedName name="_____MV15">'[6]Base Datos'!$B$244</definedName>
    <definedName name="_____MV16">'[6]Base Datos'!$B$245</definedName>
    <definedName name="_____MV17">'[6]Base Datos'!$B$246</definedName>
    <definedName name="_____MV18">'[6]Base Datos'!$B$247</definedName>
    <definedName name="_____MV19">'[6]Base Datos'!$B$248</definedName>
    <definedName name="_____MV2">'[6]Base Datos'!$B$231</definedName>
    <definedName name="_____MV20">'[6]Base Datos'!$B$249</definedName>
    <definedName name="_____MV3">'[6]Base Datos'!$B$232</definedName>
    <definedName name="_____MV5">'[6]Base Datos'!$B$234</definedName>
    <definedName name="_____MV6">'[6]Base Datos'!$B$235</definedName>
    <definedName name="_____MV7">'[6]Base Datos'!$B$236</definedName>
    <definedName name="_____MV8">'[6]Base Datos'!$B$237</definedName>
    <definedName name="_____MV9">'[6]Base Datos'!$B$238</definedName>
    <definedName name="_____PJ50" localSheetId="0">#REF!</definedName>
    <definedName name="_____PJ50" localSheetId="1">#REF!</definedName>
    <definedName name="_____PJ50" localSheetId="8">#REF!</definedName>
    <definedName name="_____PJ50">#REF!</definedName>
    <definedName name="_____pj51" localSheetId="0">#REF!</definedName>
    <definedName name="_____pj51" localSheetId="1">#REF!</definedName>
    <definedName name="_____pj51">#REF!</definedName>
    <definedName name="_____rc" localSheetId="0">#REF!</definedName>
    <definedName name="_____rc" localSheetId="1">#REF!</definedName>
    <definedName name="_____rc">#REF!</definedName>
    <definedName name="_____SBC1" localSheetId="0">[4]INV!$A$12:$D$15</definedName>
    <definedName name="_____SBC1" localSheetId="1">[4]INV!$A$12:$D$15</definedName>
    <definedName name="_____SBC1" localSheetId="8">[4]INV!$A$12:$D$15</definedName>
    <definedName name="_____SBC1">[2]INV!$A$12:$D$15</definedName>
    <definedName name="_____SBC3" localSheetId="0">[4]INV!$F$12:$I$15</definedName>
    <definedName name="_____SBC3" localSheetId="1">[4]INV!$F$12:$I$15</definedName>
    <definedName name="_____SBC3" localSheetId="8">[4]INV!$F$12:$I$15</definedName>
    <definedName name="_____SBC3">[2]INV!$F$12:$I$15</definedName>
    <definedName name="_____SBC5" localSheetId="0">[4]INV!$K$12:$N$15</definedName>
    <definedName name="_____SBC5" localSheetId="1">[4]INV!$K$12:$N$15</definedName>
    <definedName name="_____SBC5" localSheetId="8">[4]INV!$K$12:$N$15</definedName>
    <definedName name="_____SBC5">[2]INV!$K$12:$N$15</definedName>
    <definedName name="____AFC1" localSheetId="0">[4]INV!$A$25:$D$28</definedName>
    <definedName name="____AFC1" localSheetId="1">[4]INV!$A$25:$D$28</definedName>
    <definedName name="____AFC1" localSheetId="8">[4]INV!$A$25:$D$28</definedName>
    <definedName name="____AFC1">[2]INV!$A$25:$D$28</definedName>
    <definedName name="____AFC3" localSheetId="0">[4]INV!$F$25:$I$28</definedName>
    <definedName name="____AFC3" localSheetId="1">[4]INV!$F$25:$I$28</definedName>
    <definedName name="____AFC3" localSheetId="8">[4]INV!$F$25:$I$28</definedName>
    <definedName name="____AFC3">[2]INV!$F$25:$I$28</definedName>
    <definedName name="____AFC5" localSheetId="0">[4]INV!$K$25:$N$28</definedName>
    <definedName name="____AFC5" localSheetId="1">[4]INV!$K$25:$N$28</definedName>
    <definedName name="____AFC5" localSheetId="8">[4]INV!$K$25:$N$28</definedName>
    <definedName name="____AFC5">[2]INV!$K$25:$N$28</definedName>
    <definedName name="____APU221" localSheetId="0">#REF!</definedName>
    <definedName name="____APU221" localSheetId="1">#REF!</definedName>
    <definedName name="____APU221">#REF!</definedName>
    <definedName name="____APU465">[3]!absc</definedName>
    <definedName name="____BGC1" localSheetId="0">[4]INV!$A$5:$D$8</definedName>
    <definedName name="____BGC1" localSheetId="1">[4]INV!$A$5:$D$8</definedName>
    <definedName name="____BGC1" localSheetId="8">[4]INV!$A$5:$D$8</definedName>
    <definedName name="____BGC1">[2]INV!$A$5:$D$8</definedName>
    <definedName name="____BGC3" localSheetId="0">[4]INV!$F$5:$I$8</definedName>
    <definedName name="____BGC3" localSheetId="1">[4]INV!$F$5:$I$8</definedName>
    <definedName name="____BGC3" localSheetId="8">[4]INV!$F$5:$I$8</definedName>
    <definedName name="____BGC3">[2]INV!$F$5:$I$8</definedName>
    <definedName name="____BGC5" localSheetId="0">[4]INV!$K$5:$N$8</definedName>
    <definedName name="____BGC5" localSheetId="1">[4]INV!$K$5:$N$8</definedName>
    <definedName name="____BGC5" localSheetId="8">[4]INV!$K$5:$N$8</definedName>
    <definedName name="____BGC5">[2]INV!$K$5:$N$8</definedName>
    <definedName name="____CAC1" localSheetId="0">[4]INV!$A$19:$D$22</definedName>
    <definedName name="____CAC1" localSheetId="1">[4]INV!$A$19:$D$22</definedName>
    <definedName name="____CAC1" localSheetId="8">[4]INV!$A$19:$D$22</definedName>
    <definedName name="____CAC1">[2]INV!$A$19:$D$22</definedName>
    <definedName name="____CAC3" localSheetId="0">[4]INV!$F$19:$I$22</definedName>
    <definedName name="____CAC3" localSheetId="1">[4]INV!$F$19:$I$22</definedName>
    <definedName name="____CAC3" localSheetId="8">[4]INV!$F$19:$I$22</definedName>
    <definedName name="____CAC3">[2]INV!$F$19:$I$22</definedName>
    <definedName name="____CAC5" localSheetId="0">[4]INV!$K$19:$N$22</definedName>
    <definedName name="____CAC5" localSheetId="1">[4]INV!$K$19:$N$22</definedName>
    <definedName name="____CAC5" localSheetId="8">[4]INV!$K$19:$N$22</definedName>
    <definedName name="____CAC5">[2]INV!$K$19:$N$22</definedName>
    <definedName name="____CON123">'[5]Base Datos'!$B$8</definedName>
    <definedName name="____EQP1">'[6]Base Datos'!$B$20</definedName>
    <definedName name="____EQP10">'[6]Base Datos'!$B$29</definedName>
    <definedName name="____EQP11">'[6]Base Datos'!$B$30</definedName>
    <definedName name="____EQP12">'[6]Base Datos'!$B$31</definedName>
    <definedName name="____EQP13">'[6]Base Datos'!$B$32</definedName>
    <definedName name="____EQP14">'[6]Base Datos'!$B$33</definedName>
    <definedName name="____EQP15">'[6]Base Datos'!$B$34</definedName>
    <definedName name="____EQP16">'[6]Base Datos'!$B$35</definedName>
    <definedName name="____EQP17">'[6]Base Datos'!$B$36</definedName>
    <definedName name="____EQP18">'[6]Base Datos'!$B$37</definedName>
    <definedName name="____EQP19">'[6]Base Datos'!$B$38</definedName>
    <definedName name="____EQP2">'[6]Base Datos'!$B$21</definedName>
    <definedName name="____EQP20">'[6]Base Datos'!$B$39</definedName>
    <definedName name="____EQP3">'[6]Base Datos'!$B$22</definedName>
    <definedName name="____EQP4">'[6]Base Datos'!$B$23</definedName>
    <definedName name="____EQP5">'[6]Base Datos'!$B$24</definedName>
    <definedName name="____EQP6">'[6]Base Datos'!$B$25</definedName>
    <definedName name="____EQP7">'[6]Base Datos'!$B$26</definedName>
    <definedName name="____EQP8">'[6]Base Datos'!$B$27</definedName>
    <definedName name="____EQP9">'[6]Base Datos'!$B$28</definedName>
    <definedName name="____EST10" localSheetId="0">#REF!</definedName>
    <definedName name="____EST10" localSheetId="1">#REF!</definedName>
    <definedName name="____EST10">#REF!</definedName>
    <definedName name="____EST12" localSheetId="0">#REF!</definedName>
    <definedName name="____EST12" localSheetId="1">#REF!</definedName>
    <definedName name="____EST12">#REF!</definedName>
    <definedName name="____EST13" localSheetId="0">#REF!</definedName>
    <definedName name="____EST13" localSheetId="1">#REF!</definedName>
    <definedName name="____EST13">#REF!</definedName>
    <definedName name="____EST14" localSheetId="1">#REF!</definedName>
    <definedName name="____EST14">#REF!</definedName>
    <definedName name="____EST15" localSheetId="1">#REF!</definedName>
    <definedName name="____EST15">#REF!</definedName>
    <definedName name="____EST16" localSheetId="1">#REF!</definedName>
    <definedName name="____EST16">#REF!</definedName>
    <definedName name="____EST17" localSheetId="1">#REF!</definedName>
    <definedName name="____EST17">#REF!</definedName>
    <definedName name="____EST18" localSheetId="1">#REF!</definedName>
    <definedName name="____EST18">#REF!</definedName>
    <definedName name="____EST19" localSheetId="1">#REF!</definedName>
    <definedName name="____EST19">#REF!</definedName>
    <definedName name="____EST2" localSheetId="1">#REF!</definedName>
    <definedName name="____EST2">#REF!</definedName>
    <definedName name="____EST3" localSheetId="1">#REF!</definedName>
    <definedName name="____EST3">#REF!</definedName>
    <definedName name="____EST4" localSheetId="1">#REF!</definedName>
    <definedName name="____EST4">#REF!</definedName>
    <definedName name="____EST5" localSheetId="1">#REF!</definedName>
    <definedName name="____EST5">#REF!</definedName>
    <definedName name="____EST6" localSheetId="1">#REF!</definedName>
    <definedName name="____EST6">#REF!</definedName>
    <definedName name="____EST7" localSheetId="1">#REF!</definedName>
    <definedName name="____EST7">#REF!</definedName>
    <definedName name="____EST8" localSheetId="1">#REF!</definedName>
    <definedName name="____EST8">#REF!</definedName>
    <definedName name="____EST9" localSheetId="1">#REF!</definedName>
    <definedName name="____EST9">#REF!</definedName>
    <definedName name="____EXC1" localSheetId="1">#REF!</definedName>
    <definedName name="____EXC1">#REF!</definedName>
    <definedName name="____EXC10" localSheetId="1">#REF!</definedName>
    <definedName name="____EXC10">#REF!</definedName>
    <definedName name="____EXC11" localSheetId="1">#REF!</definedName>
    <definedName name="____EXC11">#REF!</definedName>
    <definedName name="____EXC12" localSheetId="1">#REF!</definedName>
    <definedName name="____EXC12">#REF!</definedName>
    <definedName name="____EXC2" localSheetId="1">#REF!</definedName>
    <definedName name="____EXC2">#REF!</definedName>
    <definedName name="____EXC3" localSheetId="1">#REF!</definedName>
    <definedName name="____EXC3">#REF!</definedName>
    <definedName name="____EXC4" localSheetId="1">#REF!</definedName>
    <definedName name="____EXC4">#REF!</definedName>
    <definedName name="____EXC5" localSheetId="1">#REF!</definedName>
    <definedName name="____EXC5">#REF!</definedName>
    <definedName name="____EXC6" localSheetId="1">#REF!</definedName>
    <definedName name="____EXC6">#REF!</definedName>
    <definedName name="____EXC7" localSheetId="1">#REF!</definedName>
    <definedName name="____EXC7">#REF!</definedName>
    <definedName name="____EXC8" localSheetId="1">#REF!</definedName>
    <definedName name="____EXC8">#REF!</definedName>
    <definedName name="____EXC9" localSheetId="1">#REF!</definedName>
    <definedName name="____EXC9">#REF!</definedName>
    <definedName name="____M14">'[5]Base Datos'!$B$9</definedName>
    <definedName name="____MA2">#REF!</definedName>
    <definedName name="____MAT1">'[6]Base Datos'!$B$43</definedName>
    <definedName name="____MAT10">'[6]Base Datos'!$B$53</definedName>
    <definedName name="____MAT11">'[6]Base Datos'!$B$54</definedName>
    <definedName name="____MAT1111">'[5]Base Datos'!$B$43</definedName>
    <definedName name="____MAT12">'[6]Base Datos'!$B$55</definedName>
    <definedName name="____MAT13">'[6]Base Datos'!$B$56</definedName>
    <definedName name="____MAT14">'[6]Base Datos'!$B$57</definedName>
    <definedName name="____MAT15">'[6]Base Datos'!$B$58</definedName>
    <definedName name="____MAT16">'[6]Base Datos'!$B$59</definedName>
    <definedName name="____MAT17">'[6]Base Datos'!$B$60</definedName>
    <definedName name="____MAT170">'[7]Base Datos'!$B$212</definedName>
    <definedName name="____MAT171">'[7]Base Datos'!$B$213</definedName>
    <definedName name="____MAT18">'[6]Base Datos'!$B$61</definedName>
    <definedName name="____MAT19">'[6]Base Datos'!$B$62</definedName>
    <definedName name="____MAT2">'[6]Base Datos'!$B$44</definedName>
    <definedName name="____MAT20">'[6]Base Datos'!$B$63</definedName>
    <definedName name="____MAT21">'[6]Base Datos'!$B$64</definedName>
    <definedName name="____MAT22">'[6]Base Datos'!$B$65</definedName>
    <definedName name="____MAT23">'[6]Base Datos'!$B$66</definedName>
    <definedName name="____MAT24">'[6]Base Datos'!$B$67</definedName>
    <definedName name="____MAT25">'[6]Base Datos'!$B$68</definedName>
    <definedName name="____MAT26">'[6]Base Datos'!$B$69</definedName>
    <definedName name="____MAT27">'[6]Base Datos'!$B$70</definedName>
    <definedName name="____MAT28">'[6]Base Datos'!$B$71</definedName>
    <definedName name="____MAT29">'[6]Base Datos'!$B$72</definedName>
    <definedName name="____MAT3">'[6]Base Datos'!$B$45</definedName>
    <definedName name="____MAT30">'[6]Base Datos'!$B$73</definedName>
    <definedName name="____MAT31">'[6]Base Datos'!$B$74</definedName>
    <definedName name="____MAT32">'[6]Base Datos'!$B$75</definedName>
    <definedName name="____MAT33">'[6]Base Datos'!$B$76</definedName>
    <definedName name="____MAT34">'[6]Base Datos'!$B$77</definedName>
    <definedName name="____MAT35">'[6]Base Datos'!$B$78</definedName>
    <definedName name="____MAT36">'[6]Base Datos'!$B$79</definedName>
    <definedName name="____MAT37">'[6]Base Datos'!$B$80</definedName>
    <definedName name="____MAT4">'[6]Base Datos'!$B$46</definedName>
    <definedName name="____MAT5">'[6]Base Datos'!$B$48</definedName>
    <definedName name="____MAT6">'[6]Base Datos'!$B$49</definedName>
    <definedName name="____MAT7">'[6]Base Datos'!$B$50</definedName>
    <definedName name="____MAT8">'[6]Base Datos'!$B$51</definedName>
    <definedName name="____MAT832">'[8]Base Datos'!$B$125</definedName>
    <definedName name="____MAT9">'[6]Base Datos'!$B$52</definedName>
    <definedName name="____MAY88">'[9]Base Datos'!$B$11</definedName>
    <definedName name="____MO1">'[6]Base Datos'!$B$216</definedName>
    <definedName name="____MO10">'[6]Base Datos'!$B$225</definedName>
    <definedName name="____MO2">'[6]Base Datos'!$B$217</definedName>
    <definedName name="____MO3">'[6]Base Datos'!$B$218</definedName>
    <definedName name="____MO4">'[6]Base Datos'!$B$219</definedName>
    <definedName name="____MO5">'[6]Base Datos'!$B$220</definedName>
    <definedName name="____MO6">'[6]Base Datos'!$B$221</definedName>
    <definedName name="____MO7">'[6]Base Datos'!$B$222</definedName>
    <definedName name="____MO8">'[6]Base Datos'!$B$223</definedName>
    <definedName name="____MO9">'[6]Base Datos'!$B$224</definedName>
    <definedName name="____MV1">'[6]Base Datos'!$B$230</definedName>
    <definedName name="____MV10">'[6]Base Datos'!$B$239</definedName>
    <definedName name="____MV11">'[6]Base Datos'!$B$240</definedName>
    <definedName name="____MV12">'[6]Base Datos'!$B$241</definedName>
    <definedName name="____MV13">'[6]Base Datos'!$B$242</definedName>
    <definedName name="____MV14">'[6]Base Datos'!$B$243</definedName>
    <definedName name="____MV15">'[6]Base Datos'!$B$244</definedName>
    <definedName name="____MV16">'[6]Base Datos'!$B$245</definedName>
    <definedName name="____MV17">'[6]Base Datos'!$B$246</definedName>
    <definedName name="____MV18">'[6]Base Datos'!$B$247</definedName>
    <definedName name="____MV19">'[6]Base Datos'!$B$248</definedName>
    <definedName name="____MV2">'[6]Base Datos'!$B$231</definedName>
    <definedName name="____MV20">'[6]Base Datos'!$B$249</definedName>
    <definedName name="____MV3">'[6]Base Datos'!$B$232</definedName>
    <definedName name="____MV5">'[6]Base Datos'!$B$234</definedName>
    <definedName name="____MV6">'[6]Base Datos'!$B$235</definedName>
    <definedName name="____MV7">'[6]Base Datos'!$B$236</definedName>
    <definedName name="____MV8">'[6]Base Datos'!$B$237</definedName>
    <definedName name="____MV9">'[6]Base Datos'!$B$238</definedName>
    <definedName name="____PJ50" localSheetId="0">#REF!</definedName>
    <definedName name="____PJ50" localSheetId="1">#REF!</definedName>
    <definedName name="____PJ50" localSheetId="8">#REF!</definedName>
    <definedName name="____PJ50">#REF!</definedName>
    <definedName name="____pj51" localSheetId="0">#REF!</definedName>
    <definedName name="____pj51" localSheetId="1">#REF!</definedName>
    <definedName name="____pj51" localSheetId="8">#REF!</definedName>
    <definedName name="____pj51">#REF!</definedName>
    <definedName name="____rc" localSheetId="0">#REF!</definedName>
    <definedName name="____rc" localSheetId="1">#REF!</definedName>
    <definedName name="____rc">#REF!</definedName>
    <definedName name="____SBC1" localSheetId="0">[4]INV!$A$12:$D$15</definedName>
    <definedName name="____SBC1" localSheetId="1">[4]INV!$A$12:$D$15</definedName>
    <definedName name="____SBC1" localSheetId="8">[4]INV!$A$12:$D$15</definedName>
    <definedName name="____SBC1">[2]INV!$A$12:$D$15</definedName>
    <definedName name="____SBC3" localSheetId="0">[4]INV!$F$12:$I$15</definedName>
    <definedName name="____SBC3" localSheetId="1">[4]INV!$F$12:$I$15</definedName>
    <definedName name="____SBC3" localSheetId="8">[4]INV!$F$12:$I$15</definedName>
    <definedName name="____SBC3">[2]INV!$F$12:$I$15</definedName>
    <definedName name="____SBC5" localSheetId="0">[4]INV!$K$12:$N$15</definedName>
    <definedName name="____SBC5" localSheetId="1">[4]INV!$K$12:$N$15</definedName>
    <definedName name="____SBC5" localSheetId="8">[4]INV!$K$12:$N$15</definedName>
    <definedName name="____SBC5">[2]INV!$K$12:$N$15</definedName>
    <definedName name="___AFC1" localSheetId="0">[4]INV!$A$25:$D$28</definedName>
    <definedName name="___AFC1" localSheetId="1">[4]INV!$A$25:$D$28</definedName>
    <definedName name="___AFC1" localSheetId="8">[4]INV!$A$25:$D$28</definedName>
    <definedName name="___AFC1">[2]INV!$A$25:$D$28</definedName>
    <definedName name="___AFC3" localSheetId="0">[4]INV!$F$25:$I$28</definedName>
    <definedName name="___AFC3" localSheetId="1">[4]INV!$F$25:$I$28</definedName>
    <definedName name="___AFC3" localSheetId="8">[4]INV!$F$25:$I$28</definedName>
    <definedName name="___AFC3">[2]INV!$F$25:$I$28</definedName>
    <definedName name="___AFC5" localSheetId="0">[4]INV!$K$25:$N$28</definedName>
    <definedName name="___AFC5" localSheetId="1">[4]INV!$K$25:$N$28</definedName>
    <definedName name="___AFC5" localSheetId="8">[4]INV!$K$25:$N$28</definedName>
    <definedName name="___AFC5">[2]INV!$K$25:$N$28</definedName>
    <definedName name="___APU221" localSheetId="0">#REF!</definedName>
    <definedName name="___APU221" localSheetId="1">#REF!</definedName>
    <definedName name="___APU221">#REF!</definedName>
    <definedName name="___APU465">[3]!absc</definedName>
    <definedName name="___BGC1" localSheetId="0">[4]INV!$A$5:$D$8</definedName>
    <definedName name="___BGC1" localSheetId="1">[4]INV!$A$5:$D$8</definedName>
    <definedName name="___BGC1" localSheetId="8">[4]INV!$A$5:$D$8</definedName>
    <definedName name="___BGC1">[2]INV!$A$5:$D$8</definedName>
    <definedName name="___BGC3" localSheetId="0">[4]INV!$F$5:$I$8</definedName>
    <definedName name="___BGC3" localSheetId="1">[4]INV!$F$5:$I$8</definedName>
    <definedName name="___BGC3" localSheetId="8">[4]INV!$F$5:$I$8</definedName>
    <definedName name="___BGC3">[2]INV!$F$5:$I$8</definedName>
    <definedName name="___BGC5" localSheetId="0">[4]INV!$K$5:$N$8</definedName>
    <definedName name="___BGC5" localSheetId="1">[4]INV!$K$5:$N$8</definedName>
    <definedName name="___BGC5" localSheetId="8">[4]INV!$K$5:$N$8</definedName>
    <definedName name="___BGC5">[2]INV!$K$5:$N$8</definedName>
    <definedName name="___CAC1" localSheetId="0">[4]INV!$A$19:$D$22</definedName>
    <definedName name="___CAC1" localSheetId="1">[4]INV!$A$19:$D$22</definedName>
    <definedName name="___CAC1" localSheetId="8">[4]INV!$A$19:$D$22</definedName>
    <definedName name="___CAC1">[2]INV!$A$19:$D$22</definedName>
    <definedName name="___CAC3" localSheetId="0">[4]INV!$F$19:$I$22</definedName>
    <definedName name="___CAC3" localSheetId="1">[4]INV!$F$19:$I$22</definedName>
    <definedName name="___CAC3" localSheetId="8">[4]INV!$F$19:$I$22</definedName>
    <definedName name="___CAC3">[2]INV!$F$19:$I$22</definedName>
    <definedName name="___CAC5" localSheetId="0">[4]INV!$K$19:$N$22</definedName>
    <definedName name="___CAC5" localSheetId="1">[4]INV!$K$19:$N$22</definedName>
    <definedName name="___CAC5" localSheetId="8">[4]INV!$K$19:$N$22</definedName>
    <definedName name="___CAC5">[2]INV!$K$19:$N$22</definedName>
    <definedName name="___CON123">'[5]Base Datos'!$B$8</definedName>
    <definedName name="___EQP1">'[6]Base Datos'!$B$20</definedName>
    <definedName name="___EQP10">'[6]Base Datos'!$B$29</definedName>
    <definedName name="___EQP11">'[6]Base Datos'!$B$30</definedName>
    <definedName name="___EQP12">'[6]Base Datos'!$B$31</definedName>
    <definedName name="___EQP13">'[6]Base Datos'!$B$32</definedName>
    <definedName name="___EQP14">'[6]Base Datos'!$B$33</definedName>
    <definedName name="___EQP15">'[6]Base Datos'!$B$34</definedName>
    <definedName name="___EQP16">'[6]Base Datos'!$B$35</definedName>
    <definedName name="___EQP17">'[6]Base Datos'!$B$36</definedName>
    <definedName name="___EQP18">'[6]Base Datos'!$B$37</definedName>
    <definedName name="___EQP19">'[6]Base Datos'!$B$38</definedName>
    <definedName name="___EQP2">'[6]Base Datos'!$B$21</definedName>
    <definedName name="___EQP20">'[6]Base Datos'!$B$39</definedName>
    <definedName name="___EQP3">'[6]Base Datos'!$B$22</definedName>
    <definedName name="___EQP4">'[6]Base Datos'!$B$23</definedName>
    <definedName name="___EQP5">'[6]Base Datos'!$B$24</definedName>
    <definedName name="___EQP6">'[6]Base Datos'!$B$25</definedName>
    <definedName name="___EQP7">'[6]Base Datos'!$B$26</definedName>
    <definedName name="___EQP8">'[6]Base Datos'!$B$27</definedName>
    <definedName name="___EQP9">'[6]Base Datos'!$B$28</definedName>
    <definedName name="___EST1" localSheetId="0">#REF!</definedName>
    <definedName name="___EST1" localSheetId="1">#REF!</definedName>
    <definedName name="___EST1">#REF!</definedName>
    <definedName name="___EST10" localSheetId="0">#REF!</definedName>
    <definedName name="___EST10" localSheetId="1">#REF!</definedName>
    <definedName name="___EST10">#REF!</definedName>
    <definedName name="___EST11" localSheetId="0">#REF!</definedName>
    <definedName name="___EST11" localSheetId="1">#REF!</definedName>
    <definedName name="___EST11">#REF!</definedName>
    <definedName name="___EST12" localSheetId="1">#REF!</definedName>
    <definedName name="___EST12">#REF!</definedName>
    <definedName name="___EST13" localSheetId="1">#REF!</definedName>
    <definedName name="___EST13">#REF!</definedName>
    <definedName name="___EST14" localSheetId="1">#REF!</definedName>
    <definedName name="___EST14">#REF!</definedName>
    <definedName name="___EST15" localSheetId="1">#REF!</definedName>
    <definedName name="___EST15">#REF!</definedName>
    <definedName name="___EST16" localSheetId="1">#REF!</definedName>
    <definedName name="___EST16">#REF!</definedName>
    <definedName name="___EST17" localSheetId="1">#REF!</definedName>
    <definedName name="___EST17">#REF!</definedName>
    <definedName name="___EST18" localSheetId="1">#REF!</definedName>
    <definedName name="___EST18">#REF!</definedName>
    <definedName name="___EST19" localSheetId="1">#REF!</definedName>
    <definedName name="___EST19">#REF!</definedName>
    <definedName name="___EST2" localSheetId="1">#REF!</definedName>
    <definedName name="___EST2">#REF!</definedName>
    <definedName name="___EST3" localSheetId="1">#REF!</definedName>
    <definedName name="___EST3">#REF!</definedName>
    <definedName name="___EST4" localSheetId="1">#REF!</definedName>
    <definedName name="___EST4">#REF!</definedName>
    <definedName name="___EST5" localSheetId="1">#REF!</definedName>
    <definedName name="___EST5">#REF!</definedName>
    <definedName name="___EST6" localSheetId="1">#REF!</definedName>
    <definedName name="___EST6">#REF!</definedName>
    <definedName name="___EST7" localSheetId="1">#REF!</definedName>
    <definedName name="___EST7">#REF!</definedName>
    <definedName name="___EST8" localSheetId="1">#REF!</definedName>
    <definedName name="___EST8">#REF!</definedName>
    <definedName name="___EST9" localSheetId="1">#REF!</definedName>
    <definedName name="___EST9">#REF!</definedName>
    <definedName name="___EXC1" localSheetId="1">#REF!</definedName>
    <definedName name="___EXC1">#REF!</definedName>
    <definedName name="___EXC10" localSheetId="1">#REF!</definedName>
    <definedName name="___EXC10">#REF!</definedName>
    <definedName name="___EXC11" localSheetId="1">#REF!</definedName>
    <definedName name="___EXC11">#REF!</definedName>
    <definedName name="___EXC12" localSheetId="1">#REF!</definedName>
    <definedName name="___EXC12">#REF!</definedName>
    <definedName name="___EXC2" localSheetId="1">#REF!</definedName>
    <definedName name="___EXC2">#REF!</definedName>
    <definedName name="___EXC3" localSheetId="1">#REF!</definedName>
    <definedName name="___EXC3">#REF!</definedName>
    <definedName name="___EXC4" localSheetId="1">#REF!</definedName>
    <definedName name="___EXC4">#REF!</definedName>
    <definedName name="___EXC5" localSheetId="1">#REF!</definedName>
    <definedName name="___EXC5">#REF!</definedName>
    <definedName name="___EXC6" localSheetId="1">#REF!</definedName>
    <definedName name="___EXC6">#REF!</definedName>
    <definedName name="___EXC7" localSheetId="1">#REF!</definedName>
    <definedName name="___EXC7">#REF!</definedName>
    <definedName name="___EXC8" localSheetId="1">#REF!</definedName>
    <definedName name="___EXC8">#REF!</definedName>
    <definedName name="___EXC9" localSheetId="1">#REF!</definedName>
    <definedName name="___EXC9">#REF!</definedName>
    <definedName name="___M14">'[5]Base Datos'!$B$9</definedName>
    <definedName name="___MA2">#REF!</definedName>
    <definedName name="___MAT1">'[6]Base Datos'!$B$43</definedName>
    <definedName name="___MAT10">'[6]Base Datos'!$B$53</definedName>
    <definedName name="___MAT11">'[6]Base Datos'!$B$54</definedName>
    <definedName name="___MAT1111">'[5]Base Datos'!$B$43</definedName>
    <definedName name="___MAT12">'[6]Base Datos'!$B$55</definedName>
    <definedName name="___MAT13">'[6]Base Datos'!$B$56</definedName>
    <definedName name="___MAT14">'[6]Base Datos'!$B$57</definedName>
    <definedName name="___MAT15">'[6]Base Datos'!$B$58</definedName>
    <definedName name="___MAT16">'[6]Base Datos'!$B$59</definedName>
    <definedName name="___MAT17">'[6]Base Datos'!$B$60</definedName>
    <definedName name="___MAT170">'[7]Base Datos'!$B$212</definedName>
    <definedName name="___MAT171">'[7]Base Datos'!$B$213</definedName>
    <definedName name="___MAT18">'[6]Base Datos'!$B$61</definedName>
    <definedName name="___MAT19">'[6]Base Datos'!$B$62</definedName>
    <definedName name="___MAT2">'[6]Base Datos'!$B$44</definedName>
    <definedName name="___MAT20">'[6]Base Datos'!$B$63</definedName>
    <definedName name="___MAT21">'[6]Base Datos'!$B$64</definedName>
    <definedName name="___MAT22">'[6]Base Datos'!$B$65</definedName>
    <definedName name="___MAT23">'[6]Base Datos'!$B$66</definedName>
    <definedName name="___MAT24">'[6]Base Datos'!$B$67</definedName>
    <definedName name="___MAT25">'[6]Base Datos'!$B$68</definedName>
    <definedName name="___MAT26">'[6]Base Datos'!$B$69</definedName>
    <definedName name="___MAT27">'[6]Base Datos'!$B$70</definedName>
    <definedName name="___MAT28">'[6]Base Datos'!$B$71</definedName>
    <definedName name="___MAT29">'[6]Base Datos'!$B$72</definedName>
    <definedName name="___MAT3">'[6]Base Datos'!$B$45</definedName>
    <definedName name="___MAT30">'[6]Base Datos'!$B$73</definedName>
    <definedName name="___MAT31">'[6]Base Datos'!$B$74</definedName>
    <definedName name="___MAT32">'[6]Base Datos'!$B$75</definedName>
    <definedName name="___MAT33">'[6]Base Datos'!$B$76</definedName>
    <definedName name="___MAT34">'[6]Base Datos'!$B$77</definedName>
    <definedName name="___MAT35">'[6]Base Datos'!$B$78</definedName>
    <definedName name="___MAT36">'[6]Base Datos'!$B$79</definedName>
    <definedName name="___MAT37">'[6]Base Datos'!$B$80</definedName>
    <definedName name="___MAT4">'[6]Base Datos'!$B$46</definedName>
    <definedName name="___MAT5">'[6]Base Datos'!$B$48</definedName>
    <definedName name="___MAT6">'[6]Base Datos'!$B$49</definedName>
    <definedName name="___MAT7">'[6]Base Datos'!$B$50</definedName>
    <definedName name="___MAT8">'[6]Base Datos'!$B$51</definedName>
    <definedName name="___MAT832">'[8]Base Datos'!$B$125</definedName>
    <definedName name="___MAT9">'[6]Base Datos'!$B$52</definedName>
    <definedName name="___MAY88">'[9]Base Datos'!$B$11</definedName>
    <definedName name="___MO1">'[6]Base Datos'!$B$216</definedName>
    <definedName name="___MO10">'[6]Base Datos'!$B$225</definedName>
    <definedName name="___MO2">'[6]Base Datos'!$B$217</definedName>
    <definedName name="___MO3">'[6]Base Datos'!$B$218</definedName>
    <definedName name="___MO4">'[6]Base Datos'!$B$219</definedName>
    <definedName name="___MO5">'[6]Base Datos'!$B$220</definedName>
    <definedName name="___MO6">'[6]Base Datos'!$B$221</definedName>
    <definedName name="___MO7">'[6]Base Datos'!$B$222</definedName>
    <definedName name="___MO8">'[6]Base Datos'!$B$223</definedName>
    <definedName name="___MO9">'[6]Base Datos'!$B$224</definedName>
    <definedName name="___MV1">'[6]Base Datos'!$B$230</definedName>
    <definedName name="___MV10">'[6]Base Datos'!$B$239</definedName>
    <definedName name="___MV11">'[6]Base Datos'!$B$240</definedName>
    <definedName name="___MV12">'[6]Base Datos'!$B$241</definedName>
    <definedName name="___MV13">'[6]Base Datos'!$B$242</definedName>
    <definedName name="___MV14">'[6]Base Datos'!$B$243</definedName>
    <definedName name="___MV15">'[6]Base Datos'!$B$244</definedName>
    <definedName name="___MV16">'[6]Base Datos'!$B$245</definedName>
    <definedName name="___MV17">'[6]Base Datos'!$B$246</definedName>
    <definedName name="___MV18">'[6]Base Datos'!$B$247</definedName>
    <definedName name="___MV19">'[6]Base Datos'!$B$248</definedName>
    <definedName name="___MV2">'[6]Base Datos'!$B$231</definedName>
    <definedName name="___MV20">'[6]Base Datos'!$B$249</definedName>
    <definedName name="___MV3">'[6]Base Datos'!$B$232</definedName>
    <definedName name="___MV5">'[6]Base Datos'!$B$234</definedName>
    <definedName name="___MV6">'[6]Base Datos'!$B$235</definedName>
    <definedName name="___MV7">'[6]Base Datos'!$B$236</definedName>
    <definedName name="___MV8">'[6]Base Datos'!$B$237</definedName>
    <definedName name="___MV9">'[6]Base Datos'!$B$238</definedName>
    <definedName name="___PJ50" localSheetId="0">#REF!</definedName>
    <definedName name="___PJ50" localSheetId="1">#REF!</definedName>
    <definedName name="___PJ50" localSheetId="8">#REF!</definedName>
    <definedName name="___PJ50">#REF!</definedName>
    <definedName name="___pj51" localSheetId="0">#REF!</definedName>
    <definedName name="___pj51" localSheetId="1">#REF!</definedName>
    <definedName name="___pj51" localSheetId="8">#REF!</definedName>
    <definedName name="___pj51">#REF!</definedName>
    <definedName name="___rc" localSheetId="0">#REF!</definedName>
    <definedName name="___rc" localSheetId="1">#REF!</definedName>
    <definedName name="___rc">#REF!</definedName>
    <definedName name="___SBC1" localSheetId="0">[4]INV!$A$12:$D$15</definedName>
    <definedName name="___SBC1" localSheetId="1">[4]INV!$A$12:$D$15</definedName>
    <definedName name="___SBC1" localSheetId="8">[4]INV!$A$12:$D$15</definedName>
    <definedName name="___SBC1">[2]INV!$A$12:$D$15</definedName>
    <definedName name="___SBC3" localSheetId="0">[4]INV!$F$12:$I$15</definedName>
    <definedName name="___SBC3" localSheetId="1">[4]INV!$F$12:$I$15</definedName>
    <definedName name="___SBC3" localSheetId="8">[4]INV!$F$12:$I$15</definedName>
    <definedName name="___SBC3">[2]INV!$F$12:$I$15</definedName>
    <definedName name="___SBC5" localSheetId="0">[4]INV!$K$12:$N$15</definedName>
    <definedName name="___SBC5" localSheetId="1">[4]INV!$K$12:$N$15</definedName>
    <definedName name="___SBC5" localSheetId="8">[4]INV!$K$12:$N$15</definedName>
    <definedName name="___SBC5">[2]INV!$K$12:$N$15</definedName>
    <definedName name="__123Graph_A" hidden="1">#REF!</definedName>
    <definedName name="__123Graph_AGraph2" hidden="1">[2]G.G!#REF!</definedName>
    <definedName name="__123Graph_AMAIN" localSheetId="0" hidden="1">'[10]ETAPA 50 SMMLV'!#REF!</definedName>
    <definedName name="__123Graph_AMAIN" localSheetId="1" hidden="1">'[10]ETAPA 50 SMMLV'!#REF!</definedName>
    <definedName name="__123Graph_AMAIN" hidden="1">'[11]ETAPA 50 SMMLV'!#REF!</definedName>
    <definedName name="__123Graph_B" hidden="1">#REF!</definedName>
    <definedName name="__123Graph_BMAIN" localSheetId="0" hidden="1">'[10]ETAPA 50 SMMLV'!#REF!</definedName>
    <definedName name="__123Graph_BMAIN" localSheetId="1" hidden="1">'[10]ETAPA 50 SMMLV'!#REF!</definedName>
    <definedName name="__123Graph_BMAIN" hidden="1">'[11]ETAPA 50 SMMLV'!#REF!</definedName>
    <definedName name="__123Graph_X" hidden="1">[2]G.G!#REF!</definedName>
    <definedName name="__123Graph_XMAIN" localSheetId="0" hidden="1">'[10]ETAPA 50 SMMLV'!#REF!</definedName>
    <definedName name="__123Graph_XMAIN" localSheetId="1" hidden="1">'[10]ETAPA 50 SMMLV'!#REF!</definedName>
    <definedName name="__123Graph_XMAIN" hidden="1">'[11]ETAPA 50 SMMLV'!#REF!</definedName>
    <definedName name="__1Sin_nombre" localSheetId="0">#REF!</definedName>
    <definedName name="__1Sin_nombre" localSheetId="1">#REF!</definedName>
    <definedName name="__1Sin_nombre" localSheetId="8">#REF!</definedName>
    <definedName name="__1Sin_nombre">#REF!</definedName>
    <definedName name="__AFC1" localSheetId="0">[4]INV!$A$25:$D$28</definedName>
    <definedName name="__AFC1" localSheetId="1">[4]INV!$A$25:$D$28</definedName>
    <definedName name="__AFC1" localSheetId="8">[4]INV!$A$25:$D$28</definedName>
    <definedName name="__AFC1">[2]INV!$A$25:$D$28</definedName>
    <definedName name="__AFC3" localSheetId="0">[4]INV!$F$25:$I$28</definedName>
    <definedName name="__AFC3" localSheetId="1">[4]INV!$F$25:$I$28</definedName>
    <definedName name="__AFC3" localSheetId="8">[4]INV!$F$25:$I$28</definedName>
    <definedName name="__AFC3">[2]INV!$F$25:$I$28</definedName>
    <definedName name="__AFC5" localSheetId="0">[4]INV!$K$25:$N$28</definedName>
    <definedName name="__AFC5" localSheetId="1">[4]INV!$K$25:$N$28</definedName>
    <definedName name="__AFC5" localSheetId="8">[4]INV!$K$25:$N$28</definedName>
    <definedName name="__AFC5">[2]INV!$K$25:$N$28</definedName>
    <definedName name="__APU221" localSheetId="0">#REF!</definedName>
    <definedName name="__APU221" localSheetId="1">#REF!</definedName>
    <definedName name="__APU221">#REF!</definedName>
    <definedName name="__APU465">[3]!absc</definedName>
    <definedName name="__B104067" localSheetId="0">#REF!</definedName>
    <definedName name="__B104067" localSheetId="1">#REF!</definedName>
    <definedName name="__B104067">#REF!</definedName>
    <definedName name="__B93008" localSheetId="0">#REF!</definedName>
    <definedName name="__B93008" localSheetId="1">#REF!</definedName>
    <definedName name="__B93008">#REF!</definedName>
    <definedName name="__BGC1" localSheetId="0">[4]INV!$A$5:$D$8</definedName>
    <definedName name="__BGC1" localSheetId="1">[4]INV!$A$5:$D$8</definedName>
    <definedName name="__BGC1" localSheetId="8">[4]INV!$A$5:$D$8</definedName>
    <definedName name="__BGC1">[2]INV!$A$5:$D$8</definedName>
    <definedName name="__BGC3" localSheetId="0">[4]INV!$F$5:$I$8</definedName>
    <definedName name="__BGC3" localSheetId="1">[4]INV!$F$5:$I$8</definedName>
    <definedName name="__BGC3" localSheetId="8">[4]INV!$F$5:$I$8</definedName>
    <definedName name="__BGC3">[2]INV!$F$5:$I$8</definedName>
    <definedName name="__BGC5" localSheetId="0">[4]INV!$K$5:$N$8</definedName>
    <definedName name="__BGC5" localSheetId="1">[4]INV!$K$5:$N$8</definedName>
    <definedName name="__BGC5" localSheetId="8">[4]INV!$K$5:$N$8</definedName>
    <definedName name="__BGC5">[2]INV!$K$5:$N$8</definedName>
    <definedName name="__CAC1" localSheetId="0">[4]INV!$A$19:$D$22</definedName>
    <definedName name="__CAC1" localSheetId="1">[4]INV!$A$19:$D$22</definedName>
    <definedName name="__CAC1" localSheetId="8">[4]INV!$A$19:$D$22</definedName>
    <definedName name="__CAC1">[2]INV!$A$19:$D$22</definedName>
    <definedName name="__CAC3" localSheetId="0">[4]INV!$F$19:$I$22</definedName>
    <definedName name="__CAC3" localSheetId="1">[4]INV!$F$19:$I$22</definedName>
    <definedName name="__CAC3" localSheetId="8">[4]INV!$F$19:$I$22</definedName>
    <definedName name="__CAC3">[2]INV!$F$19:$I$22</definedName>
    <definedName name="__CAC5" localSheetId="0">[4]INV!$K$19:$N$22</definedName>
    <definedName name="__CAC5" localSheetId="1">[4]INV!$K$19:$N$22</definedName>
    <definedName name="__CAC5" localSheetId="8">[4]INV!$K$19:$N$22</definedName>
    <definedName name="__CAC5">[2]INV!$K$19:$N$22</definedName>
    <definedName name="__Cod1">#REF!</definedName>
    <definedName name="__CON123">'[5]Base Datos'!$B$8</definedName>
    <definedName name="__D128899" localSheetId="0">#REF!</definedName>
    <definedName name="__D128899" localSheetId="1">#REF!</definedName>
    <definedName name="__D128899">#REF!</definedName>
    <definedName name="__D77032" localSheetId="0">#REF!</definedName>
    <definedName name="__D77032" localSheetId="1">#REF!</definedName>
    <definedName name="__D77032">#REF!</definedName>
    <definedName name="__EQP1">'[6]Base Datos'!$B$20</definedName>
    <definedName name="__EQP10">'[6]Base Datos'!$B$29</definedName>
    <definedName name="__EQP11">'[6]Base Datos'!$B$30</definedName>
    <definedName name="__EQP12">'[6]Base Datos'!$B$31</definedName>
    <definedName name="__EQP13">'[6]Base Datos'!$B$32</definedName>
    <definedName name="__EQP14">'[6]Base Datos'!$B$33</definedName>
    <definedName name="__EQP15">'[6]Base Datos'!$B$34</definedName>
    <definedName name="__EQP16">'[6]Base Datos'!$B$35</definedName>
    <definedName name="__EQP17">'[6]Base Datos'!$B$36</definedName>
    <definedName name="__EQP18">'[6]Base Datos'!$B$37</definedName>
    <definedName name="__EQP19">'[6]Base Datos'!$B$38</definedName>
    <definedName name="__EQP2">'[6]Base Datos'!$B$21</definedName>
    <definedName name="__EQP20">'[6]Base Datos'!$B$39</definedName>
    <definedName name="__EQP3">'[6]Base Datos'!$B$22</definedName>
    <definedName name="__EQP4">'[6]Base Datos'!$B$23</definedName>
    <definedName name="__EQP5">'[6]Base Datos'!$B$24</definedName>
    <definedName name="__EQP6">'[6]Base Datos'!$B$25</definedName>
    <definedName name="__EQP7">'[6]Base Datos'!$B$26</definedName>
    <definedName name="__EQP8">'[6]Base Datos'!$B$27</definedName>
    <definedName name="__EQP9">'[6]Base Datos'!$B$28</definedName>
    <definedName name="__EST1" localSheetId="0">#REF!</definedName>
    <definedName name="__EST1" localSheetId="1">#REF!</definedName>
    <definedName name="__EST1">#REF!</definedName>
    <definedName name="__EST10" localSheetId="0">#REF!</definedName>
    <definedName name="__EST10" localSheetId="1">#REF!</definedName>
    <definedName name="__EST10">#REF!</definedName>
    <definedName name="__EST11" localSheetId="0">#REF!</definedName>
    <definedName name="__EST11" localSheetId="1">#REF!</definedName>
    <definedName name="__EST11">#REF!</definedName>
    <definedName name="__EST12" localSheetId="0">#REF!</definedName>
    <definedName name="__EST12" localSheetId="1">#REF!</definedName>
    <definedName name="__EST12">#REF!</definedName>
    <definedName name="__EST13" localSheetId="0">#REF!</definedName>
    <definedName name="__EST13" localSheetId="1">#REF!</definedName>
    <definedName name="__EST13">#REF!</definedName>
    <definedName name="__EST14" localSheetId="0">#REF!</definedName>
    <definedName name="__EST14" localSheetId="1">#REF!</definedName>
    <definedName name="__EST14">#REF!</definedName>
    <definedName name="__EST15" localSheetId="0">#REF!</definedName>
    <definedName name="__EST15" localSheetId="1">#REF!</definedName>
    <definedName name="__EST15">#REF!</definedName>
    <definedName name="__EST16" localSheetId="0">#REF!</definedName>
    <definedName name="__EST16" localSheetId="1">#REF!</definedName>
    <definedName name="__EST16">#REF!</definedName>
    <definedName name="__EST17" localSheetId="0">#REF!</definedName>
    <definedName name="__EST17" localSheetId="1">#REF!</definedName>
    <definedName name="__EST17">#REF!</definedName>
    <definedName name="__EST18" localSheetId="0">#REF!</definedName>
    <definedName name="__EST18" localSheetId="1">#REF!</definedName>
    <definedName name="__EST18">#REF!</definedName>
    <definedName name="__EST19" localSheetId="0">#REF!</definedName>
    <definedName name="__EST19" localSheetId="1">#REF!</definedName>
    <definedName name="__EST19">#REF!</definedName>
    <definedName name="__EST2" localSheetId="0">#REF!</definedName>
    <definedName name="__EST2" localSheetId="1">#REF!</definedName>
    <definedName name="__EST2">#REF!</definedName>
    <definedName name="__EST3" localSheetId="0">#REF!</definedName>
    <definedName name="__EST3" localSheetId="1">#REF!</definedName>
    <definedName name="__EST3">#REF!</definedName>
    <definedName name="__EST4" localSheetId="0">#REF!</definedName>
    <definedName name="__EST4" localSheetId="1">#REF!</definedName>
    <definedName name="__EST4">#REF!</definedName>
    <definedName name="__EST5" localSheetId="0">#REF!</definedName>
    <definedName name="__EST5" localSheetId="1">#REF!</definedName>
    <definedName name="__EST5">#REF!</definedName>
    <definedName name="__EST6" localSheetId="0">#REF!</definedName>
    <definedName name="__EST6" localSheetId="1">#REF!</definedName>
    <definedName name="__EST6">#REF!</definedName>
    <definedName name="__EST7" localSheetId="0">#REF!</definedName>
    <definedName name="__EST7" localSheetId="1">#REF!</definedName>
    <definedName name="__EST7">#REF!</definedName>
    <definedName name="__EST8" localSheetId="0">#REF!</definedName>
    <definedName name="__EST8" localSheetId="1">#REF!</definedName>
    <definedName name="__EST8">#REF!</definedName>
    <definedName name="__EST9" localSheetId="0">#REF!</definedName>
    <definedName name="__EST9" localSheetId="1">#REF!</definedName>
    <definedName name="__EST9">#REF!</definedName>
    <definedName name="__EXC1" localSheetId="0">#REF!</definedName>
    <definedName name="__EXC1" localSheetId="1">#REF!</definedName>
    <definedName name="__EXC1">#REF!</definedName>
    <definedName name="__EXC10" localSheetId="0">#REF!</definedName>
    <definedName name="__EXC10" localSheetId="1">#REF!</definedName>
    <definedName name="__EXC10">#REF!</definedName>
    <definedName name="__EXC11" localSheetId="0">#REF!</definedName>
    <definedName name="__EXC11" localSheetId="1">#REF!</definedName>
    <definedName name="__EXC11">#REF!</definedName>
    <definedName name="__EXC12" localSheetId="0">#REF!</definedName>
    <definedName name="__EXC12" localSheetId="1">#REF!</definedName>
    <definedName name="__EXC12">#REF!</definedName>
    <definedName name="__EXC2" localSheetId="0">#REF!</definedName>
    <definedName name="__EXC2" localSheetId="1">#REF!</definedName>
    <definedName name="__EXC2">#REF!</definedName>
    <definedName name="__EXC3" localSheetId="0">#REF!</definedName>
    <definedName name="__EXC3" localSheetId="1">#REF!</definedName>
    <definedName name="__EXC3">#REF!</definedName>
    <definedName name="__EXC4" localSheetId="0">#REF!</definedName>
    <definedName name="__EXC4" localSheetId="1">#REF!</definedName>
    <definedName name="__EXC4">#REF!</definedName>
    <definedName name="__EXC5" localSheetId="0">#REF!</definedName>
    <definedName name="__EXC5" localSheetId="1">#REF!</definedName>
    <definedName name="__EXC5">#REF!</definedName>
    <definedName name="__EXC6" localSheetId="0">#REF!</definedName>
    <definedName name="__EXC6" localSheetId="1">#REF!</definedName>
    <definedName name="__EXC6">#REF!</definedName>
    <definedName name="__EXC7" localSheetId="0">#REF!</definedName>
    <definedName name="__EXC7" localSheetId="1">#REF!</definedName>
    <definedName name="__EXC7">#REF!</definedName>
    <definedName name="__EXC8" localSheetId="0">#REF!</definedName>
    <definedName name="__EXC8" localSheetId="1">#REF!</definedName>
    <definedName name="__EXC8">#REF!</definedName>
    <definedName name="__EXC9" localSheetId="0">#REF!</definedName>
    <definedName name="__EXC9" localSheetId="1">#REF!</definedName>
    <definedName name="__EXC9">#REF!</definedName>
    <definedName name="__F">[2]!ERR</definedName>
    <definedName name="__FS01">[2]!ERR</definedName>
    <definedName name="__inf1" localSheetId="0">#REF!</definedName>
    <definedName name="__inf1" localSheetId="1">#REF!</definedName>
    <definedName name="__inf1">#REF!</definedName>
    <definedName name="__M14">'[5]Base Datos'!$B$9</definedName>
    <definedName name="__MA2">#REF!</definedName>
    <definedName name="__MAT1">'[6]Base Datos'!$B$43</definedName>
    <definedName name="__MAT10">'[6]Base Datos'!$B$53</definedName>
    <definedName name="__MAT11">'[6]Base Datos'!$B$54</definedName>
    <definedName name="__MAT1111">'[5]Base Datos'!$B$43</definedName>
    <definedName name="__MAT12">'[6]Base Datos'!$B$55</definedName>
    <definedName name="__MAT13">'[6]Base Datos'!$B$56</definedName>
    <definedName name="__MAT14">'[6]Base Datos'!$B$57</definedName>
    <definedName name="__MAT15">'[6]Base Datos'!$B$58</definedName>
    <definedName name="__MAT16">'[6]Base Datos'!$B$59</definedName>
    <definedName name="__MAT17">'[6]Base Datos'!$B$60</definedName>
    <definedName name="__MAT170">'[7]Base Datos'!$B$212</definedName>
    <definedName name="__MAT171">'[7]Base Datos'!$B$213</definedName>
    <definedName name="__MAT18">'[6]Base Datos'!$B$61</definedName>
    <definedName name="__MAT19">'[6]Base Datos'!$B$62</definedName>
    <definedName name="__MAT2">'[6]Base Datos'!$B$44</definedName>
    <definedName name="__MAT20">'[6]Base Datos'!$B$63</definedName>
    <definedName name="__MAT21">'[6]Base Datos'!$B$64</definedName>
    <definedName name="__MAT22">'[6]Base Datos'!$B$65</definedName>
    <definedName name="__MAT23">'[6]Base Datos'!$B$66</definedName>
    <definedName name="__MAT24">'[6]Base Datos'!$B$67</definedName>
    <definedName name="__MAT25">'[6]Base Datos'!$B$68</definedName>
    <definedName name="__MAT26">'[6]Base Datos'!$B$69</definedName>
    <definedName name="__MAT27">'[6]Base Datos'!$B$70</definedName>
    <definedName name="__MAT28">'[6]Base Datos'!$B$71</definedName>
    <definedName name="__MAT29">'[6]Base Datos'!$B$72</definedName>
    <definedName name="__MAT3">'[6]Base Datos'!$B$45</definedName>
    <definedName name="__MAT30">'[6]Base Datos'!$B$73</definedName>
    <definedName name="__MAT31">'[6]Base Datos'!$B$74</definedName>
    <definedName name="__MAT32">'[6]Base Datos'!$B$75</definedName>
    <definedName name="__MAT33">'[6]Base Datos'!$B$76</definedName>
    <definedName name="__MAT34">'[6]Base Datos'!$B$77</definedName>
    <definedName name="__MAT35">'[6]Base Datos'!$B$78</definedName>
    <definedName name="__MAT36">'[6]Base Datos'!$B$79</definedName>
    <definedName name="__MAT37">'[6]Base Datos'!$B$80</definedName>
    <definedName name="__MAT4">'[6]Base Datos'!$B$46</definedName>
    <definedName name="__MAT5">'[6]Base Datos'!$B$48</definedName>
    <definedName name="__MAT6">'[6]Base Datos'!$B$49</definedName>
    <definedName name="__MAT7">'[6]Base Datos'!$B$50</definedName>
    <definedName name="__MAT8">'[6]Base Datos'!$B$51</definedName>
    <definedName name="__MAT832">'[8]Base Datos'!$B$125</definedName>
    <definedName name="__MAT9">'[6]Base Datos'!$B$52</definedName>
    <definedName name="__MAY88">'[9]Base Datos'!$B$11</definedName>
    <definedName name="__MO1">'[6]Base Datos'!$B$216</definedName>
    <definedName name="__MO10">'[6]Base Datos'!$B$225</definedName>
    <definedName name="__MO2">'[6]Base Datos'!$B$217</definedName>
    <definedName name="__MO3">'[6]Base Datos'!$B$218</definedName>
    <definedName name="__MO4">'[6]Base Datos'!$B$219</definedName>
    <definedName name="__MO5">'[6]Base Datos'!$B$220</definedName>
    <definedName name="__MO6">'[6]Base Datos'!$B$221</definedName>
    <definedName name="__MO7">'[6]Base Datos'!$B$222</definedName>
    <definedName name="__MO8">'[6]Base Datos'!$B$223</definedName>
    <definedName name="__MO9">'[6]Base Datos'!$B$224</definedName>
    <definedName name="__mun2">[2]PESOS!#REF!</definedName>
    <definedName name="__MV1">'[6]Base Datos'!$B$230</definedName>
    <definedName name="__MV10">'[6]Base Datos'!$B$239</definedName>
    <definedName name="__MV11">'[6]Base Datos'!$B$240</definedName>
    <definedName name="__MV12">'[6]Base Datos'!$B$241</definedName>
    <definedName name="__MV13">'[6]Base Datos'!$B$242</definedName>
    <definedName name="__MV14">'[6]Base Datos'!$B$243</definedName>
    <definedName name="__MV15">'[6]Base Datos'!$B$244</definedName>
    <definedName name="__MV16">'[6]Base Datos'!$B$245</definedName>
    <definedName name="__MV17">'[6]Base Datos'!$B$246</definedName>
    <definedName name="__MV18">'[6]Base Datos'!$B$247</definedName>
    <definedName name="__MV19">'[6]Base Datos'!$B$248</definedName>
    <definedName name="__MV2">'[6]Base Datos'!$B$231</definedName>
    <definedName name="__MV20">'[6]Base Datos'!$B$249</definedName>
    <definedName name="__MV3">'[6]Base Datos'!$B$232</definedName>
    <definedName name="__MV5">'[6]Base Datos'!$B$234</definedName>
    <definedName name="__MV6">'[6]Base Datos'!$B$235</definedName>
    <definedName name="__MV7">'[6]Base Datos'!$B$236</definedName>
    <definedName name="__MV8">'[6]Base Datos'!$B$237</definedName>
    <definedName name="__MV9">'[6]Base Datos'!$B$238</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Pa1">'[2]Paral. 1'!$E$1:$E$65536</definedName>
    <definedName name="__Pa2">'[2]Paral. 2'!$E$1:$E$65536</definedName>
    <definedName name="__Pa3">'[2]Paral. 3'!$E$1:$E$65536</definedName>
    <definedName name="__Pa4">[2]Paral.4!$E$1:$E$65536</definedName>
    <definedName name="__PJ50" localSheetId="0">#REF!</definedName>
    <definedName name="__PJ50" localSheetId="1">#REF!</definedName>
    <definedName name="__PJ50" localSheetId="8">#REF!</definedName>
    <definedName name="__PJ50">#REF!</definedName>
    <definedName name="__pj51" localSheetId="0">#REF!</definedName>
    <definedName name="__pj51" localSheetId="1">#REF!</definedName>
    <definedName name="__pj51" localSheetId="8">#REF!</definedName>
    <definedName name="__pj51">#REF!</definedName>
    <definedName name="__rc" localSheetId="0">#REF!</definedName>
    <definedName name="__rc" localSheetId="1">#REF!</definedName>
    <definedName name="__rc">#REF!</definedName>
    <definedName name="__ref4">#REF!</definedName>
    <definedName name="__SBC1" localSheetId="0">[4]INV!$A$12:$D$15</definedName>
    <definedName name="__SBC1" localSheetId="1">[4]INV!$A$12:$D$15</definedName>
    <definedName name="__SBC1" localSheetId="8">[4]INV!$A$12:$D$15</definedName>
    <definedName name="__SBC1">[2]INV!$A$12:$D$15</definedName>
    <definedName name="__SBC3" localSheetId="0">[4]INV!$F$12:$I$15</definedName>
    <definedName name="__SBC3" localSheetId="1">[4]INV!$F$12:$I$15</definedName>
    <definedName name="__SBC3" localSheetId="8">[4]INV!$F$12:$I$15</definedName>
    <definedName name="__SBC3">[2]INV!$F$12:$I$15</definedName>
    <definedName name="__SBC5" localSheetId="0">[4]INV!$K$12:$N$15</definedName>
    <definedName name="__SBC5" localSheetId="1">[4]INV!$K$12:$N$15</definedName>
    <definedName name="__SBC5" localSheetId="8">[4]INV!$K$12:$N$15</definedName>
    <definedName name="__SBC5">[2]INV!$K$12:$N$15</definedName>
    <definedName name="__xlfn.BAHTTEXT" hidden="1">#NAME?</definedName>
    <definedName name="__xlnm.Print_Area_1" localSheetId="0">#REF!</definedName>
    <definedName name="__xlnm.Print_Area_1" localSheetId="1">#REF!</definedName>
    <definedName name="__xlnm.Print_Area_1" localSheetId="8">#REF!</definedName>
    <definedName name="__xlnm.Print_Area_1">#REF!</definedName>
    <definedName name="__xlnm.Print_Area_2" localSheetId="0">#REF!</definedName>
    <definedName name="__xlnm.Print_Area_2" localSheetId="1">#REF!</definedName>
    <definedName name="__xlnm.Print_Area_2" localSheetId="8">#REF!</definedName>
    <definedName name="__xlnm.Print_Area_2">#REF!</definedName>
    <definedName name="__xlnm.Print_Titles_1" localSheetId="0">#REF!</definedName>
    <definedName name="__xlnm.Print_Titles_1" localSheetId="1">#REF!</definedName>
    <definedName name="__xlnm.Print_Titles_1" localSheetId="8">#REF!</definedName>
    <definedName name="__xlnm.Print_Titles_1">#REF!</definedName>
    <definedName name="_1Sin_nombre" localSheetId="0">#REF!</definedName>
    <definedName name="_1Sin_nombre">#REF!</definedName>
    <definedName name="_a1" hidden="1">{"TAB1",#N/A,TRUE,"GENERAL";"TAB2",#N/A,TRUE,"GENERAL";"TAB3",#N/A,TRUE,"GENERAL";"TAB4",#N/A,TRUE,"GENERAL";"TAB5",#N/A,TRUE,"GENERAL"}</definedName>
    <definedName name="_a3" hidden="1">{"TAB1",#N/A,TRUE,"GENERAL";"TAB2",#N/A,TRUE,"GENERAL";"TAB3",#N/A,TRUE,"GENERAL";"TAB4",#N/A,TRUE,"GENERAL";"TAB5",#N/A,TRUE,"GENERAL"}</definedName>
    <definedName name="_a4" hidden="1">{"via1",#N/A,TRUE,"general";"via2",#N/A,TRUE,"general";"via3",#N/A,TRUE,"general"}</definedName>
    <definedName name="_a5" hidden="1">{"TAB1",#N/A,TRUE,"GENERAL";"TAB2",#N/A,TRUE,"GENERAL";"TAB3",#N/A,TRUE,"GENERAL";"TAB4",#N/A,TRUE,"GENERAL";"TAB5",#N/A,TRUE,"GENERAL"}</definedName>
    <definedName name="_A559430" localSheetId="0">#REF!</definedName>
    <definedName name="_A559430" localSheetId="1">#REF!</definedName>
    <definedName name="_A559430">#REF!</definedName>
    <definedName name="_a6" hidden="1">{"TAB1",#N/A,TRUE,"GENERAL";"TAB2",#N/A,TRUE,"GENERAL";"TAB3",#N/A,TRUE,"GENERAL";"TAB4",#N/A,TRUE,"GENERAL";"TAB5",#N/A,TRUE,"GENERAL"}</definedName>
    <definedName name="_AFC1" localSheetId="0">[4]INV!$A$25:$D$28</definedName>
    <definedName name="_AFC1" localSheetId="1">[4]INV!$A$25:$D$28</definedName>
    <definedName name="_AFC1" localSheetId="8">[4]INV!$A$25:$D$28</definedName>
    <definedName name="_AFC1">[2]INV!$A$25:$D$28</definedName>
    <definedName name="_AFC3" localSheetId="0">[4]INV!$F$25:$I$28</definedName>
    <definedName name="_AFC3" localSheetId="1">[4]INV!$F$25:$I$28</definedName>
    <definedName name="_AFC3" localSheetId="8">[4]INV!$F$25:$I$28</definedName>
    <definedName name="_AFC3">[2]INV!$F$25:$I$28</definedName>
    <definedName name="_AFC5" localSheetId="0">[4]INV!$K$25:$N$28</definedName>
    <definedName name="_AFC5" localSheetId="1">[4]INV!$K$25:$N$28</definedName>
    <definedName name="_AFC5" localSheetId="8">[4]INV!$K$25:$N$28</definedName>
    <definedName name="_AFC5">[2]INV!$K$25:$N$28</definedName>
    <definedName name="_ALL4">#REF!</definedName>
    <definedName name="_APU1">[12]APU!$G$41</definedName>
    <definedName name="_APU10">[12]APU!$G$499</definedName>
    <definedName name="_APU11">[12]APU!$G$543</definedName>
    <definedName name="_APU13">[12]APU!$G$633</definedName>
    <definedName name="_APU14">[12]APU!$G$1439</definedName>
    <definedName name="_APU15">[12]APU!$G$1482</definedName>
    <definedName name="_APU18">[12]APU!$G$885</definedName>
    <definedName name="_APU2">[12]APU!$G$84</definedName>
    <definedName name="_APU20">[12]APU!$G$675</definedName>
    <definedName name="_APU21">[12]APU!$G$759</definedName>
    <definedName name="_APU22">[12]APU!$G$843</definedName>
    <definedName name="_APU221" localSheetId="0">#REF!</definedName>
    <definedName name="_APU221" localSheetId="1">#REF!</definedName>
    <definedName name="_APU221" localSheetId="8">#REF!</definedName>
    <definedName name="_APU221">#REF!</definedName>
    <definedName name="_APU23">[12]APU!$G$928</definedName>
    <definedName name="_APU25">[12]APU!$G$1053</definedName>
    <definedName name="_APU26">[12]APU!$G$1096</definedName>
    <definedName name="_APU27">[12]APU!$G$1139</definedName>
    <definedName name="_APU28">[12]APU!$G$1181</definedName>
    <definedName name="_APU3">[12]APU!$G$126</definedName>
    <definedName name="_APU30">[12]APU!$G$1267</definedName>
    <definedName name="_APU31">[12]APU!$G$1353</definedName>
    <definedName name="_APU38">[12]APU!$G$1734</definedName>
    <definedName name="_APU4">[12]APU!$G$212</definedName>
    <definedName name="_APU41">[12]APU!$G$1863</definedName>
    <definedName name="_APU42">[12]APU!$G$1906</definedName>
    <definedName name="_APU43">[12]APU!$G$1949</definedName>
    <definedName name="_APU44">[12]APU!$G$1991</definedName>
    <definedName name="_APU45">[12]APU!$G$2032</definedName>
    <definedName name="_APU46">[12]APU!$G$2075</definedName>
    <definedName name="_APU465" localSheetId="0">[3]!absc</definedName>
    <definedName name="_APU465" localSheetId="1">[3]!absc</definedName>
    <definedName name="_APU465" localSheetId="8">[3]!absc</definedName>
    <definedName name="_APU465">[2]!absc</definedName>
    <definedName name="_APU47">[12]APU!$G$2117</definedName>
    <definedName name="_APU48">[12]APU!$G$2159</definedName>
    <definedName name="_APU49">[12]APU!$G$2201</definedName>
    <definedName name="_APU5">[12]APU!$G$253</definedName>
    <definedName name="_APU52">[12]APU!$G$2326</definedName>
    <definedName name="_APU53">[12]APU!$G$2367</definedName>
    <definedName name="_APU54">[12]APU!$G$2409</definedName>
    <definedName name="_APU59">[12]APU!$G$2620</definedName>
    <definedName name="_APU6">[12]APU!$G$292</definedName>
    <definedName name="_APU60">[12]APU!$G$2662</definedName>
    <definedName name="_APU61">[12]APU!$G$2706</definedName>
    <definedName name="_APU64">[12]APU!$G$2828</definedName>
    <definedName name="_APU65">[12]APU!$G$2870</definedName>
    <definedName name="_APU66">[12]APU!$G$2911</definedName>
    <definedName name="_APU7">[12]APU!$G$334</definedName>
    <definedName name="_APU72">[12]APU!$G$3173</definedName>
    <definedName name="_APU74">[12]APU!$G$3251</definedName>
    <definedName name="_APU75">[12]APU!$G$3290</definedName>
    <definedName name="_APU76">[12]APU!$G$3329</definedName>
    <definedName name="_APU77">[12]APU!$G$169</definedName>
    <definedName name="_APU78">[12]APU!$G$1012</definedName>
    <definedName name="_apu79">[12]APU!$G$1310</definedName>
    <definedName name="_APU8">[12]APU!$G$376</definedName>
    <definedName name="_APU80">[12]APU!$G$3411</definedName>
    <definedName name="_APU81">[12]APU!$G$3454</definedName>
    <definedName name="_APU82">[12]APU!$G$3496</definedName>
    <definedName name="_APU83">[12]APU!$G$3538</definedName>
    <definedName name="_APU84">[12]APU!$G$3622</definedName>
    <definedName name="_APU85">[12]APU!$G$3580</definedName>
    <definedName name="_APU86">[12]APU!$G$3368</definedName>
    <definedName name="_APU9">[12]APU!$G$457</definedName>
    <definedName name="_B104067" localSheetId="0">#REF!</definedName>
    <definedName name="_B104067" localSheetId="1">#REF!</definedName>
    <definedName name="_B104067">#REF!</definedName>
    <definedName name="_B104068" localSheetId="0">#REF!</definedName>
    <definedName name="_B104068" localSheetId="1">#REF!</definedName>
    <definedName name="_B104068">#REF!</definedName>
    <definedName name="_B1040681" localSheetId="0">#REF!</definedName>
    <definedName name="_B1040681" localSheetId="1">#REF!</definedName>
    <definedName name="_B1040681">#REF!</definedName>
    <definedName name="_b2" hidden="1">{"TAB1",#N/A,TRUE,"GENERAL";"TAB2",#N/A,TRUE,"GENERAL";"TAB3",#N/A,TRUE,"GENERAL";"TAB4",#N/A,TRUE,"GENERAL";"TAB5",#N/A,TRUE,"GENERAL"}</definedName>
    <definedName name="_b3" hidden="1">{"TAB1",#N/A,TRUE,"GENERAL";"TAB2",#N/A,TRUE,"GENERAL";"TAB3",#N/A,TRUE,"GENERAL";"TAB4",#N/A,TRUE,"GENERAL";"TAB5",#N/A,TRUE,"GENERAL"}</definedName>
    <definedName name="_b4" hidden="1">{"TAB1",#N/A,TRUE,"GENERAL";"TAB2",#N/A,TRUE,"GENERAL";"TAB3",#N/A,TRUE,"GENERAL";"TAB4",#N/A,TRUE,"GENERAL";"TAB5",#N/A,TRUE,"GENERAL"}</definedName>
    <definedName name="_b5" hidden="1">{"TAB1",#N/A,TRUE,"GENERAL";"TAB2",#N/A,TRUE,"GENERAL";"TAB3",#N/A,TRUE,"GENERAL";"TAB4",#N/A,TRUE,"GENERAL";"TAB5",#N/A,TRUE,"GENERAL"}</definedName>
    <definedName name="_b6" hidden="1">{"TAB1",#N/A,TRUE,"GENERAL";"TAB2",#N/A,TRUE,"GENERAL";"TAB3",#N/A,TRUE,"GENERAL";"TAB4",#N/A,TRUE,"GENERAL";"TAB5",#N/A,TRUE,"GENERAL"}</definedName>
    <definedName name="_b7" hidden="1">{"via1",#N/A,TRUE,"general";"via2",#N/A,TRUE,"general";"via3",#N/A,TRUE,"general"}</definedName>
    <definedName name="_b8" hidden="1">{"via1",#N/A,TRUE,"general";"via2",#N/A,TRUE,"general";"via3",#N/A,TRUE,"general"}</definedName>
    <definedName name="_B93008" localSheetId="0">#REF!</definedName>
    <definedName name="_B93008" localSheetId="1">#REF!</definedName>
    <definedName name="_B93008">#REF!</definedName>
    <definedName name="_B93009" localSheetId="0">#REF!</definedName>
    <definedName name="_B93009" localSheetId="1">#REF!</definedName>
    <definedName name="_B93009">#REF!</definedName>
    <definedName name="_bb9" hidden="1">{"TAB1",#N/A,TRUE,"GENERAL";"TAB2",#N/A,TRUE,"GENERAL";"TAB3",#N/A,TRUE,"GENERAL";"TAB4",#N/A,TRUE,"GENERAL";"TAB5",#N/A,TRUE,"GENERAL"}</definedName>
    <definedName name="_bgb5" hidden="1">{"TAB1",#N/A,TRUE,"GENERAL";"TAB2",#N/A,TRUE,"GENERAL";"TAB3",#N/A,TRUE,"GENERAL";"TAB4",#N/A,TRUE,"GENERAL";"TAB5",#N/A,TRUE,"GENERAL"}</definedName>
    <definedName name="_BGC1" localSheetId="0">[4]INV!$A$5:$D$8</definedName>
    <definedName name="_BGC1" localSheetId="1">[4]INV!$A$5:$D$8</definedName>
    <definedName name="_BGC1" localSheetId="8">[4]INV!$A$5:$D$8</definedName>
    <definedName name="_BGC1">[2]INV!$A$5:$D$8</definedName>
    <definedName name="_BGC3" localSheetId="0">[4]INV!$F$5:$I$8</definedName>
    <definedName name="_BGC3" localSheetId="1">[4]INV!$F$5:$I$8</definedName>
    <definedName name="_BGC3" localSheetId="8">[4]INV!$F$5:$I$8</definedName>
    <definedName name="_BGC3">[2]INV!$F$5:$I$8</definedName>
    <definedName name="_BGC5" localSheetId="0">[4]INV!$K$5:$N$8</definedName>
    <definedName name="_BGC5" localSheetId="1">[4]INV!$K$5:$N$8</definedName>
    <definedName name="_BGC5" localSheetId="8">[4]INV!$K$5:$N$8</definedName>
    <definedName name="_BGC5">[2]INV!$K$5:$N$8</definedName>
    <definedName name="_CAC1" localSheetId="0">[4]INV!$A$19:$D$22</definedName>
    <definedName name="_CAC1" localSheetId="1">[4]INV!$A$19:$D$22</definedName>
    <definedName name="_CAC1" localSheetId="8">[4]INV!$A$19:$D$22</definedName>
    <definedName name="_CAC1">[2]INV!$A$19:$D$22</definedName>
    <definedName name="_CAC3" localSheetId="0">[4]INV!$F$19:$I$22</definedName>
    <definedName name="_CAC3" localSheetId="1">[4]INV!$F$19:$I$22</definedName>
    <definedName name="_CAC3" localSheetId="8">[4]INV!$F$19:$I$22</definedName>
    <definedName name="_CAC3">[2]INV!$F$19:$I$22</definedName>
    <definedName name="_CAC5" localSheetId="0">[4]INV!$K$19:$N$22</definedName>
    <definedName name="_CAC5" localSheetId="1">[4]INV!$K$19:$N$22</definedName>
    <definedName name="_CAC5" localSheetId="8">[4]INV!$K$19:$N$22</definedName>
    <definedName name="_CAC5">[2]INV!$K$19:$N$22</definedName>
    <definedName name="_CAL2">#REF!</definedName>
    <definedName name="_CAP1" localSheetId="0">#REF!</definedName>
    <definedName name="_CAP1" localSheetId="1">#REF!</definedName>
    <definedName name="_CAP1">#N/A</definedName>
    <definedName name="_Cod1">#REF!</definedName>
    <definedName name="_CON123">'[5]Base Datos'!$B$8</definedName>
    <definedName name="_CON2200">#REF!</definedName>
    <definedName name="_CON2500">#REF!</definedName>
    <definedName name="_con3000">#REF!</definedName>
    <definedName name="_D128899" localSheetId="0">#REF!</definedName>
    <definedName name="_D128899" localSheetId="1">#REF!</definedName>
    <definedName name="_D128899">#REF!</definedName>
    <definedName name="_D128900" localSheetId="0">#REF!</definedName>
    <definedName name="_D128900" localSheetId="1">#REF!</definedName>
    <definedName name="_D128900">#REF!</definedName>
    <definedName name="_d129000" localSheetId="0">#REF!</definedName>
    <definedName name="_d129000" localSheetId="1">#REF!</definedName>
    <definedName name="_d129000">#REF!</definedName>
    <definedName name="_D77032" localSheetId="0">#REF!</definedName>
    <definedName name="_D77032" localSheetId="1">#REF!</definedName>
    <definedName name="_D77032">#REF!</definedName>
    <definedName name="_d77033" localSheetId="0">#REF!</definedName>
    <definedName name="_d77033" localSheetId="1">#REF!</definedName>
    <definedName name="_d77033">#REF!</definedName>
    <definedName name="_D770333" localSheetId="0">#REF!</definedName>
    <definedName name="_D770333" localSheetId="1">#REF!</definedName>
    <definedName name="_D770333">#REF!</definedName>
    <definedName name="_EQP1">'[6]Base Datos'!$B$20</definedName>
    <definedName name="_EQP10">'[6]Base Datos'!$B$29</definedName>
    <definedName name="_EQP11">'[6]Base Datos'!$B$30</definedName>
    <definedName name="_EQP12">'[6]Base Datos'!$B$31</definedName>
    <definedName name="_EQP13">'[6]Base Datos'!$B$32</definedName>
    <definedName name="_EQP14">'[6]Base Datos'!$B$33</definedName>
    <definedName name="_EQP15">'[6]Base Datos'!$B$34</definedName>
    <definedName name="_EQP16">'[6]Base Datos'!$B$35</definedName>
    <definedName name="_EQP17">'[6]Base Datos'!$B$36</definedName>
    <definedName name="_EQP18">'[6]Base Datos'!$B$37</definedName>
    <definedName name="_EQP19">'[6]Base Datos'!$B$38</definedName>
    <definedName name="_EQP2">'[6]Base Datos'!$B$21</definedName>
    <definedName name="_EQP20">'[6]Base Datos'!$B$39</definedName>
    <definedName name="_EQP3">'[6]Base Datos'!$B$22</definedName>
    <definedName name="_EQP4">'[6]Base Datos'!$B$23</definedName>
    <definedName name="_EQP5">'[6]Base Datos'!$B$24</definedName>
    <definedName name="_EQP6">'[6]Base Datos'!$B$25</definedName>
    <definedName name="_EQP7">'[6]Base Datos'!$B$26</definedName>
    <definedName name="_EQP8">'[6]Base Datos'!$B$27</definedName>
    <definedName name="_EQP9">'[6]Base Datos'!$B$28</definedName>
    <definedName name="_EST1" localSheetId="0">#REF!</definedName>
    <definedName name="_EST1">#REF!</definedName>
    <definedName name="_EST10" localSheetId="0">#REF!</definedName>
    <definedName name="_EST10">#REF!</definedName>
    <definedName name="_EST11" localSheetId="0">#REF!</definedName>
    <definedName name="_EST11">#REF!</definedName>
    <definedName name="_EST12" localSheetId="0">#REF!</definedName>
    <definedName name="_EST12">#REF!</definedName>
    <definedName name="_EST13" localSheetId="0">#REF!</definedName>
    <definedName name="_EST13">#REF!</definedName>
    <definedName name="_EST14" localSheetId="0">#REF!</definedName>
    <definedName name="_EST14">#REF!</definedName>
    <definedName name="_EST15" localSheetId="0">#REF!</definedName>
    <definedName name="_EST15">#REF!</definedName>
    <definedName name="_EST16" localSheetId="0">#REF!</definedName>
    <definedName name="_EST16">#REF!</definedName>
    <definedName name="_EST17" localSheetId="0">#REF!</definedName>
    <definedName name="_EST17">#REF!</definedName>
    <definedName name="_EST18" localSheetId="0">#REF!</definedName>
    <definedName name="_EST18">#REF!</definedName>
    <definedName name="_EST19" localSheetId="0">#REF!</definedName>
    <definedName name="_EST19">#REF!</definedName>
    <definedName name="_EST2" localSheetId="0">#REF!</definedName>
    <definedName name="_EST2">#REF!</definedName>
    <definedName name="_EST3" localSheetId="0">#REF!</definedName>
    <definedName name="_EST3">#REF!</definedName>
    <definedName name="_EST4" localSheetId="0">#REF!</definedName>
    <definedName name="_EST4">#REF!</definedName>
    <definedName name="_EST5" localSheetId="0">#REF!</definedName>
    <definedName name="_EST5">#REF!</definedName>
    <definedName name="_EST6" localSheetId="0">#REF!</definedName>
    <definedName name="_EST6">#REF!</definedName>
    <definedName name="_EST7" localSheetId="0">#REF!</definedName>
    <definedName name="_EST7">#REF!</definedName>
    <definedName name="_EST8" localSheetId="0">#REF!</definedName>
    <definedName name="_EST8">#REF!</definedName>
    <definedName name="_EST9" localSheetId="0">#REF!</definedName>
    <definedName name="_EST9">#REF!</definedName>
    <definedName name="_EXC1" localSheetId="0">#REF!</definedName>
    <definedName name="_EXC1">#REF!</definedName>
    <definedName name="_EXC10" localSheetId="0">#REF!</definedName>
    <definedName name="_EXC10">#REF!</definedName>
    <definedName name="_EXC11" localSheetId="0">#REF!</definedName>
    <definedName name="_EXC11">#REF!</definedName>
    <definedName name="_EXC12" localSheetId="0">#REF!</definedName>
    <definedName name="_EXC12">#REF!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EXC5" localSheetId="0">#REF!</definedName>
    <definedName name="_EXC5">#REF!</definedName>
    <definedName name="_EXC6" localSheetId="0">#REF!</definedName>
    <definedName name="_EXC6">#REF!</definedName>
    <definedName name="_EXC7" localSheetId="0">#REF!</definedName>
    <definedName name="_EXC7">#REF!</definedName>
    <definedName name="_EXC8" localSheetId="0">#REF!</definedName>
    <definedName name="_EXC8">#REF!</definedName>
    <definedName name="_EXC9" localSheetId="0">#REF!</definedName>
    <definedName name="_EXC9">#REF!</definedName>
    <definedName name="_F">[2]!ERR</definedName>
    <definedName name="_Fill" localSheetId="0" hidden="1">#REF!</definedName>
    <definedName name="_Fill" localSheetId="1" hidden="1">#REF!</definedName>
    <definedName name="_Fill" localSheetId="8" hidden="1">#REF!</definedName>
    <definedName name="_Fill" hidden="1">#REF!</definedName>
    <definedName name="_FS01">[2]!ERR</definedName>
    <definedName name="_g2" hidden="1">{"TAB1",#N/A,TRUE,"GENERAL";"TAB2",#N/A,TRUE,"GENERAL";"TAB3",#N/A,TRUE,"GENERAL";"TAB4",#N/A,TRUE,"GENERAL";"TAB5",#N/A,TRUE,"GENERAL"}</definedName>
    <definedName name="_g3" hidden="1">{"via1",#N/A,TRUE,"general";"via2",#N/A,TRUE,"general";"via3",#N/A,TRUE,"general"}</definedName>
    <definedName name="_g4" hidden="1">{"via1",#N/A,TRUE,"general";"via2",#N/A,TRUE,"general";"via3",#N/A,TRUE,"general"}</definedName>
    <definedName name="_g5" hidden="1">{"via1",#N/A,TRUE,"general";"via2",#N/A,TRUE,"general";"via3",#N/A,TRUE,"general"}</definedName>
    <definedName name="_g6" hidden="1">{"via1",#N/A,TRUE,"general";"via2",#N/A,TRUE,"general";"via3",#N/A,TRUE,"general"}</definedName>
    <definedName name="_g7" hidden="1">{"TAB1",#N/A,TRUE,"GENERAL";"TAB2",#N/A,TRUE,"GENERAL";"TAB3",#N/A,TRUE,"GENERAL";"TAB4",#N/A,TRUE,"GENERAL";"TAB5",#N/A,TRUE,"GENERAL"}</definedName>
    <definedName name="_GEO1600">[13]INSUMOS!$D$67</definedName>
    <definedName name="_GR1" hidden="1">{"TAB1",#N/A,TRUE,"GENERAL";"TAB2",#N/A,TRUE,"GENERAL";"TAB3",#N/A,TRUE,"GENERAL";"TAB4",#N/A,TRUE,"GENERAL";"TAB5",#N/A,TRUE,"GENERAL"}</definedName>
    <definedName name="_gtr4" hidden="1">{"via1",#N/A,TRUE,"general";"via2",#N/A,TRUE,"general";"via3",#N/A,TRUE,"general"}</definedName>
    <definedName name="_h2" hidden="1">{"via1",#N/A,TRUE,"general";"via2",#N/A,TRUE,"general";"via3",#N/A,TRUE,"general"}</definedName>
    <definedName name="_h3" hidden="1">{"via1",#N/A,TRUE,"general";"via2",#N/A,TRUE,"general";"via3",#N/A,TRUE,"general"}</definedName>
    <definedName name="_h4" hidden="1">{"TAB1",#N/A,TRUE,"GENERAL";"TAB2",#N/A,TRUE,"GENERAL";"TAB3",#N/A,TRUE,"GENERAL";"TAB4",#N/A,TRUE,"GENERAL";"TAB5",#N/A,TRUE,"GENERAL"}</definedName>
    <definedName name="_h5" hidden="1">{"TAB1",#N/A,TRUE,"GENERAL";"TAB2",#N/A,TRUE,"GENERAL";"TAB3",#N/A,TRUE,"GENERAL";"TAB4",#N/A,TRUE,"GENERAL";"TAB5",#N/A,TRUE,"GENERAL"}</definedName>
    <definedName name="_h6" hidden="1">{"via1",#N/A,TRUE,"general";"via2",#N/A,TRUE,"general";"via3",#N/A,TRUE,"general"}</definedName>
    <definedName name="_h7" hidden="1">{"TAB1",#N/A,TRUE,"GENERAL";"TAB2",#N/A,TRUE,"GENERAL";"TAB3",#N/A,TRUE,"GENERAL";"TAB4",#N/A,TRUE,"GENERAL";"TAB5",#N/A,TRUE,"GENERAL"}</definedName>
    <definedName name="_h8" hidden="1">{"via1",#N/A,TRUE,"general";"via2",#N/A,TRUE,"general";"via3",#N/A,TRUE,"general"}</definedName>
    <definedName name="_hfh7" hidden="1">{"via1",#N/A,TRUE,"general";"via2",#N/A,TRUE,"general";"via3",#N/A,TRUE,"general"}</definedName>
    <definedName name="_i4" hidden="1">{"via1",#N/A,TRUE,"general";"via2",#N/A,TRUE,"general";"via3",#N/A,TRUE,"general"}</definedName>
    <definedName name="_i5" hidden="1">{"TAB1",#N/A,TRUE,"GENERAL";"TAB2",#N/A,TRUE,"GENERAL";"TAB3",#N/A,TRUE,"GENERAL";"TAB4",#N/A,TRUE,"GENERAL";"TAB5",#N/A,TRUE,"GENERAL"}</definedName>
    <definedName name="_i6" hidden="1">{"TAB1",#N/A,TRUE,"GENERAL";"TAB2",#N/A,TRUE,"GENERAL";"TAB3",#N/A,TRUE,"GENERAL";"TAB4",#N/A,TRUE,"GENERAL";"TAB5",#N/A,TRUE,"GENERAL"}</definedName>
    <definedName name="_i7" hidden="1">{"via1",#N/A,TRUE,"general";"via2",#N/A,TRUE,"general";"via3",#N/A,TRUE,"general"}</definedName>
    <definedName name="_i77" hidden="1">{"TAB1",#N/A,TRUE,"GENERAL";"TAB2",#N/A,TRUE,"GENERAL";"TAB3",#N/A,TRUE,"GENERAL";"TAB4",#N/A,TRUE,"GENERAL";"TAB5",#N/A,TRUE,"GENERAL"}</definedName>
    <definedName name="_i8" hidden="1">{"via1",#N/A,TRUE,"general";"via2",#N/A,TRUE,"general";"via3",#N/A,TRUE,"general"}</definedName>
    <definedName name="_i9" hidden="1">{"TAB1",#N/A,TRUE,"GENERAL";"TAB2",#N/A,TRUE,"GENERAL";"TAB3",#N/A,TRUE,"GENERAL";"TAB4",#N/A,TRUE,"GENERAL";"TAB5",#N/A,TRUE,"GENERAL"}</definedName>
    <definedName name="_inf1" localSheetId="0">#REF!</definedName>
    <definedName name="_inf1" localSheetId="1">#REF!</definedName>
    <definedName name="_inf1">#REF!</definedName>
    <definedName name="_IPC2002">#REF!</definedName>
    <definedName name="_k3" hidden="1">{"TAB1",#N/A,TRUE,"GENERAL";"TAB2",#N/A,TRUE,"GENERAL";"TAB3",#N/A,TRUE,"GENERAL";"TAB4",#N/A,TRUE,"GENERAL";"TAB5",#N/A,TRUE,"GENERAL"}</definedName>
    <definedName name="_k4" hidden="1">{"via1",#N/A,TRUE,"general";"via2",#N/A,TRUE,"general";"via3",#N/A,TRUE,"general"}</definedName>
    <definedName name="_k5" hidden="1">{"via1",#N/A,TRUE,"general";"via2",#N/A,TRUE,"general";"via3",#N/A,TRUE,"general"}</definedName>
    <definedName name="_k6" hidden="1">{"TAB1",#N/A,TRUE,"GENERAL";"TAB2",#N/A,TRUE,"GENERAL";"TAB3",#N/A,TRUE,"GENERAL";"TAB4",#N/A,TRUE,"GENERAL";"TAB5",#N/A,TRUE,"GENERAL"}</definedName>
    <definedName name="_k7" hidden="1">{"via1",#N/A,TRUE,"general";"via2",#N/A,TRUE,"general";"via3",#N/A,TRUE,"general"}</definedName>
    <definedName name="_k8" hidden="1">{"via1",#N/A,TRUE,"general";"via2",#N/A,TRUE,"general";"via3",#N/A,TRUE,"general"}</definedName>
    <definedName name="_k9" hidden="1">{"TAB1",#N/A,TRUE,"GENERAL";"TAB2",#N/A,TRUE,"GENERAL";"TAB3",#N/A,TRUE,"GENERAL";"TAB4",#N/A,TRUE,"GENERAL";"TAB5",#N/A,TRUE,"GENERAL"}</definedName>
    <definedName name="_Key1" localSheetId="0" hidden="1">#REF!</definedName>
    <definedName name="_Key1" localSheetId="1" hidden="1">#REF!</definedName>
    <definedName name="_Key1" localSheetId="8" hidden="1">#REF!</definedName>
    <definedName name="_Key1" hidden="1">#REF!</definedName>
    <definedName name="_Key2" localSheetId="0" hidden="1">#REF!</definedName>
    <definedName name="_Key2" localSheetId="1" hidden="1">#REF!</definedName>
    <definedName name="_Key2" localSheetId="8" hidden="1">#REF!</definedName>
    <definedName name="_Key2" hidden="1">#REF!</definedName>
    <definedName name="_kjk6" hidden="1">{"TAB1",#N/A,TRUE,"GENERAL";"TAB2",#N/A,TRUE,"GENERAL";"TAB3",#N/A,TRUE,"GENERAL";"TAB4",#N/A,TRUE,"GENERAL";"TAB5",#N/A,TRUE,"GENERAL"}</definedName>
    <definedName name="_lar03">#REF!</definedName>
    <definedName name="_M14">'[5]Base Datos'!$B$9</definedName>
    <definedName name="_m3" hidden="1">{"via1",#N/A,TRUE,"general";"via2",#N/A,TRUE,"general";"via3",#N/A,TRUE,"general"}</definedName>
    <definedName name="_m4" hidden="1">{"TAB1",#N/A,TRUE,"GENERAL";"TAB2",#N/A,TRUE,"GENERAL";"TAB3",#N/A,TRUE,"GENERAL";"TAB4",#N/A,TRUE,"GENERAL";"TAB5",#N/A,TRUE,"GENERAL"}</definedName>
    <definedName name="_m5" hidden="1">{"via1",#N/A,TRUE,"general";"via2",#N/A,TRUE,"general";"via3",#N/A,TRUE,"general"}</definedName>
    <definedName name="_m6" hidden="1">{"TAB1",#N/A,TRUE,"GENERAL";"TAB2",#N/A,TRUE,"GENERAL";"TAB3",#N/A,TRUE,"GENERAL";"TAB4",#N/A,TRUE,"GENERAL";"TAB5",#N/A,TRUE,"GENERAL"}</definedName>
    <definedName name="_m7" hidden="1">{"TAB1",#N/A,TRUE,"GENERAL";"TAB2",#N/A,TRUE,"GENERAL";"TAB3",#N/A,TRUE,"GENERAL";"TAB4",#N/A,TRUE,"GENERAL";"TAB5",#N/A,TRUE,"GENERAL"}</definedName>
    <definedName name="_m8" hidden="1">{"via1",#N/A,TRUE,"general";"via2",#N/A,TRUE,"general";"via3",#N/A,TRUE,"general"}</definedName>
    <definedName name="_m9" hidden="1">{"via1",#N/A,TRUE,"general";"via2",#N/A,TRUE,"general";"via3",#N/A,TRUE,"general"}</definedName>
    <definedName name="_MA2">#REF!</definedName>
    <definedName name="_MAT1">'[6]Base Datos'!$B$43</definedName>
    <definedName name="_MAT10">'[6]Base Datos'!$B$53</definedName>
    <definedName name="_MAT11">'[6]Base Datos'!$B$54</definedName>
    <definedName name="_MAT1111">'[5]Base Datos'!$B$43</definedName>
    <definedName name="_MAT12">'[6]Base Datos'!$B$55</definedName>
    <definedName name="_MAT13">'[6]Base Datos'!$B$56</definedName>
    <definedName name="_MAT14">'[6]Base Datos'!$B$57</definedName>
    <definedName name="_MAT15">'[6]Base Datos'!$B$58</definedName>
    <definedName name="_MAT16">'[6]Base Datos'!$B$59</definedName>
    <definedName name="_MAT17">'[6]Base Datos'!$B$60</definedName>
    <definedName name="_MAT170">'[7]Base Datos'!$B$212</definedName>
    <definedName name="_MAT171">'[7]Base Datos'!$B$213</definedName>
    <definedName name="_MAT18">'[6]Base Datos'!$B$61</definedName>
    <definedName name="_MAT19">'[6]Base Datos'!$B$62</definedName>
    <definedName name="_MAT2">'[6]Base Datos'!$B$44</definedName>
    <definedName name="_MAT20">'[6]Base Datos'!$B$63</definedName>
    <definedName name="_MAT21">'[6]Base Datos'!$B$64</definedName>
    <definedName name="_MAT22">'[6]Base Datos'!$B$65</definedName>
    <definedName name="_MAT23">'[6]Base Datos'!$B$66</definedName>
    <definedName name="_MAT24">'[6]Base Datos'!$B$67</definedName>
    <definedName name="_MAT25">'[6]Base Datos'!$B$68</definedName>
    <definedName name="_MAT26">'[6]Base Datos'!$B$69</definedName>
    <definedName name="_MAT27">'[6]Base Datos'!$B$70</definedName>
    <definedName name="_MAT28">'[6]Base Datos'!$B$71</definedName>
    <definedName name="_MAT29">'[6]Base Datos'!$B$72</definedName>
    <definedName name="_MAT3">'[6]Base Datos'!$B$45</definedName>
    <definedName name="_MAT30">'[6]Base Datos'!$B$73</definedName>
    <definedName name="_MAT31">'[6]Base Datos'!$B$74</definedName>
    <definedName name="_MAT32">'[6]Base Datos'!$B$75</definedName>
    <definedName name="_MAT33">'[6]Base Datos'!$B$76</definedName>
    <definedName name="_MAT34">'[6]Base Datos'!$B$77</definedName>
    <definedName name="_MAT35">'[6]Base Datos'!$B$78</definedName>
    <definedName name="_MAT36">'[6]Base Datos'!$B$79</definedName>
    <definedName name="_MAT37">'[6]Base Datos'!$B$80</definedName>
    <definedName name="_MAT4">'[6]Base Datos'!$B$46</definedName>
    <definedName name="_MAT5">'[6]Base Datos'!$B$48</definedName>
    <definedName name="_MAT6">'[6]Base Datos'!$B$49</definedName>
    <definedName name="_MAT7">'[6]Base Datos'!$B$50</definedName>
    <definedName name="_MAT8">'[6]Base Datos'!$B$51</definedName>
    <definedName name="_MAT832">'[8]Base Datos'!$B$125</definedName>
    <definedName name="_MAT9">'[6]Base Datos'!$B$52</definedName>
    <definedName name="_MAY88">'[9]Base Datos'!$B$11</definedName>
    <definedName name="_mes1">#REF!</definedName>
    <definedName name="_Mes2">#REF!</definedName>
    <definedName name="_Mes3">#REF!</definedName>
    <definedName name="_MO1">'[6]Base Datos'!$B$216</definedName>
    <definedName name="_MO10">'[6]Base Datos'!$B$225</definedName>
    <definedName name="_MO2">'[6]Base Datos'!$B$217</definedName>
    <definedName name="_MO3">'[6]Base Datos'!$B$218</definedName>
    <definedName name="_MO4">'[6]Base Datos'!$B$219</definedName>
    <definedName name="_MO5">'[6]Base Datos'!$B$220</definedName>
    <definedName name="_MO6">'[6]Base Datos'!$B$221</definedName>
    <definedName name="_MO7">'[6]Base Datos'!$B$222</definedName>
    <definedName name="_MO8">'[6]Base Datos'!$B$223</definedName>
    <definedName name="_MO9">'[6]Base Datos'!$B$224</definedName>
    <definedName name="_mor15">#REF!</definedName>
    <definedName name="_mun2">[2]PESOS!#REF!</definedName>
    <definedName name="_MV1">'[6]Base Datos'!$B$230</definedName>
    <definedName name="_MV10">'[6]Base Datos'!$B$239</definedName>
    <definedName name="_MV11">'[6]Base Datos'!$B$240</definedName>
    <definedName name="_MV12">'[6]Base Datos'!$B$241</definedName>
    <definedName name="_MV13">'[6]Base Datos'!$B$242</definedName>
    <definedName name="_MV14">'[6]Base Datos'!$B$243</definedName>
    <definedName name="_MV15">'[6]Base Datos'!$B$244</definedName>
    <definedName name="_MV16">'[6]Base Datos'!$B$245</definedName>
    <definedName name="_MV17">'[6]Base Datos'!$B$246</definedName>
    <definedName name="_MV18">'[6]Base Datos'!$B$247</definedName>
    <definedName name="_MV19">'[6]Base Datos'!$B$248</definedName>
    <definedName name="_MV2">'[6]Base Datos'!$B$231</definedName>
    <definedName name="_MV20">'[6]Base Datos'!$B$249</definedName>
    <definedName name="_MV3">'[6]Base Datos'!$B$232</definedName>
    <definedName name="_MV5">'[6]Base Datos'!$B$234</definedName>
    <definedName name="_MV6">'[6]Base Datos'!$B$235</definedName>
    <definedName name="_MV7">'[6]Base Datos'!$B$236</definedName>
    <definedName name="_MV8">'[6]Base Datos'!$B$237</definedName>
    <definedName name="_MV9">'[6]Base Datos'!$B$238</definedName>
    <definedName name="_n3" hidden="1">{"TAB1",#N/A,TRUE,"GENERAL";"TAB2",#N/A,TRUE,"GENERAL";"TAB3",#N/A,TRUE,"GENERAL";"TAB4",#N/A,TRUE,"GENERAL";"TAB5",#N/A,TRUE,"GENERAL"}</definedName>
    <definedName name="_n4" hidden="1">{"via1",#N/A,TRUE,"general";"via2",#N/A,TRUE,"general";"via3",#N/A,TRUE,"general"}</definedName>
    <definedName name="_n5" hidden="1">{"TAB1",#N/A,TRUE,"GENERAL";"TAB2",#N/A,TRUE,"GENERAL";"TAB3",#N/A,TRUE,"GENERAL";"TAB4",#N/A,TRUE,"GENERAL";"TAB5",#N/A,TRUE,"GENERAL"}</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o4" hidden="1">{"via1",#N/A,TRUE,"general";"via2",#N/A,TRUE,"general";"via3",#N/A,TRUE,"general"}</definedName>
    <definedName name="_o5" hidden="1">{"TAB1",#N/A,TRUE,"GENERAL";"TAB2",#N/A,TRUE,"GENERAL";"TAB3",#N/A,TRUE,"GENERAL";"TAB4",#N/A,TRUE,"GENERAL";"TAB5",#N/A,TRUE,"GENERAL"}</definedName>
    <definedName name="_o6" hidden="1">{"TAB1",#N/A,TRUE,"GENERAL";"TAB2",#N/A,TRUE,"GENERAL";"TAB3",#N/A,TRUE,"GENERAL";"TAB4",#N/A,TRUE,"GENERAL";"TAB5",#N/A,TRUE,"GENERAL"}</definedName>
    <definedName name="_o7" hidden="1">{"TAB1",#N/A,TRUE,"GENERAL";"TAB2",#N/A,TRUE,"GENERAL";"TAB3",#N/A,TRUE,"GENERAL";"TAB4",#N/A,TRUE,"GENERAL";"TAB5",#N/A,TRUE,"GENERAL"}</definedName>
    <definedName name="_o8" hidden="1">{"via1",#N/A,TRUE,"general";"via2",#N/A,TRUE,"general";"via3",#N/A,TRUE,"general"}</definedName>
    <definedName name="_o9" hidden="1">{"TAB1",#N/A,TRUE,"GENERAL";"TAB2",#N/A,TRUE,"GENERAL";"TAB3",#N/A,TRUE,"GENERAL";"TAB4",#N/A,TRUE,"GENERAL";"TAB5",#N/A,TRUE,"GENERAL"}</definedName>
    <definedName name="_oa55">#REF!</definedName>
    <definedName name="_Order1" localSheetId="0" hidden="1">255</definedName>
    <definedName name="_Order1" localSheetId="1" hidden="1">255</definedName>
    <definedName name="_Order1" localSheetId="8" hidden="1">255</definedName>
    <definedName name="_Order1" hidden="1">0</definedName>
    <definedName name="_Order2" localSheetId="0" hidden="1">255</definedName>
    <definedName name="_Order2" localSheetId="1" hidden="1">255</definedName>
    <definedName name="_Order2" localSheetId="8" hidden="1">255</definedName>
    <definedName name="_Order2" hidden="1">0</definedName>
    <definedName name="_p6" hidden="1">{"via1",#N/A,TRUE,"general";"via2",#N/A,TRUE,"general";"via3",#N/A,TRUE,"general"}</definedName>
    <definedName name="_p7" hidden="1">{"via1",#N/A,TRUE,"general";"via2",#N/A,TRUE,"general";"via3",#N/A,TRUE,"general"}</definedName>
    <definedName name="_p8" hidden="1">{"TAB1",#N/A,TRUE,"GENERAL";"TAB2",#N/A,TRUE,"GENERAL";"TAB3",#N/A,TRUE,"GENERAL";"TAB4",#N/A,TRUE,"GENERAL";"TAB5",#N/A,TRUE,"GENERAL"}</definedName>
    <definedName name="_Pa1">'[2]Paral. 1'!$E$1:$E$65536</definedName>
    <definedName name="_Pa2">'[2]Paral. 2'!$E$1:$E$65536</definedName>
    <definedName name="_Pa3">'[2]Paral. 3'!$E$1:$E$65536</definedName>
    <definedName name="_Pa4">[2]Paral.4!$E$1:$E$65536</definedName>
    <definedName name="_Parse_Out" hidden="1">#REF!</definedName>
    <definedName name="_PJ50" localSheetId="0">#REF!</definedName>
    <definedName name="_PJ50" localSheetId="1">#REF!</definedName>
    <definedName name="_PJ50" localSheetId="8">#REF!</definedName>
    <definedName name="_PJ50">#REF!</definedName>
    <definedName name="_pj51" localSheetId="0">#REF!</definedName>
    <definedName name="_pj51" localSheetId="1">#REF!</definedName>
    <definedName name="_pj51" localSheetId="8">#REF!</definedName>
    <definedName name="_pj51">#REF!</definedName>
    <definedName name="_PRE1">#REF!</definedName>
    <definedName name="_PRE12">#REF!</definedName>
    <definedName name="_r" hidden="1">{"TAB1",#N/A,TRUE,"GENERAL";"TAB2",#N/A,TRUE,"GENERAL";"TAB3",#N/A,TRUE,"GENERAL";"TAB4",#N/A,TRUE,"GENERAL";"TAB5",#N/A,TRUE,"GENERAL"}</definedName>
    <definedName name="_R1_">#REF!</definedName>
    <definedName name="_r4r" hidden="1">{"via1",#N/A,TRUE,"general";"via2",#N/A,TRUE,"general";"via3",#N/A,TRUE,"general"}</definedName>
    <definedName name="_rc" localSheetId="0">#REF!</definedName>
    <definedName name="_rc" localSheetId="1">#REF!</definedName>
    <definedName name="_rc">#REF!</definedName>
    <definedName name="_REF37">#REF!</definedName>
    <definedName name="_ref4">#REF!</definedName>
    <definedName name="_REF60">[13]A.P.U.!$G$118</definedName>
    <definedName name="_Regression_Out" localSheetId="0" hidden="1">#REF!</definedName>
    <definedName name="_Regression_Out" localSheetId="1" hidden="1">#REF!</definedName>
    <definedName name="_Regression_Out" hidden="1">#REF!</definedName>
    <definedName name="_Regression_X" localSheetId="0" hidden="1">#REF!</definedName>
    <definedName name="_Regression_X" localSheetId="1" hidden="1">#REF!</definedName>
    <definedName name="_Regression_X" hidden="1">#REF!</definedName>
    <definedName name="_Regression_Y" localSheetId="0" hidden="1">#REF!</definedName>
    <definedName name="_Regression_Y" localSheetId="1" hidden="1">#REF!</definedName>
    <definedName name="_Regression_Y" hidden="1">#REF!</definedName>
    <definedName name="_REWQ" localSheetId="0">#REF!</definedName>
    <definedName name="_REWQ" localSheetId="1">#REF!</definedName>
    <definedName name="_REWQ">#REF!</definedName>
    <definedName name="_rtu6" hidden="1">{"via1",#N/A,TRUE,"general";"via2",#N/A,TRUE,"general";"via3",#N/A,TRUE,"general"}</definedName>
    <definedName name="_s1" hidden="1">{"via1",#N/A,TRUE,"general";"via2",#N/A,TRUE,"general";"via3",#N/A,TRUE,"general"}</definedName>
    <definedName name="_s2" hidden="1">{"TAB1",#N/A,TRUE,"GENERAL";"TAB2",#N/A,TRUE,"GENERAL";"TAB3",#N/A,TRUE,"GENERAL";"TAB4",#N/A,TRUE,"GENERAL";"TAB5",#N/A,TRUE,"GENERAL"}</definedName>
    <definedName name="_s3" hidden="1">{"TAB1",#N/A,TRUE,"GENERAL";"TAB2",#N/A,TRUE,"GENERAL";"TAB3",#N/A,TRUE,"GENERAL";"TAB4",#N/A,TRUE,"GENERAL";"TAB5",#N/A,TRUE,"GENERAL"}</definedName>
    <definedName name="_s4" hidden="1">{"via1",#N/A,TRUE,"general";"via2",#N/A,TRUE,"general";"via3",#N/A,TRUE,"general"}</definedName>
    <definedName name="_s5" hidden="1">{"via1",#N/A,TRUE,"general";"via2",#N/A,TRUE,"general";"via3",#N/A,TRUE,"general"}</definedName>
    <definedName name="_s6" hidden="1">{"TAB1",#N/A,TRUE,"GENERAL";"TAB2",#N/A,TRUE,"GENERAL";"TAB3",#N/A,TRUE,"GENERAL";"TAB4",#N/A,TRUE,"GENERAL";"TAB5",#N/A,TRUE,"GENERAL"}</definedName>
    <definedName name="_s7" hidden="1">{"via1",#N/A,TRUE,"general";"via2",#N/A,TRUE,"general";"via3",#N/A,TRUE,"general"}</definedName>
    <definedName name="_sac1">'[14]RESUMEN CMA'!$B$39</definedName>
    <definedName name="_SBC1" localSheetId="0">[4]INV!$A$12:$D$15</definedName>
    <definedName name="_SBC1" localSheetId="1">[4]INV!$A$12:$D$15</definedName>
    <definedName name="_SBC1" localSheetId="8">[4]INV!$A$12:$D$15</definedName>
    <definedName name="_SBC1">[2]INV!$A$12:$D$15</definedName>
    <definedName name="_SBC3" localSheetId="0">[4]INV!$F$12:$I$15</definedName>
    <definedName name="_SBC3" localSheetId="1">[4]INV!$F$12:$I$15</definedName>
    <definedName name="_SBC3" localSheetId="8">[4]INV!$F$12:$I$15</definedName>
    <definedName name="_SBC3">[2]INV!$F$12:$I$15</definedName>
    <definedName name="_SBC5" localSheetId="0">[4]INV!$K$12:$N$15</definedName>
    <definedName name="_SBC5" localSheetId="1">[4]INV!$K$12:$N$15</definedName>
    <definedName name="_SBC5" localSheetId="8">[4]INV!$K$12:$N$15</definedName>
    <definedName name="_SBC5">[2]INV!$K$12:$N$15</definedName>
    <definedName name="_Sort" localSheetId="0" hidden="1">#REF!</definedName>
    <definedName name="_Sort" localSheetId="1" hidden="1">#REF!</definedName>
    <definedName name="_Sort" localSheetId="8" hidden="1">#REF!</definedName>
    <definedName name="_Sort" hidden="1">#REF!</definedName>
    <definedName name="_srn001">#REF!</definedName>
    <definedName name="_t3" hidden="1">{"TAB1",#N/A,TRUE,"GENERAL";"TAB2",#N/A,TRUE,"GENERAL";"TAB3",#N/A,TRUE,"GENERAL";"TAB4",#N/A,TRUE,"GENERAL";"TAB5",#N/A,TRUE,"GENERAL"}</definedName>
    <definedName name="_t4" hidden="1">{"via1",#N/A,TRUE,"general";"via2",#N/A,TRUE,"general";"via3",#N/A,TRUE,"general"}</definedName>
    <definedName name="_t5" hidden="1">{"TAB1",#N/A,TRUE,"GENERAL";"TAB2",#N/A,TRUE,"GENERAL";"TAB3",#N/A,TRUE,"GENERAL";"TAB4",#N/A,TRUE,"GENERAL";"TAB5",#N/A,TRUE,"GENERAL"}</definedName>
    <definedName name="_t6" hidden="1">{"via1",#N/A,TRUE,"general";"via2",#N/A,TRUE,"general";"via3",#N/A,TRUE,"general"}</definedName>
    <definedName name="_t66" hidden="1">{"TAB1",#N/A,TRUE,"GENERAL";"TAB2",#N/A,TRUE,"GENERAL";"TAB3",#N/A,TRUE,"GENERAL";"TAB4",#N/A,TRUE,"GENERAL";"TAB5",#N/A,TRUE,"GENERAL"}</definedName>
    <definedName name="_t7" hidden="1">{"via1",#N/A,TRUE,"general";"via2",#N/A,TRUE,"general";"via3",#N/A,TRUE,"general"}</definedName>
    <definedName name="_t77" hidden="1">{"TAB1",#N/A,TRUE,"GENERAL";"TAB2",#N/A,TRUE,"GENERAL";"TAB3",#N/A,TRUE,"GENERAL";"TAB4",#N/A,TRUE,"GENERAL";"TAB5",#N/A,TRUE,"GENERAL"}</definedName>
    <definedName name="_t8" hidden="1">{"TAB1",#N/A,TRUE,"GENERAL";"TAB2",#N/A,TRUE,"GENERAL";"TAB3",#N/A,TRUE,"GENERAL";"TAB4",#N/A,TRUE,"GENERAL";"TAB5",#N/A,TRUE,"GENERAL"}</definedName>
    <definedName name="_t88" hidden="1">{"via1",#N/A,TRUE,"general";"via2",#N/A,TRUE,"general";"via3",#N/A,TRUE,"general"}</definedName>
    <definedName name="_t9" hidden="1">{"TAB1",#N/A,TRUE,"GENERAL";"TAB2",#N/A,TRUE,"GENERAL";"TAB3",#N/A,TRUE,"GENERAL";"TAB4",#N/A,TRUE,"GENERAL";"TAB5",#N/A,TRUE,"GENERAL"}</definedName>
    <definedName name="_t99" hidden="1">{"via1",#N/A,TRUE,"general";"via2",#N/A,TRUE,"general";"via3",#N/A,TRUE,"general"}</definedName>
    <definedName name="_TC212" localSheetId="0">[15]FLEXIBLE!#REF!</definedName>
    <definedName name="_TC212" localSheetId="1">[15]FLEXIBLE!#REF!</definedName>
    <definedName name="_TC212" localSheetId="8">[15]FLEXIBLE!#REF!</definedName>
    <definedName name="_TC212">[16]FLEXIBLE!#REF!</definedName>
    <definedName name="_u4" hidden="1">{"TAB1",#N/A,TRUE,"GENERAL";"TAB2",#N/A,TRUE,"GENERAL";"TAB3",#N/A,TRUE,"GENERAL";"TAB4",#N/A,TRUE,"GENERAL";"TAB5",#N/A,TRUE,"GENERAL"}</definedName>
    <definedName name="_u5" hidden="1">{"TAB1",#N/A,TRUE,"GENERAL";"TAB2",#N/A,TRUE,"GENERAL";"TAB3",#N/A,TRUE,"GENERAL";"TAB4",#N/A,TRUE,"GENERAL";"TAB5",#N/A,TRUE,"GENERAL"}</definedName>
    <definedName name="_u6" hidden="1">{"TAB1",#N/A,TRUE,"GENERAL";"TAB2",#N/A,TRUE,"GENERAL";"TAB3",#N/A,TRUE,"GENERAL";"TAB4",#N/A,TRUE,"GENERAL";"TAB5",#N/A,TRUE,"GENERAL"}</definedName>
    <definedName name="_u7" hidden="1">{"via1",#N/A,TRUE,"general";"via2",#N/A,TRUE,"general";"via3",#N/A,TRUE,"general"}</definedName>
    <definedName name="_u8" hidden="1">{"TAB1",#N/A,TRUE,"GENERAL";"TAB2",#N/A,TRUE,"GENERAL";"TAB3",#N/A,TRUE,"GENERAL";"TAB4",#N/A,TRUE,"GENERAL";"TAB5",#N/A,TRUE,"GENERAL"}</definedName>
    <definedName name="_u9" hidden="1">{"TAB1",#N/A,TRUE,"GENERAL";"TAB2",#N/A,TRUE,"GENERAL";"TAB3",#N/A,TRUE,"GENERAL";"TAB4",#N/A,TRUE,"GENERAL";"TAB5",#N/A,TRUE,"GENERAL"}</definedName>
    <definedName name="_ur7" hidden="1">{"TAB1",#N/A,TRUE,"GENERAL";"TAB2",#N/A,TRUE,"GENERAL";"TAB3",#N/A,TRUE,"GENERAL";"TAB4",#N/A,TRUE,"GENERAL";"TAB5",#N/A,TRUE,"GENERAL"}</definedName>
    <definedName name="_V1" localSheetId="0">#REF!</definedName>
    <definedName name="_V1" localSheetId="1">#REF!</definedName>
    <definedName name="_V1" localSheetId="8">#REF!</definedName>
    <definedName name="_V1">#REF!</definedName>
    <definedName name="_v2" hidden="1">{"via1",#N/A,TRUE,"general";"via2",#N/A,TRUE,"general";"via3",#N/A,TRUE,"general"}</definedName>
    <definedName name="_v3" hidden="1">{"TAB1",#N/A,TRUE,"GENERAL";"TAB2",#N/A,TRUE,"GENERAL";"TAB3",#N/A,TRUE,"GENERAL";"TAB4",#N/A,TRUE,"GENERAL";"TAB5",#N/A,TRUE,"GENERAL"}</definedName>
    <definedName name="_v4" hidden="1">{"TAB1",#N/A,TRUE,"GENERAL";"TAB2",#N/A,TRUE,"GENERAL";"TAB3",#N/A,TRUE,"GENERAL";"TAB4",#N/A,TRUE,"GENERAL";"TAB5",#N/A,TRUE,"GENERAL"}</definedName>
    <definedName name="_v5" hidden="1">{"TAB1",#N/A,TRUE,"GENERAL";"TAB2",#N/A,TRUE,"GENERAL";"TAB3",#N/A,TRUE,"GENERAL";"TAB4",#N/A,TRUE,"GENERAL";"TAB5",#N/A,TRUE,"GENERAL"}</definedName>
    <definedName name="_v6" hidden="1">{"TAB1",#N/A,TRUE,"GENERAL";"TAB2",#N/A,TRUE,"GENERAL";"TAB3",#N/A,TRUE,"GENERAL";"TAB4",#N/A,TRUE,"GENERAL";"TAB5",#N/A,TRUE,"GENERAL"}</definedName>
    <definedName name="_v7" hidden="1">{"via1",#N/A,TRUE,"general";"via2",#N/A,TRUE,"general";"via3",#N/A,TRUE,"general"}</definedName>
    <definedName name="_v8" hidden="1">{"TAB1",#N/A,TRUE,"GENERAL";"TAB2",#N/A,TRUE,"GENERAL";"TAB3",#N/A,TRUE,"GENERAL";"TAB4",#N/A,TRUE,"GENERAL";"TAB5",#N/A,TRUE,"GENERAL"}</definedName>
    <definedName name="_v9" hidden="1">{"TAB1",#N/A,TRUE,"GENERAL";"TAB2",#N/A,TRUE,"GENERAL";"TAB3",#N/A,TRUE,"GENERAL";"TAB4",#N/A,TRUE,"GENERAL";"TAB5",#N/A,TRUE,"GENERAL"}</definedName>
    <definedName name="_VA1">#REF!</definedName>
    <definedName name="_VA2">#REF!</definedName>
    <definedName name="_VA21">#REF!</definedName>
    <definedName name="_vfv4" hidden="1">{"via1",#N/A,TRUE,"general";"via2",#N/A,TRUE,"general";"via3",#N/A,TRUE,"general"}</definedName>
    <definedName name="_x1" hidden="1">{"TAB1",#N/A,TRUE,"GENERAL";"TAB2",#N/A,TRUE,"GENERAL";"TAB3",#N/A,TRUE,"GENERAL";"TAB4",#N/A,TRUE,"GENERAL";"TAB5",#N/A,TRUE,"GENERAL"}</definedName>
    <definedName name="_x2" hidden="1">{"via1",#N/A,TRUE,"general";"via2",#N/A,TRUE,"general";"via3",#N/A,TRUE,"general"}</definedName>
    <definedName name="_x3" hidden="1">{"via1",#N/A,TRUE,"general";"via2",#N/A,TRUE,"general";"via3",#N/A,TRUE,"general"}</definedName>
    <definedName name="_x4" hidden="1">{"via1",#N/A,TRUE,"general";"via2",#N/A,TRUE,"general";"via3",#N/A,TRUE,"general"}</definedName>
    <definedName name="_x5" hidden="1">{"TAB1",#N/A,TRUE,"GENERAL";"TAB2",#N/A,TRUE,"GENERAL";"TAB3",#N/A,TRUE,"GENERAL";"TAB4",#N/A,TRUE,"GENERAL";"TAB5",#N/A,TRUE,"GENERAL"}</definedName>
    <definedName name="_x6" hidden="1">{"TAB1",#N/A,TRUE,"GENERAL";"TAB2",#N/A,TRUE,"GENERAL";"TAB3",#N/A,TRUE,"GENERAL";"TAB4",#N/A,TRUE,"GENERAL";"TAB5",#N/A,TRUE,"GENERAL"}</definedName>
    <definedName name="_x7" hidden="1">{"TAB1",#N/A,TRUE,"GENERAL";"TAB2",#N/A,TRUE,"GENERAL";"TAB3",#N/A,TRUE,"GENERAL";"TAB4",#N/A,TRUE,"GENERAL";"TAB5",#N/A,TRUE,"GENERAL"}</definedName>
    <definedName name="_x8" hidden="1">{"via1",#N/A,TRUE,"general";"via2",#N/A,TRUE,"general";"via3",#N/A,TRUE,"general"}</definedName>
    <definedName name="_x9" hidden="1">{"TAB1",#N/A,TRUE,"GENERAL";"TAB2",#N/A,TRUE,"GENERAL";"TAB3",#N/A,TRUE,"GENERAL";"TAB4",#N/A,TRUE,"GENERAL";"TAB5",#N/A,TRUE,"GENERAL"}</definedName>
    <definedName name="_y2" hidden="1">{"TAB1",#N/A,TRUE,"GENERAL";"TAB2",#N/A,TRUE,"GENERAL";"TAB3",#N/A,TRUE,"GENERAL";"TAB4",#N/A,TRUE,"GENERAL";"TAB5",#N/A,TRUE,"GENERAL"}</definedName>
    <definedName name="_y3" hidden="1">{"via1",#N/A,TRUE,"general";"via2",#N/A,TRUE,"general";"via3",#N/A,TRUE,"general"}</definedName>
    <definedName name="_y4" hidden="1">{"via1",#N/A,TRUE,"general";"via2",#N/A,TRUE,"general";"via3",#N/A,TRUE,"general"}</definedName>
    <definedName name="_y5" hidden="1">{"TAB1",#N/A,TRUE,"GENERAL";"TAB2",#N/A,TRUE,"GENERAL";"TAB3",#N/A,TRUE,"GENERAL";"TAB4",#N/A,TRUE,"GENERAL";"TAB5",#N/A,TRUE,"GENERAL"}</definedName>
    <definedName name="_y6" hidden="1">{"via1",#N/A,TRUE,"general";"via2",#N/A,TRUE,"general";"via3",#N/A,TRUE,"general"}</definedName>
    <definedName name="_y7" hidden="1">{"via1",#N/A,TRUE,"general";"via2",#N/A,TRUE,"general";"via3",#N/A,TRUE,"general"}</definedName>
    <definedName name="_y8" hidden="1">{"via1",#N/A,TRUE,"general";"via2",#N/A,TRUE,"general";"via3",#N/A,TRUE,"general"}</definedName>
    <definedName name="_y9" hidden="1">{"TAB1",#N/A,TRUE,"GENERAL";"TAB2",#N/A,TRUE,"GENERAL";"TAB3",#N/A,TRUE,"GENERAL";"TAB4",#N/A,TRUE,"GENERAL";"TAB5",#N/A,TRUE,"GENERAL"}</definedName>
    <definedName name="_z1" hidden="1">{"TAB1",#N/A,TRUE,"GENERAL";"TAB2",#N/A,TRUE,"GENERAL";"TAB3",#N/A,TRUE,"GENERAL";"TAB4",#N/A,TRUE,"GENERAL";"TAB5",#N/A,TRUE,"GENERAL"}</definedName>
    <definedName name="_z2" hidden="1">{"via1",#N/A,TRUE,"general";"via2",#N/A,TRUE,"general";"via3",#N/A,TRUE,"general"}</definedName>
    <definedName name="_z3" hidden="1">{"via1",#N/A,TRUE,"general";"via2",#N/A,TRUE,"general";"via3",#N/A,TRUE,"general"}</definedName>
    <definedName name="_z4" hidden="1">{"TAB1",#N/A,TRUE,"GENERAL";"TAB2",#N/A,TRUE,"GENERAL";"TAB3",#N/A,TRUE,"GENERAL";"TAB4",#N/A,TRUE,"GENERAL";"TAB5",#N/A,TRUE,"GENERAL"}</definedName>
    <definedName name="_z5" hidden="1">{"via1",#N/A,TRUE,"general";"via2",#N/A,TRUE,"general";"via3",#N/A,TRUE,"general"}</definedName>
    <definedName name="_z6" hidden="1">{"TAB1",#N/A,TRUE,"GENERAL";"TAB2",#N/A,TRUE,"GENERAL";"TAB3",#N/A,TRUE,"GENERAL";"TAB4",#N/A,TRUE,"GENERAL";"TAB5",#N/A,TRUE,"GENERAL"}</definedName>
    <definedName name="a" localSheetId="0">[17]Insumos!$A$29:$A$664</definedName>
    <definedName name="A" localSheetId="1">#REF!</definedName>
    <definedName name="a" localSheetId="8">[17]Insumos!$A$29:$A$664</definedName>
    <definedName name="A">#N/A</definedName>
    <definedName name="A.1">'[5]Base Datos'!$B$7</definedName>
    <definedName name="A_impresión_IM" localSheetId="0">#REF!</definedName>
    <definedName name="A_impresión_IM" localSheetId="1">#REF!</definedName>
    <definedName name="A_impresión_IM" localSheetId="8">#REF!</definedName>
    <definedName name="A_impresión_IM">#REF!</definedName>
    <definedName name="A0" localSheetId="0">#REF!</definedName>
    <definedName name="A0" localSheetId="1">#REF!</definedName>
    <definedName name="A0">#N/A</definedName>
    <definedName name="a2a" hidden="1">{"TAB1",#N/A,TRUE,"GENERAL";"TAB2",#N/A,TRUE,"GENERAL";"TAB3",#N/A,TRUE,"GENERAL";"TAB4",#N/A,TRUE,"GENERAL";"TAB5",#N/A,TRUE,"GENERAL"}</definedName>
    <definedName name="AA" localSheetId="0">#REF!</definedName>
    <definedName name="AA" localSheetId="1">#REF!</definedName>
    <definedName name="AA" localSheetId="8">#REF!</definedName>
    <definedName name="aa">'[18]PU (2)'!#REF!</definedName>
    <definedName name="AAA" localSheetId="0">'[18]PU (2)'!#REF!</definedName>
    <definedName name="AAA" localSheetId="1">'[18]PU (2)'!#REF!</definedName>
    <definedName name="AAA">'[18]PU (2)'!#REF!</definedName>
    <definedName name="AAAA">'[18]PU (2)'!$F$10</definedName>
    <definedName name="aaaaaa">[2]OTROS!$C$5</definedName>
    <definedName name="AAAAAAAAAAAAAAAAAAFFFFFFFFFFFFFFF" localSheetId="0">#REF!</definedName>
    <definedName name="AAAAAAAAAAAAAAAAAAFFFFFFFFFFFFFFF" localSheetId="1">#REF!</definedName>
    <definedName name="AAAAAAAAAAAAAAAAAAFFFFFFFFFFFFFFF" localSheetId="8">#REF!</definedName>
    <definedName name="AAAAAAAAAAAAAAAAAAFFFFFFFFFFFFFFF">#REF!</definedName>
    <definedName name="aaaaas" hidden="1">{"TAB1",#N/A,TRUE,"GENERAL";"TAB2",#N/A,TRUE,"GENERAL";"TAB3",#N/A,TRUE,"GENERAL";"TAB4",#N/A,TRUE,"GENERAL";"TAB5",#N/A,TRUE,"GENERAL"}</definedName>
    <definedName name="AAC" localSheetId="0">[4]AASHTO!$A$14:$F$17</definedName>
    <definedName name="AAC" localSheetId="1">[4]AASHTO!$A$14:$F$17</definedName>
    <definedName name="AAC" localSheetId="8">[4]AASHTO!$A$14:$F$17</definedName>
    <definedName name="AAC">[2]AASHTO!$A$14:$F$17</definedName>
    <definedName name="AALALAJSHSHYDTD" localSheetId="0">#REF!</definedName>
    <definedName name="AALALAJSHSHYDTD" localSheetId="1">#REF!</definedName>
    <definedName name="AALALAJSHSHYDTD">#REF!</definedName>
    <definedName name="aas" hidden="1">{"TAB1",#N/A,TRUE,"GENERAL";"TAB2",#N/A,TRUE,"GENERAL";"TAB3",#N/A,TRUE,"GENERAL";"TAB4",#N/A,TRUE,"GENERAL";"TAB5",#N/A,TRUE,"GENERAL"}</definedName>
    <definedName name="AB" localSheetId="0" hidden="1">{#N/A,#N/A,TRUE,"INGENIERIA";#N/A,#N/A,TRUE,"COMPRAS";#N/A,#N/A,TRUE,"DIRECCION";#N/A,#N/A,TRUE,"RESUMEN"}</definedName>
    <definedName name="AB" localSheetId="1" hidden="1">{#N/A,#N/A,TRUE,"INGENIERIA";#N/A,#N/A,TRUE,"COMPRAS";#N/A,#N/A,TRUE,"DIRECCION";#N/A,#N/A,TRUE,"RESUMEN"}</definedName>
    <definedName name="AB" hidden="1">{#N/A,#N/A,TRUE,"INGENIERIA";#N/A,#N/A,TRUE,"COMPRAS";#N/A,#N/A,TRUE,"DIRECCION";#N/A,#N/A,TRUE,"RESUMEN"}</definedName>
    <definedName name="abc">#REF!</definedName>
    <definedName name="ABG" localSheetId="0">[4]AASHTO!$A$2:$F$5</definedName>
    <definedName name="ABG" localSheetId="1">[4]AASHTO!$A$2:$F$5</definedName>
    <definedName name="ABG" localSheetId="8">[4]AASHTO!$A$2:$F$5</definedName>
    <definedName name="ABG">[2]AASHTO!$A$2:$F$5</definedName>
    <definedName name="ABNA" localSheetId="0">#REF!</definedName>
    <definedName name="ABNA" localSheetId="1">#REF!</definedName>
    <definedName name="ABNA">#N/A</definedName>
    <definedName name="absc">[3]!absc</definedName>
    <definedName name="absc_" localSheetId="0">#REF!</definedName>
    <definedName name="absc_" localSheetId="1">#REF!</definedName>
    <definedName name="absc_" localSheetId="8">#REF!</definedName>
    <definedName name="absc_">[2]!absc</definedName>
    <definedName name="absc_1" localSheetId="0">#REF!</definedName>
    <definedName name="absc_1" localSheetId="1">#REF!</definedName>
    <definedName name="absc_1" localSheetId="8">#REF!</definedName>
    <definedName name="absc_1">[2]!absc</definedName>
    <definedName name="absc1">[2]!absc</definedName>
    <definedName name="AC">#N/A</definedName>
    <definedName name="ACCE2">#REF!</definedName>
    <definedName name="ACCE4">#REF!</definedName>
    <definedName name="ACCE6">#REF!</definedName>
    <definedName name="AccessDatabase" hidden="1">"A:\SAIN.mdb"</definedName>
    <definedName name="ACELERANTE">[2]PRECIOS!$F$7</definedName>
    <definedName name="acero">#REF!</definedName>
    <definedName name="ACERO40">[2]PRECIOS!$B$52</definedName>
    <definedName name="ACERO60">#REF!</definedName>
    <definedName name="ACEROCORRUG">[2]PRECIOS!$F$8</definedName>
    <definedName name="ACEROLISO">[2]PRECIOS!$F$9</definedName>
    <definedName name="acondicionamientopozo">#REF!</definedName>
    <definedName name="ACT" localSheetId="0">'[1]CUAD-DIURNA'!#REF!</definedName>
    <definedName name="ACT" localSheetId="1">'[1]CUAD-DIURNA'!#REF!</definedName>
    <definedName name="ACT" localSheetId="8">'[1]CUAD-DIURNA'!#REF!</definedName>
    <definedName name="ACT">'[1]CUAD-DIURNA'!#REF!</definedName>
    <definedName name="ACTIVO_NUEVO_ACUEDUCTO" localSheetId="0">#REF!</definedName>
    <definedName name="ACTIVO_NUEVO_ACUEDUCTO" localSheetId="1">#REF!</definedName>
    <definedName name="ACTIVO_NUEVO_ACUEDUCTO">#REF!</definedName>
    <definedName name="ACTIVO_NUEVO_ALCANTARILLADO" localSheetId="0">#REF!</definedName>
    <definedName name="ACTIVO_NUEVO_ALCANTARILLADO" localSheetId="1">#REF!</definedName>
    <definedName name="ACTIVO_NUEVO_ALCANTARILLADO">#REF!</definedName>
    <definedName name="ACTIVOS_ACUEDUCTO" localSheetId="0">#REF!</definedName>
    <definedName name="ACTIVOS_ACUEDUCTO" localSheetId="1">#REF!</definedName>
    <definedName name="ACTIVOS_ACUEDUCTO">#REF!</definedName>
    <definedName name="ACTIVOS_ALCANTARILLADO" localSheetId="0">#REF!</definedName>
    <definedName name="ACTIVOS_ALCANTARILLADO" localSheetId="1">#REF!</definedName>
    <definedName name="ACTIVOS_ALCANTARILLADO">#REF!</definedName>
    <definedName name="actores" localSheetId="0">#REF!</definedName>
    <definedName name="actores" localSheetId="1">#REF!</definedName>
    <definedName name="actores">#REF!</definedName>
    <definedName name="ad" localSheetId="0">#REF!</definedName>
    <definedName name="ad" localSheetId="1">#REF!</definedName>
    <definedName name="ad" localSheetId="8">#REF!</definedName>
    <definedName name="ad">#REF!</definedName>
    <definedName name="ADAPTADOR_HEMBRA_P.V.C_1_2">#REF!</definedName>
    <definedName name="ADAPTADOR_MACHO_P.V.C_1_2">#REF!</definedName>
    <definedName name="adasd">#REF!</definedName>
    <definedName name="addddddddddddaaaaaaaaaaaaggggggggggggggg" localSheetId="1">#REF!</definedName>
    <definedName name="addddddddddddaaaaaaaaaaaaggggggggggggggg">#REF!</definedName>
    <definedName name="ADFGSDB" hidden="1">{"via1",#N/A,TRUE,"general";"via2",#N/A,TRUE,"general";"via3",#N/A,TRUE,"general"}</definedName>
    <definedName name="ADM">[2]OTROS!$C$2</definedName>
    <definedName name="ADMINISTRACION">#REF!</definedName>
    <definedName name="administrador" localSheetId="0">[19]Informacion!$B$15</definedName>
    <definedName name="administrador" localSheetId="1">[19]Informacion!$B$15</definedName>
    <definedName name="administrador" localSheetId="8">[19]Informacion!$B$15</definedName>
    <definedName name="administrador">[2]Informacion!$B$15</definedName>
    <definedName name="ADMON" localSheetId="1">10%</definedName>
    <definedName name="ADMON">'[20]Formulario N° 4'!$F$129</definedName>
    <definedName name="adoc1">[2]!absc</definedName>
    <definedName name="ADOC125">[2]!absc</definedName>
    <definedName name="adoq" localSheetId="0">[21]!absc</definedName>
    <definedName name="adoq" localSheetId="1">[21]!absc</definedName>
    <definedName name="adoq" localSheetId="8">[21]!absc</definedName>
    <definedName name="adoq">[2]!absc</definedName>
    <definedName name="ADSAD" hidden="1">{"TAB1",#N/A,TRUE,"GENERAL";"TAB2",#N/A,TRUE,"GENERAL";"TAB3",#N/A,TRUE,"GENERAL";"TAB4",#N/A,TRUE,"GENERAL";"TAB5",#N/A,TRUE,"GENERAL"}</definedName>
    <definedName name="AE" localSheetId="0" hidden="1">{#N/A,#N/A,TRUE,"INGENIERIA";#N/A,#N/A,TRUE,"COMPRAS";#N/A,#N/A,TRUE,"DIRECCION";#N/A,#N/A,TRUE,"RESUMEN"}</definedName>
    <definedName name="AE" localSheetId="1" hidden="1">{#N/A,#N/A,TRUE,"INGENIERIA";#N/A,#N/A,TRUE,"COMPRAS";#N/A,#N/A,TRUE,"DIRECCION";#N/A,#N/A,TRUE,"RESUMEN"}</definedName>
    <definedName name="AE" hidden="1">{#N/A,#N/A,TRUE,"INGENIERIA";#N/A,#N/A,TRUE,"COMPRAS";#N/A,#N/A,TRUE,"DIRECCION";#N/A,#N/A,TRUE,"RESUMEN"}</definedName>
    <definedName name="aefa" hidden="1">{"via1",#N/A,TRUE,"general";"via2",#N/A,TRUE,"general";"via3",#N/A,TRUE,"general"}</definedName>
    <definedName name="AF" localSheetId="0" hidden="1">{#N/A,#N/A,TRUE,"INGENIERIA";#N/A,#N/A,TRUE,"COMPRAS";#N/A,#N/A,TRUE,"DIRECCION";#N/A,#N/A,TRUE,"RESUMEN"}</definedName>
    <definedName name="AF" localSheetId="1" hidden="1">{#N/A,#N/A,TRUE,"INGENIERIA";#N/A,#N/A,TRUE,"COMPRAS";#N/A,#N/A,TRUE,"DIRECCION";#N/A,#N/A,TRUE,"RESUMEN"}</definedName>
    <definedName name="AF" hidden="1">{#N/A,#N/A,TRUE,"INGENIERIA";#N/A,#N/A,TRUE,"COMPRAS";#N/A,#N/A,TRUE,"DIRECCION";#N/A,#N/A,TRUE,"RESUMEN"}</definedName>
    <definedName name="afdsw" hidden="1">{"TAB1",#N/A,TRUE,"GENERAL";"TAB2",#N/A,TRUE,"GENERAL";"TAB3",#N/A,TRUE,"GENERAL";"TAB4",#N/A,TRUE,"GENERAL";"TAB5",#N/A,TRUE,"GENERAL"}</definedName>
    <definedName name="A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gdsgg" hidden="1">{"via1",#N/A,TRUE,"general";"via2",#N/A,TRUE,"general";"via3",#N/A,TRUE,"general"}</definedName>
    <definedName name="AGREGFINO">[2]PRECIOS!$F$14</definedName>
    <definedName name="AGREGGRUESO">[2]PRECIOS!$F$15</definedName>
    <definedName name="AGUA">[13]INSUMOS!$D$4</definedName>
    <definedName name="ah" localSheetId="0">#REF!</definedName>
    <definedName name="ah" localSheetId="1">#REF!</definedName>
    <definedName name="ah">#REF!</definedName>
    <definedName name="ahe" localSheetId="0">#REF!</definedName>
    <definedName name="ahe" localSheetId="1">#REF!</definedName>
    <definedName name="ahe">#REF!</definedName>
    <definedName name="AIU" localSheetId="0">'[22]Itemes Renovación'!#REF!</definedName>
    <definedName name="AIU" localSheetId="1">'[22]Itemes Renovación'!#REF!</definedName>
    <definedName name="AIU" localSheetId="8">'[22]Itemes Renovación'!#REF!</definedName>
    <definedName name="AIU">'[22]Itemes Renovación'!#REF!</definedName>
    <definedName name="aj" localSheetId="0">#REF!</definedName>
    <definedName name="aj" localSheetId="1">#REF!</definedName>
    <definedName name="aj">#REF!</definedName>
    <definedName name="AjustDelAIU">#REF!</definedName>
    <definedName name="alalallalla" localSheetId="0">#REF!</definedName>
    <definedName name="alalallalla" localSheetId="1">#REF!</definedName>
    <definedName name="alalallalla">#REF!</definedName>
    <definedName name="ALAMB">[13]INSUMOS!$D$39</definedName>
    <definedName name="ALAMBRE">#REF!</definedName>
    <definedName name="ALAMBRE_">#REF!</definedName>
    <definedName name="ALAMBRENEGRO">[2]PRECIOS!$F$17</definedName>
    <definedName name="alc">[2]!absc</definedName>
    <definedName name="ALFAJ">#REF!</definedName>
    <definedName name="ALUMTE">#REF!</definedName>
    <definedName name="ANABANCO">'[23]ANALISIS RESUMIDOS'!$A$2:$D$2609</definedName>
    <definedName name="ANALISIS__DE__PRECIOS__UNITARIOS" localSheetId="0">#REF!</definedName>
    <definedName name="ANALISIS__DE__PRECIOS__UNITARIOS" localSheetId="1">#REF!</definedName>
    <definedName name="ANALISIS__DE__PRECIOS__UNITARIOS" localSheetId="8">#REF!</definedName>
    <definedName name="ANALISIS__DE__PRECIOS__UNITARIOS">#REF!</definedName>
    <definedName name="ANCLAJE">'[2]MC SF GAVIONES'!#REF!</definedName>
    <definedName name="ANDAM">[13]INSUMOS!$D$146</definedName>
    <definedName name="ANDEN">#REF!</definedName>
    <definedName name="andenes">#REF!</definedName>
    <definedName name="ANE">'[2]ANEXO 7'!#REF!</definedName>
    <definedName name="Angulo_de_platina__1_x1_x1_8">'[2]L. MAT.'!#REF!</definedName>
    <definedName name="AntCach">#REF!</definedName>
    <definedName name="ANTIC" localSheetId="0">'[24]1'!#REF!</definedName>
    <definedName name="ANTIC" localSheetId="1">'[24]1'!#REF!</definedName>
    <definedName name="ANTIC" localSheetId="8">'[24]1'!#REF!</definedName>
    <definedName name="ANTIC">'[24]1'!#REF!</definedName>
    <definedName name="AnticAdic">#REF!</definedName>
    <definedName name="ANTICIPO" localSheetId="0">[25]BASES!$B$33</definedName>
    <definedName name="ANTICIPO" localSheetId="1">[25]BASES!$B$33</definedName>
    <definedName name="ANTICIPO" localSheetId="8">[25]BASES!$B$33</definedName>
    <definedName name="ANTICIPO">[2]BASES!$B$33</definedName>
    <definedName name="ANTICORROSIVO">#REF!</definedName>
    <definedName name="ANTISB">[13]INSUMOS!$D$42</definedName>
    <definedName name="anto">#REF!</definedName>
    <definedName name="AÑO">[2]PRESUPUESTO!$D$13</definedName>
    <definedName name="AÑOS_DE_VIDA_UTIL_ACUEDUCTO..." localSheetId="0">#REF!</definedName>
    <definedName name="AÑOS_DE_VIDA_UTIL_ACUEDUCTO..." localSheetId="1">#REF!</definedName>
    <definedName name="AÑOS_DE_VIDA_UTIL_ACUEDUCTO...">#REF!</definedName>
    <definedName name="AÑOS_DE_VIDA_UTIL_ALCANTARILLADO..." localSheetId="0">#REF!</definedName>
    <definedName name="AÑOS_DE_VIDA_UTIL_ALCANTARILLADO..." localSheetId="1">#REF!</definedName>
    <definedName name="AÑOS_DE_VIDA_UTIL_ALCANTARILLADO...">#REF!</definedName>
    <definedName name="AÑOS_VIDA_UTIL_ACUEDUCTO..." localSheetId="0">#REF!</definedName>
    <definedName name="AÑOS_VIDA_UTIL_ACUEDUCTO..." localSheetId="1">#REF!</definedName>
    <definedName name="AÑOS_VIDA_UTIL_ACUEDUCTO...">#REF!</definedName>
    <definedName name="AÑOS_VIDA_UTIL_ALCANTARILLADO" localSheetId="0">#REF!</definedName>
    <definedName name="AÑOS_VIDA_UTIL_ALCANTARILLADO" localSheetId="1">#REF!</definedName>
    <definedName name="AÑOS_VIDA_UTIL_ALCANTARILLADO">#REF!</definedName>
    <definedName name="AÑOS_VIDA_UTIL_DISPONIBLE_ACUEDUCTO" localSheetId="0">#REF!</definedName>
    <definedName name="AÑOS_VIDA_UTIL_DISPONIBLE_ACUEDUCTO" localSheetId="1">#REF!</definedName>
    <definedName name="AÑOS_VIDA_UTIL_DISPONIBLE_ACUEDUCTO">#REF!</definedName>
    <definedName name="AÑOS_VIDA_UTIL_DISPONIBLE_ALCANTARILLADO" localSheetId="0">#REF!</definedName>
    <definedName name="AÑOS_VIDA_UTIL_DISPONIBLE_ALCANTARILLADO" localSheetId="1">#REF!</definedName>
    <definedName name="AÑOS_VIDA_UTIL_DISPONIBLE_ALCANTARILLADO">#REF!</definedName>
    <definedName name="AÑOWUIE">'[2]Res-Accide-10'!$R$2:$R$7</definedName>
    <definedName name="ao" localSheetId="0">#REF!</definedName>
    <definedName name="ao" localSheetId="1">#REF!</definedName>
    <definedName name="ao">#REF!</definedName>
    <definedName name="APR" localSheetId="0">[26]dts!$B$25</definedName>
    <definedName name="APR" localSheetId="1">[26]dts!$B$25</definedName>
    <definedName name="APR" localSheetId="8">[26]dts!$B$25</definedName>
    <definedName name="APR">[27]dts!$B$25</definedName>
    <definedName name="APU" localSheetId="0">[28]APU!$E$46:$O$7802</definedName>
    <definedName name="APU" localSheetId="1">[28]APU!$E$46:$O$7802</definedName>
    <definedName name="APU" localSheetId="8">[28]APU!$E$46:$O$7802</definedName>
    <definedName name="APU">#N/A</definedName>
    <definedName name="APU_directos">#REF!</definedName>
    <definedName name="APU221.1" localSheetId="0">#REF!</definedName>
    <definedName name="APU221.1" localSheetId="1">#REF!</definedName>
    <definedName name="APU221.1" localSheetId="8">#REF!</definedName>
    <definedName name="APU221.1">#REF!</definedName>
    <definedName name="APU221.2" localSheetId="0">#REF!</definedName>
    <definedName name="APU221.2" localSheetId="1">#REF!</definedName>
    <definedName name="APU221.2" localSheetId="8">#REF!</definedName>
    <definedName name="APU221.2">#REF!</definedName>
    <definedName name="APUS">#REF!</definedName>
    <definedName name="aq">[2]!ERR</definedName>
    <definedName name="aqaq" hidden="1">{"TAB1",#N/A,TRUE,"GENERAL";"TAB2",#N/A,TRUE,"GENERAL";"TAB3",#N/A,TRUE,"GENERAL";"TAB4",#N/A,TRUE,"GENERAL";"TAB5",#N/A,TRUE,"GENERAL"}</definedName>
    <definedName name="Area">#REF!</definedName>
    <definedName name="_xlnm.Extract" localSheetId="0">'[29]AC2-AG96'!#REF!</definedName>
    <definedName name="_xlnm.Extract" localSheetId="1">'[29]AC2-AG96'!#REF!</definedName>
    <definedName name="_xlnm.Extract" localSheetId="8">'[29]AC2-AG96'!#REF!</definedName>
    <definedName name="_xlnm.Extract">'[29]AC2-AG96'!#REF!</definedName>
    <definedName name="_xlnm.Print_Area" localSheetId="5">CANTIDADES!$A$1:$AS$1907</definedName>
    <definedName name="_xlnm.Print_Area" localSheetId="0">'ESTUDIO DE MERCADO '!$A$2:$M$94</definedName>
    <definedName name="_xlnm.Print_Area" localSheetId="1">#REF!</definedName>
    <definedName name="_xlnm.Print_Area" localSheetId="8">'M.O. CIVIL'!$A$1:$M$161</definedName>
    <definedName name="_xlnm.Print_Area" localSheetId="2">PRESUPUESTO!$A$1:$G$102</definedName>
    <definedName name="_xlnm.Print_Area">#REF!</definedName>
    <definedName name="AREAS_PISOS">#REF!</definedName>
    <definedName name="ARELAL">[12]APU!$G$1096</definedName>
    <definedName name="ARENA">[20]MATERIALES!$D$2</definedName>
    <definedName name="Arial" localSheetId="0">#REF!</definedName>
    <definedName name="Arial" localSheetId="1">#REF!</definedName>
    <definedName name="Arial">#REF!</definedName>
    <definedName name="armuve">[2]!ERR</definedName>
    <definedName name="as" localSheetId="0">#REF!</definedName>
    <definedName name="as" localSheetId="1">#REF!</definedName>
    <definedName name="as" localSheetId="8">#REF!</definedName>
    <definedName name="as">[2]!ERR</definedName>
    <definedName name="ASB" localSheetId="0">[4]AASHTO!$A$8:$F$11</definedName>
    <definedName name="ASB" localSheetId="1">[4]AASHTO!$A$8:$F$11</definedName>
    <definedName name="ASB" localSheetId="8">[4]AASHTO!$A$8:$F$11</definedName>
    <definedName name="ASB">[2]AASHTO!$A$8:$F$11</definedName>
    <definedName name="ASD" localSheetId="0">[30]FLEXIBLE!#REF!</definedName>
    <definedName name="ASD" localSheetId="1">[30]FLEXIBLE!#REF!</definedName>
    <definedName name="ASD" localSheetId="8">[30]FLEXIBLE!#REF!</definedName>
    <definedName name="ASD">[31]FLEXIBLE!#REF!</definedName>
    <definedName name="ASDA" hidden="1">{"via1",#N/A,TRUE,"general";"via2",#N/A,TRUE,"general";"via3",#N/A,TRUE,"general"}</definedName>
    <definedName name="asdasd" hidden="1">{"TAB1",#N/A,TRUE,"GENERAL";"TAB2",#N/A,TRUE,"GENERAL";"TAB3",#N/A,TRUE,"GENERAL";"TAB4",#N/A,TRUE,"GENERAL";"TAB5",#N/A,TRUE,"GENERAL"}</definedName>
    <definedName name="ASDF" localSheetId="0">#REF!</definedName>
    <definedName name="ASDF" localSheetId="1">#REF!</definedName>
    <definedName name="ASDF" localSheetId="8">#N/A</definedName>
    <definedName name="asdf" hidden="1">{"via1",#N/A,TRUE,"general";"via2",#N/A,TRUE,"general";"via3",#N/A,TRUE,"general"}</definedName>
    <definedName name="asdfa" hidden="1">{"via1",#N/A,TRUE,"general";"via2",#N/A,TRUE,"general";"via3",#N/A,TRUE,"general"}</definedName>
    <definedName name="ASDFGHJKLÑ">[2]!ERR</definedName>
    <definedName name="ASED" localSheetId="0">#REF!</definedName>
    <definedName name="ASED" localSheetId="1">#REF!</definedName>
    <definedName name="ASED">#REF!</definedName>
    <definedName name="ASFALTO">'[2]5.2'!$D$21</definedName>
    <definedName name="asfasd" hidden="1">{"via1",#N/A,TRUE,"general";"via2",#N/A,TRUE,"general";"via3",#N/A,TRUE,"general"}</definedName>
    <definedName name="asfasdl" hidden="1">{"via1",#N/A,TRUE,"general";"via2",#N/A,TRUE,"general";"via3",#N/A,TRUE,"general"}</definedName>
    <definedName name="asff" hidden="1">{"TAB1",#N/A,TRUE,"GENERAL";"TAB2",#N/A,TRUE,"GENERAL";"TAB3",#N/A,TRUE,"GENERAL";"TAB4",#N/A,TRUE,"GENERAL";"TAB5",#N/A,TRUE,"GENERAL"}</definedName>
    <definedName name="asfghjoi" hidden="1">{"via1",#N/A,TRUE,"general";"via2",#N/A,TRUE,"general";"via3",#N/A,TRUE,"general"}</definedName>
    <definedName name="Asigbasicaof">#REF!</definedName>
    <definedName name="asojkdr" hidden="1">{"TAB1",#N/A,TRUE,"GENERAL";"TAB2",#N/A,TRUE,"GENERAL";"TAB3",#N/A,TRUE,"GENERAL";"TAB4",#N/A,TRUE,"GENERAL";"TAB5",#N/A,TRUE,"GENERAL"}</definedName>
    <definedName name="ass" localSheetId="0" hidden="1">#REF!</definedName>
    <definedName name="ass" localSheetId="1" hidden="1">#REF!</definedName>
    <definedName name="ass" localSheetId="8" hidden="1">#REF!</definedName>
    <definedName name="ass" hidden="1">#REF!</definedName>
    <definedName name="astrid" localSheetId="0">#REF!</definedName>
    <definedName name="astrid" localSheetId="1">#REF!</definedName>
    <definedName name="astrid">#N/A</definedName>
    <definedName name="au" localSheetId="0">#REF!</definedName>
    <definedName name="au" localSheetId="1">#REF!</definedName>
    <definedName name="au">#REF!</definedName>
    <definedName name="aur" localSheetId="0">#REF!</definedName>
    <definedName name="aur" localSheetId="1">#REF!</definedName>
    <definedName name="aur">#REF!</definedName>
    <definedName name="auto1">#REF!</definedName>
    <definedName name="auto123">#REF!</definedName>
    <definedName name="auto2">#REF!</definedName>
    <definedName name="AUXILIARES">[32]AUXILIARES!$A$2:$A$4</definedName>
    <definedName name="AUXILIARESTOTAL">[32]AUXILIARES!$A$2:$D$4</definedName>
    <definedName name="Auxtransportefo">#REF!</definedName>
    <definedName name="Auxtransporteof">#REF!</definedName>
    <definedName name="av" localSheetId="0">#REF!</definedName>
    <definedName name="av" localSheetId="1">#REF!</definedName>
    <definedName name="av">#REF!</definedName>
    <definedName name="AW">#REF!</definedName>
    <definedName name="AWD" localSheetId="0">#REF!</definedName>
    <definedName name="AWD" localSheetId="1">#REF!</definedName>
    <definedName name="AWD">#REF!</definedName>
    <definedName name="AWSXDUJHOLÑH" localSheetId="0">'[1]CUAD-DIURNA'!#REF!</definedName>
    <definedName name="AWSXDUJHOLÑH">'[1]CUAD-DIURNA'!#REF!</definedName>
    <definedName name="ax" localSheetId="0">#REF!</definedName>
    <definedName name="ax" localSheetId="1">#REF!</definedName>
    <definedName name="ax">#REF!</definedName>
    <definedName name="AYUDANTE">[2]PRECIOS!$B$18</definedName>
    <definedName name="azaz" hidden="1">{"TAB1",#N/A,TRUE,"GENERAL";"TAB2",#N/A,TRUE,"GENERAL";"TAB3",#N/A,TRUE,"GENERAL";"TAB4",#N/A,TRUE,"GENERAL";"TAB5",#N/A,TRUE,"GENERAL"}</definedName>
    <definedName name="B" localSheetId="0">#N/A</definedName>
    <definedName name="B" localSheetId="1">#N/A</definedName>
    <definedName name="B" localSheetId="8">#N/A</definedName>
    <definedName name="B">'[33]PRESUPUESTO IE'!$I$4</definedName>
    <definedName name="B104067A" localSheetId="0">#REF!</definedName>
    <definedName name="B104067A" localSheetId="1">#REF!</definedName>
    <definedName name="B104067A">#REF!</definedName>
    <definedName name="b104067ac" localSheetId="0">#REF!</definedName>
    <definedName name="b104067ac" localSheetId="1">#REF!</definedName>
    <definedName name="b104067ac">#REF!</definedName>
    <definedName name="B104067AE" localSheetId="0">#REF!</definedName>
    <definedName name="B104067AE" localSheetId="1">#REF!</definedName>
    <definedName name="B104067AE">#REF!</definedName>
    <definedName name="B104067AS" localSheetId="0">#REF!</definedName>
    <definedName name="B104067AS" localSheetId="1">#REF!</definedName>
    <definedName name="B104067AS">#REF!</definedName>
    <definedName name="b104067b" localSheetId="0">#REF!</definedName>
    <definedName name="b104067b" localSheetId="1">#REF!</definedName>
    <definedName name="b104067b">#REF!</definedName>
    <definedName name="b104067bc" localSheetId="0">#REF!</definedName>
    <definedName name="b104067bc" localSheetId="1">#REF!</definedName>
    <definedName name="b104067bc">#REF!</definedName>
    <definedName name="B104067BS" localSheetId="0">#REF!</definedName>
    <definedName name="B104067BS" localSheetId="1">#REF!</definedName>
    <definedName name="B104067BS">#REF!</definedName>
    <definedName name="b104068a" localSheetId="0">#REF!</definedName>
    <definedName name="b104068a" localSheetId="1">#REF!</definedName>
    <definedName name="b104068a">#REF!</definedName>
    <definedName name="b104068ab" localSheetId="0">#REF!</definedName>
    <definedName name="b104068ab" localSheetId="1">#REF!</definedName>
    <definedName name="b104068ab">#REF!</definedName>
    <definedName name="b104068ac" localSheetId="0">#REF!</definedName>
    <definedName name="b104068ac" localSheetId="1">#REF!</definedName>
    <definedName name="b104068ac">#REF!</definedName>
    <definedName name="B104068AT" localSheetId="0">#REF!</definedName>
    <definedName name="B104068AT" localSheetId="1">#REF!</definedName>
    <definedName name="B104068AT">#REF!</definedName>
    <definedName name="B104068AY" localSheetId="0">#REF!</definedName>
    <definedName name="B104068AY" localSheetId="1">#REF!</definedName>
    <definedName name="B104068AY">#REF!</definedName>
    <definedName name="b104068b" localSheetId="0">#REF!</definedName>
    <definedName name="b104068b" localSheetId="1">#REF!</definedName>
    <definedName name="b104068b">#REF!</definedName>
    <definedName name="B104068BA" localSheetId="0">#REF!</definedName>
    <definedName name="B104068BA" localSheetId="1">#REF!</definedName>
    <definedName name="B104068BA">#REF!</definedName>
    <definedName name="b104068bc" localSheetId="0">#REF!</definedName>
    <definedName name="b104068bc" localSheetId="1">#REF!</definedName>
    <definedName name="b104068bc">#REF!</definedName>
    <definedName name="B104068BH" localSheetId="0">#REF!</definedName>
    <definedName name="B104068BH" localSheetId="1">#REF!</definedName>
    <definedName name="B104068BH">#REF!</definedName>
    <definedName name="b104068c" localSheetId="0">#REF!</definedName>
    <definedName name="b104068c" localSheetId="1">#REF!</definedName>
    <definedName name="b104068c">#REF!</definedName>
    <definedName name="b104068cb" localSheetId="0">#REF!</definedName>
    <definedName name="b104068cb" localSheetId="1">#REF!</definedName>
    <definedName name="b104068cb">#REF!</definedName>
    <definedName name="B10512." localSheetId="0">#REF!</definedName>
    <definedName name="B10512." localSheetId="1">#REF!</definedName>
    <definedName name="B10512.">#REF!</definedName>
    <definedName name="b10512a" localSheetId="0">#REF!</definedName>
    <definedName name="b10512a" localSheetId="1">#REF!</definedName>
    <definedName name="b10512a">#REF!</definedName>
    <definedName name="b10512b" localSheetId="0">#REF!</definedName>
    <definedName name="b10512b" localSheetId="1">#REF!</definedName>
    <definedName name="b10512b">#REF!</definedName>
    <definedName name="b10512bc" localSheetId="0">#REF!</definedName>
    <definedName name="b10512bc" localSheetId="1">#REF!</definedName>
    <definedName name="b10512bc">#REF!</definedName>
    <definedName name="B10512G" localSheetId="0">#REF!</definedName>
    <definedName name="B10512G" localSheetId="1">#REF!</definedName>
    <definedName name="B10512G">#REF!</definedName>
    <definedName name="B10512T" localSheetId="0">#REF!</definedName>
    <definedName name="B10512T" localSheetId="1">#REF!</definedName>
    <definedName name="B10512T">#REF!</definedName>
    <definedName name="B10513." localSheetId="0">#REF!</definedName>
    <definedName name="B10513." localSheetId="1">#REF!</definedName>
    <definedName name="B10513.">#REF!</definedName>
    <definedName name="b10513a" localSheetId="0">#REF!</definedName>
    <definedName name="b10513a" localSheetId="1">#REF!</definedName>
    <definedName name="b10513a">#REF!</definedName>
    <definedName name="b10513ab" localSheetId="0">#REF!</definedName>
    <definedName name="b10513ab" localSheetId="1">#REF!</definedName>
    <definedName name="b10513ab">#REF!</definedName>
    <definedName name="b10513abc" localSheetId="0">#REF!</definedName>
    <definedName name="b10513abc" localSheetId="1">#REF!</definedName>
    <definedName name="b10513abc">#REF!</definedName>
    <definedName name="b10513ac" localSheetId="0">#REF!</definedName>
    <definedName name="b10513ac" localSheetId="1">#REF!</definedName>
    <definedName name="b10513ac">#REF!</definedName>
    <definedName name="b10513ad" localSheetId="0">#REF!</definedName>
    <definedName name="b10513ad" localSheetId="1">#REF!</definedName>
    <definedName name="b10513ad">#REF!</definedName>
    <definedName name="b10513c" localSheetId="0">#REF!</definedName>
    <definedName name="b10513c" localSheetId="1">#REF!</definedName>
    <definedName name="b10513c">#REF!</definedName>
    <definedName name="b10513ca" localSheetId="0">#REF!</definedName>
    <definedName name="b10513ca" localSheetId="1">#REF!</definedName>
    <definedName name="b10513ca">#REF!</definedName>
    <definedName name="B10513E" localSheetId="0">#REF!</definedName>
    <definedName name="B10513E" localSheetId="1">#REF!</definedName>
    <definedName name="B10513E">#REF!</definedName>
    <definedName name="B10513I" localSheetId="0">#REF!</definedName>
    <definedName name="B10513I" localSheetId="1">#REF!</definedName>
    <definedName name="B10513I">#REF!</definedName>
    <definedName name="B10513Q" localSheetId="0">#REF!</definedName>
    <definedName name="B10513Q" localSheetId="1">#REF!</definedName>
    <definedName name="B10513Q">#REF!</definedName>
    <definedName name="B10513R" localSheetId="0">#REF!</definedName>
    <definedName name="B10513R" localSheetId="1">#REF!</definedName>
    <definedName name="B10513R">#REF!</definedName>
    <definedName name="B10513T" localSheetId="0">#REF!</definedName>
    <definedName name="B10513T" localSheetId="1">#REF!</definedName>
    <definedName name="B10513T">#REF!</definedName>
    <definedName name="B10513U" localSheetId="0">#REF!</definedName>
    <definedName name="B10513U" localSheetId="1">#REF!</definedName>
    <definedName name="B10513U">#REF!</definedName>
    <definedName name="B10513W" localSheetId="0">#REF!</definedName>
    <definedName name="B10513W" localSheetId="1">#REF!</definedName>
    <definedName name="B10513W">#REF!</definedName>
    <definedName name="B10513Y" localSheetId="0">#REF!</definedName>
    <definedName name="B10513Y" localSheetId="1">#REF!</definedName>
    <definedName name="B10513Y">#REF!</definedName>
    <definedName name="B1052Ñ" localSheetId="0">#REF!</definedName>
    <definedName name="B1052Ñ" localSheetId="1">#REF!</definedName>
    <definedName name="B1052Ñ">#REF!</definedName>
    <definedName name="B105512A" localSheetId="0">#REF!</definedName>
    <definedName name="B105512A" localSheetId="1">#REF!</definedName>
    <definedName name="B105512A">#REF!</definedName>
    <definedName name="B105512P" localSheetId="0">#REF!</definedName>
    <definedName name="B105512P" localSheetId="1">#REF!</definedName>
    <definedName name="B105512P">#REF!</definedName>
    <definedName name="B1064068AR" localSheetId="0">#REF!</definedName>
    <definedName name="B1064068AR" localSheetId="1">#REF!</definedName>
    <definedName name="B1064068AR">#REF!</definedName>
    <definedName name="b128899ab" localSheetId="0">#REF!</definedName>
    <definedName name="b128899ab" localSheetId="1">#REF!</definedName>
    <definedName name="b128899ab">#REF!</definedName>
    <definedName name="b128899abd" localSheetId="0">#REF!</definedName>
    <definedName name="b128899abd" localSheetId="1">#REF!</definedName>
    <definedName name="b128899abd">#REF!</definedName>
    <definedName name="B128899P" localSheetId="0">#REF!</definedName>
    <definedName name="B128899P" localSheetId="1">#REF!</definedName>
    <definedName name="B128899P">#REF!</definedName>
    <definedName name="B12899O" localSheetId="0">#REF!</definedName>
    <definedName name="B12899O" localSheetId="1">#REF!</definedName>
    <definedName name="B12899O">#REF!</definedName>
    <definedName name="B93008A" localSheetId="0">#REF!</definedName>
    <definedName name="B93008A" localSheetId="1">#REF!</definedName>
    <definedName name="B93008A">#REF!</definedName>
    <definedName name="b93008ab" localSheetId="0">#REF!</definedName>
    <definedName name="b93008ab" localSheetId="1">#REF!</definedName>
    <definedName name="b93008ab">#REF!</definedName>
    <definedName name="b93008c" localSheetId="0">#REF!</definedName>
    <definedName name="b93008c" localSheetId="1">#REF!</definedName>
    <definedName name="b93008c">#REF!</definedName>
    <definedName name="b93008cd" localSheetId="0">#REF!</definedName>
    <definedName name="b93008cd" localSheetId="1">#REF!</definedName>
    <definedName name="b93008cd">#REF!</definedName>
    <definedName name="B93008E" localSheetId="0">#REF!</definedName>
    <definedName name="B93008E" localSheetId="1">#REF!</definedName>
    <definedName name="B93008E">#REF!</definedName>
    <definedName name="B93008Q" localSheetId="0">#REF!</definedName>
    <definedName name="B93008Q" localSheetId="1">#REF!</definedName>
    <definedName name="B93008Q">#REF!</definedName>
    <definedName name="B93008R" localSheetId="0">#REF!</definedName>
    <definedName name="B93008R" localSheetId="1">#REF!</definedName>
    <definedName name="B93008R">#REF!</definedName>
    <definedName name="B93008T" localSheetId="0">#REF!</definedName>
    <definedName name="B93008T" localSheetId="1">#REF!</definedName>
    <definedName name="B93008T">#REF!</definedName>
    <definedName name="B93008W" localSheetId="0">#REF!</definedName>
    <definedName name="B93008W" localSheetId="1">#REF!</definedName>
    <definedName name="B93008W">#REF!</definedName>
    <definedName name="B93008Y" localSheetId="0">#REF!</definedName>
    <definedName name="B93008Y" localSheetId="1">#REF!</definedName>
    <definedName name="B93008Y">#REF!</definedName>
    <definedName name="b93009a" localSheetId="0">#REF!</definedName>
    <definedName name="b93009a" localSheetId="1">#REF!</definedName>
    <definedName name="b93009a">#REF!</definedName>
    <definedName name="b93009ab" localSheetId="0">#REF!</definedName>
    <definedName name="b93009ab" localSheetId="1">#REF!</definedName>
    <definedName name="b93009ab">#REF!</definedName>
    <definedName name="b93009abc" localSheetId="0">#REF!</definedName>
    <definedName name="b93009abc" localSheetId="1">#REF!</definedName>
    <definedName name="b93009abc">#REF!</definedName>
    <definedName name="b93009abd" localSheetId="0">#REF!</definedName>
    <definedName name="b93009abd" localSheetId="1">#REF!</definedName>
    <definedName name="b93009abd">#REF!</definedName>
    <definedName name="b93009ad" localSheetId="0">#REF!</definedName>
    <definedName name="b93009ad" localSheetId="1">#REF!</definedName>
    <definedName name="b93009ad">#REF!</definedName>
    <definedName name="b93009bc" localSheetId="0">#REF!</definedName>
    <definedName name="b93009bc" localSheetId="1">#REF!</definedName>
    <definedName name="b93009bc">#REF!</definedName>
    <definedName name="B93009I" localSheetId="0">#REF!</definedName>
    <definedName name="B93009I" localSheetId="1">#REF!</definedName>
    <definedName name="B93009I">#REF!</definedName>
    <definedName name="b93009n" localSheetId="0">#REF!</definedName>
    <definedName name="b93009n" localSheetId="1">#REF!</definedName>
    <definedName name="b93009n">#REF!</definedName>
    <definedName name="B93009Q" localSheetId="0">#REF!</definedName>
    <definedName name="B93009Q" localSheetId="1">#REF!</definedName>
    <definedName name="B93009Q">#REF!</definedName>
    <definedName name="B93009R" localSheetId="0">#REF!</definedName>
    <definedName name="B93009R" localSheetId="1">#REF!</definedName>
    <definedName name="B93009R">#REF!</definedName>
    <definedName name="B93009T" localSheetId="0">#REF!</definedName>
    <definedName name="B93009T" localSheetId="1">#REF!</definedName>
    <definedName name="B93009T">#REF!</definedName>
    <definedName name="B93009U" localSheetId="0">#REF!</definedName>
    <definedName name="B93009U" localSheetId="1">#REF!</definedName>
    <definedName name="B93009U">#REF!</definedName>
    <definedName name="B93009W" localSheetId="0">#REF!</definedName>
    <definedName name="B93009W" localSheetId="1">#REF!</definedName>
    <definedName name="B93009W">#REF!</definedName>
    <definedName name="BALAST">[34]INSUMOS!$D$199</definedName>
    <definedName name="BALASTO">#REF!</definedName>
    <definedName name="BALDOSIN">#REF!</definedName>
    <definedName name="BASBOX">#REF!</definedName>
    <definedName name="BASE">#REF!</definedName>
    <definedName name="BaseDatos" localSheetId="0">'[6]Base Datos'!$B:$F</definedName>
    <definedName name="BaseDatos" localSheetId="1">'[6]Base Datos'!$B:$F</definedName>
    <definedName name="BaseDatos" localSheetId="8">'[6]Base Datos'!$B:$F</definedName>
    <definedName name="BASEDATOS">#REF!</definedName>
    <definedName name="_xlnm.Database" localSheetId="0">#REF!</definedName>
    <definedName name="_xlnm.Database">#REF!</definedName>
    <definedName name="BaseGeneral">#REF!</definedName>
    <definedName name="BASTONMEDIA">[2]PRECIOS!$F$27</definedName>
    <definedName name="BB" localSheetId="0">'[18]PU (2)'!#REF!</definedName>
    <definedName name="BB" localSheetId="1">'[18]PU (2)'!#REF!</definedName>
    <definedName name="BB" localSheetId="8">'[18]PU (2)'!#REF!</definedName>
    <definedName name="BB">'[18]PU (2)'!#REF!</definedName>
    <definedName name="BBA">'[8]Base Datos'!$B:$F</definedName>
    <definedName name="bbbbbb" hidden="1">{"via1",#N/A,TRUE,"general";"via2",#N/A,TRUE,"general";"via3",#N/A,TRUE,"general"}</definedName>
    <definedName name="BBBBBBBBBBBBBBBHHHHHHHHHHH" localSheetId="0">#REF!</definedName>
    <definedName name="BBBBBBBBBBBBBBBHHHHHHHHHHH" localSheetId="1">#REF!</definedName>
    <definedName name="BBBBBBBBBBBBBBBHHHHHHHHHHH" localSheetId="8">#REF!</definedName>
    <definedName name="BBBBBBBBBBBBBBBHHHHHHHHHHH">#REF!</definedName>
    <definedName name="bbbbbh" hidden="1">{"TAB1",#N/A,TRUE,"GENERAL";"TAB2",#N/A,TRUE,"GENERAL";"TAB3",#N/A,TRUE,"GENERAL";"TAB4",#N/A,TRUE,"GENERAL";"TAB5",#N/A,TRUE,"GENERAL"}</definedName>
    <definedName name="bbd" hidden="1">{"TAB1",#N/A,TRUE,"GENERAL";"TAB2",#N/A,TRUE,"GENERAL";"TAB3",#N/A,TRUE,"GENERAL";"TAB4",#N/A,TRUE,"GENERAL";"TAB5",#N/A,TRUE,"GENERAL"}</definedName>
    <definedName name="bcn" localSheetId="0">#REF!</definedName>
    <definedName name="bcn" localSheetId="1">#REF!</definedName>
    <definedName name="bcn">#N/A</definedName>
    <definedName name="BCXBDFG" hidden="1">{"TAB1",#N/A,TRUE,"GENERAL";"TAB2",#N/A,TRUE,"GENERAL";"TAB3",#N/A,TRUE,"GENERAL";"TAB4",#N/A,TRUE,"GENERAL";"TAB5",#N/A,TRUE,"GENERAL"}</definedName>
    <definedName name="BD" localSheetId="0">#REF!</definedName>
    <definedName name="BD" localSheetId="1">#REF!</definedName>
    <definedName name="BD" localSheetId="8">#REF!</definedName>
    <definedName name="BD">#REF!</definedName>
    <definedName name="BDFB" hidden="1">{"via1",#N/A,TRUE,"general";"via2",#N/A,TRUE,"general";"via3",#N/A,TRUE,"general"}</definedName>
    <definedName name="BDFGDG" hidden="1">{"TAB1",#N/A,TRUE,"GENERAL";"TAB2",#N/A,TRUE,"GENERAL";"TAB3",#N/A,TRUE,"GENERAL";"TAB4",#N/A,TRUE,"GENERAL";"TAB5",#N/A,TRUE,"GENERAL"}</definedName>
    <definedName name="be" hidden="1">{"TAB1",#N/A,TRUE,"GENERAL";"TAB2",#N/A,TRUE,"GENERAL";"TAB3",#N/A,TRUE,"GENERAL";"TAB4",#N/A,TRUE,"GENERAL";"TAB5",#N/A,TRUE,"GENERAL"}</definedName>
    <definedName name="bfnfv" hidden="1">{"TAB1",#N/A,TRUE,"GENERAL";"TAB2",#N/A,TRUE,"GENERAL";"TAB3",#N/A,TRUE,"GENERAL";"TAB4",#N/A,TRUE,"GENERAL";"TAB5",#N/A,TRUE,"GENERAL"}</definedName>
    <definedName name="bgb" hidden="1">{"TAB1",#N/A,TRUE,"GENERAL";"TAB2",#N/A,TRUE,"GENERAL";"TAB3",#N/A,TRUE,"GENERAL";"TAB4",#N/A,TRUE,"GENERAL";"TAB5",#N/A,TRUE,"GENERAL"}</definedName>
    <definedName name="BGDGFRT" hidden="1">{"via1",#N/A,TRUE,"general";"via2",#N/A,TRUE,"general";"via3",#N/A,TRUE,"general"}</definedName>
    <definedName name="BGFBFH" hidden="1">{"via1",#N/A,TRUE,"general";"via2",#N/A,TRUE,"general";"via3",#N/A,TRUE,"general"}</definedName>
    <definedName name="bgh" localSheetId="0">#REF!</definedName>
    <definedName name="bgh" localSheetId="1">#REF!</definedName>
    <definedName name="bgh">#REF!</definedName>
    <definedName name="bgvfcdx" hidden="1">{"via1",#N/A,TRUE,"general";"via2",#N/A,TRUE,"general";"via3",#N/A,TRUE,"general"}</definedName>
    <definedName name="BHT" localSheetId="0">#REF!</definedName>
    <definedName name="BHT" localSheetId="1">#REF!</definedName>
    <definedName name="BHT">#REF!</definedName>
    <definedName name="bimestre">'[35]ESTADO RED'!$E$8</definedName>
    <definedName name="bl" localSheetId="0">#REF!</definedName>
    <definedName name="bl" localSheetId="1">#REF!</definedName>
    <definedName name="bl">#REF!</definedName>
    <definedName name="BLOQUE">#REF!</definedName>
    <definedName name="bn">#REF!</definedName>
    <definedName name="BNGTRHY">[36]Insumos!$A$22:$A$828</definedName>
    <definedName name="bnm" localSheetId="0">#REF!</definedName>
    <definedName name="bnm" localSheetId="1">#REF!</definedName>
    <definedName name="bnm">#REF!</definedName>
    <definedName name="bny" localSheetId="0">#REF!</definedName>
    <definedName name="bny" localSheetId="1">#REF!</definedName>
    <definedName name="bny" localSheetId="8">#REF!</definedName>
    <definedName name="bny">#REF!</definedName>
    <definedName name="bolívar" localSheetId="0">#REF!</definedName>
    <definedName name="bolívar" localSheetId="1">#REF!</definedName>
    <definedName name="bolívar">#REF!</definedName>
    <definedName name="BOMBEO">[13]INSUMOS!$D$28</definedName>
    <definedName name="bonny">[12]APU!$G$1181</definedName>
    <definedName name="bonny2">[12]APU!$G$3251</definedName>
    <definedName name="bordillo">#REF!</definedName>
    <definedName name="br" hidden="1">{"TAB1",#N/A,TRUE,"GENERAL";"TAB2",#N/A,TRUE,"GENERAL";"TAB3",#N/A,TRUE,"GENERAL";"TAB4",#N/A,TRUE,"GENERAL";"TAB5",#N/A,TRUE,"GENERAL"}</definedName>
    <definedName name="Breaker_Indus.Merlin_G.3x150A">'[2]L. MAT.'!#REF!</definedName>
    <definedName name="Brilladora">'[2]L. MAT.'!#REF!</definedName>
    <definedName name="bsb" hidden="1">{"via1",#N/A,TRUE,"general";"via2",#N/A,TRUE,"general";"via3",#N/A,TRUE,"general"}</definedName>
    <definedName name="bspoi" hidden="1">{"TAB1",#N/A,TRUE,"GENERAL";"TAB2",#N/A,TRUE,"GENERAL";"TAB3",#N/A,TRUE,"GENERAL";"TAB4",#N/A,TRUE,"GENERAL";"TAB5",#N/A,TRUE,"GENERAL"}</definedName>
    <definedName name="bt" hidden="1">{"via1",#N/A,TRUE,"general";"via2",#N/A,TRUE,"general";"via3",#N/A,TRUE,"general"}</definedName>
    <definedName name="BTYJHTR" hidden="1">{"TAB1",#N/A,TRUE,"GENERAL";"TAB2",#N/A,TRUE,"GENERAL";"TAB3",#N/A,TRUE,"GENERAL";"TAB4",#N/A,TRUE,"GENERAL";"TAB5",#N/A,TRUE,"GENERAL"}</definedName>
    <definedName name="BUENO" localSheetId="0">'[37]ESTADO VÍA-CRIT.TECNICO'!#REF!&lt;2.5</definedName>
    <definedName name="BUENO" localSheetId="1">'[37]ESTADO VÍA-CRIT.TECNICO'!#REF!&lt;2.5</definedName>
    <definedName name="BUENO">'[37]ESTADO VÍA-CRIT.TECNICO'!#REF!&lt;2.5</definedName>
    <definedName name="BuiltIn_Print_Area">"#REF!"</definedName>
    <definedName name="BuiltIn_Print_Area_2">"#REF!"</definedName>
    <definedName name="BuiltIn_Print_Area_3">"#REF!"</definedName>
    <definedName name="BuiltIn_Print_Titles">"#REF!"</definedName>
    <definedName name="BuiltIn_Print_Titles_2">"#REF!"</definedName>
    <definedName name="BuiltIn_Print_Titles_3">"#REF!"</definedName>
    <definedName name="BUSQUEDA1">'[38]Dep y Mun'!$AW$2:$AY$131</definedName>
    <definedName name="BUSQUEDEPTO">'[38]Dep y Mun'!$BA$2:$BC$34</definedName>
    <definedName name="BUSQUEDEPTO1">'[38]Dep y Mun'!$BB$2:$BB$34</definedName>
    <definedName name="BUSQUEMUNI1">'[38]Dep y Mun'!$AX$2:$AX$131</definedName>
    <definedName name="bvbc" hidden="1">{"TAB1",#N/A,TRUE,"GENERAL";"TAB2",#N/A,TRUE,"GENERAL";"TAB3",#N/A,TRUE,"GENERAL";"TAB4",#N/A,TRUE,"GENERAL";"TAB5",#N/A,TRUE,"GENERAL"}</definedName>
    <definedName name="bvcb" hidden="1">{"via1",#N/A,TRUE,"general";"via2",#N/A,TRUE,"general";"via3",#N/A,TRUE,"general"}</definedName>
    <definedName name="bvn" hidden="1">{"via1",#N/A,TRUE,"general";"via2",#N/A,TRUE,"general";"via3",#N/A,TRUE,"general"}</definedName>
    <definedName name="bw" localSheetId="0">#REF!</definedName>
    <definedName name="bw" localSheetId="1">#REF!</definedName>
    <definedName name="bw">#REF!</definedName>
    <definedName name="by" hidden="1">{"via1",#N/A,TRUE,"general";"via2",#N/A,TRUE,"general";"via3",#N/A,TRUE,"general"}</definedName>
    <definedName name="ç">[2]A.P.U!#REF!</definedName>
    <definedName name="C_" localSheetId="0">#REF!</definedName>
    <definedName name="C_" localSheetId="1">#REF!</definedName>
    <definedName name="C_" localSheetId="8">#REF!</definedName>
    <definedName name="C_">#REF!</definedName>
    <definedName name="CABALLETE">#REF!</definedName>
    <definedName name="Cabezas">#REF!</definedName>
    <definedName name="CACM">#REF!</definedName>
    <definedName name="CADENERO">[2]PRECIOS!$B$14</definedName>
    <definedName name="Caimo">#REF!</definedName>
    <definedName name="caja">#REF!</definedName>
    <definedName name="Calarcá">#REF!</definedName>
    <definedName name="CAMILO">[39]FLUJOS!#REF!</definedName>
    <definedName name="CAMIONETAESTACA">[2]PRECIOS!$B$7</definedName>
    <definedName name="CAMRF">[13]A.P.U.!$G$589</definedName>
    <definedName name="CANT" localSheetId="0">#REF!</definedName>
    <definedName name="CANT" localSheetId="1">#REF!</definedName>
    <definedName name="CANT" localSheetId="8">#REF!</definedName>
    <definedName name="CANT">#REF!</definedName>
    <definedName name="CAOLIN">#REF!</definedName>
    <definedName name="CAP">#REF!</definedName>
    <definedName name="CapActividad" localSheetId="0">#REF!</definedName>
    <definedName name="CapActividad" localSheetId="1">#REF!</definedName>
    <definedName name="CapActividad">#N/A</definedName>
    <definedName name="CapCom" localSheetId="0">#REF!</definedName>
    <definedName name="CapCom" localSheetId="1">#REF!</definedName>
    <definedName name="CapCom">#N/A</definedName>
    <definedName name="CapComponent" localSheetId="0">#REF!</definedName>
    <definedName name="CapComponent" localSheetId="1">#REF!</definedName>
    <definedName name="CapComponent">#N/A</definedName>
    <definedName name="CapituloII">#REF!</definedName>
    <definedName name="CapituloIII">#REF!</definedName>
    <definedName name="CapituloIV">#REF!</definedName>
    <definedName name="CapResumen" localSheetId="0">#REF!</definedName>
    <definedName name="CapResumen" localSheetId="1">#REF!</definedName>
    <definedName name="CapResumen">#N/A</definedName>
    <definedName name="CARGADOR">[20]EQUIPO!$D$10</definedName>
    <definedName name="CARGADOR930">[2]PRECIOS!$B$8</definedName>
    <definedName name="CARLOS" localSheetId="0">'[9]Base Datos'!$B$46</definedName>
    <definedName name="CARLOS" localSheetId="1">'[9]Base Datos'!$B$46</definedName>
    <definedName name="carlos">#N/A</definedName>
    <definedName name="CARROGRUA">[2]PRECIOS!$B$9</definedName>
    <definedName name="CARROTANQUE">[2]PRECIOS!$B$10</definedName>
    <definedName name="CASET">#REF!</definedName>
    <definedName name="categoria" localSheetId="0">#REF!</definedName>
    <definedName name="categoria" localSheetId="1">#REF!</definedName>
    <definedName name="categoria">#REF!</definedName>
    <definedName name="Category" localSheetId="0">#REF!</definedName>
    <definedName name="Category" localSheetId="1">#REF!</definedName>
    <definedName name="Category" localSheetId="8">#REF!</definedName>
    <definedName name="Category">#REF!</definedName>
    <definedName name="CategoryArea">'[40]Civil work'!$16:$19,'[40]Civil work'!$29:$39,'[40]Civil work'!$49:$60,'[40]Civil work'!$70:$71,'[40]Civil work'!$81:$87</definedName>
    <definedName name="causa" localSheetId="0">#REF!</definedName>
    <definedName name="causa" localSheetId="1">#REF!</definedName>
    <definedName name="causa" localSheetId="8">#REF!</definedName>
    <definedName name="causa">#REF!</definedName>
    <definedName name="cc" localSheetId="0" hidden="1">#REF!</definedName>
    <definedName name="cc" localSheetId="1" hidden="1">#REF!</definedName>
    <definedName name="cc" localSheetId="8" hidden="1">#REF!</definedName>
    <definedName name="cc" hidden="1">#REF!</definedName>
    <definedName name="ccccc" hidden="1">{"TAB1",#N/A,TRUE,"GENERAL";"TAB2",#N/A,TRUE,"GENERAL";"TAB3",#N/A,TRUE,"GENERAL";"TAB4",#N/A,TRUE,"GENERAL";"TAB5",#N/A,TRUE,"GENERAL"}</definedName>
    <definedName name="CCCCCC" localSheetId="0">'[41]A. P. U.'!#REF!</definedName>
    <definedName name="CCCCCC" localSheetId="1">'[41]A. P. U.'!#REF!</definedName>
    <definedName name="CCCCCC" localSheetId="8">'[41]A. P. U.'!#REF!</definedName>
    <definedName name="CCCCCC">'[2]A. P. U.'!#REF!</definedName>
    <definedName name="CCONTECH">[13]INSUMOS!$D$21</definedName>
    <definedName name="CCTO123">#REF!</definedName>
    <definedName name="CCTO124">#REF!</definedName>
    <definedName name="ccto210" localSheetId="0">#REF!</definedName>
    <definedName name="ccto210" localSheetId="1">#REF!</definedName>
    <definedName name="ccto210" localSheetId="8">#REF!</definedName>
    <definedName name="ccto210">#REF!</definedName>
    <definedName name="CCTOPR21">[13]INSUMOS!$D$9</definedName>
    <definedName name="CCTOPR24.5">[13]INSUMOS!$D$11</definedName>
    <definedName name="CCTOPR28">[13]INSUMOS!$D$12</definedName>
    <definedName name="cd" localSheetId="0">#REF!</definedName>
    <definedName name="cd" localSheetId="1">#REF!</definedName>
    <definedName name="cd" localSheetId="8">#REF!</definedName>
    <definedName name="cd">[2]Hoja1!$C$81</definedName>
    <definedName name="cdcdc" hidden="1">{"via1",#N/A,TRUE,"general";"via2",#N/A,TRUE,"general";"via3",#N/A,TRUE,"general"}</definedName>
    <definedName name="CDctrl" localSheetId="0">[42]CDItem!$G$8</definedName>
    <definedName name="CDctrl" localSheetId="1">[42]CDItem!$G$8</definedName>
    <definedName name="CDctrl" localSheetId="8">[42]CDItem!$G$8</definedName>
    <definedName name="CDctrl">[2]CDItem!$G$8</definedName>
    <definedName name="CDI4.4">#REF!</definedName>
    <definedName name="CDI4.5">#REF!</definedName>
    <definedName name="CDI4.7">#REF!</definedName>
    <definedName name="CDI5.1">#REF!</definedName>
    <definedName name="CDI5.3">#REF!</definedName>
    <definedName name="CDI9.1">#REF!</definedName>
    <definedName name="CDI9.3">#REF!</definedName>
    <definedName name="CEBLANCO">#REF!</definedName>
    <definedName name="ceerf" hidden="1">{"TAB1",#N/A,TRUE,"GENERAL";"TAB2",#N/A,TRUE,"GENERAL";"TAB3",#N/A,TRUE,"GENERAL";"TAB4",#N/A,TRUE,"GENERAL";"TAB5",#N/A,TRUE,"GENERAL"}</definedName>
    <definedName name="CEM">[13]INSUMOS!$D$55</definedName>
    <definedName name="CEMENTO" localSheetId="0">[43]Insum!$A$3:$H$63</definedName>
    <definedName name="CEMENTO" localSheetId="8">[43]Insum!$A$3:$H$63</definedName>
    <definedName name="CEMENTO">[44]Insum!$A$3:$H$63</definedName>
    <definedName name="Cera_para_pisos">'[2]L. MAT.'!#REF!</definedName>
    <definedName name="CERCHA">[13]INSUMOS!$D$154</definedName>
    <definedName name="CERRAM">#REF!</definedName>
    <definedName name="CHINA">#REF!</definedName>
    <definedName name="CICAS" localSheetId="0">#REF!</definedName>
    <definedName name="CICAS" localSheetId="1">#REF!</definedName>
    <definedName name="CICAS">#REF!</definedName>
    <definedName name="CICLOP">'[34]A.P.U. (2)'!$F$74</definedName>
    <definedName name="CINDYTOTAL" localSheetId="0">#REF!</definedName>
    <definedName name="CINDYTOTAL" localSheetId="1">#REF!</definedName>
    <definedName name="CINDYTOTAL">#REF!</definedName>
    <definedName name="CINTA_V_15">#REF!</definedName>
    <definedName name="CINTAAISLANTE" localSheetId="0">[45]Materiales!$C$25</definedName>
    <definedName name="CINTAAISLANTE" localSheetId="1">[45]Materiales!$C$25</definedName>
    <definedName name="CINTAAISLANTE">[46]Materiales!$C$25</definedName>
    <definedName name="CIP" localSheetId="0">#REF!</definedName>
    <definedName name="CIP" localSheetId="1">#REF!</definedName>
    <definedName name="CIP" localSheetId="8">#REF!</definedName>
    <definedName name="CIP">#REF!</definedName>
    <definedName name="CIRO" localSheetId="0">#REF!</definedName>
    <definedName name="CIRO" localSheetId="1">#REF!</definedName>
    <definedName name="CIRO">#REF!</definedName>
    <definedName name="clase" localSheetId="0">#REF!</definedName>
    <definedName name="clase" localSheetId="1">#REF!</definedName>
    <definedName name="clase" localSheetId="8">#REF!</definedName>
    <definedName name="clase">#REF!</definedName>
    <definedName name="CMI_ACUEDUCTO" localSheetId="0">#REF!</definedName>
    <definedName name="CMI_ACUEDUCTO" localSheetId="1">#REF!</definedName>
    <definedName name="CMI_ACUEDUCTO">#REF!</definedName>
    <definedName name="CMI_ALCANTARILLADO" localSheetId="0">#REF!</definedName>
    <definedName name="CMI_ALCANTARILLADO" localSheetId="1">#REF!</definedName>
    <definedName name="CMI_ALCANTARILLADO">#REF!</definedName>
    <definedName name="CMOI_ACUEDUCTO" localSheetId="0">#REF!</definedName>
    <definedName name="CMOI_ACUEDUCTO" localSheetId="1">#REF!</definedName>
    <definedName name="CMOI_ACUEDUCTO">#REF!</definedName>
    <definedName name="CMOI_ALCANTARILLADO" localSheetId="0">#REF!</definedName>
    <definedName name="CMOI_ALCANTARILLADO" localSheetId="1">#REF!</definedName>
    <definedName name="CMOI_ALCANTARILLADO">#REF!</definedName>
    <definedName name="cncbncbncbncbn" localSheetId="0">#REF!</definedName>
    <definedName name="cncbncbncbncbn" localSheetId="1">#REF!</definedName>
    <definedName name="cncbncbncbncbn">#N/A</definedName>
    <definedName name="co" localSheetId="0">#REF!</definedName>
    <definedName name="co" localSheetId="1">#REF!</definedName>
    <definedName name="co">#REF!</definedName>
    <definedName name="COBC">#REF!</definedName>
    <definedName name="cod" localSheetId="0">#REF!</definedName>
    <definedName name="cod">#REF!</definedName>
    <definedName name="codigo">#REF!,#REF!</definedName>
    <definedName name="Codigos">#REF!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S">#REF!</definedName>
    <definedName name="Codos_PVC_3">'[2]L. MAT.'!#REF!</definedName>
    <definedName name="COLAM20">#REF!</definedName>
    <definedName name="COLAMURO">#REF!</definedName>
    <definedName name="COLCIRC">[13]A.P.U.!$G$353</definedName>
    <definedName name="COLLAR_DE_DERIVACION_2____1_2">#REF!</definedName>
    <definedName name="COLLAR_DE_DERIVACION_3____1_2">#REF!</definedName>
    <definedName name="COLLAR_DE_DERIVACION_DE_HF_DE_3____1_2__PARA_INSTALACION_DE_VENTOSA_EN_TUBERIA_DE_P.V.C">#REF!</definedName>
    <definedName name="ColTap">'[2]Coloc. e Interc. Tapones'!$E$1:$E$65536</definedName>
    <definedName name="COLUMNA2">[13]A.P.U.!$G$313</definedName>
    <definedName name="COLUMNETA">[13]A.P.U.!$G$597</definedName>
    <definedName name="compactacion">#REF!</definedName>
    <definedName name="Compilado" localSheetId="0">#REF!</definedName>
    <definedName name="Compilado" localSheetId="1">#REF!</definedName>
    <definedName name="Compilado">#REF!</definedName>
    <definedName name="COMPRESOR">[20]EQUIPO!$D$5</definedName>
    <definedName name="COMPRESORDOSMARTILLOS">[2]PRECIOS!$B$11</definedName>
    <definedName name="COMPROBANTE_DE_PAGO">#REF!</definedName>
    <definedName name="Comprobantes">'[47]Tabla de Comprobantes'!$A$3:$A$65</definedName>
    <definedName name="CON_3000">#REF!</definedName>
    <definedName name="CONC2500">[2]Concreto2500!$F$32</definedName>
    <definedName name="CONC3000">[2]Concreto3000!$F$32</definedName>
    <definedName name="CONC4000">[2]Concreto4000!$F$33</definedName>
    <definedName name="CONCATENART" localSheetId="0">#REF!</definedName>
    <definedName name="CONCATENART" localSheetId="1">#REF!</definedName>
    <definedName name="CONCATENART">#REF!</definedName>
    <definedName name="CONCRE123">#REF!</definedName>
    <definedName name="CONCRE124">#REF!</definedName>
    <definedName name="concre15">#REF!</definedName>
    <definedName name="CONCRE25">#REF!</definedName>
    <definedName name="concre3000">#REF!</definedName>
    <definedName name="concre35">#REF!</definedName>
    <definedName name="CONCRETO123">'[5]Base Datos'!$B$29</definedName>
    <definedName name="CONCRETO20">#REF!</definedName>
    <definedName name="concreto30">[2]unitario!$G$1165</definedName>
    <definedName name="concretoplaca">#REF!</definedName>
    <definedName name="COND">#REF!</definedName>
    <definedName name="conexiondomiciliaria">#REF!</definedName>
    <definedName name="CONST">#REF!</definedName>
    <definedName name="CONSTRUCCION_DE_DOS_GALPONES" localSheetId="0">#REF!</definedName>
    <definedName name="CONSTRUCCION_DE_DOS_GALPONES">#REF!</definedName>
    <definedName name="CONTAB" localSheetId="0">[26]dts!$B$11</definedName>
    <definedName name="CONTAB" localSheetId="1">[26]dts!$B$11</definedName>
    <definedName name="CONTAB" localSheetId="8">[26]dts!$B$11</definedName>
    <definedName name="CONTAB">[27]dts!$B$11</definedName>
    <definedName name="CONTP">#REF!</definedName>
    <definedName name="CONTRATISTA" localSheetId="0">[26]dts!$B$4</definedName>
    <definedName name="CONTRATISTA" localSheetId="1">[26]dts!$B$4</definedName>
    <definedName name="CONTRATISTA" localSheetId="8">[26]dts!$B$4</definedName>
    <definedName name="CONTRATISTA">[27]dts!$B$4</definedName>
    <definedName name="CONTRATO" localSheetId="0">[26]dts!$B$3</definedName>
    <definedName name="CONTRATO" localSheetId="1">[26]dts!$B$3</definedName>
    <definedName name="CONTRATO" localSheetId="8">[26]dts!$B$3</definedName>
    <definedName name="CONTRATO">[27]dts!$B$3</definedName>
    <definedName name="COPIA">[2]!ERR</definedName>
    <definedName name="copiao4">[2]!ERR</definedName>
    <definedName name="corri">[2]!ERR</definedName>
    <definedName name="CORTADORACONCRETO">[2]PRECIOS!$B$12</definedName>
    <definedName name="corte">#REF!</definedName>
    <definedName name="corterocoso">#REF!</definedName>
    <definedName name="costa" localSheetId="0">#REF!</definedName>
    <definedName name="costa" localSheetId="1">#REF!</definedName>
    <definedName name="costa">#REF!</definedName>
    <definedName name="COSTO">[48]COSTO!$B$5:$I$338</definedName>
    <definedName name="COSTO_TRANSPORTE">[49]Distanc!$B$5:$E$19</definedName>
    <definedName name="COSTODIRECTO">#REF!</definedName>
    <definedName name="COSTOS">[2]TARIFAS!$A$1:$F$52</definedName>
    <definedName name="cp" localSheetId="0">#REF!</definedName>
    <definedName name="cp" localSheetId="1">#REF!</definedName>
    <definedName name="cp">#REF!</definedName>
    <definedName name="CPM">[32]AUXILIARES!$A$2:$D$4</definedName>
    <definedName name="CPVCO22">[13]INSUMOS!#REF!</definedName>
    <definedName name="CR">[36]Insumos!$A$22:$A$828</definedName>
    <definedName name="CRGAPR" localSheetId="0">[26]dts!$B$26</definedName>
    <definedName name="CRGAPR" localSheetId="1">[26]dts!$B$26</definedName>
    <definedName name="CRGAPR" localSheetId="8">[26]dts!$B$26</definedName>
    <definedName name="CRGAPR">[27]dts!$B$26</definedName>
    <definedName name="CRGELB" localSheetId="0">[26]dts!$B$22</definedName>
    <definedName name="CRGELB" localSheetId="1">[26]dts!$B$22</definedName>
    <definedName name="CRGELB" localSheetId="8">[26]dts!$B$22</definedName>
    <definedName name="CRGELB">[27]dts!$B$22</definedName>
    <definedName name="CRGRVS" localSheetId="0">[26]dts!$B$24</definedName>
    <definedName name="CRGRVS" localSheetId="1">[26]dts!$B$24</definedName>
    <definedName name="CRGRVS" localSheetId="8">[26]dts!$B$24</definedName>
    <definedName name="CRGRVS">[27]dts!$B$24</definedName>
    <definedName name="_xlnm.Criteria" localSheetId="0">'[29]AC2-AG96'!#REF!</definedName>
    <definedName name="_xlnm.Criteria" localSheetId="1">'[29]AC2-AG96'!#REF!</definedName>
    <definedName name="_xlnm.Criteria" localSheetId="8">'[29]AC2-AG96'!#REF!</definedName>
    <definedName name="_xlnm.Criteria">'[29]AC2-AG96'!#REF!</definedName>
    <definedName name="CRITICA" localSheetId="0">#REF!</definedName>
    <definedName name="CRITICA" localSheetId="1">#REF!</definedName>
    <definedName name="CRITICA" localSheetId="8">#REF!</definedName>
    <definedName name="CRITICA">#REF!</definedName>
    <definedName name="CRONO">[32]INSUMOS!$A$2:$L$116</definedName>
    <definedName name="CTA">#REF!</definedName>
    <definedName name="CUAALB">[2]CUADRILLAS!$D$73</definedName>
    <definedName name="CUACON">[2]CUADRILLAS!$D$62</definedName>
    <definedName name="CUADRIA" localSheetId="0">#REF!</definedName>
    <definedName name="CUADRIA" localSheetId="1">#REF!</definedName>
    <definedName name="CUADRIA" localSheetId="8">#REF!</definedName>
    <definedName name="CUADRIA">#REF!</definedName>
    <definedName name="CUADRIB" localSheetId="0">#REF!</definedName>
    <definedName name="CUADRIB" localSheetId="1">#REF!</definedName>
    <definedName name="CUADRIB" localSheetId="8">#REF!</definedName>
    <definedName name="CUADRIB">#REF!</definedName>
    <definedName name="CUADRIC" localSheetId="0">#REF!</definedName>
    <definedName name="CUADRIC" localSheetId="1">#REF!</definedName>
    <definedName name="CUADRIC" localSheetId="8">#REF!</definedName>
    <definedName name="CUADRIC">#REF!</definedName>
    <definedName name="cuadrilla1">[50]Hoja3!$A$15:$A$73</definedName>
    <definedName name="cuadrilla2">[50]Hoja5!$A$16:$A$59</definedName>
    <definedName name="cuadrilla3">[50]Hoja6!$A$16:$A$63</definedName>
    <definedName name="cuadrilla4">[50]Hoja2!$A$12:$A$568</definedName>
    <definedName name="cuadrilla5">[50]Hoja5!$A$12:$G$59</definedName>
    <definedName name="cuadrillaa1">[2]PERSONAL!$D$22</definedName>
    <definedName name="cuadrillaa2">[2]PERSONAL!$D$27</definedName>
    <definedName name="cuadrillac1">[2]PERSONAL!$D$45</definedName>
    <definedName name="CUADRILLAS">'[32]MANO DE OBRA'!$G$8:$G$20</definedName>
    <definedName name="cuadrillas1">[50]Hoja3!$A$11:$I$73</definedName>
    <definedName name="CUADRILLASTOTAL">'[32]MANO DE OBRA'!$G$8:$M$20</definedName>
    <definedName name="CUADRO" localSheetId="0">#REF!</definedName>
    <definedName name="CUADRO" localSheetId="1">#REF!</definedName>
    <definedName name="CUADRO" localSheetId="8">#REF!</definedName>
    <definedName name="CUADRO">#REF!</definedName>
    <definedName name="CUAEXC">[2]CUADRILLAS!$D$49</definedName>
    <definedName name="CUAL">[2]!ERR</definedName>
    <definedName name="CUAPLO">#REF!</definedName>
    <definedName name="CUARTÓN">[13]INSUMOS!$D$64</definedName>
    <definedName name="CUATOP">#REF!</definedName>
    <definedName name="CUBS" localSheetId="0">[51]Hoja1!$A:$IV</definedName>
    <definedName name="CUBS" localSheetId="1">[51]Hoja1!$A:$IV</definedName>
    <definedName name="CUBS" localSheetId="8">[51]Hoja1!$A:$IV</definedName>
    <definedName name="CUBS">#REF!</definedName>
    <definedName name="CUCON">#REF!</definedName>
    <definedName name="CUEXC">#REF!</definedName>
    <definedName name="Cultivos">[52]Cultivos!$B$2:$E$50</definedName>
    <definedName name="Cultivos1">[52]Cultivos!$C$2:$C$49</definedName>
    <definedName name="Cultivos2">[52]Cultivos!$A$2:$E$50</definedName>
    <definedName name="CUNET" hidden="1">{"via1",#N/A,TRUE,"general";"via2",#N/A,TRUE,"general";"via3",#N/A,TRUE,"general"}</definedName>
    <definedName name="cuneta">#REF!</definedName>
    <definedName name="CUPLOM">#REF!</definedName>
    <definedName name="CURADORCONC">[2]PRECIOS!$F$48</definedName>
    <definedName name="CUTOP">#REF!</definedName>
    <definedName name="cv" localSheetId="0">#REF!</definedName>
    <definedName name="cv" localSheetId="1">#REF!</definedName>
    <definedName name="cv" localSheetId="8">#REF!</definedName>
    <definedName name="cv">#REF!</definedName>
    <definedName name="CVa">'[2]Cambio de Valv.'!$E$1:$E$65536</definedName>
    <definedName name="cvcbn" localSheetId="0">#REF!</definedName>
    <definedName name="cvcbn" localSheetId="1">#REF!</definedName>
    <definedName name="cvcbn">#N/A</definedName>
    <definedName name="cvfvd" hidden="1">{"via1",#N/A,TRUE,"general";"via2",#N/A,TRUE,"general";"via3",#N/A,TRUE,"general"}</definedName>
    <definedName name="cvn" hidden="1">{"TAB1",#N/A,TRUE,"GENERAL";"TAB2",#N/A,TRUE,"GENERAL";"TAB3",#N/A,TRUE,"GENERAL";"TAB4",#N/A,TRUE,"GENERAL";"TAB5",#N/A,TRUE,"GENERAL"}</definedName>
    <definedName name="CVXC" hidden="1">{"via1",#N/A,TRUE,"general";"via2",#N/A,TRUE,"general";"via3",#N/A,TRUE,"general"}</definedName>
    <definedName name="cx" localSheetId="0">#REF!</definedName>
    <definedName name="cx" localSheetId="1">#REF!</definedName>
    <definedName name="cx">#REF!</definedName>
    <definedName name="d">[53]Hoja2!$B$4</definedName>
    <definedName name="d1200ar" localSheetId="0">#REF!</definedName>
    <definedName name="d1200ar" localSheetId="1">#REF!</definedName>
    <definedName name="d1200ar">#REF!</definedName>
    <definedName name="D1200Q" localSheetId="0">#REF!</definedName>
    <definedName name="D1200Q" localSheetId="1">#REF!</definedName>
    <definedName name="D1200Q">#REF!</definedName>
    <definedName name="D128899A" localSheetId="0">#REF!</definedName>
    <definedName name="D128899A" localSheetId="1">#REF!</definedName>
    <definedName name="D128899A">#REF!</definedName>
    <definedName name="D128899Q" localSheetId="0">#REF!</definedName>
    <definedName name="D128899Q" localSheetId="1">#REF!</definedName>
    <definedName name="D128899Q">#REF!</definedName>
    <definedName name="d128900a" localSheetId="0">#REF!</definedName>
    <definedName name="d128900a" localSheetId="1">#REF!</definedName>
    <definedName name="d128900a">#REF!</definedName>
    <definedName name="d128900ab" localSheetId="0">#REF!</definedName>
    <definedName name="d128900ab" localSheetId="1">#REF!</definedName>
    <definedName name="d128900ab">#REF!</definedName>
    <definedName name="d128900ag" localSheetId="0">#REF!</definedName>
    <definedName name="d128900ag" localSheetId="1">#REF!</definedName>
    <definedName name="d128900ag">#REF!</definedName>
    <definedName name="d128900at" localSheetId="0">#REF!</definedName>
    <definedName name="d128900at" localSheetId="1">#REF!</definedName>
    <definedName name="d128900at">#REF!</definedName>
    <definedName name="D128900E" localSheetId="0">#REF!</definedName>
    <definedName name="D128900E" localSheetId="1">#REF!</definedName>
    <definedName name="D128900E">#REF!</definedName>
    <definedName name="D128900Q" localSheetId="0">#REF!</definedName>
    <definedName name="D128900Q" localSheetId="1">#REF!</definedName>
    <definedName name="D128900Q">#REF!</definedName>
    <definedName name="D128900R" localSheetId="0">#REF!</definedName>
    <definedName name="D128900R" localSheetId="1">#REF!</definedName>
    <definedName name="D128900R">#REF!</definedName>
    <definedName name="D128900T" localSheetId="0">#REF!</definedName>
    <definedName name="D128900T" localSheetId="1">#REF!</definedName>
    <definedName name="D128900T">#REF!</definedName>
    <definedName name="D128900W" localSheetId="0">#REF!</definedName>
    <definedName name="D128900W" localSheetId="1">#REF!</definedName>
    <definedName name="D128900W">#REF!</definedName>
    <definedName name="D129000T" localSheetId="0">#REF!</definedName>
    <definedName name="D129000T" localSheetId="1">#REF!</definedName>
    <definedName name="D129000T">#REF!</definedName>
    <definedName name="d12900ab" localSheetId="0">#REF!</definedName>
    <definedName name="d12900ab" localSheetId="1">#REF!</definedName>
    <definedName name="d12900ab">#REF!</definedName>
    <definedName name="D12900Y" localSheetId="0">#REF!</definedName>
    <definedName name="D12900Y" localSheetId="1">#REF!</definedName>
    <definedName name="D12900Y">#REF!</definedName>
    <definedName name="D77032A" localSheetId="0">#REF!</definedName>
    <definedName name="D77032A" localSheetId="1">#REF!</definedName>
    <definedName name="D77032A">#REF!</definedName>
    <definedName name="d77032ab" localSheetId="0">#REF!</definedName>
    <definedName name="d77032ab" localSheetId="1">#REF!</definedName>
    <definedName name="d77032ab">#REF!</definedName>
    <definedName name="d77032ah" localSheetId="0">#REF!</definedName>
    <definedName name="d77032ah" localSheetId="1">#REF!</definedName>
    <definedName name="d77032ah">#REF!</definedName>
    <definedName name="d77032ar" localSheetId="0">#REF!</definedName>
    <definedName name="d77032ar" localSheetId="1">#REF!</definedName>
    <definedName name="d77032ar">#REF!</definedName>
    <definedName name="D77032I" localSheetId="0">#REF!</definedName>
    <definedName name="D77032I" localSheetId="1">#REF!</definedName>
    <definedName name="D77032I">#REF!</definedName>
    <definedName name="D77032Q" localSheetId="0">#REF!</definedName>
    <definedName name="D77032Q" localSheetId="1">#REF!</definedName>
    <definedName name="D77032Q">#REF!</definedName>
    <definedName name="D77032W" localSheetId="0">#REF!</definedName>
    <definedName name="D77032W" localSheetId="1">#REF!</definedName>
    <definedName name="D77032W">#REF!</definedName>
    <definedName name="D77032Y" localSheetId="0">#REF!</definedName>
    <definedName name="D77032Y" localSheetId="1">#REF!</definedName>
    <definedName name="D77032Y">#REF!</definedName>
    <definedName name="d77033a" localSheetId="0">#REF!</definedName>
    <definedName name="d77033a" localSheetId="1">#REF!</definedName>
    <definedName name="d77033a">#REF!</definedName>
    <definedName name="d77033aa" localSheetId="0">#REF!</definedName>
    <definedName name="d77033aa" localSheetId="1">#REF!</definedName>
    <definedName name="d77033aa">#REF!</definedName>
    <definedName name="d77033ab" localSheetId="0">#REF!</definedName>
    <definedName name="d77033ab" localSheetId="1">#REF!</definedName>
    <definedName name="d77033ab">#REF!</definedName>
    <definedName name="d77033ac" localSheetId="0">#REF!</definedName>
    <definedName name="d77033ac" localSheetId="1">#REF!</definedName>
    <definedName name="d77033ac">#REF!</definedName>
    <definedName name="d77033ao" localSheetId="0">#REF!</definedName>
    <definedName name="d77033ao" localSheetId="1">#REF!</definedName>
    <definedName name="d77033ao">#REF!</definedName>
    <definedName name="d77033ay" localSheetId="0">#REF!</definedName>
    <definedName name="d77033ay" localSheetId="1">#REF!</definedName>
    <definedName name="d77033ay">#REF!</definedName>
    <definedName name="D77033D" localSheetId="0">#REF!</definedName>
    <definedName name="D77033D" localSheetId="1">#REF!</definedName>
    <definedName name="D77033D">#REF!</definedName>
    <definedName name="D77033F" localSheetId="0">#REF!</definedName>
    <definedName name="D77033F" localSheetId="1">#REF!</definedName>
    <definedName name="D77033F">#REF!</definedName>
    <definedName name="D77033G" localSheetId="0">#REF!</definedName>
    <definedName name="D77033G" localSheetId="1">#REF!</definedName>
    <definedName name="D77033G">#REF!</definedName>
    <definedName name="D77033P" localSheetId="0">#REF!</definedName>
    <definedName name="D77033P" localSheetId="1">#REF!</definedName>
    <definedName name="D77033P">#REF!</definedName>
    <definedName name="D77033Q" localSheetId="0">#REF!</definedName>
    <definedName name="D77033Q" localSheetId="1">#REF!</definedName>
    <definedName name="D77033Q">#REF!</definedName>
    <definedName name="D77033S" localSheetId="0">#REF!</definedName>
    <definedName name="D77033S" localSheetId="1">#REF!</definedName>
    <definedName name="D77033S">#REF!</definedName>
    <definedName name="d77099ai" localSheetId="0">#REF!</definedName>
    <definedName name="d77099ai" localSheetId="1">#REF!</definedName>
    <definedName name="d77099ai">#REF!</definedName>
    <definedName name="D77099T" localSheetId="0">#REF!</definedName>
    <definedName name="D77099T" localSheetId="1">#REF!</definedName>
    <definedName name="D77099T">#REF!</definedName>
    <definedName name="dario">'[2]GPI 526'!#REF!</definedName>
    <definedName name="DASD" hidden="1">{"TAB1",#N/A,TRUE,"GENERAL";"TAB2",#N/A,TRUE,"GENERAL";"TAB3",#N/A,TRUE,"GENERAL";"TAB4",#N/A,TRUE,"GENERAL";"TAB5",#N/A,TRUE,"GENERAL"}</definedName>
    <definedName name="DATOS" localSheetId="0">#REF!</definedName>
    <definedName name="DATOS" localSheetId="1">#REF!</definedName>
    <definedName name="DATOS" localSheetId="8">#REF!</definedName>
    <definedName name="DATOS">#REF!</definedName>
    <definedName name="dbfdfbi" hidden="1">{"TAB1",#N/A,TRUE,"GENERAL";"TAB2",#N/A,TRUE,"GENERAL";"TAB3",#N/A,TRUE,"GENERAL";"TAB4",#N/A,TRUE,"GENERAL";"TAB5",#N/A,TRUE,"GENERAL"}</definedName>
    <definedName name="Dbgcm">#REF!</definedName>
    <definedName name="dc" localSheetId="0">#REF!</definedName>
    <definedName name="dc" localSheetId="1">#REF!</definedName>
    <definedName name="dc">#REF!</definedName>
    <definedName name="Dcacm">#REF!</definedName>
    <definedName name="DCAF">#REF!</definedName>
    <definedName name="DCF" localSheetId="0">#REF!</definedName>
    <definedName name="DCF" localSheetId="1">#REF!</definedName>
    <definedName name="DCF">#REF!</definedName>
    <definedName name="DCSDCTV" hidden="1">{"via1",#N/A,TRUE,"general";"via2",#N/A,TRUE,"general";"via3",#N/A,TRUE,"general"}</definedName>
    <definedName name="DD" localSheetId="1">#REF!</definedName>
    <definedName name="DD" localSheetId="8">#REF!</definedName>
    <definedName name="DD">#REF!</definedName>
    <definedName name="DDD">#REF!</definedName>
    <definedName name="ddddt" hidden="1">{"via1",#N/A,TRUE,"general";"via2",#N/A,TRUE,"general";"via3",#N/A,TRUE,"general"}</definedName>
    <definedName name="ddewdw" hidden="1">{"TAB1",#N/A,TRUE,"GENERAL";"TAB2",#N/A,TRUE,"GENERAL";"TAB3",#N/A,TRUE,"GENERAL";"TAB4",#N/A,TRUE,"GENERAL";"TAB5",#N/A,TRUE,"GENERAL"}</definedName>
    <definedName name="ddfdh" hidden="1">{"TAB1",#N/A,TRUE,"GENERAL";"TAB2",#N/A,TRUE,"GENERAL";"TAB3",#N/A,TRUE,"GENERAL";"TAB4",#N/A,TRUE,"GENERAL";"TAB5",#N/A,TRUE,"GENERAL"}</definedName>
    <definedName name="DDGSDP" hidden="1">{"TAB1",#N/A,TRUE,"GENERAL";"TAB2",#N/A,TRUE,"GENERAL";"TAB3",#N/A,TRUE,"GENERAL";"TAB4",#N/A,TRUE,"GENERAL";"TAB5",#N/A,TRUE,"GENERAL"}</definedName>
    <definedName name="de" localSheetId="1">#REF!</definedName>
    <definedName name="de" localSheetId="8">#REF!</definedName>
    <definedName name="de">#REF!</definedName>
    <definedName name="deded" hidden="1">{"TAB1",#N/A,TRUE,"GENERAL";"TAB2",#N/A,TRUE,"GENERAL";"TAB3",#N/A,TRUE,"GENERAL";"TAB4",#N/A,TRUE,"GENERAL";"TAB5",#N/A,TRUE,"GENERAL"}</definedName>
    <definedName name="defd" hidden="1">{"via1",#N/A,TRUE,"general";"via2",#N/A,TRUE,"general";"via3",#N/A,TRUE,"general"}</definedName>
    <definedName name="demanto">#REF!</definedName>
    <definedName name="demolicioncuneta">#REF!</definedName>
    <definedName name="DENS" localSheetId="0">#REF!</definedName>
    <definedName name="DENS" localSheetId="1">#REF!</definedName>
    <definedName name="DENS" localSheetId="8">#REF!</definedName>
    <definedName name="DENS">#REF!</definedName>
    <definedName name="densi" localSheetId="0">#REF!</definedName>
    <definedName name="densi">#REF!</definedName>
    <definedName name="Deparatamentos1">'[52]Dep y Mun'!$A$2:$C$34</definedName>
    <definedName name="Departamentos">'[52]Dep y Mun'!$B$2:$C$34</definedName>
    <definedName name="Department" localSheetId="0">#REF!</definedName>
    <definedName name="Department" localSheetId="1">#REF!</definedName>
    <definedName name="Department" localSheetId="8">#REF!</definedName>
    <definedName name="Department">#REF!</definedName>
    <definedName name="DEPENDENCIAS">[2]Listas!$B$2:$B$16</definedName>
    <definedName name="Depto">'[54]Dep y Mun'!$C$2:$C$35</definedName>
    <definedName name="Depto1">'[54]Dep y Mun'!$A$2:$C$35</definedName>
    <definedName name="DEPTO2">#REF!</definedName>
    <definedName name="DEPTO3">#REF!</definedName>
    <definedName name="DEPTO4">#REF!</definedName>
    <definedName name="Descrip_cuadrillas" localSheetId="0">#REF!</definedName>
    <definedName name="Descrip_cuadrillas" localSheetId="1">#REF!</definedName>
    <definedName name="Descrip_cuadrillas">#REF!</definedName>
    <definedName name="Descrip_equipos" localSheetId="0">#REF!</definedName>
    <definedName name="Descrip_equipos" localSheetId="1">#REF!</definedName>
    <definedName name="Descrip_equipos">#REF!</definedName>
    <definedName name="Descrip_transporte" localSheetId="0">#REF!</definedName>
    <definedName name="Descrip_transporte" localSheetId="1">#REF!</definedName>
    <definedName name="Descrip_transporte">#REF!</definedName>
    <definedName name="Descripcion" localSheetId="0">#REF!</definedName>
    <definedName name="Descripcion" localSheetId="1">#REF!</definedName>
    <definedName name="Descripcion">#REF!</definedName>
    <definedName name="Descripción" localSheetId="0">#REF!</definedName>
    <definedName name="Descripción" localSheetId="1">#REF!</definedName>
    <definedName name="Descripción">#REF!</definedName>
    <definedName name="DESM">[13]INSUMOS!$D$108</definedName>
    <definedName name="DEX">#REF!</definedName>
    <definedName name="df" localSheetId="0">#REF!</definedName>
    <definedName name="df" localSheetId="1">#REF!</definedName>
    <definedName name="df">#REF!</definedName>
    <definedName name="dfa" hidden="1">{"TAB1",#N/A,TRUE,"GENERAL";"TAB2",#N/A,TRUE,"GENERAL";"TAB3",#N/A,TRUE,"GENERAL";"TAB4",#N/A,TRUE,"GENERAL";"TAB5",#N/A,TRUE,"GENERAL"}</definedName>
    <definedName name="dfasd" hidden="1">{"TAB1",#N/A,TRUE,"GENERAL";"TAB2",#N/A,TRUE,"GENERAL";"TAB3",#N/A,TRUE,"GENERAL";"TAB4",#N/A,TRUE,"GENERAL";"TAB5",#N/A,TRUE,"GENERAL"}</definedName>
    <definedName name="DFBNJ" hidden="1">{"via1",#N/A,TRUE,"general";"via2",#N/A,TRUE,"general";"via3",#N/A,TRUE,"general"}</definedName>
    <definedName name="dfds" hidden="1">{"TAB1",#N/A,TRUE,"GENERAL";"TAB2",#N/A,TRUE,"GENERAL";"TAB3",#N/A,TRUE,"GENERAL";"TAB4",#N/A,TRUE,"GENERAL";"TAB5",#N/A,TRUE,"GENERAL"}</definedName>
    <definedName name="dfdsfi" hidden="1">{"via1",#N/A,TRUE,"general";"via2",#N/A,TRUE,"general";"via3",#N/A,TRUE,"general"}</definedName>
    <definedName name="dffffe" hidden="1">{"TAB1",#N/A,TRUE,"GENERAL";"TAB2",#N/A,TRUE,"GENERAL";"TAB3",#N/A,TRUE,"GENERAL";"TAB4",#N/A,TRUE,"GENERAL";"TAB5",#N/A,TRUE,"GENERAL"}</definedName>
    <definedName name="DFG" hidden="1">{"via1",#N/A,TRUE,"general";"via2",#N/A,TRUE,"general";"via3",#N/A,TRUE,"general"}</definedName>
    <definedName name="DFGBHJ" hidden="1">{"via1",#N/A,TRUE,"general";"via2",#N/A,TRUE,"general";"via3",#N/A,TRUE,"general"}</definedName>
    <definedName name="DFGDFG" hidden="1">{"via1",#N/A,TRUE,"general";"via2",#N/A,TRUE,"general";"via3",#N/A,TRUE,"general"}</definedName>
    <definedName name="DFGDYYB" hidden="1">{"TAB1",#N/A,TRUE,"GENERAL";"TAB2",#N/A,TRUE,"GENERAL";"TAB3",#N/A,TRUE,"GENERAL";"TAB4",#N/A,TRUE,"GENERAL";"TAB5",#N/A,TRUE,"GENERAL"}</definedName>
    <definedName name="dfgf" hidden="1">{"via1",#N/A,TRUE,"general";"via2",#N/A,TRUE,"general";"via3",#N/A,TRUE,"general"}</definedName>
    <definedName name="DFGFBOP" hidden="1">{"TAB1",#N/A,TRUE,"GENERAL";"TAB2",#N/A,TRUE,"GENERAL";"TAB3",#N/A,TRUE,"GENERAL";"TAB4",#N/A,TRUE,"GENERAL";"TAB5",#N/A,TRUE,"GENERAL"}</definedName>
    <definedName name="DFGFDG" hidden="1">{"TAB1",#N/A,TRUE,"GENERAL";"TAB2",#N/A,TRUE,"GENERAL";"TAB3",#N/A,TRUE,"GENERAL";"TAB4",#N/A,TRUE,"GENERAL";"TAB5",#N/A,TRUE,"GENERAL"}</definedName>
    <definedName name="DFGV" hidden="1">{"TAB1",#N/A,TRUE,"GENERAL";"TAB2",#N/A,TRUE,"GENERAL";"TAB3",#N/A,TRUE,"GENERAL";"TAB4",#N/A,TRUE,"GENERAL";"TAB5",#N/A,TRUE,"GENERAL"}</definedName>
    <definedName name="dfgypuj" hidden="1">{"TAB1",#N/A,TRUE,"GENERAL";"TAB2",#N/A,TRUE,"GENERAL";"TAB3",#N/A,TRUE,"GENERAL";"TAB4",#N/A,TRUE,"GENERAL";"TAB5",#N/A,TRUE,"GENERAL"}</definedName>
    <definedName name="dfh" hidden="1">{"TAB1",#N/A,TRUE,"GENERAL";"TAB2",#N/A,TRUE,"GENERAL";"TAB3",#N/A,TRUE,"GENERAL";"TAB4",#N/A,TRUE,"GENERAL";"TAB5",#N/A,TRUE,"GENERAL"}</definedName>
    <definedName name="dfhdr" hidden="1">{"via1",#N/A,TRUE,"general";"via2",#N/A,TRUE,"general";"via3",#N/A,TRUE,"general"}</definedName>
    <definedName name="dfhgh" hidden="1">{"via1",#N/A,TRUE,"general";"via2",#N/A,TRUE,"general";"via3",#N/A,TRUE,"general"}</definedName>
    <definedName name="dfj" hidden="1">{"via1",#N/A,TRUE,"general";"via2",#N/A,TRUE,"general";"via3",#N/A,TRUE,"general"}</definedName>
    <definedName name="DFRFRF" hidden="1">{"via1",#N/A,TRUE,"general";"via2",#N/A,TRUE,"general";"via3",#N/A,TRUE,"general"}</definedName>
    <definedName name="DFVUI" hidden="1">{"via1",#N/A,TRUE,"general";"via2",#N/A,TRUE,"general";"via3",#N/A,TRUE,"general"}</definedName>
    <definedName name="DG" localSheetId="0">#REF!</definedName>
    <definedName name="DG" localSheetId="1">#REF!</definedName>
    <definedName name="DG" localSheetId="8">#REF!</definedName>
    <definedName name="dg" hidden="1">{"via1",#N/A,TRUE,"general";"via2",#N/A,TRUE,"general";"via3",#N/A,TRUE,"general"}</definedName>
    <definedName name="dgdgr" hidden="1">{"via1",#N/A,TRUE,"general";"via2",#N/A,TRUE,"general";"via3",#N/A,TRUE,"general"}</definedName>
    <definedName name="dgfd" hidden="1">{"TAB1",#N/A,TRUE,"GENERAL";"TAB2",#N/A,TRUE,"GENERAL";"TAB3",#N/A,TRUE,"GENERAL";"TAB4",#N/A,TRUE,"GENERAL";"TAB5",#N/A,TRUE,"GENERAL"}</definedName>
    <definedName name="DGFDFVSDF" hidden="1">{"via1",#N/A,TRUE,"general";"via2",#N/A,TRUE,"general";"via3",#N/A,TRUE,"general"}</definedName>
    <definedName name="dgfdg" hidden="1">{"via1",#N/A,TRUE,"general";"via2",#N/A,TRUE,"general";"via3",#N/A,TRUE,"general"}</definedName>
    <definedName name="DGFG" hidden="1">{"via1",#N/A,TRUE,"general";"via2",#N/A,TRUE,"general";"via3",#N/A,TRUE,"general"}</definedName>
    <definedName name="dgfsado" hidden="1">{"TAB1",#N/A,TRUE,"GENERAL";"TAB2",#N/A,TRUE,"GENERAL";"TAB3",#N/A,TRUE,"GENERAL";"TAB4",#N/A,TRUE,"GENERAL";"TAB5",#N/A,TRUE,"GENERAL"}</definedName>
    <definedName name="DGGERE" localSheetId="0">#REF!</definedName>
    <definedName name="DGGERE" localSheetId="1">#REF!</definedName>
    <definedName name="DGGERE">#REF!</definedName>
    <definedName name="dgrdeb" hidden="1">{"TAB1",#N/A,TRUE,"GENERAL";"TAB2",#N/A,TRUE,"GENERAL";"TAB3",#N/A,TRUE,"GENERAL";"TAB4",#N/A,TRUE,"GENERAL";"TAB5",#N/A,TRUE,"GENERAL"}</definedName>
    <definedName name="dgreg" hidden="1">{"via1",#N/A,TRUE,"general";"via2",#N/A,TRUE,"general";"via3",#N/A,TRUE,"general"}</definedName>
    <definedName name="DH" hidden="1">{"via1",#N/A,TRUE,"general";"via2",#N/A,TRUE,"general";"via3",#N/A,TRUE,"general"}</definedName>
    <definedName name="dhdth" hidden="1">{"TAB1",#N/A,TRUE,"GENERAL";"TAB2",#N/A,TRUE,"GENERAL";"TAB3",#N/A,TRUE,"GENERAL";"TAB4",#N/A,TRUE,"GENERAL";"TAB5",#N/A,TRUE,"GENERAL"}</definedName>
    <definedName name="dhgh" hidden="1">{"via1",#N/A,TRUE,"general";"via2",#N/A,TRUE,"general";"via3",#N/A,TRUE,"general"}</definedName>
    <definedName name="di" localSheetId="0">#REF!</definedName>
    <definedName name="di" localSheetId="1">#REF!</definedName>
    <definedName name="di">#REF!</definedName>
    <definedName name="DIA">[2]PRESUPUESTO!$B$13</definedName>
    <definedName name="DIAFUMIGADORA">[2]PRECIOS!$B$17</definedName>
    <definedName name="DIAGON">[13]INSUMOS!$D$162</definedName>
    <definedName name="DIAGRAMA">[32]INSUMOS!$A$2:$A$116</definedName>
    <definedName name="diametros">#REF!</definedName>
    <definedName name="DIAMEZCLADORA">[2]PRECIOS!$B$18</definedName>
    <definedName name="DIAMOTOSIERRA">[2]PRECIOS!$B$21</definedName>
    <definedName name="DIARANA">[2]PRECIOS!$B$26</definedName>
    <definedName name="DIAREGLAVIB">[2]PRECIOS!$B$22</definedName>
    <definedName name="DIARIEL">[2]PRECIOS!$B$23</definedName>
    <definedName name="DIAVIBCONC">[2]PRECIOS!$B$24</definedName>
    <definedName name="DIOGE">'[9]Base Datos'!$B:$F</definedName>
    <definedName name="DistanciasPRS7801">[55]Hoja1!$K$3:$L$55</definedName>
    <definedName name="DistanciasPRS9003">[55]Hoja1!$A$3:$B$52</definedName>
    <definedName name="DistanciasPRS9004">[55]Hoja1!$F$3:$G$33</definedName>
    <definedName name="DISTRIBUCION" localSheetId="0">'[18]PU (2)'!#REF!</definedName>
    <definedName name="DISTRIBUCION" localSheetId="1">'[18]PU (2)'!#REF!</definedName>
    <definedName name="DISTRIBUCION" localSheetId="8">'[18]PU (2)'!#REF!</definedName>
    <definedName name="DISTRIBUCION">'[18]PU (2)'!#REF!</definedName>
    <definedName name="Distribuciondeaceros">'[56]640,1 Acero Muros. Fy 420 M '!$M$58:$N$70</definedName>
    <definedName name="distrital" localSheetId="0">#REF!</definedName>
    <definedName name="distrital" localSheetId="1">#REF!</definedName>
    <definedName name="distrital">#REF!</definedName>
    <definedName name="dj" localSheetId="0">#REF!</definedName>
    <definedName name="dj" localSheetId="1">#REF!</definedName>
    <definedName name="dj">#REF!</definedName>
    <definedName name="djdiffehefhfh" localSheetId="0">#REF!</definedName>
    <definedName name="djdiffehefhfh" localSheetId="1">#REF!</definedName>
    <definedName name="djdiffehefhfh">#REF!</definedName>
    <definedName name="djdytj" hidden="1">{"TAB1",#N/A,TRUE,"GENERAL";"TAB2",#N/A,TRUE,"GENERAL";"TAB3",#N/A,TRUE,"GENERAL";"TAB4",#N/A,TRUE,"GENERAL";"TAB5",#N/A,TRUE,"GENERAL"}</definedName>
    <definedName name="DKEQEFEFJIJW" localSheetId="1">#REF!</definedName>
    <definedName name="DKEQEFEFJIJW" localSheetId="8">#REF!</definedName>
    <definedName name="DKEQEFEFJIJW">#REF!</definedName>
    <definedName name="dl" localSheetId="0">#REF!</definedName>
    <definedName name="dl" localSheetId="1">#REF!</definedName>
    <definedName name="dl">#REF!</definedName>
    <definedName name="dm" localSheetId="0">#REF!</definedName>
    <definedName name="dm" localSheetId="1">#REF!</definedName>
    <definedName name="dm">#REF!</definedName>
    <definedName name="do" localSheetId="0">#REF!</definedName>
    <definedName name="do" localSheetId="1">#REF!</definedName>
    <definedName name="do">#REF!</definedName>
    <definedName name="DOR" localSheetId="0">#REF!</definedName>
    <definedName name="DOR" localSheetId="1">#REF!</definedName>
    <definedName name="DOR">#REF!</definedName>
    <definedName name="DOT" localSheetId="1">#REF!</definedName>
    <definedName name="DOT" localSheetId="8">#REF!</definedName>
    <definedName name="DOT">#REF!</definedName>
    <definedName name="dota" localSheetId="1">#REF!</definedName>
    <definedName name="dota" localSheetId="8">#REF!</definedName>
    <definedName name="dota">#REF!</definedName>
    <definedName name="DPTO1">#REF!</definedName>
    <definedName name="Dptos">'[52]Dep y Mun'!$C$2:$C$34</definedName>
    <definedName name="drf" localSheetId="0">#REF!</definedName>
    <definedName name="drf" localSheetId="1">#REF!</definedName>
    <definedName name="drf">#REF!</definedName>
    <definedName name="dry" hidden="1">{"via1",#N/A,TRUE,"general";"via2",#N/A,TRUE,"general";"via3",#N/A,TRUE,"general"}</definedName>
    <definedName name="DS">[2]A.P.U!#REF!</definedName>
    <definedName name="DSA" localSheetId="0">#REF!</definedName>
    <definedName name="DSA" localSheetId="1">#REF!</definedName>
    <definedName name="DSA">#REF!</definedName>
    <definedName name="DSAD" hidden="1">{"via1",#N/A,TRUE,"general";"via2",#N/A,TRUE,"general";"via3",#N/A,TRUE,"general"}</definedName>
    <definedName name="dsadfp" hidden="1">{"TAB1",#N/A,TRUE,"GENERAL";"TAB2",#N/A,TRUE,"GENERAL";"TAB3",#N/A,TRUE,"GENERAL";"TAB4",#N/A,TRUE,"GENERAL";"TAB5",#N/A,TRUE,"GENERAL"}</definedName>
    <definedName name="Dsbcm">#REF!</definedName>
    <definedName name="DSD" hidden="1">{"via1",#N/A,TRUE,"general";"via2",#N/A,TRUE,"general";"via3",#N/A,TRUE,"general"}</definedName>
    <definedName name="dsdads4" hidden="1">{"TAB1",#N/A,TRUE,"GENERAL";"TAB2",#N/A,TRUE,"GENERAL";"TAB3",#N/A,TRUE,"GENERAL";"TAB4",#N/A,TRUE,"GENERAL";"TAB5",#N/A,TRUE,"GENERAL"}</definedName>
    <definedName name="DSF" hidden="1">{"via1",#N/A,TRUE,"general";"via2",#N/A,TRUE,"general";"via3",#N/A,TRUE,"general"}</definedName>
    <definedName name="DSFCVTY" hidden="1">{"TAB1",#N/A,TRUE,"GENERAL";"TAB2",#N/A,TRUE,"GENERAL";"TAB3",#N/A,TRUE,"GENERAL";"TAB4",#N/A,TRUE,"GENERAL";"TAB5",#N/A,TRUE,"GENERAL"}</definedName>
    <definedName name="dsfg" hidden="1">{"via1",#N/A,TRUE,"general";"via2",#N/A,TRUE,"general";"via3",#N/A,TRUE,"general"}</definedName>
    <definedName name="dsfhgfdh" hidden="1">{"TAB1",#N/A,TRUE,"GENERAL";"TAB2",#N/A,TRUE,"GENERAL";"TAB3",#N/A,TRUE,"GENERAL";"TAB4",#N/A,TRUE,"GENERAL";"TAB5",#N/A,TRUE,"GENERAL"}</definedName>
    <definedName name="dsfsdf" hidden="1">{"via1",#N/A,TRUE,"general";"via2",#N/A,TRUE,"general";"via3",#N/A,TRUE,"general"}</definedName>
    <definedName name="DSFSDFCXV" hidden="1">{"TAB1",#N/A,TRUE,"GENERAL";"TAB2",#N/A,TRUE,"GENERAL";"TAB3",#N/A,TRUE,"GENERAL";"TAB4",#N/A,TRUE,"GENERAL";"TAB5",#N/A,TRUE,"GENERAL"}</definedName>
    <definedName name="dsfsvm" hidden="1">{"TAB1",#N/A,TRUE,"GENERAL";"TAB2",#N/A,TRUE,"GENERAL";"TAB3",#N/A,TRUE,"GENERAL";"TAB4",#N/A,TRUE,"GENERAL";"TAB5",#N/A,TRUE,"GENERAL"}</definedName>
    <definedName name="dsftbv" hidden="1">{"via1",#N/A,TRUE,"general";"via2",#N/A,TRUE,"general";"via3",#N/A,TRUE,"general"}</definedName>
    <definedName name="dt" localSheetId="0">#REF!</definedName>
    <definedName name="dt" localSheetId="1">#REF!</definedName>
    <definedName name="dt">#REF!</definedName>
    <definedName name="dtrhj" hidden="1">{"via1",#N/A,TRUE,"general";"via2",#N/A,TRUE,"general";"via3",#N/A,TRUE,"general"}</definedName>
    <definedName name="DTS" localSheetId="0">#REF!</definedName>
    <definedName name="DTS" localSheetId="1">#REF!</definedName>
    <definedName name="DTS">#REF!</definedName>
    <definedName name="ductoc" localSheetId="0">#REF!</definedName>
    <definedName name="ductoc" localSheetId="1">#REF!</definedName>
    <definedName name="ductoc">#REF!</definedName>
    <definedName name="ductot" localSheetId="0">#REF!</definedName>
    <definedName name="ductot" localSheetId="1">#REF!</definedName>
    <definedName name="ductot">#REF!</definedName>
    <definedName name="DUKIK" localSheetId="0">#REF!</definedName>
    <definedName name="DUKIK" localSheetId="1">#REF!</definedName>
    <definedName name="DUKIK">#N/A</definedName>
    <definedName name="dxfgg" hidden="1">{"via1",#N/A,TRUE,"general";"via2",#N/A,TRUE,"general";"via3",#N/A,TRUE,"general"}</definedName>
    <definedName name="E">#REF!</definedName>
    <definedName name="E2.160" localSheetId="0">#REF!</definedName>
    <definedName name="E2.160" localSheetId="1">#REF!</definedName>
    <definedName name="E2.160" localSheetId="8">'[57]1. PRESUPUESTO'!#REF!</definedName>
    <definedName name="E2.160">'[58]PRESUPUESTO VIVIENDA'!#REF!</definedName>
    <definedName name="e3e33" hidden="1">{"via1",#N/A,TRUE,"general";"via2",#N/A,TRUE,"general";"via3",#N/A,TRUE,"general"}</definedName>
    <definedName name="edd">[2]A.P.U!#REF!</definedName>
    <definedName name="EDEDWSWQA" hidden="1">{"TAB1",#N/A,TRUE,"GENERAL";"TAB2",#N/A,TRUE,"GENERAL";"TAB3",#N/A,TRUE,"GENERAL";"TAB4",#N/A,TRUE,"GENERAL";"TAB5",#N/A,TRUE,"GENERAL"}</definedName>
    <definedName name="edgfhmn" hidden="1">{"via1",#N/A,TRUE,"general";"via2",#N/A,TRUE,"general";"via3",#N/A,TRUE,"general"}</definedName>
    <definedName name="ee" localSheetId="0">#REF!</definedName>
    <definedName name="ee" localSheetId="1">#REF!</definedName>
    <definedName name="ee" localSheetId="8">#REF!</definedName>
    <definedName name="EE">#REF!</definedName>
    <definedName name="EEE" localSheetId="1" hidden="1">#REF!</definedName>
    <definedName name="EEE" localSheetId="8" hidden="1">#REF!</definedName>
    <definedName name="EEE" hidden="1">#REF!</definedName>
    <definedName name="eeedfr" hidden="1">{"TAB1",#N/A,TRUE,"GENERAL";"TAB2",#N/A,TRUE,"GENERAL";"TAB3",#N/A,TRUE,"GENERAL";"TAB4",#N/A,TRUE,"GENERAL";"TAB5",#N/A,TRUE,"GENERAL"}</definedName>
    <definedName name="EEEEEEEEESSSSSSSSSSSSS" localSheetId="1">#REF!</definedName>
    <definedName name="EEEEEEEEESSSSSSSSSSSSS" localSheetId="8">#REF!</definedName>
    <definedName name="EEEEEEEEESSSSSSSSSSSSS">#REF!</definedName>
    <definedName name="eeeeeeeeggggggg" localSheetId="1">#REF!</definedName>
    <definedName name="eeeeeeeeggggggg" localSheetId="8">#REF!</definedName>
    <definedName name="eeeeeeeeggggggg">#REF!</definedName>
    <definedName name="eeeeer" hidden="1">{"TAB1",#N/A,TRUE,"GENERAL";"TAB2",#N/A,TRUE,"GENERAL";"TAB3",#N/A,TRUE,"GENERAL";"TAB4",#N/A,TRUE,"GENERAL";"TAB5",#N/A,TRUE,"GENERAL"}</definedName>
    <definedName name="EEEGGGNNNLLLL" localSheetId="0">#REF!</definedName>
    <definedName name="EEEGGGNNNLLLL" localSheetId="1">#REF!</definedName>
    <definedName name="EEEGGGNNNLLLL">#REF!</definedName>
    <definedName name="eeerfd" hidden="1">{"via1",#N/A,TRUE,"general";"via2",#N/A,TRUE,"general";"via3",#N/A,TRUE,"general"}</definedName>
    <definedName name="ef" localSheetId="0">#REF!</definedName>
    <definedName name="ef" localSheetId="1">#REF!</definedName>
    <definedName name="ef">#REF!</definedName>
    <definedName name="efef" hidden="1">{"TAB1",#N/A,TRUE,"GENERAL";"TAB2",#N/A,TRUE,"GENERAL";"TAB3",#N/A,TRUE,"GENERAL";"TAB4",#N/A,TRUE,"GENERAL";"TAB5",#N/A,TRUE,"GENERAL"}</definedName>
    <definedName name="efer" hidden="1">{"via1",#N/A,TRUE,"general";"via2",#N/A,TRUE,"general";"via3",#N/A,TRUE,"general"}</definedName>
    <definedName name="egefqe" localSheetId="0">#REF!</definedName>
    <definedName name="egefqe" localSheetId="1">#REF!</definedName>
    <definedName name="egefqe" localSheetId="8">#REF!</definedName>
    <definedName name="egefqe">#REF!</definedName>
    <definedName name="egeg" hidden="1">{"TAB1",#N/A,TRUE,"GENERAL";"TAB2",#N/A,TRUE,"GENERAL";"TAB3",#N/A,TRUE,"GENERAL";"TAB4",#N/A,TRUE,"GENERAL";"TAB5",#N/A,TRUE,"GENERAL"}</definedName>
    <definedName name="egtrgthrt" hidden="1">{"TAB1",#N/A,TRUE,"GENERAL";"TAB2",#N/A,TRUE,"GENERAL";"TAB3",#N/A,TRUE,"GENERAL";"TAB4",#N/A,TRUE,"GENERAL";"TAB5",#N/A,TRUE,"GENERAL"}</definedName>
    <definedName name="EJEC">[2]PRESUPUESTO!$E$7</definedName>
    <definedName name="el" localSheetId="0">#REF!</definedName>
    <definedName name="el" localSheetId="1">#REF!</definedName>
    <definedName name="el">#REF!</definedName>
    <definedName name="ELB" localSheetId="0">[26]dts!$B$21</definedName>
    <definedName name="ELB" localSheetId="1">[26]dts!$B$21</definedName>
    <definedName name="ELB" localSheetId="8">[26]dts!$B$21</definedName>
    <definedName name="ELB">[27]dts!$B$21</definedName>
    <definedName name="emanto">#REF!</definedName>
    <definedName name="eme">[2]!ERR</definedName>
    <definedName name="EMPAQUE">#REF!</definedName>
    <definedName name="EMPLEADO">#REF!</definedName>
    <definedName name="ENTIDAD" localSheetId="0">[26]dts!$B$5</definedName>
    <definedName name="ENTIDAD" localSheetId="1">[26]dts!$B$5</definedName>
    <definedName name="ENTIDAD" localSheetId="8">[26]dts!$B$5</definedName>
    <definedName name="ENTIDAD">[27]dts!$B$5</definedName>
    <definedName name="ENTRADASP">#REF!</definedName>
    <definedName name="EQ">[59]recurso!$A$226:$A$260</definedName>
    <definedName name="EQUI" localSheetId="0">#REF!</definedName>
    <definedName name="EQUI" localSheetId="1">#REF!</definedName>
    <definedName name="EQUI" localSheetId="8">[60]EQUIPO!$B$2:$B$36</definedName>
    <definedName name="EQUI">[61]EQUIPO!$B$2:$B$36</definedName>
    <definedName name="EQUIPO" localSheetId="0">#REF!</definedName>
    <definedName name="EQUIPO" localSheetId="1">#REF!</definedName>
    <definedName name="EQUIPO" localSheetId="8">#REF!</definedName>
    <definedName name="Equipo">[2]PRECIOS!$A$6:$A$38</definedName>
    <definedName name="EQUIPO_1" localSheetId="0">#REF!</definedName>
    <definedName name="EQUIPO_1" localSheetId="1">#REF!</definedName>
    <definedName name="EQUIPO_1" localSheetId="8">[60]EQUIPO!$B$2:$D$36</definedName>
    <definedName name="EQUIPO_1">[61]EQUIPO!$B$2:$D$36</definedName>
    <definedName name="equipos" localSheetId="0">[62]Hoja4!$A$3:$A$8</definedName>
    <definedName name="equipos" localSheetId="1">[62]Hoja4!$A$3:$A$8</definedName>
    <definedName name="equipos" localSheetId="8">[63]Hoja4!$A$3:$A$8</definedName>
    <definedName name="Equipos">#REF!</definedName>
    <definedName name="eqw" hidden="1">{"via1",#N/A,TRUE,"general";"via2",#N/A,TRUE,"general";"via3",#N/A,TRUE,"general"}</definedName>
    <definedName name="er" localSheetId="0">#REF!</definedName>
    <definedName name="er" localSheetId="1">#REF!</definedName>
    <definedName name="er">#REF!</definedName>
    <definedName name="erg" hidden="1">{"TAB1",#N/A,TRUE,"GENERAL";"TAB2",#N/A,TRUE,"GENERAL";"TAB3",#N/A,TRUE,"GENERAL";"TAB4",#N/A,TRUE,"GENERAL";"TAB5",#N/A,TRUE,"GENERAL"}</definedName>
    <definedName name="erger" hidden="1">{"via1",#N/A,TRUE,"general";"via2",#N/A,TRUE,"general";"via3",#N/A,TRUE,"general"}</definedName>
    <definedName name="ergerg" hidden="1">{"via1",#N/A,TRUE,"general";"via2",#N/A,TRUE,"general";"via3",#N/A,TRUE,"general"}</definedName>
    <definedName name="ergfegr" hidden="1">{"via1",#N/A,TRUE,"general";"via2",#N/A,TRUE,"general";"via3",#N/A,TRUE,"general"}</definedName>
    <definedName name="ergge" hidden="1">{"TAB1",#N/A,TRUE,"GENERAL";"TAB2",#N/A,TRUE,"GENERAL";"TAB3",#N/A,TRUE,"GENERAL";"TAB4",#N/A,TRUE,"GENERAL";"TAB5",#N/A,TRUE,"GENERAL"}</definedName>
    <definedName name="erggewg" hidden="1">{"via1",#N/A,TRUE,"general";"via2",#N/A,TRUE,"general";"via3",#N/A,TRUE,"general"}</definedName>
    <definedName name="ergreg" hidden="1">{"TAB1",#N/A,TRUE,"GENERAL";"TAB2",#N/A,TRUE,"GENERAL";"TAB3",#N/A,TRUE,"GENERAL";"TAB4",#N/A,TRUE,"GENERAL";"TAB5",#N/A,TRUE,"GENERAL"}</definedName>
    <definedName name="ergregerg" hidden="1">{"via1",#N/A,TRUE,"general";"via2",#N/A,TRUE,"general";"via3",#N/A,TRUE,"general"}</definedName>
    <definedName name="ergrg" hidden="1">{"TAB1",#N/A,TRUE,"GENERAL";"TAB2",#N/A,TRUE,"GENERAL";"TAB3",#N/A,TRUE,"GENERAL";"TAB4",#N/A,TRUE,"GENERAL";"TAB5",#N/A,TRUE,"GENERAL"}</definedName>
    <definedName name="ergweg" hidden="1">{"TAB1",#N/A,TRUE,"GENERAL";"TAB2",#N/A,TRUE,"GENERAL";"TAB3",#N/A,TRUE,"GENERAL";"TAB4",#N/A,TRUE,"GENERAL";"TAB5",#N/A,TRUE,"GENERAL"}</definedName>
    <definedName name="ergwreg" hidden="1">{"via1",#N/A,TRUE,"general";"via2",#N/A,TRUE,"general";"via3",#N/A,TRUE,"general"}</definedName>
    <definedName name="erheyh" hidden="1">{"TAB1",#N/A,TRUE,"GENERAL";"TAB2",#N/A,TRUE,"GENERAL";"TAB3",#N/A,TRUE,"GENERAL";"TAB4",#N/A,TRUE,"GENERAL";"TAB5",#N/A,TRUE,"GENERAL"}</definedName>
    <definedName name="ERR" localSheetId="0">#REF!</definedName>
    <definedName name="ERR" localSheetId="1">#REF!</definedName>
    <definedName name="ERR" localSheetId="8">#REF!</definedName>
    <definedName name="ERR">#REF!</definedName>
    <definedName name="erra" localSheetId="0">#REF!</definedName>
    <definedName name="erra" localSheetId="1">#REF!</definedName>
    <definedName name="erra" localSheetId="8">#REF!</definedName>
    <definedName name="erra">#REF!</definedName>
    <definedName name="errr">#REF!</definedName>
    <definedName name="ert" hidden="1">{"via1",#N/A,TRUE,"general";"via2",#N/A,TRUE,"general";"via3",#N/A,TRUE,"general"}</definedName>
    <definedName name="erte" hidden="1">{"via1",#N/A,TRUE,"general";"via2",#N/A,TRUE,"general";"via3",#N/A,TRUE,"general"}</definedName>
    <definedName name="erter" hidden="1">{"TAB1",#N/A,TRUE,"GENERAL";"TAB2",#N/A,TRUE,"GENERAL";"TAB3",#N/A,TRUE,"GENERAL";"TAB4",#N/A,TRUE,"GENERAL";"TAB5",#N/A,TRUE,"GENERAL"}</definedName>
    <definedName name="ertert" hidden="1">{"via1",#N/A,TRUE,"general";"via2",#N/A,TRUE,"general";"via3",#N/A,TRUE,"general"}</definedName>
    <definedName name="ertgyhik" hidden="1">{"TAB1",#N/A,TRUE,"GENERAL";"TAB2",#N/A,TRUE,"GENERAL";"TAB3",#N/A,TRUE,"GENERAL";"TAB4",#N/A,TRUE,"GENERAL";"TAB5",#N/A,TRUE,"GENERAL"}</definedName>
    <definedName name="ertreb" hidden="1">{"via1",#N/A,TRUE,"general";"via2",#N/A,TRUE,"general";"via3",#N/A,TRUE,"general"}</definedName>
    <definedName name="ertret" hidden="1">{"TAB1",#N/A,TRUE,"GENERAL";"TAB2",#N/A,TRUE,"GENERAL";"TAB3",#N/A,TRUE,"GENERAL";"TAB4",#N/A,TRUE,"GENERAL";"TAB5",#N/A,TRUE,"GENERAL"}</definedName>
    <definedName name="erttret" hidden="1">{"via1",#N/A,TRUE,"general";"via2",#N/A,TRUE,"general";"via3",#N/A,TRUE,"general"}</definedName>
    <definedName name="ertuiy" hidden="1">{"via1",#N/A,TRUE,"general";"via2",#N/A,TRUE,"general";"via3",#N/A,TRUE,"general"}</definedName>
    <definedName name="ertwert" hidden="1">{"TAB1",#N/A,TRUE,"GENERAL";"TAB2",#N/A,TRUE,"GENERAL";"TAB3",#N/A,TRUE,"GENERAL";"TAB4",#N/A,TRUE,"GENERAL";"TAB5",#N/A,TRUE,"GENERAL"}</definedName>
    <definedName name="eru" hidden="1">{"TAB1",#N/A,TRUE,"GENERAL";"TAB2",#N/A,TRUE,"GENERAL";"TAB3",#N/A,TRUE,"GENERAL";"TAB4",#N/A,TRUE,"GENERAL";"TAB5",#N/A,TRUE,"GENERAL"}</definedName>
    <definedName name="ERV" hidden="1">{"via1",#N/A,TRUE,"general";"via2",#N/A,TRUE,"general";"via3",#N/A,TRUE,"general"}</definedName>
    <definedName name="erware" hidden="1">{"via1",#N/A,TRUE,"general";"via2",#N/A,TRUE,"general";"via3",#N/A,TRUE,"general"}</definedName>
    <definedName name="ERWER" hidden="1">{"via1",#N/A,TRUE,"general";"via2",#N/A,TRUE,"general";"via3",#N/A,TRUE,"general"}</definedName>
    <definedName name="erwertd" hidden="1">{"TAB1",#N/A,TRUE,"GENERAL";"TAB2",#N/A,TRUE,"GENERAL";"TAB3",#N/A,TRUE,"GENERAL";"TAB4",#N/A,TRUE,"GENERAL";"TAB5",#N/A,TRUE,"GENERAL"}</definedName>
    <definedName name="erwr" hidden="1">{"TAB1",#N/A,TRUE,"GENERAL";"TAB2",#N/A,TRUE,"GENERAL";"TAB3",#N/A,TRUE,"GENERAL";"TAB4",#N/A,TRUE,"GENERAL";"TAB5",#N/A,TRUE,"GENERAL"}</definedName>
    <definedName name="ERWRL" hidden="1">{"via1",#N/A,TRUE,"general";"via2",#N/A,TRUE,"general";"via3",#N/A,TRUE,"general"}</definedName>
    <definedName name="ery" hidden="1">{"via1",#N/A,TRUE,"general";"via2",#N/A,TRUE,"general";"via3",#N/A,TRUE,"general"}</definedName>
    <definedName name="eryhd" hidden="1">{"via1",#N/A,TRUE,"general";"via2",#N/A,TRUE,"general";"via3",#N/A,TRUE,"general"}</definedName>
    <definedName name="eryhdf" hidden="1">{"TAB1",#N/A,TRUE,"GENERAL";"TAB2",#N/A,TRUE,"GENERAL";"TAB3",#N/A,TRUE,"GENERAL";"TAB4",#N/A,TRUE,"GENERAL";"TAB5",#N/A,TRUE,"GENERAL"}</definedName>
    <definedName name="eryhk" hidden="1">{"TAB1",#N/A,TRUE,"GENERAL";"TAB2",#N/A,TRUE,"GENERAL";"TAB3",#N/A,TRUE,"GENERAL";"TAB4",#N/A,TRUE,"GENERAL";"TAB5",#N/A,TRUE,"GENERAL"}</definedName>
    <definedName name="eryhrf" hidden="1">{"TAB1",#N/A,TRUE,"GENERAL";"TAB2",#N/A,TRUE,"GENERAL";"TAB3",#N/A,TRUE,"GENERAL";"TAB4",#N/A,TRUE,"GENERAL";"TAB5",#N/A,TRUE,"GENERAL"}</definedName>
    <definedName name="eryre" hidden="1">{"TAB1",#N/A,TRUE,"GENERAL";"TAB2",#N/A,TRUE,"GENERAL";"TAB3",#N/A,TRUE,"GENERAL";"TAB4",#N/A,TRUE,"GENERAL";"TAB5",#N/A,TRUE,"GENERAL"}</definedName>
    <definedName name="erytd" hidden="1">{"via1",#N/A,TRUE,"general";"via2",#N/A,TRUE,"general";"via3",#N/A,TRUE,"general"}</definedName>
    <definedName name="eryty" hidden="1">{"via1",#N/A,TRUE,"general";"via2",#N/A,TRUE,"general";"via3",#N/A,TRUE,"general"}</definedName>
    <definedName name="eryy" hidden="1">{"via1",#N/A,TRUE,"general";"via2",#N/A,TRUE,"general";"via3",#N/A,TRUE,"general"}</definedName>
    <definedName name="ES">[2]!ERR</definedName>
    <definedName name="ESCALERA">[13]A.P.U.!$G$367</definedName>
    <definedName name="ESMALTE">#REF!</definedName>
    <definedName name="ESP201.15">'[2]201.15'!$H$49</definedName>
    <definedName name="ESP201.21">'[2]201.21'!$H$50</definedName>
    <definedName name="ESP201.7">'[2]201.7'!$H$52</definedName>
    <definedName name="ESP201.8">'[2]201.8'!$H$53</definedName>
    <definedName name="ESP210.2.2">#REF!</definedName>
    <definedName name="ESP220.1">'[64]220.1'!$H$52</definedName>
    <definedName name="ESP225P">#REF!</definedName>
    <definedName name="ESP320.1">'[65]320.1'!$H$52</definedName>
    <definedName name="ESP330.1">'[64]330.1'!$H$52</definedName>
    <definedName name="ESP330.1P">'[2]330.1P (7801)'!$H$50</definedName>
    <definedName name="ESP330.2">'[65]330.2'!$H$52</definedName>
    <definedName name="ESP632.1P">'[2]632.1P '!$H$57</definedName>
    <definedName name="ESP632.4P">'[2]632.4P'!$H$51</definedName>
    <definedName name="ESP640.1.2">'[64]640.1.2'!$H$50</definedName>
    <definedName name="ESP673.1">'[64]673.1'!$H$49</definedName>
    <definedName name="ESP673.2">'[64]673.2'!$H$53</definedName>
    <definedName name="ESP700.1">'[65]700.1'!$H$52</definedName>
    <definedName name="ESPECIFICACION">#REF!</definedName>
    <definedName name="Especificación">#REF!</definedName>
    <definedName name="ESTMETC">[13]INSUMOS!$D$66</definedName>
    <definedName name="ESTOPA">[2]PRECIOS!$F$54</definedName>
    <definedName name="ETERNIT6">#REF!</definedName>
    <definedName name="etertgg" hidden="1">{"via1",#N/A,TRUE,"general";"via2",#N/A,TRUE,"general";"via3",#N/A,TRUE,"general"}</definedName>
    <definedName name="etewt" hidden="1">{"TAB1",#N/A,TRUE,"GENERAL";"TAB2",#N/A,TRUE,"GENERAL";"TAB3",#N/A,TRUE,"GENERAL";"TAB4",#N/A,TRUE,"GENERAL";"TAB5",#N/A,TRUE,"GENERAL"}</definedName>
    <definedName name="ETSYJRAHETFRDE" localSheetId="0">#REF!</definedName>
    <definedName name="ETSYJRAHETFRDE" localSheetId="1">#REF!</definedName>
    <definedName name="ETSYJRAHETFRDE">#N/A</definedName>
    <definedName name="etu" hidden="1">{"via1",#N/A,TRUE,"general";"via2",#N/A,TRUE,"general";"via3",#N/A,TRUE,"general"}</definedName>
    <definedName name="etueh" hidden="1">{"via1",#N/A,TRUE,"general";"via2",#N/A,TRUE,"general";"via3",#N/A,TRUE,"general"}</definedName>
    <definedName name="etyty" hidden="1">{"via1",#N/A,TRUE,"general";"via2",#N/A,TRUE,"general";"via3",#N/A,TRUE,"general"}</definedName>
    <definedName name="etyu" hidden="1">{"TAB1",#N/A,TRUE,"GENERAL";"TAB2",#N/A,TRUE,"GENERAL";"TAB3",#N/A,TRUE,"GENERAL";"TAB4",#N/A,TRUE,"GENERAL";"TAB5",#N/A,TRUE,"GENERAL"}</definedName>
    <definedName name="eu" hidden="1">{"via1",#N/A,TRUE,"general";"via2",#N/A,TRUE,"general";"via3",#N/A,TRUE,"general"}</definedName>
    <definedName name="eut" hidden="1">{"via1",#N/A,TRUE,"general";"via2",#N/A,TRUE,"general";"via3",#N/A,TRUE,"general"}</definedName>
    <definedName name="euyt" hidden="1">{"TAB1",#N/A,TRUE,"GENERAL";"TAB2",#N/A,TRUE,"GENERAL";"TAB3",#N/A,TRUE,"GENERAL";"TAB4",#N/A,TRUE,"GENERAL";"TAB5",#N/A,TRUE,"GENERAL"}</definedName>
    <definedName name="ewegt" hidden="1">{"TAB1",#N/A,TRUE,"GENERAL";"TAB2",#N/A,TRUE,"GENERAL";"TAB3",#N/A,TRUE,"GENERAL";"TAB4",#N/A,TRUE,"GENERAL";"TAB5",#N/A,TRUE,"GENERAL"}</definedName>
    <definedName name="ewfewfg" hidden="1">{"TAB1",#N/A,TRUE,"GENERAL";"TAB2",#N/A,TRUE,"GENERAL";"TAB3",#N/A,TRUE,"GENERAL";"TAB4",#N/A,TRUE,"GENERAL";"TAB5",#N/A,TRUE,"GENERAL"}</definedName>
    <definedName name="ewre" hidden="1">{"TAB1",#N/A,TRUE,"GENERAL";"TAB2",#N/A,TRUE,"GENERAL";"TAB3",#N/A,TRUE,"GENERAL";"TAB4",#N/A,TRUE,"GENERAL";"TAB5",#N/A,TRUE,"GENERAL"}</definedName>
    <definedName name="ewrewf" hidden="1">{"TAB1",#N/A,TRUE,"GENERAL";"TAB2",#N/A,TRUE,"GENERAL";"TAB3",#N/A,TRUE,"GENERAL";"TAB4",#N/A,TRUE,"GENERAL";"TAB5",#N/A,TRUE,"GENERAL"}</definedName>
    <definedName name="ewrr" hidden="1">{"TAB1",#N/A,TRUE,"GENERAL";"TAB2",#N/A,TRUE,"GENERAL";"TAB3",#N/A,TRUE,"GENERAL";"TAB4",#N/A,TRUE,"GENERAL";"TAB5",#N/A,TRUE,"GENERAL"}</definedName>
    <definedName name="ewrt" hidden="1">{"TAB1",#N/A,TRUE,"GENERAL";"TAB2",#N/A,TRUE,"GENERAL";"TAB3",#N/A,TRUE,"GENERAL";"TAB4",#N/A,TRUE,"GENERAL";"TAB5",#N/A,TRUE,"GENERAL"}</definedName>
    <definedName name="ewrwer" hidden="1">{"TAB1",#N/A,TRUE,"GENERAL";"TAB2",#N/A,TRUE,"GENERAL";"TAB3",#N/A,TRUE,"GENERAL";"TAB4",#N/A,TRUE,"GENERAL";"TAB5",#N/A,TRUE,"GENERAL"}</definedName>
    <definedName name="EXC">#REF!</definedName>
    <definedName name="EXCAV">#REF!</definedName>
    <definedName name="EXCAVACIONCONGLOMERADO" localSheetId="0">#REF!</definedName>
    <definedName name="EXCAVACIONCONGLOMERADO" localSheetId="1">#REF!</definedName>
    <definedName name="EXCAVACIONCONGLOMERADO">#REF!</definedName>
    <definedName name="EXCAVACIONSIMPLE" localSheetId="0">#REF!</definedName>
    <definedName name="EXCAVACIONSIMPLE" localSheetId="1">#REF!</definedName>
    <definedName name="EXCAVACIONSIMPLE">#REF!</definedName>
    <definedName name="EXCAVADORAORUGAS">[2]PRECIOS!$B$16</definedName>
    <definedName name="exCEL">#REF!</definedName>
    <definedName name="Excel_BuiltIn_Print_Area_3">#REF!</definedName>
    <definedName name="Excel_BuiltIn_Print_Area_3_X">#REF!</definedName>
    <definedName name="Excel_BuiltIn_Print_Area_7">"$'Presupuesto consolidado'.$#REF!$#REF!:$#REF!$#REF!"</definedName>
    <definedName name="Excel_BuiltIn_Print_Titles_1" localSheetId="0">#REF!</definedName>
    <definedName name="Excel_BuiltIn_Print_Titles_1" localSheetId="1">#REF!</definedName>
    <definedName name="Excel_BuiltIn_Print_Titles_1" localSheetId="8">#REF!</definedName>
    <definedName name="Excel_BuiltIn_Print_Titles_1">#REF!</definedName>
    <definedName name="Excel_BuiltIn_Print_Titles_10">[2]SKJ452!#REF!</definedName>
    <definedName name="Excel_BuiltIn_Print_Titles_11">[2]ITA878!#REF!</definedName>
    <definedName name="Excel_BuiltIn_Print_Titles_12">'[2]AEA-944'!#REF!</definedName>
    <definedName name="Excel_BuiltIn_Print_Titles_13">'[2]DUB-823'!#REF!</definedName>
    <definedName name="Excel_BuiltIn_Print_Titles_14">'[2]GPI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[2]XXJ617!#REF!</definedName>
    <definedName name="Excel_BuiltIn_Print_Titles_20">#REF!</definedName>
    <definedName name="Excel_BuiltIn_Print_Titles_21">[2]SNG_855!#REF!</definedName>
    <definedName name="Excel_BuiltIn_Print_Titles_23">#REF!</definedName>
    <definedName name="Excel_BuiltIn_Print_Titles_3" localSheetId="0">'[66]COSTOS OFICINA'!#REF!</definedName>
    <definedName name="Excel_BuiltIn_Print_Titles_3" localSheetId="1">'[66]COSTOS OFICINA'!#REF!</definedName>
    <definedName name="Excel_BuiltIn_Print_Titles_3" localSheetId="8">'[67]COSTOS OFICINA'!#REF!</definedName>
    <definedName name="Excel_BuiltIn_Print_Titles_3">'[68]COSTOS OFICINA'!#REF!</definedName>
    <definedName name="Excel_BuiltIn_Print_Titles_4" localSheetId="0">'[66]COSTOS CAMPAMENTO'!#REF!</definedName>
    <definedName name="Excel_BuiltIn_Print_Titles_4" localSheetId="1">'[66]COSTOS CAMPAMENTO'!#REF!</definedName>
    <definedName name="Excel_BuiltIn_Print_Titles_4" localSheetId="8">'[67]COSTOS CAMPAMENTO'!#REF!</definedName>
    <definedName name="Excel_BuiltIn_Print_Titles_4">'[68]COSTOS CAMPAMENTO'!#REF!</definedName>
    <definedName name="Excel_BuiltIn_Print_Titles_5">'[2]VEA 374'!#REF!</definedName>
    <definedName name="Excel_BuiltIn_Print_Titles_5_XX">'[2]VEA 374'!#REF!</definedName>
    <definedName name="Excel_BuiltIn_Print_Titles_6">#REF!</definedName>
    <definedName name="Excel_BuiltIn_Print_Titles_7">[2]HFB024!#REF!</definedName>
    <definedName name="Excel_BuiltIn_Print_Titles_8">#REF!</definedName>
    <definedName name="Excel_BuiltIn_Print_Titles_9">[2]PAJ825!#REF!</definedName>
    <definedName name="EXCROC">'[2]Análisis de precios'!$H$52</definedName>
    <definedName name="F201.1" localSheetId="0">#REF!</definedName>
    <definedName name="F201.1" localSheetId="1">#REF!</definedName>
    <definedName name="F201.1" localSheetId="8">#REF!</definedName>
    <definedName name="F201.1">#REF!</definedName>
    <definedName name="F201.2" localSheetId="0">#REF!</definedName>
    <definedName name="F201.2" localSheetId="1">#REF!</definedName>
    <definedName name="F201.2" localSheetId="8">#REF!</definedName>
    <definedName name="F201.2">#REF!</definedName>
    <definedName name="F201.3" localSheetId="0">#REF!</definedName>
    <definedName name="F201.3" localSheetId="1">#REF!</definedName>
    <definedName name="F201.3" localSheetId="8">#REF!</definedName>
    <definedName name="F201.3">#REF!</definedName>
    <definedName name="F210.2" localSheetId="0">#REF!</definedName>
    <definedName name="F210.2">#REF!</definedName>
    <definedName name="F210.3" localSheetId="0">#REF!</definedName>
    <definedName name="F210.3">#REF!</definedName>
    <definedName name="F211.1" localSheetId="0">#REF!</definedName>
    <definedName name="F211.1">#REF!</definedName>
    <definedName name="F220.1" localSheetId="0">#REF!</definedName>
    <definedName name="F220.1">#REF!</definedName>
    <definedName name="fa" localSheetId="0">#REF!</definedName>
    <definedName name="fa" localSheetId="1">#REF!</definedName>
    <definedName name="fa">#REF!</definedName>
    <definedName name="FAC" hidden="1">#REF!</definedName>
    <definedName name="FAC_PRU" localSheetId="0">#REF!</definedName>
    <definedName name="FAC_PRU">#REF!</definedName>
    <definedName name="FACTURADO">'[2]Itemes Renovación'!#REF!</definedName>
    <definedName name="fb" localSheetId="0">#REF!</definedName>
    <definedName name="fb" localSheetId="1">#REF!</definedName>
    <definedName name="fb">#REF!</definedName>
    <definedName name="fcc" localSheetId="0">#REF!</definedName>
    <definedName name="fcc" localSheetId="1">#REF!</definedName>
    <definedName name="fcc" localSheetId="8">#REF!</definedName>
    <definedName name="fcc">#REF!</definedName>
    <definedName name="fd" localSheetId="0">'[41]A. P. U.'!#REF!</definedName>
    <definedName name="fd" localSheetId="1">'[41]A. P. U.'!#REF!</definedName>
    <definedName name="fd" localSheetId="8">'[41]A. P. U.'!#REF!</definedName>
    <definedName name="FD">[2]!ERR</definedName>
    <definedName name="fda" localSheetId="0">#REF!</definedName>
    <definedName name="fda" localSheetId="1">#REF!</definedName>
    <definedName name="fda" localSheetId="8">#REF!</definedName>
    <definedName name="fda" hidden="1">{"TAB1",#N/A,TRUE,"GENERAL";"TAB2",#N/A,TRUE,"GENERAL";"TAB3",#N/A,TRUE,"GENERAL";"TAB4",#N/A,TRUE,"GENERAL";"TAB5",#N/A,TRUE,"GENERAL"}</definedName>
    <definedName name="fdadsfa" hidden="1">{"PRES REHAB ARM-PER POR ITEMS  KM A KM",#N/A,TRUE,"Rehabilitacion Arm-Per"}</definedName>
    <definedName name="fdbjp" hidden="1">{"TAB1",#N/A,TRUE,"GENERAL";"TAB2",#N/A,TRUE,"GENERAL";"TAB3",#N/A,TRUE,"GENERAL";"TAB4",#N/A,TRUE,"GENERAL";"TAB5",#N/A,TRUE,"GENERAL"}</definedName>
    <definedName name="fdf" hidden="1">{"TAB1",#N/A,TRUE,"GENERAL";"TAB2",#N/A,TRUE,"GENERAL";"TAB3",#N/A,TRUE,"GENERAL";"TAB4",#N/A,TRUE,"GENERAL";"TAB5",#N/A,TRUE,"GENERAL"}</definedName>
    <definedName name="fdg" hidden="1">{"via1",#N/A,TRUE,"general";"via2",#N/A,TRUE,"general";"via3",#N/A,TRUE,"general"}</definedName>
    <definedName name="FDGD" hidden="1">{"TAB1",#N/A,TRUE,"GENERAL";"TAB2",#N/A,TRUE,"GENERAL";"TAB3",#N/A,TRUE,"GENERAL";"TAB4",#N/A,TRUE,"GENERAL";"TAB5",#N/A,TRUE,"GENERAL"}</definedName>
    <definedName name="FDGFDBBP" hidden="1">{"TAB1",#N/A,TRUE,"GENERAL";"TAB2",#N/A,TRUE,"GENERAL";"TAB3",#N/A,TRUE,"GENERAL";"TAB4",#N/A,TRUE,"GENERAL";"TAB5",#N/A,TRUE,"GENERAL"}</definedName>
    <definedName name="FDGGF" localSheetId="0">#REF!</definedName>
    <definedName name="FDGGF" localSheetId="1">#REF!</definedName>
    <definedName name="FDGGF">#REF!</definedName>
    <definedName name="fdh" hidden="1">{"TAB1",#N/A,TRUE,"GENERAL";"TAB2",#N/A,TRUE,"GENERAL";"TAB3",#N/A,TRUE,"GENERAL";"TAB4",#N/A,TRUE,"GENERAL";"TAB5",#N/A,TRUE,"GENERAL"}</definedName>
    <definedName name="fdsf" hidden="1">{"TAB1",#N/A,TRUE,"GENERAL";"TAB2",#N/A,TRUE,"GENERAL";"TAB3",#N/A,TRUE,"GENERAL";"TAB4",#N/A,TRUE,"GENERAL";"TAB5",#N/A,TRUE,"GENERAL"}</definedName>
    <definedName name="fdsfds" hidden="1">{"TAB1",#N/A,TRUE,"GENERAL";"TAB2",#N/A,TRUE,"GENERAL";"TAB3",#N/A,TRUE,"GENERAL";"TAB4",#N/A,TRUE,"GENERAL";"TAB5",#N/A,TRUE,"GENERAL"}</definedName>
    <definedName name="fdsfdsf" hidden="1">{"via1",#N/A,TRUE,"general";"via2",#N/A,TRUE,"general";"via3",#N/A,TRUE,"general"}</definedName>
    <definedName name="fdsgfds" hidden="1">{"via1",#N/A,TRUE,"general";"via2",#N/A,TRUE,"general";"via3",#N/A,TRUE,"general"}</definedName>
    <definedName name="fdsgsdfu"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CHA" localSheetId="0">[26]dts!$B$9</definedName>
    <definedName name="FECHA" localSheetId="1">[26]dts!$B$9</definedName>
    <definedName name="FECHA" localSheetId="8">[26]dts!$B$9</definedName>
    <definedName name="FECHA">[27]dts!$B$9</definedName>
    <definedName name="fer">'[2]Res-Accide-10'!#REF!</definedName>
    <definedName name="ferfer" hidden="1">{"via1",#N/A,TRUE,"general";"via2",#N/A,TRUE,"general";"via3",#N/A,TRUE,"general"}</definedName>
    <definedName name="FF" localSheetId="0">#REF!</definedName>
    <definedName name="FF" localSheetId="1">#REF!</definedName>
    <definedName name="FF" localSheetId="8">#REF!</definedName>
    <definedName name="FF">#REF!</definedName>
    <definedName name="fff" hidden="1">{"via1",#N/A,TRUE,"general";"via2",#N/A,TRUE,"general";"via3",#N/A,TRUE,"general"}</definedName>
    <definedName name="ffffd" hidden="1">{"via1",#N/A,TRUE,"general";"via2",#N/A,TRUE,"general";"via3",#N/A,TRUE,"general"}</definedName>
    <definedName name="ffffffffffrrrrrrrrrrrrreeeeeeeeeeee" localSheetId="0">#REF!</definedName>
    <definedName name="ffffffffffrrrrrrrrrrrrreeeeeeeeeeee" localSheetId="1">#REF!</definedName>
    <definedName name="ffffffffffrrrrrrrrrrrrreeeeeeeeeeee" localSheetId="8">#REF!</definedName>
    <definedName name="ffffffffffrrrrrrrrrrrrreeeeeeeeeeee">#REF!</definedName>
    <definedName name="fffffft" hidden="1">{"TAB1",#N/A,TRUE,"GENERAL";"TAB2",#N/A,TRUE,"GENERAL";"TAB3",#N/A,TRUE,"GENERAL";"TAB4",#N/A,TRUE,"GENERAL";"TAB5",#N/A,TRUE,"GENERAL"}</definedName>
    <definedName name="FFFFFHHHHHHH" localSheetId="0">#REF!</definedName>
    <definedName name="FFFFFHHHHHHH" localSheetId="1">#REF!</definedName>
    <definedName name="FFFFFHHHHHHH" localSheetId="8">#REF!</definedName>
    <definedName name="FFFFFHHHHHHH">#REF!</definedName>
    <definedName name="fffffik" hidden="1">{"TAB1",#N/A,TRUE,"GENERAL";"TAB2",#N/A,TRUE,"GENERAL";"TAB3",#N/A,TRUE,"GENERAL";"TAB4",#N/A,TRUE,"GENERAL";"TAB5",#N/A,TRUE,"GENERAL"}</definedName>
    <definedName name="fffffj" hidden="1">{"TAB1",#N/A,TRUE,"GENERAL";"TAB2",#N/A,TRUE,"GENERAL";"TAB3",#N/A,TRUE,"GENERAL";"TAB4",#N/A,TRUE,"GENERAL";"TAB5",#N/A,TRUE,"GENERAL"}</definedName>
    <definedName name="ffffrd" hidden="1">{"via1",#N/A,TRUE,"general";"via2",#N/A,TRUE,"general";"via3",#N/A,TRUE,"general"}</definedName>
    <definedName name="ffffy" hidden="1">{"TAB1",#N/A,TRUE,"GENERAL";"TAB2",#N/A,TRUE,"GENERAL";"TAB3",#N/A,TRUE,"GENERAL";"TAB4",#N/A,TRUE,"GENERAL";"TAB5",#N/A,TRUE,"GENERAL"}</definedName>
    <definedName name="fffrfr" hidden="1">{"TAB1",#N/A,TRUE,"GENERAL";"TAB2",#N/A,TRUE,"GENERAL";"TAB3",#N/A,TRUE,"GENERAL";"TAB4",#N/A,TRUE,"GENERAL";"TAB5",#N/A,TRUE,"GENERAL"}</definedName>
    <definedName name="fffs" hidden="1">{"TAB1",#N/A,TRUE,"GENERAL";"TAB2",#N/A,TRUE,"GENERAL";"TAB3",#N/A,TRUE,"GENERAL";"TAB4",#N/A,TRUE,"GENERAL";"TAB5",#N/A,TRUE,"GENERAL"}</definedName>
    <definedName name="FFRANC">#REF!</definedName>
    <definedName name="fg" localSheetId="0">#REF!</definedName>
    <definedName name="fg" localSheetId="1">#REF!</definedName>
    <definedName name="fg" localSheetId="8">#REF!</definedName>
    <definedName name="fg">[2]!ERR</definedName>
    <definedName name="fgdfg" hidden="1">{"TAB1",#N/A,TRUE,"GENERAL";"TAB2",#N/A,TRUE,"GENERAL";"TAB3",#N/A,TRUE,"GENERAL";"TAB4",#N/A,TRUE,"GENERAL";"TAB5",#N/A,TRUE,"GENERAL"}</definedName>
    <definedName name="fgdfsgr" hidden="1">{"via1",#N/A,TRUE,"general";"via2",#N/A,TRUE,"general";"via3",#N/A,TRUE,"general"}</definedName>
    <definedName name="fgdsfg" hidden="1">{"TAB1",#N/A,TRUE,"GENERAL";"TAB2",#N/A,TRUE,"GENERAL";"TAB3",#N/A,TRUE,"GENERAL";"TAB4",#N/A,TRUE,"GENERAL";"TAB5",#N/A,TRUE,"GENERAL"}</definedName>
    <definedName name="FGFDH" hidden="1">{"via1",#N/A,TRUE,"general";"via2",#N/A,TRUE,"general";"via3",#N/A,TRUE,"general"}</definedName>
    <definedName name="fgghhj" hidden="1">{"via1",#N/A,TRUE,"general";"via2",#N/A,TRUE,"general";"via3",#N/A,TRUE,"general"}</definedName>
    <definedName name="FGHFBC" hidden="1">{"via1",#N/A,TRUE,"general";"via2",#N/A,TRUE,"general";"via3",#N/A,TRUE,"general"}</definedName>
    <definedName name="fghfg" hidden="1">{"TAB1",#N/A,TRUE,"GENERAL";"TAB2",#N/A,TRUE,"GENERAL";"TAB3",#N/A,TRUE,"GENERAL";"TAB4",#N/A,TRUE,"GENERAL";"TAB5",#N/A,TRUE,"GENERAL"}</definedName>
    <definedName name="fghfgh" hidden="1">{"via1",#N/A,TRUE,"general";"via2",#N/A,TRUE,"general";"via3",#N/A,TRUE,"general"}</definedName>
    <definedName name="FGHFW" hidden="1">{"via1",#N/A,TRUE,"general";"via2",#N/A,TRUE,"general";"via3",#N/A,TRUE,"general"}</definedName>
    <definedName name="fghhh" hidden="1">{"TAB1",#N/A,TRUE,"GENERAL";"TAB2",#N/A,TRUE,"GENERAL";"TAB3",#N/A,TRUE,"GENERAL";"TAB4",#N/A,TRUE,"GENERAL";"TAB5",#N/A,TRUE,"GENERAL"}</definedName>
    <definedName name="fghsfgh" hidden="1">{"via1",#N/A,TRUE,"general";"via2",#N/A,TRUE,"general";"via3",#N/A,TRUE,"general"}</definedName>
    <definedName name="fght" hidden="1">{"TAB1",#N/A,TRUE,"GENERAL";"TAB2",#N/A,TRUE,"GENERAL";"TAB3",#N/A,TRUE,"GENERAL";"TAB4",#N/A,TRUE,"GENERAL";"TAB5",#N/A,TRUE,"GENERAL"}</definedName>
    <definedName name="fgjgryi" hidden="1">{"TAB1",#N/A,TRUE,"GENERAL";"TAB2",#N/A,TRUE,"GENERAL";"TAB3",#N/A,TRUE,"GENERAL";"TAB4",#N/A,TRUE,"GENERAL";"TAB5",#N/A,TRUE,"GENERAL"}</definedName>
    <definedName name="FGV" localSheetId="0">#REF!</definedName>
    <definedName name="FGV" localSheetId="1">#REF!</definedName>
    <definedName name="FGV">#REF!</definedName>
    <definedName name="fhfg" hidden="1">{"TAB1",#N/A,TRUE,"GENERAL";"TAB2",#N/A,TRUE,"GENERAL";"TAB3",#N/A,TRUE,"GENERAL";"TAB4",#N/A,TRUE,"GENERAL";"TAB5",#N/A,TRUE,"GENERAL"}</definedName>
    <definedName name="fhfgh" hidden="1">{"via1",#N/A,TRUE,"general";"via2",#N/A,TRUE,"general";"via3",#N/A,TRUE,"general"}</definedName>
    <definedName name="fhfhhfhfhfhfhfhfhfhhfhfhfhfh" localSheetId="0">'[41]A. P. U.'!#REF!</definedName>
    <definedName name="fhfhhfhfhfhfhfhfhfhhfhfhfhfh">'[41]A. P. U.'!#REF!</definedName>
    <definedName name="fhgh" hidden="1">{"via1",#N/A,TRUE,"general";"via2",#N/A,TRUE,"general";"via3",#N/A,TRUE,"general"}</definedName>
    <definedName name="fhpltyunh" hidden="1">{"via1",#N/A,TRUE,"general";"via2",#N/A,TRUE,"general";"via3",#N/A,TRUE,"general"}</definedName>
    <definedName name="fi" localSheetId="0">#REF!</definedName>
    <definedName name="fi" localSheetId="1">#REF!</definedName>
    <definedName name="fi">#REF!</definedName>
    <definedName name="filename">MID(CELL("nombrearchivo"),FIND("[",CELL("nombrearchivo")),FIND("]",CELL("nombrearchivo"))-FIND("[",CELL("nombrearchivo"))+1)</definedName>
    <definedName name="Fin">#REF!</definedName>
    <definedName name="FINAL" localSheetId="0">[69]FLUJOS!#REF!</definedName>
    <definedName name="FINAL" localSheetId="1">[69]FLUJOS!#REF!</definedName>
    <definedName name="FINAL" localSheetId="8">[69]FLUJOS!#REF!</definedName>
    <definedName name="FINAL">[69]FLUJOS!#REF!</definedName>
    <definedName name="FINANCIACION">[2]!ERR</definedName>
    <definedName name="fk" localSheetId="0">#REF!</definedName>
    <definedName name="fk" localSheetId="1">#REF!</definedName>
    <definedName name="fk">#REF!</definedName>
    <definedName name="flq" localSheetId="0">#REF!</definedName>
    <definedName name="flq" localSheetId="1">#REF!</definedName>
    <definedName name="flq">#REF!</definedName>
    <definedName name="fm" localSheetId="0">#REF!</definedName>
    <definedName name="fm" localSheetId="1">#REF!</definedName>
    <definedName name="fm" localSheetId="8">#REF!</definedName>
    <definedName name="fm">#REF!</definedName>
    <definedName name="FOR">'[6]Base Datos'!$B$229</definedName>
    <definedName name="form">[2]BASE!$C$4:$H$261</definedName>
    <definedName name="FORMAL">#REF!</definedName>
    <definedName name="FORMALETA">[70]INSUMOS!$D$1398</definedName>
    <definedName name="FORMALETAM2">#REF!</definedName>
    <definedName name="FORMALETAMETAL">[2]PRECIOS!$F$56</definedName>
    <definedName name="formu">[2]BASE!$C$4:$H$261</definedName>
    <definedName name="formularioCantidades">#REF!</definedName>
    <definedName name="FORMVA">#REF!</definedName>
    <definedName name="frbgsd" hidden="1">{"TAB1",#N/A,TRUE,"GENERAL";"TAB2",#N/A,TRUE,"GENERAL";"TAB3",#N/A,TRUE,"GENERAL";"TAB4",#N/A,TRUE,"GENERAL";"TAB5",#N/A,TRUE,"GENERAL"}</definedName>
    <definedName name="frdesd" localSheetId="0">#REF!</definedName>
    <definedName name="frdesd" localSheetId="1">#REF!</definedName>
    <definedName name="frdesd">#REF!</definedName>
    <definedName name="frefr" hidden="1">{"via1",#N/A,TRUE,"general";"via2",#N/A,TRUE,"general";"via3",#N/A,TRUE,"general"}</definedName>
    <definedName name="FRENTES" localSheetId="0">#REF!</definedName>
    <definedName name="FRENTES" localSheetId="1">#REF!</definedName>
    <definedName name="FRENTES">#N/A</definedName>
    <definedName name="fres" localSheetId="0">#REF!</definedName>
    <definedName name="fres" localSheetId="1">#REF!</definedName>
    <definedName name="fres">#REF!</definedName>
    <definedName name="frfa" hidden="1">{"via1",#N/A,TRUE,"general";"via2",#N/A,TRUE,"general";"via3",#N/A,TRUE,"general"}</definedName>
    <definedName name="frfr" hidden="1">{"TAB1",#N/A,TRUE,"GENERAL";"TAB2",#N/A,TRUE,"GENERAL";"TAB3",#N/A,TRUE,"GENERAL";"TAB4",#N/A,TRUE,"GENERAL";"TAB5",#N/A,TRUE,"GENERAL"}</definedName>
    <definedName name="FSG" localSheetId="0">#REF!</definedName>
    <definedName name="FSG" localSheetId="1">#REF!</definedName>
    <definedName name="FSG">#N/A</definedName>
    <definedName name="fu" localSheetId="0">#REF!</definedName>
    <definedName name="fu" localSheetId="1">#REF!</definedName>
    <definedName name="fu" localSheetId="8">#REF!</definedName>
    <definedName name="fu">[2]!ERR</definedName>
    <definedName name="fv" localSheetId="0">#REF!</definedName>
    <definedName name="fv" localSheetId="1">#REF!</definedName>
    <definedName name="fv">#REF!</definedName>
    <definedName name="fwff" hidden="1">{"via1",#N/A,TRUE,"general";"via2",#N/A,TRUE,"general";"via3",#N/A,TRUE,"general"}</definedName>
    <definedName name="fwwe" hidden="1">{"via1",#N/A,TRUE,"general";"via2",#N/A,TRUE,"general";"via3",#N/A,TRUE,"general"}</definedName>
    <definedName name="fy" localSheetId="0">#REF!</definedName>
    <definedName name="fy" localSheetId="1">#REF!</definedName>
    <definedName name="fy">#REF!</definedName>
    <definedName name="fyy" localSheetId="1">#REF!</definedName>
    <definedName name="fyy" localSheetId="8">#REF!</definedName>
    <definedName name="fyy">#REF!</definedName>
    <definedName name="ga" localSheetId="0">#REF!</definedName>
    <definedName name="ga" localSheetId="1">#REF!</definedName>
    <definedName name="ga">#REF!</definedName>
    <definedName name="GAJ">#REF!</definedName>
    <definedName name="GANCHO">#REF!</definedName>
    <definedName name="gb" localSheetId="0">#REF!</definedName>
    <definedName name="gb" localSheetId="1">#REF!</definedName>
    <definedName name="gb">#REF!</definedName>
    <definedName name="gbbfghghj" hidden="1">{"TAB1",#N/A,TRUE,"GENERAL";"TAB2",#N/A,TRUE,"GENERAL";"TAB3",#N/A,TRUE,"GENERAL";"TAB4",#N/A,TRUE,"GENERAL";"TAB5",#N/A,TRUE,"GENERAL"}</definedName>
    <definedName name="gc" localSheetId="0">#REF!</definedName>
    <definedName name="gc" localSheetId="1">#REF!</definedName>
    <definedName name="gc">#REF!</definedName>
    <definedName name="gd" localSheetId="0">#REF!</definedName>
    <definedName name="gd" localSheetId="1">#REF!</definedName>
    <definedName name="gd">#REF!</definedName>
    <definedName name="gdj" localSheetId="0">#REF!</definedName>
    <definedName name="gdj" localSheetId="1">#REF!</definedName>
    <definedName name="gdj">#REF!</definedName>
    <definedName name="gdt" hidden="1">{"TAB1",#N/A,TRUE,"GENERAL";"TAB2",#N/A,TRUE,"GENERAL";"TAB3",#N/A,TRUE,"GENERAL";"TAB4",#N/A,TRUE,"GENERAL";"TAB5",#N/A,TRUE,"GENERAL"}</definedName>
    <definedName name="geg" hidden="1">{"via1",#N/A,TRUE,"general";"via2",#N/A,TRUE,"general";"via3",#N/A,TRUE,"general"}</definedName>
    <definedName name="GENERAL">#REF!</definedName>
    <definedName name="Geotex">#REF!</definedName>
    <definedName name="gerg" hidden="1">{"TAB1",#N/A,TRUE,"GENERAL";"TAB2",#N/A,TRUE,"GENERAL";"TAB3",#N/A,TRUE,"GENERAL";"TAB4",#N/A,TRUE,"GENERAL";"TAB5",#N/A,TRUE,"GENERAL"}</definedName>
    <definedName name="gerg54" hidden="1">{"via1",#N/A,TRUE,"general";"via2",#N/A,TRUE,"general";"via3",#N/A,TRUE,"general"}</definedName>
    <definedName name="gergew" hidden="1">{"TAB1",#N/A,TRUE,"GENERAL";"TAB2",#N/A,TRUE,"GENERAL";"TAB3",#N/A,TRUE,"GENERAL";"TAB4",#N/A,TRUE,"GENERAL";"TAB5",#N/A,TRUE,"GENERAL"}</definedName>
    <definedName name="gergw" hidden="1">{"TAB1",#N/A,TRUE,"GENERAL";"TAB2",#N/A,TRUE,"GENERAL";"TAB3",#N/A,TRUE,"GENERAL";"TAB4",#N/A,TRUE,"GENERAL";"TAB5",#N/A,TRUE,"GENERAL"}</definedName>
    <definedName name="gf" localSheetId="0">#REF!</definedName>
    <definedName name="gf" localSheetId="1">#REF!</definedName>
    <definedName name="gf">#REF!</definedName>
    <definedName name="gfd">#REF!</definedName>
    <definedName name="gfdg" hidden="1">{"via1",#N/A,TRUE,"general";"via2",#N/A,TRUE,"general";"via3",#N/A,TRUE,"general"}</definedName>
    <definedName name="gfgfgr" hidden="1">{"via1",#N/A,TRUE,"general";"via2",#N/A,TRUE,"general";"via3",#N/A,TRUE,"general"}</definedName>
    <definedName name="gfhf" hidden="1">{"via1",#N/A,TRUE,"general";"via2",#N/A,TRUE,"general";"via3",#N/A,TRUE,"general"}</definedName>
    <definedName name="gfhfdh" hidden="1">{"TAB1",#N/A,TRUE,"GENERAL";"TAB2",#N/A,TRUE,"GENERAL";"TAB3",#N/A,TRUE,"GENERAL";"TAB4",#N/A,TRUE,"GENERAL";"TAB5",#N/A,TRUE,"GENERAL"}</definedName>
    <definedName name="gfhgfh" hidden="1">{"TAB1",#N/A,TRUE,"GENERAL";"TAB2",#N/A,TRUE,"GENERAL";"TAB3",#N/A,TRUE,"GENERAL";"TAB4",#N/A,TRUE,"GENERAL";"TAB5",#N/A,TRUE,"GENERAL"}</definedName>
    <definedName name="GFJHGJ" hidden="1">{"TAB1",#N/A,TRUE,"GENERAL";"TAB2",#N/A,TRUE,"GENERAL";"TAB3",#N/A,TRUE,"GENERAL";"TAB4",#N/A,TRUE,"GENERAL";"TAB5",#N/A,TRUE,"GENERAL"}</definedName>
    <definedName name="gfjjh" hidden="1">{"via1",#N/A,TRUE,"general";"via2",#N/A,TRUE,"general";"via3",#N/A,TRUE,"general"}</definedName>
    <definedName name="gft" localSheetId="0">#REF!</definedName>
    <definedName name="gft" localSheetId="1">#REF!</definedName>
    <definedName name="gft">#REF!</definedName>
    <definedName name="gfutyj6" hidden="1">{"via1",#N/A,TRUE,"general";"via2",#N/A,TRUE,"general";"via3",#N/A,TRUE,"general"}</definedName>
    <definedName name="gg" localSheetId="0">#REF!</definedName>
    <definedName name="gg" localSheetId="1">#REF!</definedName>
    <definedName name="gg" localSheetId="8">#REF!</definedName>
    <definedName name="gg" hidden="1">{"TAB1",#N/A,TRUE,"GENERAL";"TAB2",#N/A,TRUE,"GENERAL";"TAB3",#N/A,TRUE,"GENERAL";"TAB4",#N/A,TRUE,"GENERAL";"TAB5",#N/A,TRUE,"GENERAL"}</definedName>
    <definedName name="ggdr" hidden="1">{"via1",#N/A,TRUE,"general";"via2",#N/A,TRUE,"general";"via3",#N/A,TRUE,"general"}</definedName>
    <definedName name="ggerg" hidden="1">{"TAB1",#N/A,TRUE,"GENERAL";"TAB2",#N/A,TRUE,"GENERAL";"TAB3",#N/A,TRUE,"GENERAL";"TAB4",#N/A,TRUE,"GENERAL";"TAB5",#N/A,TRUE,"GENERAL"}</definedName>
    <definedName name="GGG">[2]!ERR</definedName>
    <definedName name="gggb" hidden="1">{"TAB1",#N/A,TRUE,"GENERAL";"TAB2",#N/A,TRUE,"GENERAL";"TAB3",#N/A,TRUE,"GENERAL";"TAB4",#N/A,TRUE,"GENERAL";"TAB5",#N/A,TRUE,"GENERAL"}</definedName>
    <definedName name="gggg" hidden="1">{"via1",#N/A,TRUE,"general";"via2",#N/A,TRUE,"general";"via3",#N/A,TRUE,"general"}</definedName>
    <definedName name="ggggd" hidden="1">{"TAB1",#N/A,TRUE,"GENERAL";"TAB2",#N/A,TRUE,"GENERAL";"TAB3",#N/A,TRUE,"GENERAL";"TAB4",#N/A,TRUE,"GENERAL";"TAB5",#N/A,TRUE,"GENERAL"}</definedName>
    <definedName name="GGGGG">#REF!</definedName>
    <definedName name="gggggddd" localSheetId="0">#REF!</definedName>
    <definedName name="gggggddd" localSheetId="1">#REF!</definedName>
    <definedName name="gggggddd">#REF!</definedName>
    <definedName name="gggggg" localSheetId="1">#REF!</definedName>
    <definedName name="gggggg" localSheetId="8">#REF!</definedName>
    <definedName name="gggggg">#REF!</definedName>
    <definedName name="gggggggggggbbbbbbbbbbbbbb" localSheetId="0" hidden="1">#REF!</definedName>
    <definedName name="gggggggggggbbbbbbbbbbbbbb" localSheetId="1" hidden="1">#REF!</definedName>
    <definedName name="gggggggggggbbbbbbbbbbbbbb" localSheetId="8" hidden="1">#REF!</definedName>
    <definedName name="gggggggggggbbbbbbbbbbbbbb" hidden="1">#REF!</definedName>
    <definedName name="GGGGGGGGGGGGG" localSheetId="0">#REF!</definedName>
    <definedName name="GGGGGGGGGGGGG">#REF!</definedName>
    <definedName name="GGGGGGGGGGGGGGGGG" localSheetId="0">#REF!</definedName>
    <definedName name="GGGGGGGGGGGGGGGGG">#REF!</definedName>
    <definedName name="GGGGGGGGGTTTTTTTTTTT" localSheetId="0">#REF!</definedName>
    <definedName name="GGGGGGGGGTTTTTTTTTTT">#REF!</definedName>
    <definedName name="gggggt" hidden="1">{"via1",#N/A,TRUE,"general";"via2",#N/A,TRUE,"general";"via3",#N/A,TRUE,"general"}</definedName>
    <definedName name="gggghn" hidden="1">{"TAB1",#N/A,TRUE,"GENERAL";"TAB2",#N/A,TRUE,"GENERAL";"TAB3",#N/A,TRUE,"GENERAL";"TAB4",#N/A,TRUE,"GENERAL";"TAB5",#N/A,TRUE,"GENERAL"}</definedName>
    <definedName name="GGGGJJJJKKK" localSheetId="0">#REF!</definedName>
    <definedName name="GGGGJJJJKKK" localSheetId="1">#REF!</definedName>
    <definedName name="GGGGJJJJKKK" localSheetId="8">#REF!</definedName>
    <definedName name="GGGGJJJJKKK">#REF!</definedName>
    <definedName name="ggggt" hidden="1">{"TAB1",#N/A,TRUE,"GENERAL";"TAB2",#N/A,TRUE,"GENERAL";"TAB3",#N/A,TRUE,"GENERAL";"TAB4",#N/A,TRUE,"GENERAL";"TAB5",#N/A,TRUE,"GENERAL"}</definedName>
    <definedName name="ggggy" hidden="1">{"TAB1",#N/A,TRUE,"GENERAL";"TAB2",#N/A,TRUE,"GENERAL";"TAB3",#N/A,TRUE,"GENERAL";"TAB4",#N/A,TRUE,"GENERAL";"TAB5",#N/A,TRUE,"GENERAL"}</definedName>
    <definedName name="gggtgd" hidden="1">{"via1",#N/A,TRUE,"general";"via2",#N/A,TRUE,"general";"via3",#N/A,TRUE,"general"}</definedName>
    <definedName name="ggtgg">#REF!</definedName>
    <definedName name="ggtgt" hidden="1">{"via1",#N/A,TRUE,"general";"via2",#N/A,TRUE,"general";"via3",#N/A,TRUE,"general"}</definedName>
    <definedName name="gh" localSheetId="0">#REF!</definedName>
    <definedName name="gh" localSheetId="1">#REF!</definedName>
    <definedName name="gh" localSheetId="8">#REF!</definedName>
    <definedName name="gh">'[71]A. P. U.'!#REF!</definedName>
    <definedName name="ghdghuy" hidden="1">{"via1",#N/A,TRUE,"general";"via2",#N/A,TRUE,"general";"via3",#N/A,TRUE,"general"}</definedName>
    <definedName name="GHDP" hidden="1">{"via1",#N/A,TRUE,"general";"via2",#N/A,TRUE,"general";"via3",#N/A,TRUE,"general"}</definedName>
    <definedName name="ghfg" hidden="1">{"via1",#N/A,TRUE,"general";"via2",#N/A,TRUE,"general";"via3",#N/A,TRUE,"general"}</definedName>
    <definedName name="ghjbkikk" localSheetId="0">#REF!</definedName>
    <definedName name="ghjbkikk" localSheetId="1">#REF!</definedName>
    <definedName name="ghjbkikk">#REF!</definedName>
    <definedName name="ghjghj" hidden="1">{"TAB1",#N/A,TRUE,"GENERAL";"TAB2",#N/A,TRUE,"GENERAL";"TAB3",#N/A,TRUE,"GENERAL";"TAB4",#N/A,TRUE,"GENERAL";"TAB5",#N/A,TRUE,"GENERAL"}</definedName>
    <definedName name="GHJK" localSheetId="0">#REF!</definedName>
    <definedName name="GHJK" localSheetId="1">#REF!</definedName>
    <definedName name="GHJK">#REF!</definedName>
    <definedName name="GHKJHK" hidden="1">{"TAB1",#N/A,TRUE,"GENERAL";"TAB2",#N/A,TRUE,"GENERAL";"TAB3",#N/A,TRUE,"GENERAL";"TAB4",#N/A,TRUE,"GENERAL";"TAB5",#N/A,TRUE,"GENERAL"}</definedName>
    <definedName name="ghu" localSheetId="0">#REF!</definedName>
    <definedName name="ghu" localSheetId="1">#REF!</definedName>
    <definedName name="ghu">#REF!</definedName>
    <definedName name="gj" localSheetId="0">#REF!</definedName>
    <definedName name="gj" localSheetId="1">#REF!</definedName>
    <definedName name="gj">#REF!</definedName>
    <definedName name="GJHVCB" hidden="1">{"TAB1",#N/A,TRUE,"GENERAL";"TAB2",#N/A,TRUE,"GENERAL";"TAB3",#N/A,TRUE,"GENERAL";"TAB4",#N/A,TRUE,"GENERAL";"TAB5",#N/A,TRUE,"GENERAL"}</definedName>
    <definedName name="gk" hidden="1">{"via1",#N/A,TRUE,"general";"via2",#N/A,TRUE,"general";"via3",#N/A,TRUE,"general"}</definedName>
    <definedName name="GKJDGDIJZ">"Imagen 3"</definedName>
    <definedName name="gl" localSheetId="0">#REF!</definedName>
    <definedName name="gl" localSheetId="1">#REF!</definedName>
    <definedName name="gl">#REF!</definedName>
    <definedName name="gmt" localSheetId="0">#REF!</definedName>
    <definedName name="gmt" localSheetId="1">#REF!</definedName>
    <definedName name="gmt">#REF!</definedName>
    <definedName name="gn" localSheetId="0">#REF!</definedName>
    <definedName name="gn" localSheetId="1">#REF!</definedName>
    <definedName name="gn">#REF!</definedName>
    <definedName name="gnm" localSheetId="0">#REF!</definedName>
    <definedName name="gnm" localSheetId="1">#REF!</definedName>
    <definedName name="gnm">#REF!</definedName>
    <definedName name="gñ" localSheetId="0">#REF!</definedName>
    <definedName name="gñ" localSheetId="1">#REF!</definedName>
    <definedName name="gñ">#REF!</definedName>
    <definedName name="gp" localSheetId="0">#REF!</definedName>
    <definedName name="gp" localSheetId="1">#REF!</definedName>
    <definedName name="gp">#REF!</definedName>
    <definedName name="GRAF1ANO" hidden="1">{"via1",#N/A,TRUE,"general";"via2",#N/A,TRUE,"general";"via3",#N/A,TRUE,"general"}</definedName>
    <definedName name="GRAF1AÑO" hidden="1">{"TAB1",#N/A,TRUE,"GENERAL";"TAB2",#N/A,TRUE,"GENERAL";"TAB3",#N/A,TRUE,"GENERAL";"TAB4",#N/A,TRUE,"GENERAL";"TAB5",#N/A,TRUE,"GENERAL"}</definedName>
    <definedName name="GRAF2">#REF!</definedName>
    <definedName name="GRAF3">#REF!</definedName>
    <definedName name="GRANITO">#REF!</definedName>
    <definedName name="GRANO">#REF!</definedName>
    <definedName name="GRASA">[2]PRECIOS!$F$59</definedName>
    <definedName name="GRAVILLA">[20]MATERIALES!$D$3</definedName>
    <definedName name="gregds" hidden="1">{"TAB1",#N/A,TRUE,"GENERAL";"TAB2",#N/A,TRUE,"GENERAL";"TAB3",#N/A,TRUE,"GENERAL";"TAB4",#N/A,TRUE,"GENERAL";"TAB5",#N/A,TRUE,"GENERAL"}</definedName>
    <definedName name="grehrtyh" hidden="1">{"TAB1",#N/A,TRUE,"GENERAL";"TAB2",#N/A,TRUE,"GENERAL";"TAB3",#N/A,TRUE,"GENERAL";"TAB4",#N/A,TRUE,"GENERAL";"TAB5",#N/A,TRUE,"GENERAL"}</definedName>
    <definedName name="grggwero" hidden="1">{"via1",#N/A,TRUE,"general";"via2",#N/A,TRUE,"general";"via3",#N/A,TRUE,"general"}</definedName>
    <definedName name="grl" localSheetId="0">#REF!</definedName>
    <definedName name="grl" localSheetId="1">#REF!</definedName>
    <definedName name="grl">#REF!</definedName>
    <definedName name="grtyerh" hidden="1">{"TAB1",#N/A,TRUE,"GENERAL";"TAB2",#N/A,TRUE,"GENERAL";"TAB3",#N/A,TRUE,"GENERAL";"TAB4",#N/A,TRUE,"GENERAL";"TAB5",#N/A,TRUE,"GENERAL"}</definedName>
    <definedName name="GRUPO1">#REF!</definedName>
    <definedName name="GRUPO123">#REF!</definedName>
    <definedName name="GRUPO13">#REF!</definedName>
    <definedName name="GRUPO2">#REF!</definedName>
    <definedName name="GSDG" hidden="1">{"TAB1",#N/A,TRUE,"GENERAL";"TAB2",#N/A,TRUE,"GENERAL";"TAB3",#N/A,TRUE,"GENERAL";"TAB4",#N/A,TRUE,"GENERAL";"TAB5",#N/A,TRUE,"GENERAL"}</definedName>
    <definedName name="gsfsf" hidden="1">{"via1",#N/A,TRUE,"general";"via2",#N/A,TRUE,"general";"via3",#N/A,TRUE,"general"}</definedName>
    <definedName name="GT">[2]BASE!$C$4:$H$255</definedName>
    <definedName name="gte" localSheetId="0">#REF!</definedName>
    <definedName name="gte" localSheetId="1">#REF!</definedName>
    <definedName name="gte">#REF!</definedName>
    <definedName name="gtgt" hidden="1">{"via1",#N/A,TRUE,"general";"via2",#N/A,TRUE,"general";"via3",#N/A,TRUE,"general"}</definedName>
    <definedName name="gtgtg" hidden="1">{"via1",#N/A,TRUE,"general";"via2",#N/A,TRUE,"general";"via3",#N/A,TRUE,"general"}</definedName>
    <definedName name="gtgtgff" hidden="1">{"via1",#N/A,TRUE,"general";"via2",#N/A,TRUE,"general";"via3",#N/A,TRUE,"general"}</definedName>
    <definedName name="gtgtgtgt" localSheetId="0">#REF!</definedName>
    <definedName name="gtgtgtgt" localSheetId="1">#REF!</definedName>
    <definedName name="gtgtgtgt" localSheetId="8">#REF!</definedName>
    <definedName name="gtgtgtgt">#REF!</definedName>
    <definedName name="gtgtgyh" hidden="1">{"TAB1",#N/A,TRUE,"GENERAL";"TAB2",#N/A,TRUE,"GENERAL";"TAB3",#N/A,TRUE,"GENERAL";"TAB4",#N/A,TRUE,"GENERAL";"TAB5",#N/A,TRUE,"GENERAL"}</definedName>
    <definedName name="gtgth" hidden="1">{"TAB1",#N/A,TRUE,"GENERAL";"TAB2",#N/A,TRUE,"GENERAL";"TAB3",#N/A,TRUE,"GENERAL";"TAB4",#N/A,TRUE,"GENERAL";"TAB5",#N/A,TRUE,"GENERAL"}</definedName>
    <definedName name="GTI" localSheetId="0">#REF!</definedName>
    <definedName name="GTI" localSheetId="1">#REF!</definedName>
    <definedName name="GTI">#REF!</definedName>
    <definedName name="GTRE">#REF!</definedName>
    <definedName name="GUADUA">[13]INSUMOS!$D$71</definedName>
    <definedName name="gus" localSheetId="0">#REF!</definedName>
    <definedName name="gus" localSheetId="1">#REF!</definedName>
    <definedName name="gus">#N/A</definedName>
    <definedName name="gustavo" localSheetId="0">#REF!</definedName>
    <definedName name="gustavo" localSheetId="1">#REF!</definedName>
    <definedName name="gustavo">#N/A</definedName>
    <definedName name="GUSTRA" localSheetId="0">#REF!</definedName>
    <definedName name="GUSTRA" localSheetId="1">#REF!</definedName>
    <definedName name="GUSTRA">#N/A</definedName>
    <definedName name="GUSTRA2" localSheetId="0">#REF!</definedName>
    <definedName name="GUSTRA2" localSheetId="1">#REF!</definedName>
    <definedName name="GUSTRA2">#N/A</definedName>
    <definedName name="gy" localSheetId="0">#REF!</definedName>
    <definedName name="gy" localSheetId="1">#REF!</definedName>
    <definedName name="gy">#REF!</definedName>
    <definedName name="h9h" hidden="1">{"via1",#N/A,TRUE,"general";"via2",#N/A,TRUE,"general";"via3",#N/A,TRUE,"general"}</definedName>
    <definedName name="ha" localSheetId="0">#REF!</definedName>
    <definedName name="ha" localSheetId="1">#REF!</definedName>
    <definedName name="ha">#REF!</definedName>
    <definedName name="hbfdhrw" hidden="1">{"TAB1",#N/A,TRUE,"GENERAL";"TAB2",#N/A,TRUE,"GENERAL";"TAB3",#N/A,TRUE,"GENERAL";"TAB4",#N/A,TRUE,"GENERAL";"TAB5",#N/A,TRUE,"GENERAL"}</definedName>
    <definedName name="hdfh" hidden="1">{"via1",#N/A,TRUE,"general";"via2",#N/A,TRUE,"general";"via3",#N/A,TRUE,"general"}</definedName>
    <definedName name="hdfh4" hidden="1">{"TAB1",#N/A,TRUE,"GENERAL";"TAB2",#N/A,TRUE,"GENERAL";"TAB3",#N/A,TRUE,"GENERAL";"TAB4",#N/A,TRUE,"GENERAL";"TAB5",#N/A,TRUE,"GENERAL"}</definedName>
    <definedName name="hdfhwq" hidden="1">{"TAB1",#N/A,TRUE,"GENERAL";"TAB2",#N/A,TRUE,"GENERAL";"TAB3",#N/A,TRUE,"GENERAL";"TAB4",#N/A,TRUE,"GENERAL";"TAB5",#N/A,TRUE,"GENERAL"}</definedName>
    <definedName name="hdgh" hidden="1">{"via1",#N/A,TRUE,"general";"via2",#N/A,TRUE,"general";"via3",#N/A,TRUE,"general"}</definedName>
    <definedName name="hdhf" hidden="1">{"TAB1",#N/A,TRUE,"GENERAL";"TAB2",#N/A,TRUE,"GENERAL";"TAB3",#N/A,TRUE,"GENERAL";"TAB4",#N/A,TRUE,"GENERAL";"TAB5",#N/A,TRUE,"GENERAL"}</definedName>
    <definedName name="HEAD" localSheetId="0">#REF!</definedName>
    <definedName name="HEAD" localSheetId="1">#REF!</definedName>
    <definedName name="HEAD">#REF!</definedName>
    <definedName name="HEADV25" localSheetId="0">#REF!</definedName>
    <definedName name="HEADV25" localSheetId="1">#REF!</definedName>
    <definedName name="HEADV25">#REF!</definedName>
    <definedName name="HERRAMIENTAS" localSheetId="0">[72]MATERIALES!$A$13</definedName>
    <definedName name="HERRAMIENTAS" localSheetId="1">[72]MATERIALES!$A$13</definedName>
    <definedName name="HERRAMIENTAS" localSheetId="8">[72]MATERIALES!$A$13</definedName>
    <definedName name="HERRAMIENTAS">[73]MATERIALES!$A$13</definedName>
    <definedName name="hfgh" hidden="1">{"via1",#N/A,TRUE,"general";"via2",#N/A,TRUE,"general";"via3",#N/A,TRUE,"general"}</definedName>
    <definedName name="hfh" hidden="1">{"TAB1",#N/A,TRUE,"GENERAL";"TAB2",#N/A,TRUE,"GENERAL";"TAB3",#N/A,TRUE,"GENERAL";"TAB4",#N/A,TRUE,"GENERAL";"TAB5",#N/A,TRUE,"GENERAL"}</definedName>
    <definedName name="hfhg" hidden="1">{"TAB1",#N/A,TRUE,"GENERAL";"TAB2",#N/A,TRUE,"GENERAL";"TAB3",#N/A,TRUE,"GENERAL";"TAB4",#N/A,TRUE,"GENERAL";"TAB5",#N/A,TRUE,"GENERAL"}</definedName>
    <definedName name="hfthr" hidden="1">{"via1",#N/A,TRUE,"general";"via2",#N/A,TRUE,"general";"via3",#N/A,TRUE,"general"}</definedName>
    <definedName name="hg" hidden="1">{"via1",#N/A,TRUE,"general";"via2",#N/A,TRUE,"general";"via3",#N/A,TRUE,"general"}</definedName>
    <definedName name="HGFH" hidden="1">{"via1",#N/A,TRUE,"general";"via2",#N/A,TRUE,"general";"via3",#N/A,TRUE,"general"}</definedName>
    <definedName name="hgfhty" hidden="1">{"via1",#N/A,TRUE,"general";"via2",#N/A,TRUE,"general";"via3",#N/A,TRUE,"general"}</definedName>
    <definedName name="HGHFH7" hidden="1">{"TAB1",#N/A,TRUE,"GENERAL";"TAB2",#N/A,TRUE,"GENERAL";"TAB3",#N/A,TRUE,"GENERAL";"TAB4",#N/A,TRUE,"GENERAL";"TAB5",#N/A,TRUE,"GENERAL"}</definedName>
    <definedName name="hghhj" hidden="1">{"TAB1",#N/A,TRUE,"GENERAL";"TAB2",#N/A,TRUE,"GENERAL";"TAB3",#N/A,TRUE,"GENERAL";"TAB4",#N/A,TRUE,"GENERAL";"TAB5",#N/A,TRUE,"GENERAL"}</definedName>
    <definedName name="hghydj" hidden="1">{"via1",#N/A,TRUE,"general";"via2",#N/A,TRUE,"general";"via3",#N/A,TRUE,"general"}</definedName>
    <definedName name="hgjfjw" hidden="1">{"via1",#N/A,TRUE,"general";"via2",#N/A,TRUE,"general";"via3",#N/A,TRUE,"general"}</definedName>
    <definedName name="HGJG" hidden="1">{"TAB1",#N/A,TRUE,"GENERAL";"TAB2",#N/A,TRUE,"GENERAL";"TAB3",#N/A,TRUE,"GENERAL";"TAB4",#N/A,TRUE,"GENERAL";"TAB5",#N/A,TRUE,"GENERAL"}</definedName>
    <definedName name="hgt" localSheetId="0">#REF!</definedName>
    <definedName name="hgt" localSheetId="1">#REF!</definedName>
    <definedName name="hgt">#REF!</definedName>
    <definedName name="hgu" localSheetId="0">#REF!</definedName>
    <definedName name="hgu" localSheetId="1">#REF!</definedName>
    <definedName name="hgu">#REF!</definedName>
    <definedName name="hh" localSheetId="0">#REF!</definedName>
    <definedName name="hh" localSheetId="1">#REF!</definedName>
    <definedName name="hh" localSheetId="8">#REF!</definedName>
    <definedName name="hh">[2]!ERR</definedName>
    <definedName name="HHAHHAHAHAHAHH" localSheetId="0">#REF!</definedName>
    <definedName name="HHAHHAHAHAHAHH" localSheetId="1">#REF!</definedName>
    <definedName name="HHAHHAHAHAHAHH">#REF!</definedName>
    <definedName name="hhh" hidden="1">{"TAB1",#N/A,TRUE,"GENERAL";"TAB2",#N/A,TRUE,"GENERAL";"TAB3",#N/A,TRUE,"GENERAL";"TAB4",#N/A,TRUE,"GENERAL";"TAB5",#N/A,TRUE,"GENERAL"}</definedName>
    <definedName name="hhhhhh" hidden="1">{"via1",#N/A,TRUE,"general";"via2",#N/A,TRUE,"general";"via3",#N/A,TRUE,"general"}</definedName>
    <definedName name="hhhhhho" hidden="1">{"TAB1",#N/A,TRUE,"GENERAL";"TAB2",#N/A,TRUE,"GENERAL";"TAB3",#N/A,TRUE,"GENERAL";"TAB4",#N/A,TRUE,"GENERAL";"TAB5",#N/A,TRUE,"GENERAL"}</definedName>
    <definedName name="HHHHHHTTTTKKKK" localSheetId="1">#REF!</definedName>
    <definedName name="HHHHHHTTTTKKKK" localSheetId="8">#REF!</definedName>
    <definedName name="HHHHHHTTTTKKKK">#REF!</definedName>
    <definedName name="hhhhhpy" hidden="1">{"TAB1",#N/A,TRUE,"GENERAL";"TAB2",#N/A,TRUE,"GENERAL";"TAB3",#N/A,TRUE,"GENERAL";"TAB4",#N/A,TRUE,"GENERAL";"TAB5",#N/A,TRUE,"GENERAL"}</definedName>
    <definedName name="hhhhth" hidden="1">{"via1",#N/A,TRUE,"general";"via2",#N/A,TRUE,"general";"via3",#N/A,TRUE,"general"}</definedName>
    <definedName name="HHHSHSH" localSheetId="1">#REF!</definedName>
    <definedName name="HHHSHSH" localSheetId="8">#REF!</definedName>
    <definedName name="HHHSHSH">#REF!</definedName>
    <definedName name="hhhyhyh" hidden="1">{"TAB1",#N/A,TRUE,"GENERAL";"TAB2",#N/A,TRUE,"GENERAL";"TAB3",#N/A,TRUE,"GENERAL";"TAB4",#N/A,TRUE,"GENERAL";"TAB5",#N/A,TRUE,"GENERAL"}</definedName>
    <definedName name="hhtrhreh" hidden="1">{"via1",#N/A,TRUE,"general";"via2",#N/A,TRUE,"general";"via3",#N/A,TRUE,"general"}</definedName>
    <definedName name="Hid">'[2]Interc de Hidr.'!$E$1:$E$65536</definedName>
    <definedName name="hierro">#REF!</definedName>
    <definedName name="hj" localSheetId="0">#REF!</definedName>
    <definedName name="hj" localSheetId="1">#REF!</definedName>
    <definedName name="hj">#REF!</definedName>
    <definedName name="hjfg" hidden="1">{"via1",#N/A,TRUE,"general";"via2",#N/A,TRUE,"general";"via3",#N/A,TRUE,"general"}</definedName>
    <definedName name="hjgh" hidden="1">{"TAB1",#N/A,TRUE,"GENERAL";"TAB2",#N/A,TRUE,"GENERAL";"TAB3",#N/A,TRUE,"GENERAL";"TAB4",#N/A,TRUE,"GENERAL";"TAB5",#N/A,TRUE,"GENERAL"}</definedName>
    <definedName name="hjghj" hidden="1">{"TAB1",#N/A,TRUE,"GENERAL";"TAB2",#N/A,TRUE,"GENERAL";"TAB3",#N/A,TRUE,"GENERAL";"TAB4",#N/A,TRUE,"GENERAL";"TAB5",#N/A,TRUE,"GENERAL"}</definedName>
    <definedName name="hjhjhg" hidden="1">{"TAB1",#N/A,TRUE,"GENERAL";"TAB2",#N/A,TRUE,"GENERAL";"TAB3",#N/A,TRUE,"GENERAL";"TAB4",#N/A,TRUE,"GENERAL";"TAB5",#N/A,TRUE,"GENERAL"}</definedName>
    <definedName name="hjk" localSheetId="0">#REF!</definedName>
    <definedName name="hjk" localSheetId="1">#REF!</definedName>
    <definedName name="hjk">#REF!</definedName>
    <definedName name="HJKH" hidden="1">{"via1",#N/A,TRUE,"general";"via2",#N/A,TRUE,"general";"via3",#N/A,TRUE,"general"}</definedName>
    <definedName name="hjkjk" hidden="1">{"via1",#N/A,TRUE,"general";"via2",#N/A,TRUE,"general";"via3",#N/A,TRUE,"general"}</definedName>
    <definedName name="HK">[2]!ERR</definedName>
    <definedName name="hl" localSheetId="0">#REF!</definedName>
    <definedName name="hl" localSheetId="1">#REF!</definedName>
    <definedName name="hl">#REF!</definedName>
    <definedName name="HM">'[6]Base Datos'!$B$228</definedName>
    <definedName name="hn" hidden="1">{"TAB1",#N/A,TRUE,"GENERAL";"TAB2",#N/A,TRUE,"GENERAL";"TAB3",#N/A,TRUE,"GENERAL";"TAB4",#N/A,TRUE,"GENERAL";"TAB5",#N/A,TRUE,"GENERAL"}</definedName>
    <definedName name="hnt" localSheetId="0">#REF!</definedName>
    <definedName name="hnt" localSheetId="1">#REF!</definedName>
    <definedName name="hnt">#REF!</definedName>
    <definedName name="HOJA1" localSheetId="0">#REF!</definedName>
    <definedName name="HOJA1" localSheetId="1">#REF!</definedName>
    <definedName name="HOJA1" localSheetId="8">#REF!</definedName>
    <definedName name="HOJA1">#REF!</definedName>
    <definedName name="HORAMOTONIV120">[2]PRECIOS!$B$20</definedName>
    <definedName name="horat" localSheetId="0">'[22]Itemes Renovación'!#REF!</definedName>
    <definedName name="horat" localSheetId="1">'[22]Itemes Renovación'!#REF!</definedName>
    <definedName name="horat" localSheetId="8">'[22]Itemes Renovación'!#REF!</definedName>
    <definedName name="horat">'[22]Itemes Renovación'!#REF!</definedName>
    <definedName name="HORAVOLQUETA">[2]PRECIOS!$B$27</definedName>
    <definedName name="hoy" localSheetId="0" hidden="1">#REF!</definedName>
    <definedName name="hoy" localSheetId="1" hidden="1">#REF!</definedName>
    <definedName name="hoy" hidden="1">#REF!</definedName>
    <definedName name="hp" localSheetId="0">#REF!</definedName>
    <definedName name="hp" localSheetId="1">#REF!</definedName>
    <definedName name="hp">#REF!</definedName>
    <definedName name="hqi" localSheetId="0">#REF!</definedName>
    <definedName name="hqi" localSheetId="1">#REF!</definedName>
    <definedName name="hqi">#REF!</definedName>
    <definedName name="hreer" hidden="1">{"TAB1",#N/A,TRUE,"GENERAL";"TAB2",#N/A,TRUE,"GENERAL";"TAB3",#N/A,TRUE,"GENERAL";"TAB4",#N/A,TRUE,"GENERAL";"TAB5",#N/A,TRUE,"GENERAL"}</definedName>
    <definedName name="hrhth" hidden="1">{"TAB1",#N/A,TRUE,"GENERAL";"TAB2",#N/A,TRUE,"GENERAL";"TAB3",#N/A,TRUE,"GENERAL";"TAB4",#N/A,TRUE,"GENERAL";"TAB5",#N/A,TRUE,"GENERAL"}</definedName>
    <definedName name="hrthtrh" hidden="1">{"TAB1",#N/A,TRUE,"GENERAL";"TAB2",#N/A,TRUE,"GENERAL";"TAB3",#N/A,TRUE,"GENERAL";"TAB4",#N/A,TRUE,"GENERAL";"TAB5",#N/A,TRUE,"GENERAL"}</definedName>
    <definedName name="hs" localSheetId="1">#REF!</definedName>
    <definedName name="hs" localSheetId="8">#REF!</definedName>
    <definedName name="hs">#REF!</definedName>
    <definedName name="hsfg" hidden="1">{"via1",#N/A,TRUE,"general";"via2",#N/A,TRUE,"general";"via3",#N/A,TRUE,"general"}</definedName>
    <definedName name="ht" localSheetId="0">#REF!</definedName>
    <definedName name="ht" localSheetId="1">#REF!</definedName>
    <definedName name="ht">#REF!</definedName>
    <definedName name="hthdrf" hidden="1">{"TAB1",#N/A,TRUE,"GENERAL";"TAB2",#N/A,TRUE,"GENERAL";"TAB3",#N/A,TRUE,"GENERAL";"TAB4",#N/A,TRUE,"GENERAL";"TAB5",#N/A,TRUE,"GENERAL"}</definedName>
    <definedName name="htk" localSheetId="0">#REF!</definedName>
    <definedName name="htk" localSheetId="1">#REF!</definedName>
    <definedName name="htk">#REF!</definedName>
    <definedName name="htryrt7" hidden="1">{"via1",#N/A,TRUE,"general";"via2",#N/A,TRUE,"general";"via3",#N/A,TRUE,"general"}</definedName>
    <definedName name="hyhjop" hidden="1">{"TAB1",#N/A,TRUE,"GENERAL";"TAB2",#N/A,TRUE,"GENERAL";"TAB3",#N/A,TRUE,"GENERAL";"TAB4",#N/A,TRUE,"GENERAL";"TAB5",#N/A,TRUE,"GENERAL"}</definedName>
    <definedName name="hyhyh" hidden="1">{"TAB1",#N/A,TRUE,"GENERAL";"TAB2",#N/A,TRUE,"GENERAL";"TAB3",#N/A,TRUE,"GENERAL";"TAB4",#N/A,TRUE,"GENERAL";"TAB5",#N/A,TRUE,"GENERAL"}</definedName>
    <definedName name="hyhyuj" localSheetId="0">#REF!</definedName>
    <definedName name="hyhyuj" localSheetId="1">#REF!</definedName>
    <definedName name="hyhyuj">#REF!</definedName>
    <definedName name="HYT" localSheetId="0">#REF!</definedName>
    <definedName name="HYT" localSheetId="1">#REF!</definedName>
    <definedName name="HYT">#REF!</definedName>
    <definedName name="hytirs" hidden="1">{"via1",#N/A,TRUE,"general";"via2",#N/A,TRUE,"general";"via3",#N/A,TRUE,"general"}</definedName>
    <definedName name="I" localSheetId="0">#REF!</definedName>
    <definedName name="I" localSheetId="1">#REF!</definedName>
    <definedName name="I" localSheetId="8">#REF!</definedName>
    <definedName name="I">#REF!</definedName>
    <definedName name="I2751Ç">#REF!</definedName>
    <definedName name="i8i" hidden="1">{"TAB1",#N/A,TRUE,"GENERAL";"TAB2",#N/A,TRUE,"GENERAL";"TAB3",#N/A,TRUE,"GENERAL";"TAB4",#N/A,TRUE,"GENERAL";"TAB5",#N/A,TRUE,"GENERAL"}</definedName>
    <definedName name="id" localSheetId="0">#REF!</definedName>
    <definedName name="id" localSheetId="1">#REF!</definedName>
    <definedName name="id" localSheetId="8">#REF!</definedName>
    <definedName name="ID">[2]!ERR</definedName>
    <definedName name="IF" localSheetId="0">'[41]A. P. U.'!#REF!</definedName>
    <definedName name="IF" localSheetId="1">'[41]A. P. U.'!#REF!</definedName>
    <definedName name="IF" localSheetId="8">'[41]A. P. U.'!#REF!</definedName>
    <definedName name="IF">'[74]A. P. U.'!#REF!</definedName>
    <definedName name="ig" localSheetId="0">#REF!</definedName>
    <definedName name="ig" localSheetId="1">#REF!</definedName>
    <definedName name="ig">#REF!</definedName>
    <definedName name="IHUIU7UTI66R6767" localSheetId="0">#REF!</definedName>
    <definedName name="IHUIU7UTI66R6767" localSheetId="1">#REF!</definedName>
    <definedName name="IHUIU7UTI66R6767">#REF!</definedName>
    <definedName name="ii" localSheetId="0">#REF!</definedName>
    <definedName name="ii" localSheetId="1">#REF!</definedName>
    <definedName name="ii" localSheetId="8">#REF!</definedName>
    <definedName name="ii" hidden="1">{"TAB1",#N/A,TRUE,"GENERAL";"TAB2",#N/A,TRUE,"GENERAL";"TAB3",#N/A,TRUE,"GENERAL";"TAB4",#N/A,TRUE,"GENERAL";"TAB5",#N/A,TRUE,"GENERAL"}</definedName>
    <definedName name="iii" hidden="1">{"via1",#N/A,TRUE,"general";"via2",#N/A,TRUE,"general";"via3",#N/A,TRUE,"general"}</definedName>
    <definedName name="IIIAIIAIAIIAIAIA" localSheetId="0">#REF!</definedName>
    <definedName name="IIIAIIAIAIIAIAIA" localSheetId="1">#REF!</definedName>
    <definedName name="IIIAIIAIAIIAIAIA">#REF!</definedName>
    <definedName name="iiii" hidden="1">{"via1",#N/A,TRUE,"general";"via2",#N/A,TRUE,"general";"via3",#N/A,TRUE,"general"}</definedName>
    <definedName name="IIIIIHHHYYSS" localSheetId="1">#REF!</definedName>
    <definedName name="IIIIIHHHYYSS" localSheetId="8">#REF!</definedName>
    <definedName name="IIIIIHHHYYSS">#REF!</definedName>
    <definedName name="IIIIIIIIIIIIIIHHHHHHHHHHHHHHHHGGGGGGGGGGGGGGG" localSheetId="1">#REF!</definedName>
    <definedName name="IIIIIIIIIIIIIIHHHHHHHHHHHHHHHHGGGGGGGGGGGGGGG" localSheetId="8">#REF!</definedName>
    <definedName name="IIIIIIIIIIIIIIHHHHHHHHHHHHHHHHGGGGGGGGGGGGGGG">#REF!</definedName>
    <definedName name="IIIIIIIIOOOOOOOOO" localSheetId="1">'[1]CUAD-DIURNA'!#REF!</definedName>
    <definedName name="IIIIIIIIOOOOOOOOO" localSheetId="8">'[1]CUAD-DIURNA'!#REF!</definedName>
    <definedName name="IIIIIIIIOOOOOOOOO">'[1]CUAD-DIURNA'!#REF!</definedName>
    <definedName name="iiiiiiik" hidden="1">{"via1",#N/A,TRUE,"general";"via2",#N/A,TRUE,"general";"via3",#N/A,TRUE,"general"}</definedName>
    <definedName name="iiiiuh" hidden="1">{"TAB1",#N/A,TRUE,"GENERAL";"TAB2",#N/A,TRUE,"GENERAL";"TAB3",#N/A,TRUE,"GENERAL";"TAB4",#N/A,TRUE,"GENERAL";"TAB5",#N/A,TRUE,"GENERAL"}</definedName>
    <definedName name="ijqwwwww" localSheetId="0">#REF!</definedName>
    <definedName name="ijqwwwww" localSheetId="1">#REF!</definedName>
    <definedName name="ijqwwwww">#REF!</definedName>
    <definedName name="ik" localSheetId="0">#REF!</definedName>
    <definedName name="ik" localSheetId="1">#REF!</definedName>
    <definedName name="ik">#REF!</definedName>
    <definedName name="ikikololp" localSheetId="0">#REF!</definedName>
    <definedName name="ikikololp" localSheetId="1">#REF!</definedName>
    <definedName name="ikikololp">#REF!</definedName>
    <definedName name="ikj" localSheetId="0">#REF!</definedName>
    <definedName name="ikj" localSheetId="1">#REF!</definedName>
    <definedName name="ikj">#REF!</definedName>
    <definedName name="iktgvfmu" hidden="1">{"TAB1",#N/A,TRUE,"GENERAL";"TAB2",#N/A,TRUE,"GENERAL";"TAB3",#N/A,TRUE,"GENERAL";"TAB4",#N/A,TRUE,"GENERAL";"TAB5",#N/A,TRUE,"GENERAL"}</definedName>
    <definedName name="IM">#REF!</definedName>
    <definedName name="IMP">[2]OTROS!$C$3</definedName>
    <definedName name="IMPERM">#REF!</definedName>
    <definedName name="IMPRE">2%</definedName>
    <definedName name="IMPREVISTOS">'[20]Formulario N° 4'!$F$130</definedName>
    <definedName name="IMPRIM">#REF!</definedName>
    <definedName name="IN">#REF!</definedName>
    <definedName name="INDICE">#REF!</definedName>
    <definedName name="inf" localSheetId="0">#REF!</definedName>
    <definedName name="inf">#REF!</definedName>
    <definedName name="INFF" localSheetId="0">#REF!</definedName>
    <definedName name="INFF">#REF!</definedName>
    <definedName name="infi" localSheetId="0">#REF!</definedName>
    <definedName name="infi">#REF!</definedName>
    <definedName name="ING_CF_ACUED_NETO_SUB" localSheetId="0">#REF!</definedName>
    <definedName name="ING_CF_ACUED_NETO_SUB" localSheetId="1">#REF!</definedName>
    <definedName name="ING_CF_ACUED_NETO_SUB">#REF!</definedName>
    <definedName name="ING_CF_ALCANT_NETO_SUB" localSheetId="0">#REF!</definedName>
    <definedName name="ING_CF_ALCANT_NETO_SUB" localSheetId="1">#REF!</definedName>
    <definedName name="ING_CF_ALCANT_NETO_SUB">#REF!</definedName>
    <definedName name="ING_CONSUMO_ACUED_NETO_SUB" localSheetId="0">#REF!</definedName>
    <definedName name="ING_CONSUMO_ACUED_NETO_SUB" localSheetId="1">#REF!</definedName>
    <definedName name="ING_CONSUMO_ACUED_NETO_SUB">#REF!</definedName>
    <definedName name="ING_CONSUMO_ALCANT_NETO_SUB" localSheetId="0">#REF!</definedName>
    <definedName name="ING_CONSUMO_ALCANT_NETO_SUB" localSheetId="1">#REF!</definedName>
    <definedName name="ING_CONSUMO_ALCANT_NETO_SUB">#REF!</definedName>
    <definedName name="INGRESOS_CARGO_FIJO_ACUEDUCTO" localSheetId="0">#REF!</definedName>
    <definedName name="INGRESOS_CARGO_FIJO_ACUEDUCTO" localSheetId="1">#REF!</definedName>
    <definedName name="INGRESOS_CARGO_FIJO_ACUEDUCTO">#REF!</definedName>
    <definedName name="INGRESOS_CARGO_FIJO_ACUEDUCTO..." localSheetId="0">#REF!</definedName>
    <definedName name="INGRESOS_CARGO_FIJO_ACUEDUCTO..." localSheetId="1">#REF!</definedName>
    <definedName name="INGRESOS_CARGO_FIJO_ACUEDUCTO...">#REF!</definedName>
    <definedName name="INGRESOS_CARGO_FIJO_ALCANTARILLADO" localSheetId="0">#REF!</definedName>
    <definedName name="INGRESOS_CARGO_FIJO_ALCANTARILLADO" localSheetId="1">#REF!</definedName>
    <definedName name="INGRESOS_CARGO_FIJO_ALCANTARILLADO">#REF!</definedName>
    <definedName name="INGRESOS_CONSUMO_ALCANTARILLADO" localSheetId="0">#REF!</definedName>
    <definedName name="INGRESOS_CONSUMO_ALCANTARILLADO" localSheetId="1">#REF!</definedName>
    <definedName name="INGRESOS_CONSUMO_ALCANTARILLADO">#REF!</definedName>
    <definedName name="INGRESOS_POR_CARGO_FIJO_ALCANTARILLDADO" localSheetId="0">#REF!</definedName>
    <definedName name="INGRESOS_POR_CARGO_FIJO_ALCANTARILLDADO" localSheetId="1">#REF!</definedName>
    <definedName name="INGRESOS_POR_CARGO_FIJO_ALCANTARILLDADO">#REF!</definedName>
    <definedName name="INGRESOS_POR_CONSUMO_ACUEDUCTO" localSheetId="0">#REF!</definedName>
    <definedName name="INGRESOS_POR_CONSUMO_ACUEDUCTO" localSheetId="1">#REF!</definedName>
    <definedName name="INGRESOS_POR_CONSUMO_ACUEDUCTO">#REF!</definedName>
    <definedName name="INGRESOS_POR_CONSUMO_ACUEDUCTO..." localSheetId="0">#REF!</definedName>
    <definedName name="INGRESOS_POR_CONSUMO_ACUEDUCTO..." localSheetId="1">#REF!</definedName>
    <definedName name="INGRESOS_POR_CONSUMO_ACUEDUCTO...">#REF!</definedName>
    <definedName name="INGRESOS_POR_CONSUMO_ALCANTARILLDO" localSheetId="0">#REF!</definedName>
    <definedName name="INGRESOS_POR_CONSUMO_ALCANTARILLDO" localSheetId="1">#REF!</definedName>
    <definedName name="INGRESOS_POR_CONSUMO_ALCANTARILLDO">#REF!</definedName>
    <definedName name="INICIO" localSheetId="0">[26]dts!$B$14</definedName>
    <definedName name="INICIO" localSheetId="1">[26]dts!$B$14</definedName>
    <definedName name="INICIO" localSheetId="8">[26]dts!$B$14</definedName>
    <definedName name="INICIO">[27]dts!$B$14</definedName>
    <definedName name="INST" localSheetId="0">#REF!</definedName>
    <definedName name="INST" localSheetId="1">#REF!</definedName>
    <definedName name="INST">#REF!</definedName>
    <definedName name="instala" localSheetId="0">#REF!</definedName>
    <definedName name="instala" localSheetId="1">#REF!</definedName>
    <definedName name="instala">#REF!</definedName>
    <definedName name="Instalacion" localSheetId="0">#REF!</definedName>
    <definedName name="Instalacion" localSheetId="1">#REF!</definedName>
    <definedName name="Instalacion" localSheetId="8">#REF!</definedName>
    <definedName name="Instalacion">#REF!</definedName>
    <definedName name="Instalación_TM_incluye15Breake">'[2]L. MAT.'!#REF!</definedName>
    <definedName name="INSTALACIONES_HIDRAULICAS" localSheetId="1">#REF!</definedName>
    <definedName name="INSTALACIONES_HIDRAULICAS" localSheetId="8">#REF!</definedName>
    <definedName name="INSTALACIONES_HIDRAULICAS">#REF!</definedName>
    <definedName name="instalaciontuberia3">#REF!</definedName>
    <definedName name="INSU">[2]Insumos!$A$1:$E$65536</definedName>
    <definedName name="INSUBANCO">[23]INSUMOS!$A$2:$D$6979</definedName>
    <definedName name="Insumos" localSheetId="1">[75]Insumos!$A$6:$D$90</definedName>
    <definedName name="INSUMOS">[32]INSUMOS!$A$2:$A$116</definedName>
    <definedName name="Insumos_auxiliares">[2]Insumos!#REF!</definedName>
    <definedName name="Insumos_basicos">#REF!</definedName>
    <definedName name="INSUMOSTOTAL">[32]INSUMOS!$A$2:$L$116</definedName>
    <definedName name="InTap">[2]Interc.tapones!$E$1:$E$65536</definedName>
    <definedName name="INTERNADO" localSheetId="0">#REF!</definedName>
    <definedName name="INTERNADO" localSheetId="1">#REF!</definedName>
    <definedName name="INTERNADO">#REF!</definedName>
    <definedName name="IntVal">[2]Interc.válv.!$E$1:$E$65536</definedName>
    <definedName name="INV_11" localSheetId="0">'[76]PR 1'!$A$2:$N$655</definedName>
    <definedName name="INV_11" localSheetId="1">'[76]PR 1'!$A$2:$N$655</definedName>
    <definedName name="INV_11" localSheetId="8">'[76]PR 1'!$A$2:$N$655</definedName>
    <definedName name="INV_11">'[2]PR 1'!$A$2:$N$655</definedName>
    <definedName name="INVERSION" localSheetId="0">#REF!</definedName>
    <definedName name="INVERSION" localSheetId="1">#REF!</definedName>
    <definedName name="INVERSION">#REF!</definedName>
    <definedName name="io" localSheetId="0">#REF!</definedName>
    <definedName name="io" localSheetId="1">#REF!</definedName>
    <definedName name="io">#REF!</definedName>
    <definedName name="IOUHH">[2]!ERR</definedName>
    <definedName name="ir" localSheetId="0">#REF!</definedName>
    <definedName name="ir" localSheetId="1">#REF!</definedName>
    <definedName name="ir">#REF!</definedName>
    <definedName name="it." localSheetId="0">#REF!</definedName>
    <definedName name="it." localSheetId="1">#REF!</definedName>
    <definedName name="it.">#REF!</definedName>
    <definedName name="ITEM">[77]BASE!$C$4:$H$292</definedName>
    <definedName name="ITEM___1.0">#REF!</definedName>
    <definedName name="ITEM__EXCAVACION_EN_CONGLOMERADO_DE_2.00_A_4.00_M" localSheetId="0">#REF!</definedName>
    <definedName name="ITEM__EXCAVACION_EN_CONGLOMERADO_DE_2.00_A_4.00_M" localSheetId="1">#REF!</definedName>
    <definedName name="ITEM__EXCAVACION_EN_CONGLOMERADO_DE_2.00_A_4.00_M">#REF!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 localSheetId="0">[78]PREACTA!#REF!</definedName>
    <definedName name="item1" localSheetId="1">[78]PREACTA!#REF!</definedName>
    <definedName name="item1" localSheetId="8">[78]PREACTA!#REF!</definedName>
    <definedName name="item1">[79]PREACTA!#REF!</definedName>
    <definedName name="item11" localSheetId="0">[80]PREACTA!$F$159</definedName>
    <definedName name="item11" localSheetId="1">[80]PREACTA!$F$159</definedName>
    <definedName name="item11" localSheetId="8">[80]PREACTA!$F$159</definedName>
    <definedName name="item11">[81]PREACTA!$F$159</definedName>
    <definedName name="item12" localSheetId="0">[80]PREACTA!$F$166</definedName>
    <definedName name="item12" localSheetId="1">[80]PREACTA!$F$166</definedName>
    <definedName name="item12" localSheetId="8">[80]PREACTA!$F$166</definedName>
    <definedName name="item12">[81]PREACTA!$F$166</definedName>
    <definedName name="item13" localSheetId="0">[80]PREACTA!$F$171</definedName>
    <definedName name="item13" localSheetId="1">[80]PREACTA!$F$171</definedName>
    <definedName name="item13" localSheetId="8">[80]PREACTA!$F$171</definedName>
    <definedName name="item13">[81]PREACTA!$F$171</definedName>
    <definedName name="item14" localSheetId="0">[80]PREACTA!$F$178</definedName>
    <definedName name="item14" localSheetId="1">[80]PREACTA!$F$178</definedName>
    <definedName name="item14" localSheetId="8">[80]PREACTA!$F$178</definedName>
    <definedName name="item14">[81]PREACTA!$F$178</definedName>
    <definedName name="item15" localSheetId="0">[80]PREACTA!$F$188</definedName>
    <definedName name="item15" localSheetId="1">[80]PREACTA!$F$188</definedName>
    <definedName name="item15" localSheetId="8">[80]PREACTA!$F$188</definedName>
    <definedName name="item15">[81]PREACTA!$F$188</definedName>
    <definedName name="item16" localSheetId="0">[80]PREACTA!$F$199</definedName>
    <definedName name="item16" localSheetId="1">[80]PREACTA!$F$199</definedName>
    <definedName name="item16" localSheetId="8">[80]PREACTA!$F$199</definedName>
    <definedName name="item16">[81]PREACTA!$F$199</definedName>
    <definedName name="ITEM2">[82]BASE!$C$4:$H$272</definedName>
    <definedName name="ITEM201.1" localSheetId="0">#REF!</definedName>
    <definedName name="ITEM201.1" localSheetId="1">#REF!</definedName>
    <definedName name="ITEM201.1" localSheetId="8">#REF!</definedName>
    <definedName name="ITEM201.1">#REF!</definedName>
    <definedName name="ITEM201.2" localSheetId="0">#REF!</definedName>
    <definedName name="ITEM201.2" localSheetId="1">#REF!</definedName>
    <definedName name="ITEM201.2" localSheetId="8">#REF!</definedName>
    <definedName name="ITEM201.2">#REF!</definedName>
    <definedName name="ITEM201.3" localSheetId="0">#REF!</definedName>
    <definedName name="ITEM201.3" localSheetId="1">#REF!</definedName>
    <definedName name="ITEM201.3" localSheetId="8">#REF!</definedName>
    <definedName name="ITEM201.3">#REF!</definedName>
    <definedName name="ITEM210.2" localSheetId="0">#REF!</definedName>
    <definedName name="ITEM210.2">#REF!</definedName>
    <definedName name="ITEM210.3" localSheetId="0">#REF!</definedName>
    <definedName name="ITEM210.3">#REF!</definedName>
    <definedName name="ITEM211.1" localSheetId="0">#REF!</definedName>
    <definedName name="ITEM211.1">#REF!</definedName>
    <definedName name="ITEM220.1" localSheetId="0">#REF!</definedName>
    <definedName name="ITEM220.1">#REF!</definedName>
    <definedName name="ITEM222" localSheetId="0">'[24]1'!#REF!</definedName>
    <definedName name="ITEM222">'[24]1'!#REF!</definedName>
    <definedName name="ITEM230" localSheetId="0">#REF!</definedName>
    <definedName name="ITEM230" localSheetId="1">#REF!</definedName>
    <definedName name="ITEM230" localSheetId="8">#REF!</definedName>
    <definedName name="ITEM230">#REF!</definedName>
    <definedName name="item230.1">#REF!</definedName>
    <definedName name="ITEM3" localSheetId="0">#REF!</definedName>
    <definedName name="ITEM3" localSheetId="1">#REF!</definedName>
    <definedName name="ITEM3" localSheetId="8">#REF!</definedName>
    <definedName name="ITEM3">#REF!</definedName>
    <definedName name="item310">#REF!</definedName>
    <definedName name="item320" localSheetId="0">#REF!</definedName>
    <definedName name="item320">#REF!</definedName>
    <definedName name="item320.2">#REF!</definedName>
    <definedName name="ITEM330" localSheetId="0">#REF!</definedName>
    <definedName name="ITEM330">#REF!</definedName>
    <definedName name="item330.1">#REF!</definedName>
    <definedName name="item4" localSheetId="0">[78]PREACTA!#REF!</definedName>
    <definedName name="item4" localSheetId="1">[78]PREACTA!#REF!</definedName>
    <definedName name="item4" localSheetId="8">[78]PREACTA!#REF!</definedName>
    <definedName name="item4">[79]PREACTA!#REF!</definedName>
    <definedName name="ITEM410" localSheetId="0">#REF!</definedName>
    <definedName name="ITEM410" localSheetId="1">#REF!</definedName>
    <definedName name="ITEM410" localSheetId="8">#REF!</definedName>
    <definedName name="ITEM410">#REF!</definedName>
    <definedName name="ITEM420" localSheetId="0">#REF!</definedName>
    <definedName name="ITEM420" localSheetId="1">#REF!</definedName>
    <definedName name="ITEM420" localSheetId="8">#REF!</definedName>
    <definedName name="ITEM420">#REF!</definedName>
    <definedName name="ITEM450" localSheetId="0">#REF!</definedName>
    <definedName name="ITEM450" localSheetId="1">#REF!</definedName>
    <definedName name="ITEM450" localSheetId="8">#REF!</definedName>
    <definedName name="ITEM450">#REF!</definedName>
    <definedName name="item450.2P">#REF!</definedName>
    <definedName name="item5" localSheetId="0">[78]PREACTA!#REF!</definedName>
    <definedName name="item5" localSheetId="1">[78]PREACTA!#REF!</definedName>
    <definedName name="item5" localSheetId="8">[78]PREACTA!#REF!</definedName>
    <definedName name="item5">[79]PREACTA!#REF!</definedName>
    <definedName name="item6" localSheetId="0">[78]PREACTA!#REF!</definedName>
    <definedName name="item6" localSheetId="1">[78]PREACTA!#REF!</definedName>
    <definedName name="item6" localSheetId="8">[78]PREACTA!#REF!</definedName>
    <definedName name="item6">[79]PREACTA!#REF!</definedName>
    <definedName name="ITEM6.1">#REF!</definedName>
    <definedName name="item600.1">#REF!</definedName>
    <definedName name="ITEM610" localSheetId="0">#REF!</definedName>
    <definedName name="ITEM610" localSheetId="1">#REF!</definedName>
    <definedName name="ITEM610" localSheetId="8">#REF!</definedName>
    <definedName name="ITEM610">#REF!</definedName>
    <definedName name="item610.1">#REF!</definedName>
    <definedName name="item610.2">#REF!</definedName>
    <definedName name="ITEM630.4" localSheetId="0">#REF!</definedName>
    <definedName name="ITEM630.4">#REF!</definedName>
    <definedName name="ITEM630.5" localSheetId="0">#REF!</definedName>
    <definedName name="ITEM630.5">#REF!</definedName>
    <definedName name="ITEM630.6" localSheetId="0">#REF!</definedName>
    <definedName name="ITEM630.6">#REF!</definedName>
    <definedName name="ITEM630.7" localSheetId="0">#REF!</definedName>
    <definedName name="ITEM630.7">#REF!</definedName>
    <definedName name="ITEM630.8" localSheetId="0">#REF!</definedName>
    <definedName name="ITEM630.8">#REF!</definedName>
    <definedName name="ITEM632" localSheetId="0">#REF!</definedName>
    <definedName name="ITEM632">#REF!</definedName>
    <definedName name="ITEM640" localSheetId="0">#REF!</definedName>
    <definedName name="ITEM640">#REF!</definedName>
    <definedName name="item640.3">#REF!</definedName>
    <definedName name="ITEM661" localSheetId="0">#REF!</definedName>
    <definedName name="ITEM661">#REF!</definedName>
    <definedName name="ITEM671" localSheetId="0">#REF!</definedName>
    <definedName name="ITEM671">#REF!</definedName>
    <definedName name="item673.1">#REF!</definedName>
    <definedName name="item673.3">#REF!</definedName>
    <definedName name="ITEM681" localSheetId="0">#REF!</definedName>
    <definedName name="ITEM681">#REF!</definedName>
    <definedName name="item7" localSheetId="0">[80]PREACTA!$F$145</definedName>
    <definedName name="item7" localSheetId="1">[80]PREACTA!$F$145</definedName>
    <definedName name="item7" localSheetId="8">[80]PREACTA!$F$145</definedName>
    <definedName name="item7">[81]PREACTA!$F$145</definedName>
    <definedName name="ITEM7.1" localSheetId="0">#REF!</definedName>
    <definedName name="ITEM7.1" localSheetId="1">#REF!</definedName>
    <definedName name="ITEM7.1" localSheetId="8">#REF!</definedName>
    <definedName name="ITEM7.1">#REF!</definedName>
    <definedName name="ITEM7.2" localSheetId="0">#REF!</definedName>
    <definedName name="ITEM7.2" localSheetId="1">#REF!</definedName>
    <definedName name="ITEM7.2" localSheetId="8">#REF!</definedName>
    <definedName name="ITEM7.2">#REF!</definedName>
    <definedName name="ITEM7.3" localSheetId="0">#REF!</definedName>
    <definedName name="ITEM7.3" localSheetId="1">#REF!</definedName>
    <definedName name="ITEM7.3" localSheetId="8">#REF!</definedName>
    <definedName name="ITEM7.3">#REF!</definedName>
    <definedName name="ITEM7.5" localSheetId="0">#REF!</definedName>
    <definedName name="ITEM7.5">#REF!</definedName>
    <definedName name="item700.1">#REF!</definedName>
    <definedName name="ITEM704" localSheetId="0">#REF!</definedName>
    <definedName name="ITEM704">#REF!</definedName>
    <definedName name="item710.1">#REF!</definedName>
    <definedName name="item710.2">#REF!</definedName>
    <definedName name="ITEM720" localSheetId="0">#REF!</definedName>
    <definedName name="ITEM720">#REF!</definedName>
    <definedName name="item730.1">#REF!</definedName>
    <definedName name="item730.2">#REF!</definedName>
    <definedName name="item730.2.4">#REF!</definedName>
    <definedName name="item9" localSheetId="0">[80]PREACTA!$F$152</definedName>
    <definedName name="item9" localSheetId="1">[80]PREACTA!$F$152</definedName>
    <definedName name="item9" localSheetId="8">[80]PREACTA!$F$152</definedName>
    <definedName name="item9">[81]PREACTA!$F$152</definedName>
    <definedName name="ITEM900" localSheetId="0">#REF!</definedName>
    <definedName name="ITEM900" localSheetId="1">#REF!</definedName>
    <definedName name="ITEM900" localSheetId="8">#REF!</definedName>
    <definedName name="ITEM900">#REF!</definedName>
    <definedName name="item900.2">#REF!</definedName>
    <definedName name="ITEMCOD90">#REF!</definedName>
    <definedName name="ItemCodos">#REF!</definedName>
    <definedName name="ITEMS">'[32]ITEMS RESUMIDOS'!$A$2:$A$34</definedName>
    <definedName name="ITEMS2">'[83]ITEMS(2)'!$A$13:$CE$777</definedName>
    <definedName name="ITEMS3" localSheetId="0">#REF!</definedName>
    <definedName name="ITEMS3" localSheetId="1">#REF!</definedName>
    <definedName name="ITEMS3" localSheetId="8">#REF!</definedName>
    <definedName name="ITEMS3">#REF!</definedName>
    <definedName name="ITEMSRESUMEN">'[32]ITEMS RESUMIDOS'!$A$2:$D$34</definedName>
    <definedName name="ITEN_2_FILTRO">#REF!</definedName>
    <definedName name="ITEN320" localSheetId="0">#REF!</definedName>
    <definedName name="ITEN320" localSheetId="1">#REF!</definedName>
    <definedName name="ITEN320" localSheetId="8">#REF!</definedName>
    <definedName name="ITEN320">#REF!</definedName>
    <definedName name="ITENM_DOMIC">#REF!</definedName>
    <definedName name="ITT">#REF!</definedName>
    <definedName name="IU" localSheetId="0">#REF!</definedName>
    <definedName name="IU" localSheetId="1">#REF!</definedName>
    <definedName name="IU">#REF!</definedName>
    <definedName name="IUI" hidden="1">{"TAB1",#N/A,TRUE,"GENERAL";"TAB2",#N/A,TRUE,"GENERAL";"TAB3",#N/A,TRUE,"GENERAL";"TAB4",#N/A,TRUE,"GENERAL";"TAB5",#N/A,TRUE,"GENERAL"}</definedName>
    <definedName name="iuit7" hidden="1">{"TAB1",#N/A,TRUE,"GENERAL";"TAB2",#N/A,TRUE,"GENERAL";"TAB3",#N/A,TRUE,"GENERAL";"TAB4",#N/A,TRUE,"GENERAL";"TAB5",#N/A,TRUE,"GENERAL"}</definedName>
    <definedName name="iul" hidden="1">{"via1",#N/A,TRUE,"general";"via2",#N/A,TRUE,"general";"via3",#N/A,TRUE,"general"}</definedName>
    <definedName name="iuouio" hidden="1">{"via1",#N/A,TRUE,"general";"via2",#N/A,TRUE,"general";"via3",#N/A,TRUE,"general"}</definedName>
    <definedName name="iuyi9" hidden="1">{"TAB1",#N/A,TRUE,"GENERAL";"TAB2",#N/A,TRUE,"GENERAL";"TAB3",#N/A,TRUE,"GENERAL";"TAB4",#N/A,TRUE,"GENERAL";"TAB5",#N/A,TRUE,"GENERAL"}</definedName>
    <definedName name="IVA">16%</definedName>
    <definedName name="iyuiuyi" hidden="1">{"via1",#N/A,TRUE,"general";"via2",#N/A,TRUE,"general";"via3",#N/A,TRUE,"general"}</definedName>
    <definedName name="j" localSheetId="0">#REF!</definedName>
    <definedName name="j" localSheetId="1">#REF!</definedName>
    <definedName name="j" localSheetId="8">#N/A</definedName>
    <definedName name="j" hidden="1">{"TAB1",#N/A,TRUE,"GENERAL";"TAB2",#N/A,TRUE,"GENERAL";"TAB3",#N/A,TRUE,"GENERAL";"TAB4",#N/A,TRUE,"GENERAL";"TAB5",#N/A,TRUE,"GENERAL"}</definedName>
    <definedName name="jajAJHQWDHG" localSheetId="0">#REF!</definedName>
    <definedName name="jajAJHQWDHG" localSheetId="1">#REF!</definedName>
    <definedName name="jajAJHQWDHG">#REF!</definedName>
    <definedName name="JAJAQHYEWFFQFBF" localSheetId="0">#REF!</definedName>
    <definedName name="JAJAQHYEWFFQFBF" localSheetId="1">#REF!</definedName>
    <definedName name="JAJAQHYEWFFQFBF">#REF!</definedName>
    <definedName name="JAJJAJAJJAJAJAUAUAUAUAU" localSheetId="1">#REF!</definedName>
    <definedName name="JAJJAJAJJAJAJAUAUAUAUAU">#REF!</definedName>
    <definedName name="JARZ">#REF!</definedName>
    <definedName name="jd" hidden="1">{"via1",#N/A,TRUE,"general";"via2",#N/A,TRUE,"general";"via3",#N/A,TRUE,"general"}</definedName>
    <definedName name="jdh" hidden="1">{"TAB1",#N/A,TRUE,"GENERAL";"TAB2",#N/A,TRUE,"GENERAL";"TAB3",#N/A,TRUE,"GENERAL";"TAB4",#N/A,TRUE,"GENERAL";"TAB5",#N/A,TRUE,"GENERAL"}</definedName>
    <definedName name="JDQJFOWEFOQFQFPQ" localSheetId="0">#REF!</definedName>
    <definedName name="JDQJFOWEFOQFQFPQ" localSheetId="1">#REF!</definedName>
    <definedName name="JDQJFOWEFOQFQFPQ">#REF!</definedName>
    <definedName name="jev">'[2]Desmonte y Limpieza'!$J$4</definedName>
    <definedName name="jeytj" hidden="1">{"TAB1",#N/A,TRUE,"GENERAL";"TAB2",#N/A,TRUE,"GENERAL";"TAB3",#N/A,TRUE,"GENERAL";"TAB4",#N/A,TRUE,"GENERAL";"TAB5",#N/A,TRUE,"GENERAL"}</definedName>
    <definedName name="jfhjfrt" hidden="1">{"TAB1",#N/A,TRUE,"GENERAL";"TAB2",#N/A,TRUE,"GENERAL";"TAB3",#N/A,TRUE,"GENERAL";"TAB4",#N/A,TRUE,"GENERAL";"TAB5",#N/A,TRUE,"GENERAL"}</definedName>
    <definedName name="jgfj" hidden="1">{"via1",#N/A,TRUE,"general";"via2",#N/A,TRUE,"general";"via3",#N/A,TRUE,"general"}</definedName>
    <definedName name="jghj" hidden="1">{"TAB1",#N/A,TRUE,"GENERAL";"TAB2",#N/A,TRUE,"GENERAL";"TAB3",#N/A,TRUE,"GENERAL";"TAB4",#N/A,TRUE,"GENERAL";"TAB5",#N/A,TRUE,"GENERAL"}</definedName>
    <definedName name="jgj" hidden="1">{"TAB1",#N/A,TRUE,"GENERAL";"TAB2",#N/A,TRUE,"GENERAL";"TAB3",#N/A,TRUE,"GENERAL";"TAB4",#N/A,TRUE,"GENERAL";"TAB5",#N/A,TRUE,"GENERAL"}</definedName>
    <definedName name="jh" localSheetId="0">#REF!</definedName>
    <definedName name="jh" localSheetId="1">#REF!</definedName>
    <definedName name="jh">#REF!</definedName>
    <definedName name="jhg" hidden="1">{"TAB1",#N/A,TRUE,"GENERAL";"TAB2",#N/A,TRUE,"GENERAL";"TAB3",#N/A,TRUE,"GENERAL";"TAB4",#N/A,TRUE,"GENERAL";"TAB5",#N/A,TRUE,"GENERAL"}</definedName>
    <definedName name="jhjyj" hidden="1">{"via1",#N/A,TRUE,"general";"via2",#N/A,TRUE,"general";"via3",#N/A,TRUE,"general"}</definedName>
    <definedName name="JHK" hidden="1">{"TAB1",#N/A,TRUE,"GENERAL";"TAB2",#N/A,TRUE,"GENERAL";"TAB3",#N/A,TRUE,"GENERAL";"TAB4",#N/A,TRUE,"GENERAL";"TAB5",#N/A,TRUE,"GENERAL"}</definedName>
    <definedName name="jhkgjkvf" hidden="1">{"TAB1",#N/A,TRUE,"GENERAL";"TAB2",#N/A,TRUE,"GENERAL";"TAB3",#N/A,TRUE,"GENERAL";"TAB4",#N/A,TRUE,"GENERAL";"TAB5",#N/A,TRUE,"GENERAL"}</definedName>
    <definedName name="JHSJHSJHDHD" localSheetId="0">#REF!</definedName>
    <definedName name="JHSJHSJHDHD" localSheetId="1">#REF!</definedName>
    <definedName name="JHSJHSJHDHD">#REF!</definedName>
    <definedName name="jHWQHWQHW" localSheetId="0">#REF!</definedName>
    <definedName name="jHWQHWQHW" localSheetId="1">#REF!</definedName>
    <definedName name="jHWQHWQHW">#REF!</definedName>
    <definedName name="jj" localSheetId="0">#REF!</definedName>
    <definedName name="jj" localSheetId="1">#REF!</definedName>
    <definedName name="jj" localSheetId="8">#REF!</definedName>
    <definedName name="jj">[2]!ERR</definedName>
    <definedName name="JJAJAJAAJ" localSheetId="0">#REF!</definedName>
    <definedName name="JJAJAJAAJ" localSheetId="1">#REF!</definedName>
    <definedName name="JJAJAJAAJ">#REF!</definedName>
    <definedName name="JJAJAJJAAJAJA" localSheetId="0">#REF!</definedName>
    <definedName name="JJAJAJJAAJAJA" localSheetId="1">#REF!</definedName>
    <definedName name="JJAJAJJAAJAJA">#REF!</definedName>
    <definedName name="jjajjajajaj" localSheetId="1">#REF!</definedName>
    <definedName name="jjajjajajaj" localSheetId="8">#REF!</definedName>
    <definedName name="jjajjajajaj">#REF!</definedName>
    <definedName name="jjfq" hidden="1">{"via1",#N/A,TRUE,"general";"via2",#N/A,TRUE,"general";"via3",#N/A,TRUE,"general"}</definedName>
    <definedName name="jjj" localSheetId="0">#REF!</definedName>
    <definedName name="jjj" localSheetId="1">#REF!</definedName>
    <definedName name="jjj">#N/A</definedName>
    <definedName name="jjjhjddfg" hidden="1">{"via1",#N/A,TRUE,"general";"via2",#N/A,TRUE,"general";"via3",#N/A,TRUE,"general"}</definedName>
    <definedName name="JJJJAJAJAJAAJ" localSheetId="1">#REF!</definedName>
    <definedName name="JJJJAJAJAJAAJ" localSheetId="8">#REF!</definedName>
    <definedName name="JJJJAJAJAJAAJ">#REF!</definedName>
    <definedName name="JJJJAJJJAAAJJA" localSheetId="0">#REF!</definedName>
    <definedName name="JJJJAJJJAAAJJA" localSheetId="1">#REF!</definedName>
    <definedName name="JJJJAJJJAAAJJA">#REF!</definedName>
    <definedName name="jjjjj" localSheetId="1" hidden="1">#REF!</definedName>
    <definedName name="jjjjj" localSheetId="8" hidden="1">#REF!</definedName>
    <definedName name="jjjjj" hidden="1">#REF!</definedName>
    <definedName name="JJJJJANANANANAN" localSheetId="0">#REF!</definedName>
    <definedName name="JJJJJANANANANAN" localSheetId="1">#REF!</definedName>
    <definedName name="JJJJJANANANANAN" localSheetId="8">#REF!</definedName>
    <definedName name="JJJJJANANANANAN">#REF!</definedName>
    <definedName name="JJJJJJAAAAAA" localSheetId="0">#REF!</definedName>
    <definedName name="JJJJJJAAAAAA">#REF!</definedName>
    <definedName name="JJJJJJDADADA" localSheetId="0">#REF!</definedName>
    <definedName name="JJJJJJDADADA">#REF!</definedName>
    <definedName name="jjjjjjjjjjjjjjjjyyyyyyyyyyyyyyyyyyffffffffff" localSheetId="0">#REF!</definedName>
    <definedName name="jjjjjjjjjjjjjjjjyyyyyyyyyyyyyyyyyyffffffffff">#REF!</definedName>
    <definedName name="jjjjjjjjjjjjuuuuuuuuuuuuuuuuggggggggggggggg" localSheetId="0" hidden="1">#REF!</definedName>
    <definedName name="jjjjjjjjjjjjuuuuuuuuuuuuuuuuggggggggggggggg" hidden="1">#REF!</definedName>
    <definedName name="jjjjju" hidden="1">{"via1",#N/A,TRUE,"general";"via2",#N/A,TRUE,"general";"via3",#N/A,TRUE,"general"}</definedName>
    <definedName name="JJJJSSSSS" localSheetId="0">#REF!</definedName>
    <definedName name="JJJJSSSSS" localSheetId="1">#REF!</definedName>
    <definedName name="JJJJSSSSS" localSheetId="8">#REF!</definedName>
    <definedName name="JJJJSSSSS">#REF!</definedName>
    <definedName name="jjujujty" hidden="1">{"TAB1",#N/A,TRUE,"GENERAL";"TAB2",#N/A,TRUE,"GENERAL";"TAB3",#N/A,TRUE,"GENERAL";"TAB4",#N/A,TRUE,"GENERAL";"TAB5",#N/A,TRUE,"GENERAL"}</definedName>
    <definedName name="jjyjy" hidden="1">{"via1",#N/A,TRUE,"general";"via2",#N/A,TRUE,"general";"via3",#N/A,TRUE,"general"}</definedName>
    <definedName name="jk" localSheetId="0">#REF!</definedName>
    <definedName name="jk" localSheetId="1">#REF!</definedName>
    <definedName name="jk">#REF!</definedName>
    <definedName name="jkk" hidden="1">{"TAB1",#N/A,TRUE,"GENERAL";"TAB2",#N/A,TRUE,"GENERAL";"TAB3",#N/A,TRUE,"GENERAL";"TAB4",#N/A,TRUE,"GENERAL";"TAB5",#N/A,TRUE,"GENERAL"}</definedName>
    <definedName name="jkl">#REF!</definedName>
    <definedName name="JKSDFDFJK" localSheetId="0">#REF!</definedName>
    <definedName name="JKSDFDFJK" localSheetId="1">#REF!</definedName>
    <definedName name="JKSDFDFJK">#N/A</definedName>
    <definedName name="JKSEFHARHRARR">#REF!</definedName>
    <definedName name="jn" localSheetId="0">#REF!</definedName>
    <definedName name="jn" localSheetId="1">#REF!</definedName>
    <definedName name="jn">#REF!</definedName>
    <definedName name="jñ" localSheetId="0">#REF!</definedName>
    <definedName name="jñ" localSheetId="1">#REF!</definedName>
    <definedName name="jñ">#REF!</definedName>
    <definedName name="jo" localSheetId="0">#REF!</definedName>
    <definedName name="jo" localSheetId="1">#REF!</definedName>
    <definedName name="jo">#REF!</definedName>
    <definedName name="JOHNNY">[2]!ERR</definedName>
    <definedName name="JORNALAYUDANTE">[2]PRECIOS!$B$37</definedName>
    <definedName name="JORNALMAESTRO">[2]PRECIOS!$B$41</definedName>
    <definedName name="JORNALOFICIAL">[2]PRECIOS!$B$42</definedName>
    <definedName name="JORNALOPECOMP">[2]PRECIOS!$B$44</definedName>
    <definedName name="JORNALOPEGRUA">[2]PRECIOS!$B$43</definedName>
    <definedName name="JORNALOPEMOTOSIERRA">[2]PRECIOS!$B$45</definedName>
    <definedName name="JOSE" localSheetId="0">#REF!</definedName>
    <definedName name="JOSE" localSheetId="1">#REF!</definedName>
    <definedName name="JOSE">#N/A</definedName>
    <definedName name="JOSE1" localSheetId="0">#REF!</definedName>
    <definedName name="JOSE1" localSheetId="1">#REF!</definedName>
    <definedName name="JOSE1">#N/A</definedName>
    <definedName name="JRYJ" hidden="1">{"via1",#N/A,TRUE,"general";"via2",#N/A,TRUE,"general";"via3",#N/A,TRUE,"general"}</definedName>
    <definedName name="jt" localSheetId="0">#REF!</definedName>
    <definedName name="jt" localSheetId="1">#REF!</definedName>
    <definedName name="jt">#REF!</definedName>
    <definedName name="JTD">#REF!</definedName>
    <definedName name="jtyj" hidden="1">{"TAB1",#N/A,TRUE,"GENERAL";"TAB2",#N/A,TRUE,"GENERAL";"TAB3",#N/A,TRUE,"GENERAL";"TAB4",#N/A,TRUE,"GENERAL";"TAB5",#N/A,TRUE,"GENERAL"}</definedName>
    <definedName name="jtyry" hidden="1">{"TAB1",#N/A,TRUE,"GENERAL";"TAB2",#N/A,TRUE,"GENERAL";"TAB3",#N/A,TRUE,"GENERAL";"TAB4",#N/A,TRUE,"GENERAL";"TAB5",#N/A,TRUE,"GENERAL"}</definedName>
    <definedName name="JU">#REF!</definedName>
    <definedName name="jui" localSheetId="0">#REF!</definedName>
    <definedName name="jui" localSheetId="1">#REF!</definedName>
    <definedName name="jui">#REF!</definedName>
    <definedName name="juj" hidden="1">{"via1",#N/A,TRUE,"general";"via2",#N/A,TRUE,"general";"via3",#N/A,TRUE,"general"}</definedName>
    <definedName name="jujcx" hidden="1">{"via1",#N/A,TRUE,"general";"via2",#N/A,TRUE,"general";"via3",#N/A,TRUE,"general"}</definedName>
    <definedName name="jujuj" hidden="1">{"via1",#N/A,TRUE,"general";"via2",#N/A,TRUE,"general";"via3",#N/A,TRUE,"general"}</definedName>
    <definedName name="jujujuju" hidden="1">{"TAB1",#N/A,TRUE,"GENERAL";"TAB2",#N/A,TRUE,"GENERAL";"TAB3",#N/A,TRUE,"GENERAL";"TAB4",#N/A,TRUE,"GENERAL";"TAB5",#N/A,TRUE,"GENERAL"}</definedName>
    <definedName name="jun" localSheetId="0">#REF!</definedName>
    <definedName name="jun" localSheetId="1">#REF!</definedName>
    <definedName name="jun">#REF!</definedName>
    <definedName name="juuuhb" hidden="1">{"TAB1",#N/A,TRUE,"GENERAL";"TAB2",#N/A,TRUE,"GENERAL";"TAB3",#N/A,TRUE,"GENERAL";"TAB4",#N/A,TRUE,"GENERAL";"TAB5",#N/A,TRUE,"GENERAL"}</definedName>
    <definedName name="juy" localSheetId="0">#REF!</definedName>
    <definedName name="juy" localSheetId="1">#REF!</definedName>
    <definedName name="juy">#REF!</definedName>
    <definedName name="jvv">#REF!</definedName>
    <definedName name="jyjt7" hidden="1">{"via1",#N/A,TRUE,"general";"via2",#N/A,TRUE,"general";"via3",#N/A,TRUE,"general"}</definedName>
    <definedName name="jyt" hidden="1">{"via1",#N/A,TRUE,"general";"via2",#N/A,TRUE,"general";"via3",#N/A,TRUE,"general"}</definedName>
    <definedName name="jytj" hidden="1">{"via1",#N/A,TRUE,"general";"via2",#N/A,TRUE,"general";"via3",#N/A,TRUE,"general"}</definedName>
    <definedName name="jyuju" hidden="1">{"via1",#N/A,TRUE,"general";"via2",#N/A,TRUE,"general";"via3",#N/A,TRUE,"general"}</definedName>
    <definedName name="jyujyuj" hidden="1">{"via1",#N/A,TRUE,"general";"via2",#N/A,TRUE,"general";"via3",#N/A,TRUE,"general"}</definedName>
    <definedName name="K0F1" localSheetId="0">#REF!</definedName>
    <definedName name="K0F1" localSheetId="1">#REF!</definedName>
    <definedName name="K0F1" localSheetId="8">#REF!</definedName>
    <definedName name="K0F1">#REF!</definedName>
    <definedName name="K0F2" localSheetId="0">#REF!</definedName>
    <definedName name="K0F2" localSheetId="1">#REF!</definedName>
    <definedName name="K0F2" localSheetId="8">#REF!</definedName>
    <definedName name="K0F2">#REF!</definedName>
    <definedName name="K10ALO" localSheetId="0">#REF!</definedName>
    <definedName name="K10ALO" localSheetId="1">#REF!</definedName>
    <definedName name="K10ALO" localSheetId="8">#REF!</definedName>
    <definedName name="K10ALO">#REF!</definedName>
    <definedName name="K11ALO" localSheetId="0">#REF!</definedName>
    <definedName name="K11ALO">#REF!</definedName>
    <definedName name="K1F1" localSheetId="0">#REF!</definedName>
    <definedName name="K1F1">#REF!</definedName>
    <definedName name="K1F2" localSheetId="0">#REF!</definedName>
    <definedName name="K1F2">#REF!</definedName>
    <definedName name="K2F1" localSheetId="0">#REF!</definedName>
    <definedName name="K2F1">#REF!</definedName>
    <definedName name="K2F2" localSheetId="0">#REF!</definedName>
    <definedName name="K2F2">#REF!</definedName>
    <definedName name="K3F1" localSheetId="0">#REF!</definedName>
    <definedName name="K3F1">#REF!</definedName>
    <definedName name="K3F2" localSheetId="0">#REF!</definedName>
    <definedName name="K3F2">#REF!</definedName>
    <definedName name="K4F1" localSheetId="0">#REF!</definedName>
    <definedName name="K4F1">#REF!</definedName>
    <definedName name="K4F2" localSheetId="0">#REF!</definedName>
    <definedName name="K4F2">#REF!</definedName>
    <definedName name="K5F1" localSheetId="0">#REF!</definedName>
    <definedName name="K5F1">#REF!</definedName>
    <definedName name="K5F2" localSheetId="0">#REF!</definedName>
    <definedName name="K5F2">#REF!</definedName>
    <definedName name="K6F1" localSheetId="0">#REF!</definedName>
    <definedName name="K6F1">#REF!</definedName>
    <definedName name="K6F2" localSheetId="0">#REF!</definedName>
    <definedName name="K6F2">#REF!</definedName>
    <definedName name="K7F1" localSheetId="0">#REF!</definedName>
    <definedName name="K7F1">#REF!</definedName>
    <definedName name="K7F2" localSheetId="0">#REF!</definedName>
    <definedName name="K7F2">#REF!</definedName>
    <definedName name="K8ALO" localSheetId="0">#REF!</definedName>
    <definedName name="K8ALO">#REF!</definedName>
    <definedName name="K8F1" localSheetId="0">#REF!</definedName>
    <definedName name="K8F1">#REF!</definedName>
    <definedName name="K8F2" localSheetId="0">#REF!</definedName>
    <definedName name="K8F2">#REF!</definedName>
    <definedName name="K9ALO" localSheetId="0">#REF!</definedName>
    <definedName name="K9ALO">#REF!</definedName>
    <definedName name="KHGGH" hidden="1">{"via1",#N/A,TRUE,"general";"via2",#N/A,TRUE,"general";"via3",#N/A,TRUE,"general"}</definedName>
    <definedName name="khjk7" hidden="1">{"TAB1",#N/A,TRUE,"GENERAL";"TAB2",#N/A,TRUE,"GENERAL";"TAB3",#N/A,TRUE,"GENERAL";"TAB4",#N/A,TRUE,"GENERAL";"TAB5",#N/A,TRUE,"GENERAL"}</definedName>
    <definedName name="kikik" hidden="1">{"via1",#N/A,TRUE,"general";"via2",#N/A,TRUE,"general";"via3",#N/A,TRUE,"general"}</definedName>
    <definedName name="kio" localSheetId="0">#REF!</definedName>
    <definedName name="kio" localSheetId="1">#REF!</definedName>
    <definedName name="kio">#REF!</definedName>
    <definedName name="kip" localSheetId="0">#REF!</definedName>
    <definedName name="kip" localSheetId="1">#REF!</definedName>
    <definedName name="kip">#REF!</definedName>
    <definedName name="KJH" localSheetId="0">#REF!</definedName>
    <definedName name="KJH" localSheetId="1">#REF!</definedName>
    <definedName name="KJH">#REF!</definedName>
    <definedName name="kjhkd" hidden="1">{"via1",#N/A,TRUE,"general";"via2",#N/A,TRUE,"general";"via3",#N/A,TRUE,"general"}</definedName>
    <definedName name="kjk" hidden="1">{"via1",#N/A,TRUE,"general";"via2",#N/A,TRUE,"general";"via3",#N/A,TRUE,"general"}</definedName>
    <definedName name="kjnuiiiiiiiii" localSheetId="0">#REF!</definedName>
    <definedName name="kjnuiiiiiiiii" localSheetId="1">#REF!</definedName>
    <definedName name="kjnuiiiiiiiii" localSheetId="8">#REF!</definedName>
    <definedName name="kjnuiiiiiiiii">#REF!</definedName>
    <definedName name="kjtrkjr" hidden="1">{"via1",#N/A,TRUE,"general";"via2",#N/A,TRUE,"general";"via3",#N/A,TRUE,"general"}</definedName>
    <definedName name="KK">#REF!</definedName>
    <definedName name="KKAKKAKAKAAUAUAATTAAFAVAVACAD" localSheetId="0">'[1]CUAD-DIURNA'!#REF!</definedName>
    <definedName name="KKAKKAKAKAAUAUAATTAAFAVAVACAD">'[1]CUAD-DIURNA'!#REF!</definedName>
    <definedName name="kkiiiiiiiiiiiiiiiiggth" localSheetId="0">#REF!</definedName>
    <definedName name="kkiiiiiiiiiiiiiiiiggth" localSheetId="1">#REF!</definedName>
    <definedName name="kkiiiiiiiiiiiiiiiiggth">#REF!</definedName>
    <definedName name="KKKKAKKA" localSheetId="0">#REF!</definedName>
    <definedName name="KKKKAKKA" localSheetId="1">#REF!</definedName>
    <definedName name="KKKKAKKA" localSheetId="8">#REF!</definedName>
    <definedName name="KKKKAKKA">#REF!</definedName>
    <definedName name="kkkki" hidden="1">{"via1",#N/A,TRUE,"general";"via2",#N/A,TRUE,"general";"via3",#N/A,TRUE,"general"}</definedName>
    <definedName name="kkkkk" localSheetId="0">#REF!</definedName>
    <definedName name="kkkkk" localSheetId="1">#REF!</definedName>
    <definedName name="kkkkk" localSheetId="8">#REF!</definedName>
    <definedName name="kkkkk">#REF!</definedName>
    <definedName name="kkkkkkeeer" localSheetId="0">#REF!</definedName>
    <definedName name="kkkkkkeeer" localSheetId="1">#REF!</definedName>
    <definedName name="kkkkkkeeer" localSheetId="8">#REF!</definedName>
    <definedName name="kkkkkkeeer">#REF!</definedName>
    <definedName name="kkkkkki" hidden="1">{"TAB1",#N/A,TRUE,"GENERAL";"TAB2",#N/A,TRUE,"GENERAL";"TAB3",#N/A,TRUE,"GENERAL";"TAB4",#N/A,TRUE,"GENERAL";"TAB5",#N/A,TRUE,"GENERAL"}</definedName>
    <definedName name="kkkkkkkkkkkkkkkkaaaaaaaaaaaaa">[3]!absc</definedName>
    <definedName name="KKKKKTTTTTT" localSheetId="0">#REF!</definedName>
    <definedName name="KKKKKTTTTTT" localSheetId="1">#REF!</definedName>
    <definedName name="KKKKKTTTTTT" localSheetId="8">#REF!</definedName>
    <definedName name="KKKKKTTTTTT">#REF!</definedName>
    <definedName name="kl" localSheetId="0">#REF!</definedName>
    <definedName name="kl" localSheetId="1">#REF!</definedName>
    <definedName name="kl" localSheetId="8">#REF!</definedName>
    <definedName name="kl">[2]!ERR</definedName>
    <definedName name="klklk">#REF!</definedName>
    <definedName name="kñy" localSheetId="0">#REF!</definedName>
    <definedName name="kñy" localSheetId="1">#REF!</definedName>
    <definedName name="kñy">#REF!</definedName>
    <definedName name="ko">[84]items!$C$4:$J$247</definedName>
    <definedName name="krtrk" hidden="1">{"via1",#N/A,TRUE,"general";"via2",#N/A,TRUE,"general";"via3",#N/A,TRUE,"general"}</definedName>
    <definedName name="kuh" localSheetId="0">#REF!</definedName>
    <definedName name="kuh" localSheetId="1">#REF!</definedName>
    <definedName name="kuh">#REF!</definedName>
    <definedName name="kuy" localSheetId="0">#REF!</definedName>
    <definedName name="kuy" localSheetId="1">#REF!</definedName>
    <definedName name="kuy">#REF!</definedName>
    <definedName name="kyr" hidden="1">{"TAB1",#N/A,TRUE,"GENERAL";"TAB2",#N/A,TRUE,"GENERAL";"TAB3",#N/A,TRUE,"GENERAL";"TAB4",#N/A,TRUE,"GENERAL";"TAB5",#N/A,TRUE,"GENERAL"}</definedName>
    <definedName name="L">#REF!</definedName>
    <definedName name="LEBM">#REF!</definedName>
    <definedName name="Leo" localSheetId="0">'[22]Itemes Renovación'!#REF!</definedName>
    <definedName name="Leo" localSheetId="1">'[22]Itemes Renovación'!#REF!</definedName>
    <definedName name="Leo" localSheetId="8">'[22]Itemes Renovación'!#REF!</definedName>
    <definedName name="Leo">'[22]Itemes Renovación'!#REF!</definedName>
    <definedName name="lev0.1">#REF!</definedName>
    <definedName name="lia" localSheetId="0">#REF!</definedName>
    <definedName name="lia" localSheetId="1">#REF!</definedName>
    <definedName name="lia">#REF!</definedName>
    <definedName name="LICITACION" localSheetId="0">#REF!</definedName>
    <definedName name="LICITACION" localSheetId="1">#REF!</definedName>
    <definedName name="LICITACION" localSheetId="8">#REF!</definedName>
    <definedName name="LICITACION">#REF!</definedName>
    <definedName name="LIDA">'[9]Base Datos'!$B$130</definedName>
    <definedName name="lides" localSheetId="0">#REF!</definedName>
    <definedName name="lides" localSheetId="1">#REF!</definedName>
    <definedName name="lides">#N/A</definedName>
    <definedName name="LIMA">#REF!</definedName>
    <definedName name="LIMATESA">#REF!</definedName>
    <definedName name="LINEA">[2]CONT_ADI!#REF!</definedName>
    <definedName name="List_cuadrillas" localSheetId="0">[85]SALARIOS!#REF!</definedName>
    <definedName name="List_cuadrillas" localSheetId="1">[85]SALARIOS!#REF!</definedName>
    <definedName name="List_cuadrillas" localSheetId="8">[85]SALARIOS!#REF!</definedName>
    <definedName name="List_cuadrillas">#N/A</definedName>
    <definedName name="lista" localSheetId="0">#REF!</definedName>
    <definedName name="lista" localSheetId="1">#REF!</definedName>
    <definedName name="lista">#REF!</definedName>
    <definedName name="ListaCantidad">#REF!</definedName>
    <definedName name="Listado">#REF!</definedName>
    <definedName name="ListaItem">#REF!</definedName>
    <definedName name="ListaUni">[2]Totales!$D$7:$D$654</definedName>
    <definedName name="LISTON">[70]INSUMOS!$D$563</definedName>
    <definedName name="LISTON_DE_2X4X15">#REF!</definedName>
    <definedName name="LISTON2">[2]PRECIOS!$B$90</definedName>
    <definedName name="LISTON2X2X3">[2]PRECIOS!$F$68</definedName>
    <definedName name="LISTON2x4x15">[2]PRECIOS!$B$45</definedName>
    <definedName name="liuoo" hidden="1">{"TAB1",#N/A,TRUE,"GENERAL";"TAB2",#N/A,TRUE,"GENERAL";"TAB3",#N/A,TRUE,"GENERAL";"TAB4",#N/A,TRUE,"GENERAL";"TAB5",#N/A,TRUE,"GENERAL"}</definedName>
    <definedName name="lkj" hidden="1">{"via1",#N/A,TRUE,"general";"via2",#N/A,TRUE,"general";"via3",#N/A,TRUE,"general"}</definedName>
    <definedName name="LKJLJK" hidden="1">{"TAB1",#N/A,TRUE,"GENERAL";"TAB2",#N/A,TRUE,"GENERAL";"TAB3",#N/A,TRUE,"GENERAL";"TAB4",#N/A,TRUE,"GENERAL";"TAB5",#N/A,TRUE,"GENERAL"}</definedName>
    <definedName name="ll" localSheetId="0">#REF!</definedName>
    <definedName name="ll" localSheetId="1">#REF!</definedName>
    <definedName name="ll">#REF!</definedName>
    <definedName name="LLAVE_DE_CHORRO_1_2">#REF!</definedName>
    <definedName name="LLAVE_DE_PASO_1_2">#REF!</definedName>
    <definedName name="LLJJJJAGGGAGGA" localSheetId="0">#REF!</definedName>
    <definedName name="LLJJJJAGGGAGGA" localSheetId="1">#REF!</definedName>
    <definedName name="LLJJJJAGGGAGGA" localSheetId="8">#REF!</definedName>
    <definedName name="LLJJJJAGGGAGGA">#REF!</definedName>
    <definedName name="lll" localSheetId="0">#REF!</definedName>
    <definedName name="lll" localSheetId="1">#REF!</definedName>
    <definedName name="lll">#REF!</definedName>
    <definedName name="LLLALALAAMAMAMAJAUAATTAFARAAED" localSheetId="1">#REF!</definedName>
    <definedName name="LLLALALAAMAMAMAJAUAATTAFARAAED">#REF!</definedName>
    <definedName name="LLLL">#REF!</definedName>
    <definedName name="LLLLL">#REF!</definedName>
    <definedName name="lllllh" hidden="1">{"via1",#N/A,TRUE,"general";"via2",#N/A,TRUE,"general";"via3",#N/A,TRUE,"general"}</definedName>
    <definedName name="lllllllo" hidden="1">{"via1",#N/A,TRUE,"general";"via2",#N/A,TRUE,"general";"via3",#N/A,TRUE,"general"}</definedName>
    <definedName name="LLLOOOAOAOAO" localSheetId="0">#REF!</definedName>
    <definedName name="LLLOOOAOAOAO" localSheetId="1">#REF!</definedName>
    <definedName name="LLLOOOAOAOAO">#REF!</definedName>
    <definedName name="LÑP" localSheetId="0">#REF!</definedName>
    <definedName name="LÑP" localSheetId="1">#REF!</definedName>
    <definedName name="LÑP">#REF!</definedName>
    <definedName name="LOCA" localSheetId="0">[86]!absc</definedName>
    <definedName name="LOCA" localSheetId="1">[86]!absc</definedName>
    <definedName name="LOCA" localSheetId="8">[86]!absc</definedName>
    <definedName name="LOCA">[2]!absc</definedName>
    <definedName name="LOCA1" localSheetId="0">[86]!absc</definedName>
    <definedName name="LOCA1" localSheetId="1">[86]!absc</definedName>
    <definedName name="LOCA1" localSheetId="8">[86]!absc</definedName>
    <definedName name="LOCA1">[2]!absc</definedName>
    <definedName name="LOCALIZACION" localSheetId="0">#REF!</definedName>
    <definedName name="LOCALIZACION" localSheetId="1">#REF!</definedName>
    <definedName name="LOCALIZACION" localSheetId="8">#REF!</definedName>
    <definedName name="LOCALIZACION">#REF!</definedName>
    <definedName name="LOCALIZACION_Y_REPLANTEO">#REF!</definedName>
    <definedName name="LOGO">[2]!ERR</definedName>
    <definedName name="LOI" localSheetId="0">#REF!</definedName>
    <definedName name="LOI" localSheetId="1">#REF!</definedName>
    <definedName name="LOI">#REF!</definedName>
    <definedName name="lolol" hidden="1">{"TAB1",#N/A,TRUE,"GENERAL";"TAB2",#N/A,TRUE,"GENERAL";"TAB3",#N/A,TRUE,"GENERAL";"TAB4",#N/A,TRUE,"GENERAL";"TAB5",#N/A,TRUE,"GENERAL"}</definedName>
    <definedName name="lplpl" hidden="1">{"via1",#N/A,TRUE,"general";"via2",#N/A,TRUE,"general";"via3",#N/A,TRUE,"general"}</definedName>
    <definedName name="LUISA">#REF!</definedName>
    <definedName name="lun">'[2]Res-Accide-10'!#REF!</definedName>
    <definedName name="MA">'[2]Res-Accide-10'!#REF!</definedName>
    <definedName name="MACROMEDIDOR__3__B_x_B">#REF!</definedName>
    <definedName name="MACROMEDIDOR_4__B_x_B">#REF!</definedName>
    <definedName name="MAESTRO">[2]PRECIOS!$B$19</definedName>
    <definedName name="mafdsf" hidden="1">{"via1",#N/A,TRUE,"general";"via2",#N/A,TRUE,"general";"via3",#N/A,TRUE,"general"}</definedName>
    <definedName name="MALLA">#REF!</definedName>
    <definedName name="MALLA2">#REF!</definedName>
    <definedName name="MALO" localSheetId="0">'[37]ESTADO VÍA-CRIT.TECNICO'!#REF!&lt;2.5</definedName>
    <definedName name="MALO" localSheetId="1">'[37]ESTADO VÍA-CRIT.TECNICO'!#REF!&lt;2.5</definedName>
    <definedName name="MALO" localSheetId="8">'[37]ESTADO VÍA-CRIT.TECNICO'!#REF!&lt;2.5</definedName>
    <definedName name="MALO">'[2]ESTADO VÍA-CRIT.TECNICO'!#REF!&lt;2.5</definedName>
    <definedName name="MANGLE">#REF!</definedName>
    <definedName name="mao" hidden="1">{"TAB1",#N/A,TRUE,"GENERAL";"TAB2",#N/A,TRUE,"GENERAL";"TAB3",#N/A,TRUE,"GENERAL";"TAB4",#N/A,TRUE,"GENERAL";"TAB5",#N/A,TRUE,"GENERAL"}</definedName>
    <definedName name="maow" hidden="1">{"via1",#N/A,TRUE,"general";"via2",#N/A,TRUE,"general";"via3",#N/A,TRUE,"general"}</definedName>
    <definedName name="MAP" localSheetId="0">'[87]PU (2)'!#REF!</definedName>
    <definedName name="MAP" localSheetId="1">'[87]PU (2)'!#REF!</definedName>
    <definedName name="MAP" localSheetId="8">'[87]PU (2)'!#REF!</definedName>
    <definedName name="MAP">'[88]PU (2)'!#REF!</definedName>
    <definedName name="MAQUINAR" localSheetId="0">[43]Insum!$A$68:$H$98</definedName>
    <definedName name="MAQUINAR" localSheetId="8">[43]Insum!$A$68:$H$98</definedName>
    <definedName name="MAQUINAR">[44]Insum!$A$68:$H$98</definedName>
    <definedName name="Maquinaria" localSheetId="1">#REF!</definedName>
    <definedName name="Maquinaria">[89]Insum!$A$76:$E$99</definedName>
    <definedName name="MAQUINARIATOTAL">[32]MAQUINARIA!$A$2:$L$18</definedName>
    <definedName name="mar">'[2]Res-Accide-10'!#REF!</definedName>
    <definedName name="MARIA" localSheetId="0">#REF!</definedName>
    <definedName name="MARIA" localSheetId="1">#REF!</definedName>
    <definedName name="MARIA">#N/A</definedName>
    <definedName name="MARS">#REF!</definedName>
    <definedName name="masor" hidden="1">{"via1",#N/A,TRUE,"general";"via2",#N/A,TRUE,"general";"via3",#N/A,TRUE,"general"}</definedName>
    <definedName name="MAT" localSheetId="0">#REF!</definedName>
    <definedName name="MAT" localSheetId="1">#REF!</definedName>
    <definedName name="MAT" localSheetId="8">#REF!</definedName>
    <definedName name="MAT">#REF!</definedName>
    <definedName name="MATER" localSheetId="0">#REF!</definedName>
    <definedName name="MATER" localSheetId="1">#REF!</definedName>
    <definedName name="MATER" localSheetId="8">[60]MATERIAL!$B$3:$B$580</definedName>
    <definedName name="MATER">[61]MATERIAL!$B$3:$B$580</definedName>
    <definedName name="Material">[2]PRECIOS!$F$6:$F$301</definedName>
    <definedName name="MATERIAL_FILTRANTE">#REF!</definedName>
    <definedName name="MATERIALES" localSheetId="0">#REF!</definedName>
    <definedName name="MATERIALES" localSheetId="1">#REF!</definedName>
    <definedName name="MATERIALES" localSheetId="8">#REF!</definedName>
    <definedName name="MATERIALES">#REF!</definedName>
    <definedName name="materiales1">[90]Mat!$A$11:$G$569</definedName>
    <definedName name="MATERIALSELEC">[2]PRECIOS!$F$75</definedName>
    <definedName name="MaterialTub">#REF!</definedName>
    <definedName name="MATRIZRICS">'[2]RICS NUEVA HOJA DIARIA'!$A$1:$AB$42</definedName>
    <definedName name="MATSUB">[13]INSUMOS!$D$115</definedName>
    <definedName name="maxcosto" localSheetId="0">[26]ctb!$D$1</definedName>
    <definedName name="maxcosto" localSheetId="1">[26]ctb!$D$1</definedName>
    <definedName name="maxcosto" localSheetId="8">[26]ctb!$D$1</definedName>
    <definedName name="maxcosto">[27]ctb!$D$1</definedName>
    <definedName name="Maximo">#REF!</definedName>
    <definedName name="mdd" hidden="1">{"via1",#N/A,TRUE,"general";"via2",#N/A,TRUE,"general";"via3",#N/A,TRUE,"general"}</definedName>
    <definedName name="meg" hidden="1">{"TAB1",#N/A,TRUE,"GENERAL";"TAB2",#N/A,TRUE,"GENERAL";"TAB3",#N/A,TRUE,"GENERAL";"TAB4",#N/A,TRUE,"GENERAL";"TAB5",#N/A,TRUE,"GENERAL"}</definedName>
    <definedName name="MEJORA">#REF!</definedName>
    <definedName name="mejoramientosubrasante">#REF!</definedName>
    <definedName name="MEÑA" localSheetId="0">#REF!</definedName>
    <definedName name="MEÑA" localSheetId="1">#REF!</definedName>
    <definedName name="MEÑA">#REF!</definedName>
    <definedName name="mes">#REF!</definedName>
    <definedName name="MESES">#REF!</definedName>
    <definedName name="MesIn">#REF!</definedName>
    <definedName name="METORS_CUBICOS_OFICIALES" localSheetId="0">#REF!</definedName>
    <definedName name="METORS_CUBICOS_OFICIALES" localSheetId="1">#REF!</definedName>
    <definedName name="METORS_CUBICOS_OFICIALES">#REF!</definedName>
    <definedName name="METROS_CUBICOS" localSheetId="0">#REF!</definedName>
    <definedName name="METROS_CUBICOS" localSheetId="1">#REF!</definedName>
    <definedName name="METROS_CUBICOS">#REF!</definedName>
    <definedName name="METROS_CUBICOS..." localSheetId="0">#REF!</definedName>
    <definedName name="METROS_CUBICOS..." localSheetId="1">#REF!</definedName>
    <definedName name="METROS_CUBICOS...">#REF!</definedName>
    <definedName name="METROS_CUBICOS_COMERCIALES" localSheetId="0">#REF!</definedName>
    <definedName name="METROS_CUBICOS_COMERCIALES" localSheetId="1">#REF!</definedName>
    <definedName name="METROS_CUBICOS_COMERCIALES">#REF!</definedName>
    <definedName name="METROS_CUBICOS_INDUSTRIALES" localSheetId="0">#REF!</definedName>
    <definedName name="METROS_CUBICOS_INDUSTRIALES" localSheetId="1">#REF!</definedName>
    <definedName name="METROS_CUBICOS_INDUSTRIALES">#REF!</definedName>
    <definedName name="METROS_CUBICOS_OFICIALES" localSheetId="0">#REF!</definedName>
    <definedName name="METROS_CUBICOS_OFICIALES" localSheetId="1">#REF!</definedName>
    <definedName name="METROS_CUBICOS_OFICIALES">#REF!</definedName>
    <definedName name="MEZASF">#REF!</definedName>
    <definedName name="MEZCL">[13]INSUMOS!$D$158</definedName>
    <definedName name="MEZCLADORA">#REF!</definedName>
    <definedName name="mf" localSheetId="0">#REF!</definedName>
    <definedName name="mf" localSheetId="1">#REF!</definedName>
    <definedName name="mf">#REF!</definedName>
    <definedName name="mfgjrdt" hidden="1">{"TAB1",#N/A,TRUE,"GENERAL";"TAB2",#N/A,TRUE,"GENERAL";"TAB3",#N/A,TRUE,"GENERAL";"TAB4",#N/A,TRUE,"GENERAL";"TAB5",#N/A,TRUE,"GENERAL"}</definedName>
    <definedName name="mghm" hidden="1">{"via1",#N/A,TRUE,"general";"via2",#N/A,TRUE,"general";"via3",#N/A,TRUE,"general"}</definedName>
    <definedName name="mhg" localSheetId="0">#REF!</definedName>
    <definedName name="mhg" localSheetId="1">#REF!</definedName>
    <definedName name="mhg">#REF!</definedName>
    <definedName name="mht" localSheetId="0">#REF!</definedName>
    <definedName name="mht" localSheetId="1">#REF!</definedName>
    <definedName name="mht">#REF!</definedName>
    <definedName name="mhy" localSheetId="0">#REF!</definedName>
    <definedName name="mhy" localSheetId="1">#REF!</definedName>
    <definedName name="mhy">#REF!</definedName>
    <definedName name="Minimo">#REF!</definedName>
    <definedName name="mjmj" hidden="1">{"via1",#N/A,TRUE,"general";"via2",#N/A,TRUE,"general";"via3",#N/A,TRUE,"general"}</definedName>
    <definedName name="mjmjmn" hidden="1">{"via1",#N/A,TRUE,"general";"via2",#N/A,TRUE,"general";"via3",#N/A,TRUE,"general"}</definedName>
    <definedName name="mjnhgkio" hidden="1">{"via1",#N/A,TRUE,"general";"via2",#N/A,TRUE,"general";"via3",#N/A,TRUE,"general"}</definedName>
    <definedName name="mju" localSheetId="0">#REF!</definedName>
    <definedName name="mju" localSheetId="1">#REF!</definedName>
    <definedName name="mju">#REF!</definedName>
    <definedName name="mku" localSheetId="0">#REF!</definedName>
    <definedName name="mku" localSheetId="1">#REF!</definedName>
    <definedName name="mku">#REF!</definedName>
    <definedName name="mm" localSheetId="0">#REF!</definedName>
    <definedName name="mm" localSheetId="1">#REF!</definedName>
    <definedName name="mm">#REF!</definedName>
    <definedName name="mmjmjh" hidden="1">{"TAB1",#N/A,TRUE,"GENERAL";"TAB2",#N/A,TRUE,"GENERAL";"TAB3",#N/A,TRUE,"GENERAL";"TAB4",#N/A,TRUE,"GENERAL";"TAB5",#N/A,TRUE,"GENERAL"}</definedName>
    <definedName name="mmm" localSheetId="0">#REF!</definedName>
    <definedName name="mmm" localSheetId="1">#REF!</definedName>
    <definedName name="mmm" localSheetId="8">#REF!</definedName>
    <definedName name="mmm" hidden="1">{"TAB1",#N/A,TRUE,"GENERAL";"TAB2",#N/A,TRUE,"GENERAL";"TAB3",#N/A,TRUE,"GENERAL";"TAB4",#N/A,TRUE,"GENERAL";"TAB5",#N/A,TRUE,"GENERAL"}</definedName>
    <definedName name="mmmh" hidden="1">{"via1",#N/A,TRUE,"general";"via2",#N/A,TRUE,"general";"via3",#N/A,TRUE,"general"}</definedName>
    <definedName name="mmmmmjyt" hidden="1">{"TAB1",#N/A,TRUE,"GENERAL";"TAB2",#N/A,TRUE,"GENERAL";"TAB3",#N/A,TRUE,"GENERAL";"TAB4",#N/A,TRUE,"GENERAL";"TAB5",#N/A,TRUE,"GENERAL"}</definedName>
    <definedName name="mmmmmmg" hidden="1">{"via1",#N/A,TRUE,"general";"via2",#N/A,TRUE,"general";"via3",#N/A,TRUE,"general"}</definedName>
    <definedName name="MN" hidden="1">{"via1",#N/A,TRUE,"general";"via2",#N/A,TRUE,"general";"via3",#N/A,TRUE,"general"}</definedName>
    <definedName name="MO" localSheetId="0">[72]MATERIALES!$A$10:$A$12</definedName>
    <definedName name="MO" localSheetId="1">[72]MATERIALES!$A$10:$A$12</definedName>
    <definedName name="MO" localSheetId="8">[72]MATERIALES!$A$10:$A$12</definedName>
    <definedName name="MO">[59]recurso!$A$212:$A$223</definedName>
    <definedName name="MODIF" localSheetId="0">[26]dts!$B$20</definedName>
    <definedName name="MODIF" localSheetId="1">[26]dts!$B$20</definedName>
    <definedName name="MODIF" localSheetId="8">[26]dts!$B$20</definedName>
    <definedName name="MODIF">[27]dts!$B$20</definedName>
    <definedName name="MONTAJE" localSheetId="0">#REF!</definedName>
    <definedName name="MONTAJE" localSheetId="1">#REF!</definedName>
    <definedName name="MONTAJE" localSheetId="8">#REF!</definedName>
    <definedName name="MONTAJE">#REF!</definedName>
    <definedName name="Montenegro">#REF!</definedName>
    <definedName name="MOR1_4">#REF!</definedName>
    <definedName name="MORT13">#REF!</definedName>
    <definedName name="MORTE12">#REF!</definedName>
    <definedName name="MORTE14">#REF!</definedName>
    <definedName name="morte15">#REF!</definedName>
    <definedName name="MORTE16">#REF!</definedName>
    <definedName name="mortero">#REF!</definedName>
    <definedName name="mortero14">[2]unitario!$G$1283</definedName>
    <definedName name="mr" localSheetId="0">#REF!</definedName>
    <definedName name="mr" localSheetId="1">#REF!</definedName>
    <definedName name="mr">#REF!</definedName>
    <definedName name="Muni1">'[54]Dep y Mun'!$AT$3:$AT$132</definedName>
    <definedName name="Muni2">'[54]Dep y Mun'!$AS$3:$AU$132</definedName>
    <definedName name="MUNICIPIO5">'[52]Dep y Mun'!$M$3:$M$130</definedName>
    <definedName name="MUNICIPIO7">'[52]Dep y Mun'!$L$140:$M$268</definedName>
    <definedName name="Municipios">'[52]Dep y Mun'!$F$2:$I$1118</definedName>
    <definedName name="muro">#REF!</definedName>
    <definedName name="murocontencion">#REF!</definedName>
    <definedName name="MUROCV">#REF!</definedName>
    <definedName name="MURTOLETE">#REF!</definedName>
    <definedName name="N" localSheetId="0">#REF!</definedName>
    <definedName name="N" localSheetId="1">#REF!</definedName>
    <definedName name="N" localSheetId="8">#N/A</definedName>
    <definedName name="n" hidden="1">{"via1",#N/A,TRUE,"general";"via2",#N/A,TRUE,"general";"via3",#N/A,TRUE,"general"}</definedName>
    <definedName name="nana">#REF!</definedName>
    <definedName name="NAVAS" localSheetId="0">#REF!</definedName>
    <definedName name="NAVAS" localSheetId="1">#REF!</definedName>
    <definedName name="NAVAS">#REF!</definedName>
    <definedName name="NAVAS1" localSheetId="0">#REF!</definedName>
    <definedName name="NAVAS1" localSheetId="1">#REF!</definedName>
    <definedName name="NAVAS1">#REF!</definedName>
    <definedName name="NAVAS2" localSheetId="0">#REF!</definedName>
    <definedName name="NAVAS2" localSheetId="1">#REF!</definedName>
    <definedName name="NAVAS2">#REF!</definedName>
    <definedName name="NAVAS3" localSheetId="0">#REF!</definedName>
    <definedName name="NAVAS3" localSheetId="1">#REF!</definedName>
    <definedName name="NAVAS3">#REF!</definedName>
    <definedName name="nb" localSheetId="0">#REF!</definedName>
    <definedName name="nb" localSheetId="1">#REF!</definedName>
    <definedName name="nb">#REF!</definedName>
    <definedName name="nbv" localSheetId="0">#REF!</definedName>
    <definedName name="nbv" localSheetId="1">#REF!</definedName>
    <definedName name="nbv">#REF!</definedName>
    <definedName name="nbvnv" hidden="1">{"via1",#N/A,TRUE,"general";"via2",#N/A,TRUE,"general";"via3",#N/A,TRUE,"general"}</definedName>
    <definedName name="NDHS" hidden="1">{"TAB1",#N/A,TRUE,"GENERAL";"TAB2",#N/A,TRUE,"GENERAL";"TAB3",#N/A,TRUE,"GENERAL";"TAB4",#N/A,TRUE,"GENERAL";"TAB5",#N/A,TRUE,"GENERAL"}</definedName>
    <definedName name="NEGRO">#REF!</definedName>
    <definedName name="NEOLAI">#REF!</definedName>
    <definedName name="NEWJ">#REF!</definedName>
    <definedName name="nf" hidden="1">{"TAB1",#N/A,TRUE,"GENERAL";"TAB2",#N/A,TRUE,"GENERAL";"TAB3",#N/A,TRUE,"GENERAL";"TAB4",#N/A,TRUE,"GENERAL";"TAB5",#N/A,TRUE,"GENERAL"}</definedName>
    <definedName name="nfg" hidden="1">{"via1",#N/A,TRUE,"general";"via2",#N/A,TRUE,"general";"via3",#N/A,TRUE,"general"}</definedName>
    <definedName name="nfghfgh" localSheetId="0">#REF!</definedName>
    <definedName name="nfghfgh" localSheetId="1">#REF!</definedName>
    <definedName name="nfghfgh">#N/A</definedName>
    <definedName name="nfgn" hidden="1">{"via1",#N/A,TRUE,"general";"via2",#N/A,TRUE,"general";"via3",#N/A,TRUE,"general"}</definedName>
    <definedName name="NG" localSheetId="0">#REF!</definedName>
    <definedName name="NG" localSheetId="1">#REF!</definedName>
    <definedName name="NG">#REF!</definedName>
    <definedName name="ngdn" hidden="1">{"TAB1",#N/A,TRUE,"GENERAL";"TAB2",#N/A,TRUE,"GENERAL";"TAB3",#N/A,TRUE,"GENERAL";"TAB4",#N/A,TRUE,"GENERAL";"TAB5",#N/A,TRUE,"GENERAL"}</definedName>
    <definedName name="ngfh" hidden="1">{"via1",#N/A,TRUE,"general";"via2",#N/A,TRUE,"general";"via3",#N/A,TRUE,"general"}</definedName>
    <definedName name="NHG" localSheetId="0">#REF!</definedName>
    <definedName name="NHG" localSheetId="1">#REF!</definedName>
    <definedName name="NHG">#REF!</definedName>
    <definedName name="NHHUUGGFSESESR" localSheetId="1">#REF!</definedName>
    <definedName name="NHHUUGGFSESESR" localSheetId="8">#REF!</definedName>
    <definedName name="NHHUUGGFSESESR">#REF!</definedName>
    <definedName name="nhn" hidden="1">{"via1",#N/A,TRUE,"general";"via2",#N/A,TRUE,"general";"via3",#N/A,TRUE,"general"}</definedName>
    <definedName name="nhncfgn" hidden="1">{"TAB1",#N/A,TRUE,"GENERAL";"TAB2",#N/A,TRUE,"GENERAL";"TAB3",#N/A,TRUE,"GENERAL";"TAB4",#N/A,TRUE,"GENERAL";"TAB5",#N/A,TRUE,"GENERAL"}</definedName>
    <definedName name="nhndr" hidden="1">{"via1",#N/A,TRUE,"general";"via2",#N/A,TRUE,"general";"via3",#N/A,TRUE,"general"}</definedName>
    <definedName name="NHWHWHDW" localSheetId="0">#REF!</definedName>
    <definedName name="NHWHWHDW" localSheetId="1">#REF!</definedName>
    <definedName name="NHWHWHDW">#REF!</definedName>
    <definedName name="NIPLE_DE_1_2__ROSCADO_DE_HG_x_L__3_PULGADAS">#REF!</definedName>
    <definedName name="NIPLE_DE_3__B_x_EL_L__0.25_MTS">#REF!</definedName>
    <definedName name="NIPLE_DE_4__B_x_EL_L__0.25_MTS">#REF!</definedName>
    <definedName name="NIPLE_L__0.25">#REF!</definedName>
    <definedName name="NJH" localSheetId="0">#REF!</definedName>
    <definedName name="NJH" localSheetId="1">#REF!</definedName>
    <definedName name="NJH">#REF!</definedName>
    <definedName name="nm" localSheetId="0">#REF!</definedName>
    <definedName name="nm" localSheetId="1">#REF!</definedName>
    <definedName name="nm">#REF!</definedName>
    <definedName name="nmmmm" hidden="1">{"via1",#N/A,TRUE,"general";"via2",#N/A,TRUE,"general";"via3",#N/A,TRUE,"general"}</definedName>
    <definedName name="NN" hidden="1">{"TAB1",#N/A,TRUE,"GENERAL";"TAB2",#N/A,TRUE,"GENERAL";"TAB3",#N/A,TRUE,"GENERAL";"TAB4",#N/A,TRUE,"GENERAL";"TAB5",#N/A,TRUE,"GENERAL"}</definedName>
    <definedName name="nndng" hidden="1">{"TAB1",#N/A,TRUE,"GENERAL";"TAB2",#N/A,TRUE,"GENERAL";"TAB3",#N/A,TRUE,"GENERAL";"TAB4",#N/A,TRUE,"GENERAL";"TAB5",#N/A,TRUE,"GENERAL"}</definedName>
    <definedName name="NNN" localSheetId="0">[3]!absc</definedName>
    <definedName name="NNN" localSheetId="1">[3]!absc</definedName>
    <definedName name="NNN" localSheetId="8">[3]!absc</definedName>
    <definedName name="nnn" hidden="1">{"TAB1",#N/A,TRUE,"GENERAL";"TAB2",#N/A,TRUE,"GENERAL";"TAB3",#N/A,TRUE,"GENERAL";"TAB4",#N/A,TRUE,"GENERAL";"TAB5",#N/A,TRUE,"GENERAL"}</definedName>
    <definedName name="nnnhd" hidden="1">{"via1",#N/A,TRUE,"general";"via2",#N/A,TRUE,"general";"via3",#N/A,TRUE,"general"}</definedName>
    <definedName name="NNNN">[3]!absc</definedName>
    <definedName name="nnnnn" hidden="1">{"via1",#N/A,TRUE,"general";"via2",#N/A,TRUE,"general";"via3",#N/A,TRUE,"general"}</definedName>
    <definedName name="nnnnnd" hidden="1">{"TAB1",#N/A,TRUE,"GENERAL";"TAB2",#N/A,TRUE,"GENERAL";"TAB3",#N/A,TRUE,"GENERAL";"TAB4",#N/A,TRUE,"GENERAL";"TAB5",#N/A,TRUE,"GENERAL"}</definedName>
    <definedName name="nnnnnf" hidden="1">{"TAB1",#N/A,TRUE,"GENERAL";"TAB2",#N/A,TRUE,"GENERAL";"TAB3",#N/A,TRUE,"GENERAL";"TAB4",#N/A,TRUE,"GENERAL";"TAB5",#N/A,TRUE,"GENERAL"}</definedName>
    <definedName name="nnnnnh" hidden="1">{"via1",#N/A,TRUE,"general";"via2",#N/A,TRUE,"general";"via3",#N/A,TRUE,"general"}</definedName>
    <definedName name="NO">[2]!ERR</definedName>
    <definedName name="NOMBRE" localSheetId="0">#REF!</definedName>
    <definedName name="NOMBRE" localSheetId="1">#REF!</definedName>
    <definedName name="NOMBRE" localSheetId="8">#REF!</definedName>
    <definedName name="NOMBRE">#REF!</definedName>
    <definedName name="Norte">#REF!</definedName>
    <definedName name="nr" localSheetId="0">#REF!</definedName>
    <definedName name="nr" localSheetId="1">#REF!</definedName>
    <definedName name="nr">#REF!</definedName>
    <definedName name="NSEM" localSheetId="0">[26]dts!$B$16</definedName>
    <definedName name="NSEM" localSheetId="1">[26]dts!$B$16</definedName>
    <definedName name="NSEM" localSheetId="8">[26]dts!$B$16</definedName>
    <definedName name="NSEM">[27]dts!$B$16</definedName>
    <definedName name="nt" localSheetId="0">#REF!</definedName>
    <definedName name="nt" localSheetId="1">#REF!</definedName>
    <definedName name="nt">#REF!</definedName>
    <definedName name="NUEVO">#REF!</definedName>
    <definedName name="nxn" hidden="1">{"via1",#N/A,TRUE,"general";"via2",#N/A,TRUE,"general";"via3",#N/A,TRUE,"general"}</definedName>
    <definedName name="ñl" localSheetId="0">#REF!</definedName>
    <definedName name="ñl" localSheetId="1">#REF!</definedName>
    <definedName name="ñl">#REF!</definedName>
    <definedName name="ÑÑ" localSheetId="0">#REF!</definedName>
    <definedName name="ÑÑ" localSheetId="1">#REF!</definedName>
    <definedName name="ÑÑ" localSheetId="8">#REF!</definedName>
    <definedName name="ÑÑ">#REF!</definedName>
    <definedName name="ÑÑÑOOOOOOOO" localSheetId="1">#REF!</definedName>
    <definedName name="ÑÑÑOOOOOOOO" localSheetId="8">#REF!</definedName>
    <definedName name="ÑÑÑOOOOOOOO">#REF!</definedName>
    <definedName name="ñok" localSheetId="0">#REF!</definedName>
    <definedName name="ñok" localSheetId="1">#REF!</definedName>
    <definedName name="ñok">#REF!</definedName>
    <definedName name="ñp" localSheetId="0">#REF!</definedName>
    <definedName name="ñp" localSheetId="1">#REF!</definedName>
    <definedName name="ñp">#REF!</definedName>
    <definedName name="ñpñpñ" hidden="1">{"via1",#N/A,TRUE,"general";"via2",#N/A,TRUE,"general";"via3",#N/A,TRUE,"general"}</definedName>
    <definedName name="ñpo" localSheetId="0">#REF!</definedName>
    <definedName name="ñpo" localSheetId="1">#REF!</definedName>
    <definedName name="ñpo">#REF!</definedName>
    <definedName name="o" localSheetId="0">'[91]APU Expo Terrestre'!$J$10</definedName>
    <definedName name="O" localSheetId="1">#REF!</definedName>
    <definedName name="o" localSheetId="8">'[91]APU Expo Terrestre'!$J$10</definedName>
    <definedName name="O">'[33]PRESUPUESTO IE'!$I$6</definedName>
    <definedName name="º1">#REF!</definedName>
    <definedName name="o9o9" hidden="1">{"via1",#N/A,TRUE,"general";"via2",#N/A,TRUE,"general";"via3",#N/A,TRUE,"general"}</definedName>
    <definedName name="OBJ">[2]PRESUPUESTO!$C$10</definedName>
    <definedName name="OBJETO" localSheetId="0">[26]dts!$B$2</definedName>
    <definedName name="OBJETO" localSheetId="1">[26]dts!$B$2</definedName>
    <definedName name="OBJETO" localSheetId="8">[26]dts!$B$2</definedName>
    <definedName name="OBJETO">[27]dts!$B$2</definedName>
    <definedName name="Obra">#REF!</definedName>
    <definedName name="OBRAS">#REF!</definedName>
    <definedName name="OF">#REF!</definedName>
    <definedName name="OFICIAL">[2]PRECIOS!$B$17</definedName>
    <definedName name="oiret" hidden="1">{"TAB1",#N/A,TRUE,"GENERAL";"TAB2",#N/A,TRUE,"GENERAL";"TAB3",#N/A,TRUE,"GENERAL";"TAB4",#N/A,TRUE,"GENERAL";"TAB5",#N/A,TRUE,"GENERAL"}</definedName>
    <definedName name="oirgrth" hidden="1">{"TAB1",#N/A,TRUE,"GENERAL";"TAB2",#N/A,TRUE,"GENERAL";"TAB3",#N/A,TRUE,"GENERAL";"TAB4",#N/A,TRUE,"GENERAL";"TAB5",#N/A,TRUE,"GENERAL"}</definedName>
    <definedName name="OIUOIU" hidden="1">{"via1",#N/A,TRUE,"general";"via2",#N/A,TRUE,"general";"via3",#N/A,TRUE,"general"}</definedName>
    <definedName name="OJJIJIJIIJJIO" localSheetId="0">#REF!</definedName>
    <definedName name="OJJIJIJIIJJIO" localSheetId="1">#REF!</definedName>
    <definedName name="OJJIJIJIIJJIO">#REF!</definedName>
    <definedName name="ok">#N/A</definedName>
    <definedName name="OMAR" localSheetId="0">#REF!</definedName>
    <definedName name="OMAR" localSheetId="1">#REF!</definedName>
    <definedName name="OMAR" localSheetId="8">#REF!</definedName>
    <definedName name="OMAR">#REF!</definedName>
    <definedName name="OO" localSheetId="0">[85]SALARIOS!#REF!</definedName>
    <definedName name="OO" localSheetId="1">[85]SALARIOS!#REF!</definedName>
    <definedName name="OO" localSheetId="8">[85]SALARIOS!#REF!</definedName>
    <definedName name="OO">#N/A</definedName>
    <definedName name="OOO" localSheetId="0">'[29]AC2-AG96'!#REF!</definedName>
    <definedName name="OOO" localSheetId="1">'[29]AC2-AG96'!#REF!</definedName>
    <definedName name="OOO" localSheetId="8">'[29]AC2-AG96'!#REF!</definedName>
    <definedName name="OOO">'[29]AC2-AG96'!#REF!</definedName>
    <definedName name="oooiiiiiiiiiiiiiyyyyyyyyyyyyyy" localSheetId="0">#REF!</definedName>
    <definedName name="oooiiiiiiiiiiiiiyyyyyyyyyyyyyy" localSheetId="1">#REF!</definedName>
    <definedName name="oooiiiiiiiiiiiiiyyyyyyyyyyyyyy" localSheetId="8">#REF!</definedName>
    <definedName name="oooiiiiiiiiiiiiiyyyyyyyyyyyyyy">#REF!</definedName>
    <definedName name="OOOOALLALLAIIIIA" localSheetId="0">#REF!</definedName>
    <definedName name="OOOOALLALLAIIIIA" localSheetId="1">#REF!</definedName>
    <definedName name="OOOOALLALLAIIIIA" localSheetId="8">#REF!</definedName>
    <definedName name="OOOOALLALLAIIIIA">#REF!</definedName>
    <definedName name="ooooiii" hidden="1">{"TAB1",#N/A,TRUE,"GENERAL";"TAB2",#N/A,TRUE,"GENERAL";"TAB3",#N/A,TRUE,"GENERAL";"TAB4",#N/A,TRUE,"GENERAL";"TAB5",#N/A,TRUE,"GENERAL"}</definedName>
    <definedName name="OOOOOAAALALAKKA" localSheetId="0">#REF!</definedName>
    <definedName name="OOOOOAAALALAKKA" localSheetId="1">#REF!</definedName>
    <definedName name="OOOOOAAALALAKKA" localSheetId="8">#REF!</definedName>
    <definedName name="OOOOOAAALALAKKA">#REF!</definedName>
    <definedName name="OOOOOOAKAKKAKAKA" localSheetId="0">#REF!</definedName>
    <definedName name="OOOOOOAKAKKAKAKA" localSheetId="1">#REF!</definedName>
    <definedName name="OOOOOOAKAKKAKAKA" localSheetId="8">#REF!</definedName>
    <definedName name="OOOOOOAKAKKAKAKA">#REF!</definedName>
    <definedName name="oooooookkkkkkkkkkkkkuuuuuuuuuuuuuuuyyyyyyyyyyyyy" localSheetId="0">#REF!</definedName>
    <definedName name="oooooookkkkkkkkkkkkkuuuuuuuuuuuuuuuyyyyyyyyyyyyy" localSheetId="1">#REF!</definedName>
    <definedName name="oooooookkkkkkkkkkkkkuuuuuuuuuuuuuuuyyyyyyyyyyyyy" localSheetId="8">#REF!</definedName>
    <definedName name="oooooookkkkkkkkkkkkkuuuuuuuuuuuuuuuyyyyyyyyyyyyy">#REF!</definedName>
    <definedName name="ooooooooooooooo" localSheetId="0">#REF!</definedName>
    <definedName name="ooooooooooooooo">#REF!</definedName>
    <definedName name="ooooooooooooouuuuuuuuuuuu" localSheetId="0">#REF!</definedName>
    <definedName name="ooooooooooooouuuuuuuuuuuu">#REF!</definedName>
    <definedName name="oooos" hidden="1">{"via1",#N/A,TRUE,"general";"via2",#N/A,TRUE,"general";"via3",#N/A,TRUE,"general"}</definedName>
    <definedName name="ooouuuygfrdefrg658" localSheetId="0">#REF!</definedName>
    <definedName name="ooouuuygfrdefrg658" localSheetId="1">#REF!</definedName>
    <definedName name="ooouuuygfrdefrg658" localSheetId="8">#REF!</definedName>
    <definedName name="ooouuuygfrdefrg658">#REF!</definedName>
    <definedName name="os" localSheetId="0">#REF!</definedName>
    <definedName name="os" localSheetId="1">#REF!</definedName>
    <definedName name="os">#REF!</definedName>
    <definedName name="otros" localSheetId="0">[92]otros!$A$6:$A$1235</definedName>
    <definedName name="otros" localSheetId="1">[92]otros!$A$6:$A$1235</definedName>
    <definedName name="otros" localSheetId="8">[92]otros!$A$6:$A$1235</definedName>
    <definedName name="otros">#REF!</definedName>
    <definedName name="p" localSheetId="0">[85]SALARIOS!#REF!</definedName>
    <definedName name="p" localSheetId="1">[85]SALARIOS!#REF!</definedName>
    <definedName name="p" localSheetId="8">[85]SALARIOS!#REF!</definedName>
    <definedName name="p">#N/A</definedName>
    <definedName name="P_1">#N/A</definedName>
    <definedName name="P_2" localSheetId="0">'[1]CUAD-DIURNA'!#REF!</definedName>
    <definedName name="P_2" localSheetId="1">'[1]CUAD-DIURNA'!#REF!</definedName>
    <definedName name="P_2" localSheetId="8">'[1]CUAD-DIURNA'!#REF!</definedName>
    <definedName name="P_2">'[1]CUAD-DIURNA'!#REF!</definedName>
    <definedName name="p0p0" hidden="1">{"via1",#N/A,TRUE,"general";"via2",#N/A,TRUE,"general";"via3",#N/A,TRUE,"general"}</definedName>
    <definedName name="P1_">#REF!</definedName>
    <definedName name="P2_">#REF!</definedName>
    <definedName name="P3_">#REF!</definedName>
    <definedName name="P4_">#REF!</definedName>
    <definedName name="P5_">#REF!</definedName>
    <definedName name="P6_">#REF!</definedName>
    <definedName name="P7_">#REF!</definedName>
    <definedName name="P8_">#REF!</definedName>
    <definedName name="Page" localSheetId="0">#REF!</definedName>
    <definedName name="Page">#REF!</definedName>
    <definedName name="pañet">#REF!</definedName>
    <definedName name="Paraguaycito">#REF!</definedName>
    <definedName name="PARAMETROS" localSheetId="0">#REF!</definedName>
    <definedName name="PARAMETROS">#REF!</definedName>
    <definedName name="PARBOX">#REF!</definedName>
    <definedName name="PART_PROD_USUARIO" localSheetId="0">#REF!</definedName>
    <definedName name="PART_PROD_USUARIO" localSheetId="1">#REF!</definedName>
    <definedName name="PART_PROD_USUARIO">#REF!</definedName>
    <definedName name="PASAMURO_B_x_EL_L_0.25_Z_0.125_M">#REF!</definedName>
    <definedName name="PASO" localSheetId="0" hidden="1">{#N/A,#N/A,TRUE,"INGENIERIA";#N/A,#N/A,TRUE,"COMPRAS";#N/A,#N/A,TRUE,"DIRECCION";#N/A,#N/A,TRUE,"RESUMEN"}</definedName>
    <definedName name="PASO" localSheetId="1" hidden="1">{#N/A,#N/A,TRUE,"INGENIERIA";#N/A,#N/A,TRUE,"COMPRAS";#N/A,#N/A,TRUE,"DIRECCION";#N/A,#N/A,TRUE,"RESUMEN"}</definedName>
    <definedName name="PASO" hidden="1">{#N/A,#N/A,TRUE,"INGENIERIA";#N/A,#N/A,TRUE,"COMPRAS";#N/A,#N/A,TRUE,"DIRECCION";#N/A,#N/A,TRUE,"RESUMEN"}</definedName>
    <definedName name="PASS" localSheetId="0" hidden="1">{#N/A,#N/A,TRUE,"INGENIERIA";#N/A,#N/A,TRUE,"COMPRAS";#N/A,#N/A,TRUE,"DIRECCION";#N/A,#N/A,TRUE,"RESUMEN"}</definedName>
    <definedName name="PASS" localSheetId="1" hidden="1">{#N/A,#N/A,TRUE,"INGENIERIA";#N/A,#N/A,TRUE,"COMPRAS";#N/A,#N/A,TRUE,"DIRECCION";#N/A,#N/A,TRUE,"RESUMEN"}</definedName>
    <definedName name="PASS" hidden="1">{#N/A,#N/A,TRUE,"INGENIERIA";#N/A,#N/A,TRUE,"COMPRAS";#N/A,#N/A,TRUE,"DIRECCION";#N/A,#N/A,TRUE,"RESUMEN"}</definedName>
    <definedName name="PASTOS1">#REF!</definedName>
    <definedName name="PASTOS2">#REF!</definedName>
    <definedName name="PASTOS3">#REF!</definedName>
    <definedName name="PAVRIG20">#REF!</definedName>
    <definedName name="Payment_Needed">"Pago necesario"</definedName>
    <definedName name="PC">'[47]Tabla de Comprobantes'!$E$3:$E$14</definedName>
    <definedName name="PEGANTE_P.V.C">#REF!</definedName>
    <definedName name="Pegante_PVC">'[2]L. MAT.'!#REF!</definedName>
    <definedName name="PEPE">[2]!ERR</definedName>
    <definedName name="PERA" localSheetId="0">#REF!</definedName>
    <definedName name="PERA" localSheetId="1">#REF!</definedName>
    <definedName name="PERA" localSheetId="8">#REF!</definedName>
    <definedName name="PERA">#REF!</definedName>
    <definedName name="PERALTA" localSheetId="0">#REF!</definedName>
    <definedName name="PERALTA" localSheetId="1">#REF!</definedName>
    <definedName name="PERALTA" localSheetId="8">#REF!</definedName>
    <definedName name="PERALTA">#REF!</definedName>
    <definedName name="PERFIL_DEL_TRAMO" localSheetId="1">#REF!</definedName>
    <definedName name="PERFIL_DEL_TRAMO" localSheetId="8">#REF!</definedName>
    <definedName name="PERFIL_DEL_TRAMO">#REF!</definedName>
    <definedName name="periodoof">#REF!</definedName>
    <definedName name="PERRRRRRRRR">#REF!</definedName>
    <definedName name="PERT">'[32]MANO DE OBRA'!$G$8:$G$20</definedName>
    <definedName name="Pinos">#REF!</definedName>
    <definedName name="PKHK" hidden="1">{"TAB1",#N/A,TRUE,"GENERAL";"TAB2",#N/A,TRUE,"GENERAL";"TAB3",#N/A,TRUE,"GENERAL";"TAB4",#N/A,TRUE,"GENERAL";"TAB5",#N/A,TRUE,"GENERAL"}</definedName>
    <definedName name="pkj" hidden="1">{"TAB1",#N/A,TRUE,"GENERAL";"TAB2",#N/A,TRUE,"GENERAL";"TAB3",#N/A,TRUE,"GENERAL";"TAB4",#N/A,TRUE,"GENERAL";"TAB5",#N/A,TRUE,"GENERAL"}</definedName>
    <definedName name="PLACALIG50">[13]A.P.U.!$G$482</definedName>
    <definedName name="Placas_.9x.9_Azul_labrador">'[2]L. MAT.'!#REF!</definedName>
    <definedName name="PLAD" hidden="1">{"TAB1",#N/A,TRUE,"GENERAL";"TAB2",#N/A,TRUE,"GENERAL";"TAB3",#N/A,TRUE,"GENERAL";"TAB4",#N/A,TRUE,"GENERAL";"TAB5",#N/A,TRUE,"GENERAL"}</definedName>
    <definedName name="PLAN">'[32]ITEMS RESUMIDOS'!$A$2:$D$34</definedName>
    <definedName name="PLAN_DE_INVERSION" localSheetId="0">#REF!</definedName>
    <definedName name="PLAN_DE_INVERSION" localSheetId="1">#REF!</definedName>
    <definedName name="PLAN_DE_INVERSION">#REF!</definedName>
    <definedName name="PLAN_DE_INVERSIONES" localSheetId="0">#REF!</definedName>
    <definedName name="PLAN_DE_INVERSIONES" localSheetId="1">#REF!</definedName>
    <definedName name="PLAN_DE_INVERSIONES">#REF!</definedName>
    <definedName name="PLANEACION">[32]MAQUINARIA!$A$2:$A$18</definedName>
    <definedName name="PLANT7">#REF!</definedName>
    <definedName name="PLASTROCRETE_DM">#REF!</definedName>
    <definedName name="PlazAIU">#REF!</definedName>
    <definedName name="Plazo" localSheetId="0">[42]BASES!$E$27</definedName>
    <definedName name="Plazo" localSheetId="1">[42]BASES!$E$27</definedName>
    <definedName name="Plazo" localSheetId="8">[42]BASES!$E$27</definedName>
    <definedName name="Plazo">[2]BASES!$E$27</definedName>
    <definedName name="PlazoAIU">#REF!</definedName>
    <definedName name="PLDM">[70]INSUMOS!$D$683</definedName>
    <definedName name="PLOMERO">[2]PRECIOS!$B$15</definedName>
    <definedName name="PLPLUNN" hidden="1">{"TAB1",#N/A,TRUE,"GENERAL";"TAB2",#N/A,TRUE,"GENERAL";"TAB3",#N/A,TRUE,"GENERAL";"TAB4",#N/A,TRUE,"GENERAL";"TAB5",#N/A,TRUE,"GENERAL"}</definedName>
    <definedName name="pñ" localSheetId="0">#REF!</definedName>
    <definedName name="pñ" localSheetId="1">#REF!</definedName>
    <definedName name="pñ">#REF!</definedName>
    <definedName name="po" localSheetId="0">#REF!</definedName>
    <definedName name="po" localSheetId="1">#REF!</definedName>
    <definedName name="po" localSheetId="8">#REF!</definedName>
    <definedName name="po">#REF!</definedName>
    <definedName name="poblado" localSheetId="0">#REF!</definedName>
    <definedName name="poblado" localSheetId="1">#REF!</definedName>
    <definedName name="poblado">#REF!</definedName>
    <definedName name="POCETAS">#REF!</definedName>
    <definedName name="POF">#REF!</definedName>
    <definedName name="poi" localSheetId="0">#REF!</definedName>
    <definedName name="poi" localSheetId="1">#REF!</definedName>
    <definedName name="poi">#REF!</definedName>
    <definedName name="POIUP" hidden="1">{"via1",#N/A,TRUE,"general";"via2",#N/A,TRUE,"general";"via3",#N/A,TRUE,"general"}</definedName>
    <definedName name="POO" localSheetId="0">#REF!</definedName>
    <definedName name="POO" localSheetId="1">#REF!</definedName>
    <definedName name="POO">#REF!</definedName>
    <definedName name="popop" hidden="1">{"via1",#N/A,TRUE,"general";"via2",#N/A,TRUE,"general";"via3",#N/A,TRUE,"general"}</definedName>
    <definedName name="popp" hidden="1">{"via1",#N/A,TRUE,"general";"via2",#N/A,TRUE,"general";"via3",#N/A,TRUE,"general"}</definedName>
    <definedName name="popu">#REF!</definedName>
    <definedName name="popvds" hidden="1">{"TAB1",#N/A,TRUE,"GENERAL";"TAB2",#N/A,TRUE,"GENERAL";"TAB3",#N/A,TRUE,"GENERAL";"TAB4",#N/A,TRUE,"GENERAL";"TAB5",#N/A,TRUE,"GENERAL"}</definedName>
    <definedName name="porc">#REF!</definedName>
    <definedName name="PORCE" localSheetId="0">[25]BASES!$E$26</definedName>
    <definedName name="PORCE" localSheetId="1">[25]BASES!$E$26</definedName>
    <definedName name="PORCE" localSheetId="8">[25]BASES!$E$26</definedName>
    <definedName name="PORCE">[2]BASES!$E$26</definedName>
    <definedName name="pouig" hidden="1">{"via1",#N/A,TRUE,"general";"via2",#N/A,TRUE,"general";"via3",#N/A,TRUE,"general"}</definedName>
    <definedName name="pp" localSheetId="0">#REF!</definedName>
    <definedName name="pp" localSheetId="1">#REF!</definedName>
    <definedName name="pp">#REF!</definedName>
    <definedName name="PPAPAPPALALALAKKSJDJ" localSheetId="0">#REF!</definedName>
    <definedName name="PPAPAPPALALALAKKSJDJ" localSheetId="1">#REF!</definedName>
    <definedName name="PPAPAPPALALALAKKSJDJ">#REF!</definedName>
    <definedName name="PPPP" localSheetId="0">[93]PU!#REF!</definedName>
    <definedName name="PPPP" localSheetId="1">[93]PU!#REF!</definedName>
    <definedName name="PPPP" localSheetId="8">[93]PU!#REF!</definedName>
    <definedName name="PPPP">[94]PU!#REF!</definedName>
    <definedName name="ppppp9" hidden="1">{"via1",#N/A,TRUE,"general";"via2",#N/A,TRUE,"general";"via3",#N/A,TRUE,"general"}</definedName>
    <definedName name="pppppd" hidden="1">{"TAB1",#N/A,TRUE,"GENERAL";"TAB2",#N/A,TRUE,"GENERAL";"TAB3",#N/A,TRUE,"GENERAL";"TAB4",#N/A,TRUE,"GENERAL";"TAB5",#N/A,TRUE,"GENERAL"}</definedName>
    <definedName name="PPTO">[2]ANALISIS!#REF!</definedName>
    <definedName name="PPtoNorte">#REF!</definedName>
    <definedName name="pqroj" hidden="1">{"via1",#N/A,TRUE,"general";"via2",#N/A,TRUE,"general";"via3",#N/A,TRUE,"general"}</definedName>
    <definedName name="PRE" localSheetId="0">#REF!</definedName>
    <definedName name="PRE" localSheetId="1">#REF!</definedName>
    <definedName name="PRE" localSheetId="8">#REF!</definedName>
    <definedName name="PRE">#REF!</definedName>
    <definedName name="PRECEQUI">#REF!</definedName>
    <definedName name="PRECIO">[77]PRECIOS!$A$5:$M$191</definedName>
    <definedName name="precio2">#REF!</definedName>
    <definedName name="PRECIOS" localSheetId="0">#REF!</definedName>
    <definedName name="PRECIOS" localSheetId="1">#REF!</definedName>
    <definedName name="PRECIOS" localSheetId="8">#REF!</definedName>
    <definedName name="PRECIOS">#REF!</definedName>
    <definedName name="PreciosMP">'[95]PRECIOS ACTUALIZADOS FERRASA'!$A$2:$D$1316</definedName>
    <definedName name="predominante">#REF!</definedName>
    <definedName name="predominante1">#REF!</definedName>
    <definedName name="predominante2">#REF!</definedName>
    <definedName name="predominante3">#REF!</definedName>
    <definedName name="predominante4">#REF!</definedName>
    <definedName name="PREST" localSheetId="0">'[6]Base Datos'!$B$11</definedName>
    <definedName name="PREST" localSheetId="1">'[6]Base Datos'!$B$11</definedName>
    <definedName name="PREST" localSheetId="8">'[6]Base Datos'!$B$11</definedName>
    <definedName name="PREST">#REF!</definedName>
    <definedName name="PRESTACIONES">[96]Otros!$D$5</definedName>
    <definedName name="Prestaciones_sociales">[2]P.S.!$C$33</definedName>
    <definedName name="PRIMER" hidden="1">{"via1",#N/A,TRUE,"general";"via2",#N/A,TRUE,"general";"via3",#N/A,TRUE,"general"}</definedName>
    <definedName name="PRIMERO">#REF!</definedName>
    <definedName name="PRIMET" hidden="1">{"TAB1",#N/A,TRUE,"GENERAL";"TAB2",#N/A,TRUE,"GENERAL";"TAB3",#N/A,TRUE,"GENERAL";"TAB4",#N/A,TRUE,"GENERAL";"TAB5",#N/A,TRUE,"GENERAL"}</definedName>
    <definedName name="PRINT_AREA">#N/A</definedName>
    <definedName name="PRINT_AREA_MI">#N/A</definedName>
    <definedName name="PRINT_TITLES">#N/A</definedName>
    <definedName name="PRINT_TITLES_MI">#N/A</definedName>
    <definedName name="PrOfic" localSheetId="0">[42]BASES!$B$31</definedName>
    <definedName name="PrOfic" localSheetId="1">[42]BASES!$B$31</definedName>
    <definedName name="PrOfic" localSheetId="8">[42]BASES!$B$31</definedName>
    <definedName name="PrOfic">[2]BASES!$B$31</definedName>
    <definedName name="PROG" hidden="1">#REF!</definedName>
    <definedName name="PROGRAMA">'[32]ITEMS RESUMIDOS'!$A$2:$A$34</definedName>
    <definedName name="programainv">[2]!ERR</definedName>
    <definedName name="Proponente">#REF!</definedName>
    <definedName name="Prov">#REF!</definedName>
    <definedName name="PROYECTO__OBRAS_VARIAS_EN_LA_ESCUELA_CONTRAINCENDIO" localSheetId="0">#REF!</definedName>
    <definedName name="PROYECTO__OBRAS_VARIAS_EN_LA_ESCUELA_CONTRAINCENDIO" localSheetId="1">#REF!</definedName>
    <definedName name="PROYECTO__OBRAS_VARIAS_EN_LA_ESCUELA_CONTRAINCENDIO" localSheetId="8">#REF!</definedName>
    <definedName name="PROYECTO__OBRAS_VARIAS_EN_LA_ESCUELA_CONTRAINCENDIO">#REF!</definedName>
    <definedName name="PRUEBA" localSheetId="0">#N/A</definedName>
    <definedName name="PRUEBA" localSheetId="1">#N/A</definedName>
    <definedName name="PRUEBA" localSheetId="8">#N/A</definedName>
    <definedName name="PRUEBA">[2]!absc</definedName>
    <definedName name="prueba1">[2]!absc</definedName>
    <definedName name="PRUEBA2" localSheetId="0">#REF!</definedName>
    <definedName name="PRUEBA2" localSheetId="1">#REF!</definedName>
    <definedName name="PRUEBA2" localSheetId="8">#REF!</definedName>
    <definedName name="PRUEBA2">#REF!</definedName>
    <definedName name="PRUEBAS" localSheetId="0">#REF!</definedName>
    <definedName name="PRUEBAS" localSheetId="1">#REF!</definedName>
    <definedName name="PRUEBAS" localSheetId="8">#REF!</definedName>
    <definedName name="PRUEBAS">#REF!</definedName>
    <definedName name="PST">#REF!</definedName>
    <definedName name="ptope" hidden="1">{"TAB1",#N/A,TRUE,"GENERAL";"TAB2",#N/A,TRUE,"GENERAL";"TAB3",#N/A,TRUE,"GENERAL";"TAB4",#N/A,TRUE,"GENERAL";"TAB5",#N/A,TRUE,"GENERAL"}</definedName>
    <definedName name="ptopes" hidden="1">{"via1",#N/A,TRUE,"general";"via2",#N/A,TRUE,"general";"via3",#N/A,TRUE,"general"}</definedName>
    <definedName name="PTTTT" localSheetId="0" hidden="1">{#N/A,#N/A,TRUE,"INGENIERIA";#N/A,#N/A,TRUE,"COMPRAS";#N/A,#N/A,TRUE,"DIRECCION";#N/A,#N/A,TRUE,"RESUMEN"}</definedName>
    <definedName name="PTTTT" localSheetId="1" hidden="1">{#N/A,#N/A,TRUE,"INGENIERIA";#N/A,#N/A,TRUE,"COMPRAS";#N/A,#N/A,TRUE,"DIRECCION";#N/A,#N/A,TRUE,"RESUMEN"}</definedName>
    <definedName name="PTTTT" hidden="1">{#N/A,#N/A,TRUE,"INGENIERIA";#N/A,#N/A,TRUE,"COMPRAS";#N/A,#N/A,TRUE,"DIRECCION";#N/A,#N/A,TRUE,"RESUMEN"}</definedName>
    <definedName name="PUERTAS_PISO_1">#REF!</definedName>
    <definedName name="PUERTAS_PISO_2">#REF!</definedName>
    <definedName name="PUERTAS_PISO_3">#REF!</definedName>
    <definedName name="PUERTAS_PISO_4">#REF!</definedName>
    <definedName name="PUERTAS_PISO_5">#REF!</definedName>
    <definedName name="PUERTAS_Y_VENTANAS">#REF!</definedName>
    <definedName name="Pulidora">'[2]L. MAT.'!#REF!</definedName>
    <definedName name="PUNT">#REF!</definedName>
    <definedName name="PUNTILLA">#REF!</definedName>
    <definedName name="Q" localSheetId="1">[97]glvc!#REF!</definedName>
    <definedName name="Q" localSheetId="8">[97]glvc!#REF!</definedName>
    <definedName name="Q">[97]glvc!#REF!</definedName>
    <definedName name="q1q1q" hidden="1">{"via1",#N/A,TRUE,"general";"via2",#N/A,TRUE,"general";"via3",#N/A,TRUE,"general"}</definedName>
    <definedName name="qaedtguj" hidden="1">{"via1",#N/A,TRUE,"general";"via2",#N/A,TRUE,"general";"via3",#N/A,TRUE,"general"}</definedName>
    <definedName name="qaqaw">[97]glvc!#REF!</definedName>
    <definedName name="QAQSWS" hidden="1">{"via1",#N/A,TRUE,"general";"via2",#N/A,TRUE,"general";"via3",#N/A,TRUE,"general"}</definedName>
    <definedName name="qaqwwxcr" hidden="1">{"via1",#N/A,TRUE,"general";"via2",#N/A,TRUE,"general";"via3",#N/A,TRUE,"general"}</definedName>
    <definedName name="qaz">#REF!</definedName>
    <definedName name="qedcd" hidden="1">{"via1",#N/A,TRUE,"general";"via2",#N/A,TRUE,"general";"via3",#N/A,TRUE,"general"}</definedName>
    <definedName name="qeqewe" hidden="1">{"TAB1",#N/A,TRUE,"GENERAL";"TAB2",#N/A,TRUE,"GENERAL";"TAB3",#N/A,TRUE,"GENERAL";"TAB4",#N/A,TRUE,"GENERAL";"TAB5",#N/A,TRUE,"GENERAL"}</definedName>
    <definedName name="qewj" hidden="1">{"via1",#N/A,TRUE,"general";"via2",#N/A,TRUE,"general";"via3",#N/A,TRUE,"general"}</definedName>
    <definedName name="QQ" localSheetId="0">#REF!</definedName>
    <definedName name="QQ" localSheetId="1">#REF!</definedName>
    <definedName name="QQ" localSheetId="8">#REF!</definedName>
    <definedName name="QQ">[97]glvc!#REF!</definedName>
    <definedName name="qqq" localSheetId="0">#REF!</definedName>
    <definedName name="qqq" localSheetId="1">#REF!</definedName>
    <definedName name="qqq" localSheetId="8">#REF!</definedName>
    <definedName name="qqq">#REF!</definedName>
    <definedName name="QQQQQQQQQQQQQQ" localSheetId="0">#REF!</definedName>
    <definedName name="QQQQQQQQQQQQQQ" localSheetId="1">#REF!</definedName>
    <definedName name="QQQQQQQQQQQQQQ" localSheetId="8">#REF!</definedName>
    <definedName name="QQQQQQQQQQQQQQ">#REF!</definedName>
    <definedName name="qqqqqw" hidden="1">{"via1",#N/A,TRUE,"general";"via2",#N/A,TRUE,"general";"via3",#N/A,TRUE,"general"}</definedName>
    <definedName name="qswqdecdwe">#REF!</definedName>
    <definedName name="Quimbaya">#REF!</definedName>
    <definedName name="qw" localSheetId="0">#REF!</definedName>
    <definedName name="qw" localSheetId="1">#REF!</definedName>
    <definedName name="qw" localSheetId="8">#REF!</definedName>
    <definedName name="qw" hidden="1">{"via1",#N/A,TRUE,"general";"via2",#N/A,TRUE,"general";"via3",#N/A,TRUE,"general"}</definedName>
    <definedName name="qwdas2" hidden="1">{"via1",#N/A,TRUE,"general";"via2",#N/A,TRUE,"general";"via3",#N/A,TRUE,"general"}</definedName>
    <definedName name="QWE" localSheetId="0" hidden="1">'[10]ETAPA 50 SMMLV'!#REF!</definedName>
    <definedName name="QWE" localSheetId="1" hidden="1">'[10]ETAPA 50 SMMLV'!#REF!</definedName>
    <definedName name="QWE" hidden="1">'[11]ETAPA 50 SMMLV'!#REF!</definedName>
    <definedName name="qweqe" hidden="1">{"TAB1",#N/A,TRUE,"GENERAL";"TAB2",#N/A,TRUE,"GENERAL";"TAB3",#N/A,TRUE,"GENERAL";"TAB4",#N/A,TRUE,"GENERAL";"TAB5",#N/A,TRUE,"GENERAL"}</definedName>
    <definedName name="QWERTY">[2]!ERR</definedName>
    <definedName name="qwqwqwj" hidden="1">{"TAB1",#N/A,TRUE,"GENERAL";"TAB2",#N/A,TRUE,"GENERAL";"TAB3",#N/A,TRUE,"GENERAL";"TAB4",#N/A,TRUE,"GENERAL";"TAB5",#N/A,TRUE,"GENERAL"}</definedName>
    <definedName name="qww">#REF!</definedName>
    <definedName name="RANA">[13]INSUMOS!$D$168</definedName>
    <definedName name="raza">#REF!</definedName>
    <definedName name="raza1">#REF!</definedName>
    <definedName name="raza2">#REF!</definedName>
    <definedName name="rds" localSheetId="0">#REF!</definedName>
    <definedName name="rds" localSheetId="1">#REF!</definedName>
    <definedName name="rds">#REF!</definedName>
    <definedName name="REDUCCION_3__x_2">#REF!</definedName>
    <definedName name="REDUCCION_4__x_3">#REF!</definedName>
    <definedName name="REF">#REF!</definedName>
    <definedName name="REFPISC">#REF!</definedName>
    <definedName name="rege" hidden="1">{"TAB1",#N/A,TRUE,"GENERAL";"TAB2",#N/A,TRUE,"GENERAL";"TAB3",#N/A,TRUE,"GENERAL";"TAB4",#N/A,TRUE,"GENERAL";"TAB5",#N/A,TRUE,"GENERAL"}</definedName>
    <definedName name="regional">[35]CARRETERAS!$A$2</definedName>
    <definedName name="regiones" localSheetId="0">#REF!</definedName>
    <definedName name="regiones" localSheetId="1">#REF!</definedName>
    <definedName name="regiones">#REF!</definedName>
    <definedName name="REGRESA" localSheetId="0">#REF!</definedName>
    <definedName name="REGRESA" localSheetId="1">#REF!</definedName>
    <definedName name="REGRESA">#REF!</definedName>
    <definedName name="regresd" hidden="1">{"TAB1",#N/A,TRUE,"GENERAL";"TAB2",#N/A,TRUE,"GENERAL";"TAB3",#N/A,TRUE,"GENERAL";"TAB4",#N/A,TRUE,"GENERAL";"TAB5",#N/A,TRUE,"GENERAL"}</definedName>
    <definedName name="regthio" hidden="1">{"TAB1",#N/A,TRUE,"GENERAL";"TAB2",#N/A,TRUE,"GENERAL";"TAB3",#N/A,TRUE,"GENERAL";"TAB4",#N/A,TRUE,"GENERAL";"TAB5",#N/A,TRUE,"GENERAL"}</definedName>
    <definedName name="REGULAR" localSheetId="0">'[37]ESTADO VÍA-CRIT.TECNICO'!XFC1&gt;2.5</definedName>
    <definedName name="REGULAR" localSheetId="1">'[37]ESTADO VÍA-CRIT.TECNICO'!XFC1&gt;2.5</definedName>
    <definedName name="REGULAR" localSheetId="8">'[37]ESTADO VÍA-CRIT.TECNICO'!XFC1&gt;2.5</definedName>
    <definedName name="REGULAR">'[2]ESTADO VÍA-CRIT.TECNICO'!XFC1&gt;2.5</definedName>
    <definedName name="REICIO">[2]!ERR</definedName>
    <definedName name="Reimbursement">"Reembolso"</definedName>
    <definedName name="reinicio">[2]!ERR</definedName>
    <definedName name="REJHE" hidden="1">{"via1",#N/A,TRUE,"general";"via2",#N/A,TRUE,"general";"via3",#N/A,TRUE,"general"}</definedName>
    <definedName name="rell" localSheetId="0">#REF!</definedName>
    <definedName name="rell" localSheetId="1">#REF!</definedName>
    <definedName name="rell" localSheetId="8">#REF!</definedName>
    <definedName name="rell">#REF!</definedName>
    <definedName name="relle">#REF!</definedName>
    <definedName name="relleno">#REF!</definedName>
    <definedName name="Rellenoajus" localSheetId="0">#REF!</definedName>
    <definedName name="Rellenoajus" localSheetId="1">#REF!</definedName>
    <definedName name="Rellenoajus">#REF!</definedName>
    <definedName name="rellenoajust" localSheetId="0">#REF!</definedName>
    <definedName name="rellenoajust" localSheetId="1">#REF!</definedName>
    <definedName name="rellenoajust">#REF!</definedName>
    <definedName name="Renoai">#REF!</definedName>
    <definedName name="repello">#REF!</definedName>
    <definedName name="Repetido">'[52]Base General'!$B$4:$B$35</definedName>
    <definedName name="replanteo">#REF!</definedName>
    <definedName name="REPROGRAMACION">#REF!</definedName>
    <definedName name="Requerimiento">#REF!</definedName>
    <definedName name="Requerimientos">#REF!</definedName>
    <definedName name="rer" hidden="1">{"via1",#N/A,TRUE,"general";"via2",#N/A,TRUE,"general";"via3",#N/A,TRUE,"general"}</definedName>
    <definedName name="rererw" hidden="1">{"TAB1",#N/A,TRUE,"GENERAL";"TAB2",#N/A,TRUE,"GENERAL";"TAB3",#N/A,TRUE,"GENERAL";"TAB4",#N/A,TRUE,"GENERAL";"TAB5",#N/A,TRUE,"GENERAL"}</definedName>
    <definedName name="rerg" hidden="1">{"TAB1",#N/A,TRUE,"GENERAL";"TAB2",#N/A,TRUE,"GENERAL";"TAB3",#N/A,TRUE,"GENERAL";"TAB4",#N/A,TRUE,"GENERAL";"TAB5",#N/A,TRUE,"GENERAL"}</definedName>
    <definedName name="rerrrrw" hidden="1">{"TAB1",#N/A,TRUE,"GENERAL";"TAB2",#N/A,TRUE,"GENERAL";"TAB3",#N/A,TRUE,"GENERAL";"TAB4",#N/A,TRUE,"GENERAL";"TAB5",#N/A,TRUE,"GENERAL"}</definedName>
    <definedName name="RES">'[98]RESUMEN (3)'!$B$4:$E$375</definedName>
    <definedName name="residente">'[35]GENERALIDADES '!$E$9</definedName>
    <definedName name="RESP" localSheetId="0">[26]dts!$B$6</definedName>
    <definedName name="RESP" localSheetId="1">[26]dts!$B$6</definedName>
    <definedName name="RESP" localSheetId="8">[26]dts!$B$6</definedName>
    <definedName name="RESP">[27]dts!$B$6</definedName>
    <definedName name="RESTIT">#REF!</definedName>
    <definedName name="RESU">#REF!</definedName>
    <definedName name="resul">#REF!</definedName>
    <definedName name="RESULTADO">[2]Listas!$C$2:$C$4</definedName>
    <definedName name="Resultados">#REF!</definedName>
    <definedName name="Resultados1">#REF!</definedName>
    <definedName name="Resultados2">#REF!</definedName>
    <definedName name="Resultados3">#REF!</definedName>
    <definedName name="RESUM" localSheetId="0">'[24]1'!#REF!</definedName>
    <definedName name="RESUM">'[24]1'!#REF!</definedName>
    <definedName name="resum2" localSheetId="0">'[18]PU (2)'!#REF!</definedName>
    <definedName name="resum2">'[18]PU (2)'!#REF!</definedName>
    <definedName name="RESUMEN">[99]RESUMEN!$B$4:$I$383</definedName>
    <definedName name="RESUMEN_ITEM" localSheetId="0">#REF!</definedName>
    <definedName name="RESUMEN_ITEM" localSheetId="1">#REF!</definedName>
    <definedName name="RESUMEN_ITEM">#REF!</definedName>
    <definedName name="Resumen_Items" localSheetId="0">#REF!</definedName>
    <definedName name="Resumen_Items" localSheetId="1">#REF!</definedName>
    <definedName name="Resumen_Items">#REF!</definedName>
    <definedName name="RESUMEN1">[99]RESUMEN!$B$4:$I$383</definedName>
    <definedName name="RET" localSheetId="0">#REF!</definedName>
    <definedName name="RET" localSheetId="1">#REF!</definedName>
    <definedName name="RET" localSheetId="8">#REF!</definedName>
    <definedName name="RET">#REF!</definedName>
    <definedName name="Retenc" localSheetId="0">[42]BASES!$E$31</definedName>
    <definedName name="Retenc" localSheetId="1">[42]BASES!$E$31</definedName>
    <definedName name="Retenc" localSheetId="8">[42]BASES!$E$31</definedName>
    <definedName name="Retenc">[2]BASES!$E$31</definedName>
    <definedName name="retiroarbol">#REF!</definedName>
    <definedName name="retirocorte">#REF!</definedName>
    <definedName name="retr" localSheetId="0">#REF!</definedName>
    <definedName name="retr" localSheetId="1">#REF!</definedName>
    <definedName name="retr" localSheetId="8">#REF!</definedName>
    <definedName name="retr">#REF!</definedName>
    <definedName name="RETT">#REF!</definedName>
    <definedName name="RETTRE" hidden="1">{"via1",#N/A,TRUE,"general";"via2",#N/A,TRUE,"general";"via3",#N/A,TRUE,"general"}</definedName>
    <definedName name="rety" hidden="1">{"TAB1",#N/A,TRUE,"GENERAL";"TAB2",#N/A,TRUE,"GENERAL";"TAB3",#N/A,TRUE,"GENERAL";"TAB4",#N/A,TRUE,"GENERAL";"TAB5",#N/A,TRUE,"GENERAL"}</definedName>
    <definedName name="rewfreg" hidden="1">{"via1",#N/A,TRUE,"general";"via2",#N/A,TRUE,"general";"via3",#N/A,TRUE,"general"}</definedName>
    <definedName name="REWQ" localSheetId="0">#REF!</definedName>
    <definedName name="REWQ" localSheetId="1">#REF!</definedName>
    <definedName name="REWQ">#REF!</definedName>
    <definedName name="rewr" hidden="1">{"via1",#N/A,TRUE,"general";"via2",#N/A,TRUE,"general";"via3",#N/A,TRUE,"general"}</definedName>
    <definedName name="REWWER" hidden="1">{"TAB1",#N/A,TRUE,"GENERAL";"TAB2",#N/A,TRUE,"GENERAL";"TAB3",#N/A,TRUE,"GENERAL";"TAB4",#N/A,TRUE,"GENERAL";"TAB5",#N/A,TRUE,"GENERAL"}</definedName>
    <definedName name="rey" localSheetId="0">#REF!</definedName>
    <definedName name="rey" localSheetId="1">#REF!</definedName>
    <definedName name="rey">#N/A</definedName>
    <definedName name="reyepoi" hidden="1">{"TAB1",#N/A,TRUE,"GENERAL";"TAB2",#N/A,TRUE,"GENERAL";"TAB3",#N/A,TRUE,"GENERAL";"TAB4",#N/A,TRUE,"GENERAL";"TAB5",#N/A,TRUE,"GENERAL"}</definedName>
    <definedName name="reyety" hidden="1">{"via1",#N/A,TRUE,"general";"via2",#N/A,TRUE,"general";"via3",#N/A,TRUE,"general"}</definedName>
    <definedName name="reyty" hidden="1">{"via1",#N/A,TRUE,"general";"via2",#N/A,TRUE,"general";"via3",#N/A,TRUE,"general"}</definedName>
    <definedName name="reyyt" hidden="1">{"via1",#N/A,TRUE,"general";"via2",#N/A,TRUE,"general";"via3",#N/A,TRUE,"general"}</definedName>
    <definedName name="rfhnhjyu" hidden="1">{"TAB1",#N/A,TRUE,"GENERAL";"TAB2",#N/A,TRUE,"GENERAL";"TAB3",#N/A,TRUE,"GENERAL";"TAB4",#N/A,TRUE,"GENERAL";"TAB5",#N/A,TRUE,"GENERAL"}</definedName>
    <definedName name="rfrf" hidden="1">{"via1",#N/A,TRUE,"general";"via2",#N/A,TRUE,"general";"via3",#N/A,TRUE,"general"}</definedName>
    <definedName name="rge" hidden="1">{"via1",#N/A,TRUE,"general";"via2",#N/A,TRUE,"general";"via3",#N/A,TRUE,"general"}</definedName>
    <definedName name="rgegg" hidden="1">{"via1",#N/A,TRUE,"general";"via2",#N/A,TRUE,"general";"via3",#N/A,TRUE,"general"}</definedName>
    <definedName name="rhh" hidden="1">{"TAB1",#N/A,TRUE,"GENERAL";"TAB2",#N/A,TRUE,"GENERAL";"TAB3",#N/A,TRUE,"GENERAL";"TAB4",#N/A,TRUE,"GENERAL";"TAB5",#N/A,TRUE,"GENERAL"}</definedName>
    <definedName name="rhrtd" hidden="1">{"TAB1",#N/A,TRUE,"GENERAL";"TAB2",#N/A,TRUE,"GENERAL";"TAB3",#N/A,TRUE,"GENERAL";"TAB4",#N/A,TRUE,"GENERAL";"TAB5",#N/A,TRUE,"GENERAL"}</definedName>
    <definedName name="rhtry" hidden="1">{"TAB1",#N/A,TRUE,"GENERAL";"TAB2",#N/A,TRUE,"GENERAL";"TAB3",#N/A,TRUE,"GENERAL";"TAB4",#N/A,TRUE,"GENERAL";"TAB5",#N/A,TRUE,"GENERAL"}</definedName>
    <definedName name="RI" localSheetId="0">#REF!</definedName>
    <definedName name="RI" localSheetId="1">#REF!</definedName>
    <definedName name="RI">#REF!</definedName>
    <definedName name="rj" hidden="1">{"TAB1",#N/A,TRUE,"GENERAL";"TAB2",#N/A,TRUE,"GENERAL";"TAB3",#N/A,TRUE,"GENERAL";"TAB4",#N/A,TRUE,"GENERAL";"TAB5",#N/A,TRUE,"GENERAL"}</definedName>
    <definedName name="rjjth" hidden="1">{"TAB1",#N/A,TRUE,"GENERAL";"TAB2",#N/A,TRUE,"GENERAL";"TAB3",#N/A,TRUE,"GENERAL";"TAB4",#N/A,TRUE,"GENERAL";"TAB5",#N/A,TRUE,"GENERAL"}</definedName>
    <definedName name="rjy" hidden="1">{"via1",#N/A,TRUE,"general";"via2",#N/A,TRUE,"general";"via3",#N/A,TRUE,"general"}</definedName>
    <definedName name="rkjyk" hidden="1">{"TAB1",#N/A,TRUE,"GENERAL";"TAB2",#N/A,TRUE,"GENERAL";"TAB3",#N/A,TRUE,"GENERAL";"TAB4",#N/A,TRUE,"GENERAL";"TAB5",#N/A,TRUE,"GENERAL"}</definedName>
    <definedName name="rkru" hidden="1">{"via1",#N/A,TRUE,"general";"via2",#N/A,TRUE,"general";"via3",#N/A,TRUE,"general"}</definedName>
    <definedName name="rky" hidden="1">{"TAB1",#N/A,TRUE,"GENERAL";"TAB2",#N/A,TRUE,"GENERAL";"TAB3",#N/A,TRUE,"GENERAL";"TAB4",#N/A,TRUE,"GENERAL";"TAB5",#N/A,TRUE,"GENERAL"}</definedName>
    <definedName name="rl" localSheetId="0">#REF!</definedName>
    <definedName name="rl" localSheetId="1">#REF!</definedName>
    <definedName name="rl">#REF!</definedName>
    <definedName name="rlo" localSheetId="0">#REF!</definedName>
    <definedName name="rlo" localSheetId="1">#REF!</definedName>
    <definedName name="rlo">#REF!</definedName>
    <definedName name="rm" localSheetId="0">#REF!</definedName>
    <definedName name="rm" localSheetId="1">#REF!</definedName>
    <definedName name="rm">#REF!</definedName>
    <definedName name="rñ" localSheetId="0">#REF!</definedName>
    <definedName name="rñ" localSheetId="1">#REF!</definedName>
    <definedName name="rñ">#REF!</definedName>
    <definedName name="ROCIO" localSheetId="0">#REF!</definedName>
    <definedName name="ROCIO" localSheetId="1">#REF!</definedName>
    <definedName name="ROCIO">#N/A</definedName>
    <definedName name="rr" localSheetId="0">#REF!</definedName>
    <definedName name="rr" localSheetId="1">#REF!</definedName>
    <definedName name="rr" localSheetId="8">#REF!</definedName>
    <definedName name="rr">[2]!ERR</definedName>
    <definedName name="RRC">#REF!</definedName>
    <definedName name="rrr" hidden="1">{"via1",#N/A,TRUE,"general";"via2",#N/A,TRUE,"general";"via3",#N/A,TRUE,"general"}</definedName>
    <definedName name="rrrrrb" hidden="1">{"via1",#N/A,TRUE,"general";"via2",#N/A,TRUE,"general";"via3",#N/A,TRUE,"general"}</definedName>
    <definedName name="rrrrrrre" hidden="1">{"TAB1",#N/A,TRUE,"GENERAL";"TAB2",#N/A,TRUE,"GENERAL";"TAB3",#N/A,TRUE,"GENERAL";"TAB4",#N/A,TRUE,"GENERAL";"TAB5",#N/A,TRUE,"GENERAL"}</definedName>
    <definedName name="rrrrt" hidden="1">{"via1",#N/A,TRUE,"general";"via2",#N/A,TRUE,"general";"via3",#N/A,TRUE,"general"}</definedName>
    <definedName name="rsdgsd5" hidden="1">{"TAB1",#N/A,TRUE,"GENERAL";"TAB2",#N/A,TRUE,"GENERAL";"TAB3",#N/A,TRUE,"GENERAL";"TAB4",#N/A,TRUE,"GENERAL";"TAB5",#N/A,TRUE,"GENERAL"}</definedName>
    <definedName name="rt" localSheetId="0">#REF!</definedName>
    <definedName name="rt" localSheetId="1">#REF!</definedName>
    <definedName name="rt" localSheetId="8">#REF!</definedName>
    <definedName name="rt" hidden="1">{"TAB1",#N/A,TRUE,"GENERAL";"TAB2",#N/A,TRUE,"GENERAL";"TAB3",#N/A,TRUE,"GENERAL";"TAB4",#N/A,TRUE,"GENERAL";"TAB5",#N/A,TRUE,"GENERAL"}</definedName>
    <definedName name="rte" localSheetId="0">#REF!</definedName>
    <definedName name="rte" localSheetId="1">#REF!</definedName>
    <definedName name="rte" localSheetId="8">#REF!</definedName>
    <definedName name="rte" hidden="1">{"TAB1",#N/A,TRUE,"GENERAL";"TAB2",#N/A,TRUE,"GENERAL";"TAB3",#N/A,TRUE,"GENERAL";"TAB4",#N/A,TRUE,"GENERAL";"TAB5",#N/A,TRUE,"GENERAL"}</definedName>
    <definedName name="rteg" hidden="1">{"via1",#N/A,TRUE,"general";"via2",#N/A,TRUE,"general";"via3",#N/A,TRUE,"general"}</definedName>
    <definedName name="rtert" hidden="1">{"TAB1",#N/A,TRUE,"GENERAL";"TAB2",#N/A,TRUE,"GENERAL";"TAB3",#N/A,TRUE,"GENERAL";"TAB4",#N/A,TRUE,"GENERAL";"TAB5",#N/A,TRUE,"GENERAL"}</definedName>
    <definedName name="rtes" hidden="1">{"via1",#N/A,TRUE,"general";"via2",#N/A,TRUE,"general";"via3",#N/A,TRUE,"general"}</definedName>
    <definedName name="rtewth" hidden="1">{"TAB1",#N/A,TRUE,"GENERAL";"TAB2",#N/A,TRUE,"GENERAL";"TAB3",#N/A,TRUE,"GENERAL";"TAB4",#N/A,TRUE,"GENERAL";"TAB5",#N/A,TRUE,"GENERAL"}</definedName>
    <definedName name="rthjtj" hidden="1">{"TAB1",#N/A,TRUE,"GENERAL";"TAB2",#N/A,TRUE,"GENERAL";"TAB3",#N/A,TRUE,"GENERAL";"TAB4",#N/A,TRUE,"GENERAL";"TAB5",#N/A,TRUE,"GENERAL"}</definedName>
    <definedName name="rthrthg" hidden="1">{"via1",#N/A,TRUE,"general";"via2",#N/A,TRUE,"general";"via3",#N/A,TRUE,"general"}</definedName>
    <definedName name="rthtrh" hidden="1">{"via1",#N/A,TRUE,"general";"via2",#N/A,TRUE,"general";"via3",#N/A,TRUE,"general"}</definedName>
    <definedName name="rtkk" hidden="1">{"via1",#N/A,TRUE,"general";"via2",#N/A,TRUE,"general";"via3",#N/A,TRUE,"general"}</definedName>
    <definedName name="rttthy" hidden="1">{"via1",#N/A,TRUE,"general";"via2",#N/A,TRUE,"general";"via3",#N/A,TRUE,"general"}</definedName>
    <definedName name="rtu" hidden="1">{"via1",#N/A,TRUE,"general";"via2",#N/A,TRUE,"general";"via3",#N/A,TRUE,"general"}</definedName>
    <definedName name="rtug" hidden="1">{"TAB1",#N/A,TRUE,"GENERAL";"TAB2",#N/A,TRUE,"GENERAL";"TAB3",#N/A,TRUE,"GENERAL";"TAB4",#N/A,TRUE,"GENERAL";"TAB5",#N/A,TRUE,"GENERAL"}</definedName>
    <definedName name="rtugsd" hidden="1">{"TAB1",#N/A,TRUE,"GENERAL";"TAB2",#N/A,TRUE,"GENERAL";"TAB3",#N/A,TRUE,"GENERAL";"TAB4",#N/A,TRUE,"GENERAL";"TAB5",#N/A,TRUE,"GENERAL"}</definedName>
    <definedName name="rturtu" hidden="1">{"via1",#N/A,TRUE,"general";"via2",#N/A,TRUE,"general";"via3",#N/A,TRUE,"general"}</definedName>
    <definedName name="rturu" hidden="1">{"via1",#N/A,TRUE,"general";"via2",#N/A,TRUE,"general";"via3",#N/A,TRUE,"general"}</definedName>
    <definedName name="rtut" hidden="1">{"via1",#N/A,TRUE,"general";"via2",#N/A,TRUE,"general";"via3",#N/A,TRUE,"general"}</definedName>
    <definedName name="rtutru" hidden="1">{"via1",#N/A,TRUE,"general";"via2",#N/A,TRUE,"general";"via3",#N/A,TRUE,"general"}</definedName>
    <definedName name="rtuy" hidden="1">{"via1",#N/A,TRUE,"general";"via2",#N/A,TRUE,"general";"via3",#N/A,TRUE,"general"}</definedName>
    <definedName name="rty" localSheetId="0">#REF!</definedName>
    <definedName name="rty" localSheetId="1">#REF!</definedName>
    <definedName name="rty">#REF!</definedName>
    <definedName name="RTYHJHERTH" localSheetId="0">#REF!</definedName>
    <definedName name="RTYHJHERTH" localSheetId="1">#REF!</definedName>
    <definedName name="RTYHJHERTH">#N/A</definedName>
    <definedName name="rtyhr" hidden="1">{"TAB1",#N/A,TRUE,"GENERAL";"TAB2",#N/A,TRUE,"GENERAL";"TAB3",#N/A,TRUE,"GENERAL";"TAB4",#N/A,TRUE,"GENERAL";"TAB5",#N/A,TRUE,"GENERAL"}</definedName>
    <definedName name="rtym" hidden="1">{"via1",#N/A,TRUE,"general";"via2",#N/A,TRUE,"general";"via3",#N/A,TRUE,"general"}</definedName>
    <definedName name="rtyrey" hidden="1">{"TAB1",#N/A,TRUE,"GENERAL";"TAB2",#N/A,TRUE,"GENERAL";"TAB3",#N/A,TRUE,"GENERAL";"TAB4",#N/A,TRUE,"GENERAL";"TAB5",#N/A,TRUE,"GENERAL"}</definedName>
    <definedName name="rtyrh" hidden="1">{"via1",#N/A,TRUE,"general";"via2",#N/A,TRUE,"general";"via3",#N/A,TRUE,"general"}</definedName>
    <definedName name="RTYRTY" hidden="1">{"via1",#N/A,TRUE,"general";"via2",#N/A,TRUE,"general";"via3",#N/A,TRUE,"general"}</definedName>
    <definedName name="rtyt" hidden="1">{"TAB1",#N/A,TRUE,"GENERAL";"TAB2",#N/A,TRUE,"GENERAL";"TAB3",#N/A,TRUE,"GENERAL";"TAB4",#N/A,TRUE,"GENERAL";"TAB5",#N/A,TRUE,"GENERAL"}</definedName>
    <definedName name="rtytry" hidden="1">{"via1",#N/A,TRUE,"general";"via2",#N/A,TRUE,"general";"via3",#N/A,TRUE,"general"}</definedName>
    <definedName name="ruru" hidden="1">{"TAB1",#N/A,TRUE,"GENERAL";"TAB2",#N/A,TRUE,"GENERAL";"TAB3",#N/A,TRUE,"GENERAL";"TAB4",#N/A,TRUE,"GENERAL";"TAB5",#N/A,TRUE,"GENERAL"}</definedName>
    <definedName name="RUTA">'[32]MANO DE OBRA'!$G$8:$M$20</definedName>
    <definedName name="rutu" hidden="1">{"via1",#N/A,TRUE,"general";"via2",#N/A,TRUE,"general";"via3",#N/A,TRUE,"general"}</definedName>
    <definedName name="RVS" localSheetId="0">[26]dts!$B$23</definedName>
    <definedName name="RVS" localSheetId="1">[26]dts!$B$23</definedName>
    <definedName name="RVS" localSheetId="8">[26]dts!$B$23</definedName>
    <definedName name="RVS">[27]dts!$B$23</definedName>
    <definedName name="RW">[100]items!$C$4:$J$248</definedName>
    <definedName name="rwt" hidden="1">{"via1",#N/A,TRUE,"general";"via2",#N/A,TRUE,"general";"via3",#N/A,TRUE,"general"}</definedName>
    <definedName name="ry" localSheetId="0">#REF!</definedName>
    <definedName name="ry" localSheetId="1">#REF!</definedName>
    <definedName name="ry" localSheetId="8">#REF!</definedName>
    <definedName name="ry" hidden="1">{"via1",#N/A,TRUE,"general";"via2",#N/A,TRUE,"general";"via3",#N/A,TRUE,"general"}</definedName>
    <definedName name="ryeryb" hidden="1">{"TAB1",#N/A,TRUE,"GENERAL";"TAB2",#N/A,TRUE,"GENERAL";"TAB3",#N/A,TRUE,"GENERAL";"TAB4",#N/A,TRUE,"GENERAL";"TAB5",#N/A,TRUE,"GENERAL"}</definedName>
    <definedName name="rytrsdg" hidden="1">{"via1",#N/A,TRUE,"general";"via2",#N/A,TRUE,"general";"via3",#N/A,TRUE,"general"}</definedName>
    <definedName name="RYUKEDKYSTJR" localSheetId="0">#REF!</definedName>
    <definedName name="RYUKEDKYSTJR" localSheetId="1">#REF!</definedName>
    <definedName name="RYUKEDKYSTJR">#N/A</definedName>
    <definedName name="RYUKIRETYKIRTYU" localSheetId="0">#REF!</definedName>
    <definedName name="RYUKIRETYKIRTYU" localSheetId="1">#REF!</definedName>
    <definedName name="RYUKIRETYKIRTYU">#N/A</definedName>
    <definedName name="S" localSheetId="1">#REF!</definedName>
    <definedName name="S" localSheetId="8">#REF!</definedName>
    <definedName name="S">#REF!</definedName>
    <definedName name="saa" hidden="1">{"via1",#N/A,TRUE,"general";"via2",#N/A,TRUE,"general";"via3",#N/A,TRUE,"general"}</definedName>
    <definedName name="sac" localSheetId="0">#REF!</definedName>
    <definedName name="sac" localSheetId="1">#REF!</definedName>
    <definedName name="sac">#REF!</definedName>
    <definedName name="sac1a">'[101]RESUMEN CMA'!$B$39</definedName>
    <definedName name="saca">'[14]RESUMEN CMA'!$B$39</definedName>
    <definedName name="SAD" hidden="1">{"via1",#N/A,TRUE,"general";"via2",#N/A,TRUE,"general";"via3",#N/A,TRUE,"general"}</definedName>
    <definedName name="SADF" hidden="1">{"via1",#N/A,TRUE,"general";"via2",#N/A,TRUE,"general";"via3",#N/A,TRUE,"general"}</definedName>
    <definedName name="sadff" hidden="1">{"TAB1",#N/A,TRUE,"GENERAL";"TAB2",#N/A,TRUE,"GENERAL";"TAB3",#N/A,TRUE,"GENERAL";"TAB4",#N/A,TRUE,"GENERAL";"TAB5",#N/A,TRUE,"GENERAL"}</definedName>
    <definedName name="sadfo" hidden="1">{"via1",#N/A,TRUE,"general";"via2",#N/A,TRUE,"general";"via3",#N/A,TRUE,"general"}</definedName>
    <definedName name="safdp" hidden="1">{"TAB1",#N/A,TRUE,"GENERAL";"TAB2",#N/A,TRUE,"GENERAL";"TAB3",#N/A,TRUE,"GENERAL";"TAB4",#N/A,TRUE,"GENERAL";"TAB5",#N/A,TRUE,"GENERAL"}</definedName>
    <definedName name="Salarios" localSheetId="0">[85]SALARIOS!#REF!</definedName>
    <definedName name="Salarios" localSheetId="1">[85]SALARIOS!#REF!</definedName>
    <definedName name="Salarios" localSheetId="8">[85]SALARIOS!#REF!</definedName>
    <definedName name="Salarios">#N/A</definedName>
    <definedName name="SalMinimo" localSheetId="0">[42]BASES!$E$41</definedName>
    <definedName name="SalMinimo" localSheetId="1">[42]BASES!$E$41</definedName>
    <definedName name="SalMinimo" localSheetId="8">[42]BASES!$E$41</definedName>
    <definedName name="SalMinimo">[2]BASES!$E$41</definedName>
    <definedName name="sanitario">[2]lisprecios!$D$35</definedName>
    <definedName name="sara">#REF!</definedName>
    <definedName name="SARD40">#REF!</definedName>
    <definedName name="sbe" localSheetId="0">#REF!</definedName>
    <definedName name="sbe" localSheetId="1">#REF!</definedName>
    <definedName name="sbe">#REF!</definedName>
    <definedName name="sbgfbgdr" hidden="1">{"via1",#N/A,TRUE,"general";"via2",#N/A,TRUE,"general";"via3",#N/A,TRUE,"general"}</definedName>
    <definedName name="sc" localSheetId="0">#REF!</definedName>
    <definedName name="sc" localSheetId="1">#REF!</definedName>
    <definedName name="sc">#REF!</definedName>
    <definedName name="SCSF">[2]A.P.U!#REF!</definedName>
    <definedName name="sd" localSheetId="0">#REF!</definedName>
    <definedName name="sd" localSheetId="1">#REF!</definedName>
    <definedName name="sd" localSheetId="8">#REF!</definedName>
    <definedName name="sd" hidden="1">{"TAB1",#N/A,TRUE,"GENERAL";"TAB2",#N/A,TRUE,"GENERAL";"TAB3",#N/A,TRUE,"GENERAL";"TAB4",#N/A,TRUE,"GENERAL";"TAB5",#N/A,TRUE,"GENERAL"}</definedName>
    <definedName name="sdaf" hidden="1">{"via1",#N/A,TRUE,"general";"via2",#N/A,TRUE,"general";"via3",#N/A,TRUE,"general"}</definedName>
    <definedName name="sdas" hidden="1">{"via1",#N/A,TRUE,"general";"via2",#N/A,TRUE,"general";"via3",#N/A,TRUE,"general"}</definedName>
    <definedName name="sdasdf" hidden="1">{"via1",#N/A,TRUE,"general";"via2",#N/A,TRUE,"general";"via3",#N/A,TRUE,"general"}</definedName>
    <definedName name="SDCDSCT" hidden="1">{"TAB1",#N/A,TRUE,"GENERAL";"TAB2",#N/A,TRUE,"GENERAL";"TAB3",#N/A,TRUE,"GENERAL";"TAB4",#N/A,TRUE,"GENERAL";"TAB5",#N/A,TRUE,"GENERAL"}</definedName>
    <definedName name="SDE" localSheetId="0">#REF!</definedName>
    <definedName name="SDE" localSheetId="1">#REF!</definedName>
    <definedName name="SDE">#REF!</definedName>
    <definedName name="SDFCE" hidden="1">{"TAB1",#N/A,TRUE,"GENERAL";"TAB2",#N/A,TRUE,"GENERAL";"TAB3",#N/A,TRUE,"GENERAL";"TAB4",#N/A,TRUE,"GENERAL";"TAB5",#N/A,TRUE,"GENERAL"}</definedName>
    <definedName name="sdfd" hidden="1">{"via1",#N/A,TRUE,"general";"via2",#N/A,TRUE,"general";"via3",#N/A,TRUE,"general"}</definedName>
    <definedName name="sdfds" hidden="1">{"via1",#N/A,TRUE,"general";"via2",#N/A,TRUE,"general";"via3",#N/A,TRUE,"general"}</definedName>
    <definedName name="SDFDSO" hidden="1">{"via1",#N/A,TRUE,"general";"via2",#N/A,TRUE,"general";"via3",#N/A,TRUE,"general"}</definedName>
    <definedName name="sdfdstp" hidden="1">{"TAB1",#N/A,TRUE,"GENERAL";"TAB2",#N/A,TRUE,"GENERAL";"TAB3",#N/A,TRUE,"GENERAL";"TAB4",#N/A,TRUE,"GENERAL";"TAB5",#N/A,TRUE,"GENERAL"}</definedName>
    <definedName name="sdfdxf" localSheetId="1">#REF!</definedName>
    <definedName name="sdfdxf" localSheetId="8">#REF!</definedName>
    <definedName name="sdfdxf">#REF!</definedName>
    <definedName name="SDFEO" hidden="1">{"via1",#N/A,TRUE,"general";"via2",#N/A,TRUE,"general";"via3",#N/A,TRUE,"general"}</definedName>
    <definedName name="sdfg" hidden="1">{"TAB1",#N/A,TRUE,"GENERAL";"TAB2",#N/A,TRUE,"GENERAL";"TAB3",#N/A,TRUE,"GENERAL";"TAB4",#N/A,TRUE,"GENERAL";"TAB5",#N/A,TRUE,"GENERAL"}</definedName>
    <definedName name="sdfgdsfk" hidden="1">{"via1",#N/A,TRUE,"general";"via2",#N/A,TRUE,"general";"via3",#N/A,TRUE,"general"}</definedName>
    <definedName name="sdfgsg" hidden="1">{"via1",#N/A,TRUE,"general";"via2",#N/A,TRUE,"general";"via3",#N/A,TRUE,"general"}</definedName>
    <definedName name="SDFLJK" hidden="1">{"TAB1",#N/A,TRUE,"GENERAL";"TAB2",#N/A,TRUE,"GENERAL";"TAB3",#N/A,TRUE,"GENERAL";"TAB4",#N/A,TRUE,"GENERAL";"TAB5",#N/A,TRUE,"GENERAL"}</definedName>
    <definedName name="sdfsd">#REF!</definedName>
    <definedName name="sdfsd4" hidden="1">{"via1",#N/A,TRUE,"general";"via2",#N/A,TRUE,"general";"via3",#N/A,TRUE,"general"}</definedName>
    <definedName name="SDFSDF" hidden="1">{"TAB1",#N/A,TRUE,"GENERAL";"TAB2",#N/A,TRUE,"GENERAL";"TAB3",#N/A,TRUE,"GENERAL";"TAB4",#N/A,TRUE,"GENERAL";"TAB5",#N/A,TRUE,"GENERAL"}</definedName>
    <definedName name="sdfsdfb" hidden="1">{"via1",#N/A,TRUE,"general";"via2",#N/A,TRUE,"general";"via3",#N/A,TRUE,"general"}</definedName>
    <definedName name="SDFSF" hidden="1">{"TAB1",#N/A,TRUE,"GENERAL";"TAB2",#N/A,TRUE,"GENERAL";"TAB3",#N/A,TRUE,"GENERAL";"TAB4",#N/A,TRUE,"GENERAL";"TAB5",#N/A,TRUE,"GENERAL"}</definedName>
    <definedName name="sdfsv" hidden="1">{"TAB1",#N/A,TRUE,"GENERAL";"TAB2",#N/A,TRUE,"GENERAL";"TAB3",#N/A,TRUE,"GENERAL";"TAB4",#N/A,TRUE,"GENERAL";"TAB5",#N/A,TRUE,"GENERAL"}</definedName>
    <definedName name="sdgfd" hidden="1">{"TAB1",#N/A,TRUE,"GENERAL";"TAB2",#N/A,TRUE,"GENERAL";"TAB3",#N/A,TRUE,"GENERAL";"TAB4",#N/A,TRUE,"GENERAL";"TAB5",#N/A,TRUE,"GENERAL"}</definedName>
    <definedName name="sdgfgp" hidden="1">{"via1",#N/A,TRUE,"general";"via2",#N/A,TRUE,"general";"via3",#N/A,TRUE,"general"}</definedName>
    <definedName name="sdgfiu" hidden="1">{"via1",#N/A,TRUE,"general";"via2",#N/A,TRUE,"general";"via3",#N/A,TRUE,"general"}</definedName>
    <definedName name="sdgsd" hidden="1">{"TAB1",#N/A,TRUE,"GENERAL";"TAB2",#N/A,TRUE,"GENERAL";"TAB3",#N/A,TRUE,"GENERAL";"TAB4",#N/A,TRUE,"GENERAL";"TAB5",#N/A,TRUE,"GENERAL"}</definedName>
    <definedName name="sdgsg" hidden="1">{"via1",#N/A,TRUE,"general";"via2",#N/A,TRUE,"general";"via3",#N/A,TRUE,"general"}</definedName>
    <definedName name="SDIKOM" hidden="1">{"TAB1",#N/A,TRUE,"GENERAL";"TAB2",#N/A,TRUE,"GENERAL";"TAB3",#N/A,TRUE,"GENERAL";"TAB4",#N/A,TRUE,"GENERAL";"TAB5",#N/A,TRUE,"GENERAL"}</definedName>
    <definedName name="sdsdfh" hidden="1">{"via1",#N/A,TRUE,"general";"via2",#N/A,TRUE,"general";"via3",#N/A,TRUE,"general"}</definedName>
    <definedName name="SECTOR">#REF!</definedName>
    <definedName name="SEGUETA">[2]PRECIOS!$F$94</definedName>
    <definedName name="SEGUNDO">#REF!</definedName>
    <definedName name="selalternativas" localSheetId="0">#REF!</definedName>
    <definedName name="selalternativas" localSheetId="1">#REF!</definedName>
    <definedName name="selalternativas">#REF!</definedName>
    <definedName name="SEMANA" localSheetId="0">[26]dts!$B$8</definedName>
    <definedName name="SEMANA" localSheetId="1">[26]dts!$B$8</definedName>
    <definedName name="SEMANA" localSheetId="8">[26]dts!$B$8</definedName>
    <definedName name="SEMANA">[27]dts!$B$8</definedName>
    <definedName name="SERO">[2]!ERR</definedName>
    <definedName name="setrj" hidden="1">{"via1",#N/A,TRUE,"general";"via2",#N/A,TRUE,"general";"via3",#N/A,TRUE,"general"}</definedName>
    <definedName name="sett" hidden="1">{"via1",#N/A,TRUE,"general";"via2",#N/A,TRUE,"general";"via3",#N/A,TRUE,"general"}</definedName>
    <definedName name="SEVER" localSheetId="0">#REF!</definedName>
    <definedName name="SEVER" localSheetId="1">#REF!</definedName>
    <definedName name="SEVER" localSheetId="8">#REF!</definedName>
    <definedName name="SEVER">#REF!</definedName>
    <definedName name="sfasf" hidden="1">{"TAB1",#N/A,TRUE,"GENERAL";"TAB2",#N/A,TRUE,"GENERAL";"TAB3",#N/A,TRUE,"GENERAL";"TAB4",#N/A,TRUE,"GENERAL";"TAB5",#N/A,TRUE,"GENERAL"}</definedName>
    <definedName name="SFHSGFH" hidden="1">{"TAB1",#N/A,TRUE,"GENERAL";"TAB2",#N/A,TRUE,"GENERAL";"TAB3",#N/A,TRUE,"GENERAL";"TAB4",#N/A,TRUE,"GENERAL";"TAB5",#N/A,TRUE,"GENERAL"}</definedName>
    <definedName name="sfsd" hidden="1">{"via1",#N/A,TRUE,"general";"via2",#N/A,TRUE,"general";"via3",#N/A,TRUE,"general"}</definedName>
    <definedName name="sfsdf" hidden="1">{"TAB1",#N/A,TRUE,"GENERAL";"TAB2",#N/A,TRUE,"GENERAL";"TAB3",#N/A,TRUE,"GENERAL";"TAB4",#N/A,TRUE,"GENERAL";"TAB5",#N/A,TRUE,"GENERAL"}</definedName>
    <definedName name="sfsdferg" hidden="1">{"TAB1",#N/A,TRUE,"GENERAL";"TAB2",#N/A,TRUE,"GENERAL";"TAB3",#N/A,TRUE,"GENERAL";"TAB4",#N/A,TRUE,"GENERAL";"TAB5",#N/A,TRUE,"GENERAL"}</definedName>
    <definedName name="sfsdfs" hidden="1">{"TAB1",#N/A,TRUE,"GENERAL";"TAB2",#N/A,TRUE,"GENERAL";"TAB3",#N/A,TRUE,"GENERAL";"TAB4",#N/A,TRUE,"GENERAL";"TAB5",#N/A,TRUE,"GENERAL"}</definedName>
    <definedName name="si" localSheetId="0">#REF!</definedName>
    <definedName name="si" localSheetId="1">#REF!</definedName>
    <definedName name="si" localSheetId="8">#REF!</definedName>
    <definedName name="SI">[2]!ERR</definedName>
    <definedName name="SIFON_180_2">#REF!</definedName>
    <definedName name="SIKA">#REF!</definedName>
    <definedName name="SIKA1">#REF!</definedName>
    <definedName name="SIKADUR">#REF!</definedName>
    <definedName name="SINDY" localSheetId="0">#REF!</definedName>
    <definedName name="SINDY" localSheetId="1">#REF!</definedName>
    <definedName name="SINDY">#REF!</definedName>
    <definedName name="SISISIS">[2]!ERR</definedName>
    <definedName name="sk" localSheetId="0">#REF!</definedName>
    <definedName name="sk" localSheetId="1">#REF!</definedName>
    <definedName name="sk">#REF!</definedName>
    <definedName name="sm" localSheetId="0">#REF!</definedName>
    <definedName name="sm" localSheetId="1">#REF!</definedName>
    <definedName name="sm">#REF!</definedName>
    <definedName name="sn" localSheetId="0">#REF!</definedName>
    <definedName name="sn" localSheetId="1">#REF!</definedName>
    <definedName name="sn">#REF!</definedName>
    <definedName name="snw" localSheetId="0">#REF!</definedName>
    <definedName name="snw" localSheetId="1">#REF!</definedName>
    <definedName name="snw">#REF!</definedName>
    <definedName name="sñ" localSheetId="0">#REF!</definedName>
    <definedName name="sñ" localSheetId="1">#REF!</definedName>
    <definedName name="sñ">#REF!</definedName>
    <definedName name="so" localSheetId="0">#REF!</definedName>
    <definedName name="so" localSheetId="1">#REF!</definedName>
    <definedName name="so">#REF!</definedName>
    <definedName name="SOBRE2H">#REF!</definedName>
    <definedName name="sobrecimiento">#REF!</definedName>
    <definedName name="SOL">'[9]Base Datos'!$B$130</definedName>
    <definedName name="SOLAD">#REF!</definedName>
    <definedName name="solado">#REF!</definedName>
    <definedName name="SOLDA">#REF!</definedName>
    <definedName name="SOLDADURA">#REF!</definedName>
    <definedName name="solo" localSheetId="0">#REF!</definedName>
    <definedName name="solo" localSheetId="1">#REF!</definedName>
    <definedName name="solo">#N/A</definedName>
    <definedName name="SOSO" localSheetId="0" hidden="1">'[10]ETAPA 50 SMMLV'!#REF!</definedName>
    <definedName name="SOSO" localSheetId="1" hidden="1">'[10]ETAPA 50 SMMLV'!#REF!</definedName>
    <definedName name="SOSO" hidden="1">'[11]ETAPA 50 SMMLV'!#REF!</definedName>
    <definedName name="sr" localSheetId="0">#REF!</definedName>
    <definedName name="sr" localSheetId="1">#REF!</definedName>
    <definedName name="sr">#REF!</definedName>
    <definedName name="srwrwr" hidden="1">{"TAB1",#N/A,TRUE,"GENERAL";"TAB2",#N/A,TRUE,"GENERAL";"TAB3",#N/A,TRUE,"GENERAL";"TAB4",#N/A,TRUE,"GENERAL";"TAB5",#N/A,TRUE,"GENERAL"}</definedName>
    <definedName name="SS" localSheetId="0" hidden="1">#REF!</definedName>
    <definedName name="SS" localSheetId="1" hidden="1">#REF!</definedName>
    <definedName name="SS" localSheetId="8" hidden="1">#REF!</definedName>
    <definedName name="SS" hidden="1">#REF!</definedName>
    <definedName name="SSS" localSheetId="0">'[24]1'!#REF!</definedName>
    <definedName name="SSS" localSheetId="1">'[24]1'!#REF!</definedName>
    <definedName name="SSS" localSheetId="8">'[24]1'!#REF!</definedName>
    <definedName name="SSS">'[24]1'!#REF!</definedName>
    <definedName name="ssss" localSheetId="0">#REF!</definedName>
    <definedName name="ssss" localSheetId="1">#REF!</definedName>
    <definedName name="ssss" localSheetId="8">#REF!</definedName>
    <definedName name="ssss">#REF!</definedName>
    <definedName name="sssss7" hidden="1">{"via1",#N/A,TRUE,"general";"via2",#N/A,TRUE,"general";"via3",#N/A,TRUE,"general"}</definedName>
    <definedName name="sssssa" hidden="1">{"TAB1",#N/A,TRUE,"GENERAL";"TAB2",#N/A,TRUE,"GENERAL";"TAB3",#N/A,TRUE,"GENERAL";"TAB4",#N/A,TRUE,"GENERAL";"TAB5",#N/A,TRUE,"GENERAL"}</definedName>
    <definedName name="sssssy" hidden="1">{"via1",#N/A,TRUE,"general";"via2",#N/A,TRUE,"general";"via3",#N/A,TRUE,"general"}</definedName>
    <definedName name="STEEL">[13]A.P.U.!$G$453</definedName>
    <definedName name="Structure" localSheetId="0">#REF!</definedName>
    <definedName name="Structure" localSheetId="1">#REF!</definedName>
    <definedName name="Structure" localSheetId="8">#REF!</definedName>
    <definedName name="Structure">#REF!</definedName>
    <definedName name="stt" hidden="1">{"via1",#N/A,TRUE,"general";"via2",#N/A,TRUE,"general";"via3",#N/A,TRUE,"general"}</definedName>
    <definedName name="SUBA" localSheetId="0">'[102]SUB APU'!$A:$D</definedName>
    <definedName name="SUBA" localSheetId="1">'[102]SUB APU'!$A:$D</definedName>
    <definedName name="SUBA" localSheetId="8">'[102]SUB APU'!$A:$D</definedName>
    <definedName name="SUBA">'[103]SUB APU'!$A:$D</definedName>
    <definedName name="SUBB">#REF!</definedName>
    <definedName name="SUBR">#REF!</definedName>
    <definedName name="suma" localSheetId="0">[104]Hoja1!$F$60</definedName>
    <definedName name="suma" localSheetId="1">[104]Hoja1!$F$60</definedName>
    <definedName name="suma" localSheetId="8">[104]Hoja1!$F$60</definedName>
    <definedName name="suma">[2]Hoja1!$F$60</definedName>
    <definedName name="SUMINISTRO" localSheetId="0">#REF!</definedName>
    <definedName name="SUMINISTRO" localSheetId="1">#REF!</definedName>
    <definedName name="SUMINISTRO">#REF!</definedName>
    <definedName name="suministros" localSheetId="0">#REF!</definedName>
    <definedName name="suministros" localSheetId="1">#REF!</definedName>
    <definedName name="suministros">#REF!</definedName>
    <definedName name="Summary">#REF!</definedName>
    <definedName name="SUPERCEL">#REF!</definedName>
    <definedName name="SUSTIT">#REF!</definedName>
    <definedName name="sw">#REF!</definedName>
    <definedName name="swsw" hidden="1">{"via1",#N/A,TRUE,"general";"via2",#N/A,TRUE,"general";"via3",#N/A,TRUE,"general"}</definedName>
    <definedName name="swsw3" hidden="1">{"TAB1",#N/A,TRUE,"GENERAL";"TAB2",#N/A,TRUE,"GENERAL";"TAB3",#N/A,TRUE,"GENERAL";"TAB4",#N/A,TRUE,"GENERAL";"TAB5",#N/A,TRUE,"GENERAL"}</definedName>
    <definedName name="T" localSheetId="0">#REF!</definedName>
    <definedName name="T" localSheetId="1">#REF!</definedName>
    <definedName name="T" localSheetId="8">#REF!</definedName>
    <definedName name="T">'[33]PRESUPUESTO IE'!$I$7</definedName>
    <definedName name="t5t5" hidden="1">{"TAB1",#N/A,TRUE,"GENERAL";"TAB2",#N/A,TRUE,"GENERAL";"TAB3",#N/A,TRUE,"GENERAL";"TAB4",#N/A,TRUE,"GENERAL";"TAB5",#N/A,TRUE,"GENERAL"}</definedName>
    <definedName name="TABLA" localSheetId="0">#REF!</definedName>
    <definedName name="TABLA" localSheetId="1">#REF!</definedName>
    <definedName name="TABLA" localSheetId="8">#REF!</definedName>
    <definedName name="TABLA">#REF!</definedName>
    <definedName name="TABLA_DE_CARACOLI">#REF!</definedName>
    <definedName name="TABLA_DE_CONTENIDO__A1" localSheetId="0">#REF!</definedName>
    <definedName name="TABLA_DE_CONTENIDO__A1" localSheetId="1">#REF!</definedName>
    <definedName name="TABLA_DE_CONTENIDO__A1">#REF!</definedName>
    <definedName name="TABLA1.2.2">[2]A.P.U!#REF!</definedName>
    <definedName name="TABLAB">[70]INSUMOS!$D$801</definedName>
    <definedName name="tabladatos">#REF!</definedName>
    <definedName name="TABLERO">[13]INSUMOS!$D$177</definedName>
    <definedName name="Tablero_trifásico_12_circuitos">'[2]L. MAT.'!#REF!</definedName>
    <definedName name="TACO">[13]INSUMOS!$D$179</definedName>
    <definedName name="TANQUES" localSheetId="1">#REF!</definedName>
    <definedName name="TANQUES" localSheetId="8">#REF!</definedName>
    <definedName name="TANQUES">#REF!</definedName>
    <definedName name="TAPA">[2]PRECIOS!$B$43</definedName>
    <definedName name="TAPA_HF">#REF!</definedName>
    <definedName name="TAPON_2__P.V.C">#REF!</definedName>
    <definedName name="TARIFA_CONSUMO_ALCANTARILLADO" localSheetId="0">#REF!</definedName>
    <definedName name="TARIFA_CONSUMO_ALCANTARILLADO" localSheetId="1">#REF!</definedName>
    <definedName name="TARIFA_CONSUMO_ALCANTARILLADO">#REF!</definedName>
    <definedName name="TARIFA_POR_CONSUMO" localSheetId="0">#REF!</definedName>
    <definedName name="TARIFA_POR_CONSUMO" localSheetId="1">#REF!</definedName>
    <definedName name="TARIFA_POR_CONSUMO">#REF!</definedName>
    <definedName name="TARIFAS">[2]TARIFAS!$A$1:$F$52</definedName>
    <definedName name="TASA">#REF!</definedName>
    <definedName name="tb" localSheetId="0">#REF!</definedName>
    <definedName name="tb" localSheetId="1">#REF!</definedName>
    <definedName name="tb">#REF!</definedName>
    <definedName name="TCD">'[105]Presupuesto '!$G$161</definedName>
    <definedName name="tdy" hidden="1">{"TAB1",#N/A,TRUE,"GENERAL";"TAB2",#N/A,TRUE,"GENERAL";"TAB3",#N/A,TRUE,"GENERAL";"TAB4",#N/A,TRUE,"GENERAL";"TAB5",#N/A,TRUE,"GENERAL"}</definedName>
    <definedName name="Tec_Adesivo">'[2]L. MAT.'!#REF!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FLON">#REF!</definedName>
    <definedName name="TELAVERDESINTET">[2]PRECIOS!$F$105</definedName>
    <definedName name="TELERA">[13]INSUMOS!$D$120</definedName>
    <definedName name="TER">[2]!ERR</definedName>
    <definedName name="TERM">[2]!ERR</definedName>
    <definedName name="TÉRMINOS">[2]!ERR</definedName>
    <definedName name="TERR">[2]PRESUPUESTO!$I$7</definedName>
    <definedName name="tewst" hidden="1">{"TAB1",#N/A,TRUE,"GENERAL";"TAB2",#N/A,TRUE,"GENERAL";"TAB3",#N/A,TRUE,"GENERAL";"TAB4",#N/A,TRUE,"GENERAL";"TAB5",#N/A,TRUE,"GENERAL"}</definedName>
    <definedName name="teytrh" hidden="1">{"via1",#N/A,TRUE,"general";"via2",#N/A,TRUE,"general";"via3",#N/A,TRUE,"general"}</definedName>
    <definedName name="th" localSheetId="0">#REF!</definedName>
    <definedName name="th" localSheetId="1">#REF!</definedName>
    <definedName name="th">#REF!</definedName>
    <definedName name="thdh" hidden="1">{"TAB1",#N/A,TRUE,"GENERAL";"TAB2",#N/A,TRUE,"GENERAL";"TAB3",#N/A,TRUE,"GENERAL";"TAB4",#N/A,TRUE,"GENERAL";"TAB5",#N/A,TRUE,"GENERAL"}</definedName>
    <definedName name="thtj" hidden="1">{"via1",#N/A,TRUE,"general";"via2",#N/A,TRUE,"general";"via3",#N/A,TRUE,"general"}</definedName>
    <definedName name="TIEMPO" localSheetId="0">[25]BASES!$E$27</definedName>
    <definedName name="TIEMPO" localSheetId="1">[25]BASES!$E$27</definedName>
    <definedName name="TIEMPO" localSheetId="8">[25]BASES!$E$27</definedName>
    <definedName name="TIEMPO">[2]BASES!$E$27</definedName>
    <definedName name="TIPO" localSheetId="0">#REF!</definedName>
    <definedName name="TIPO" localSheetId="1">#REF!</definedName>
    <definedName name="TIPO" localSheetId="8">#REF!</definedName>
    <definedName name="TIPO">#REF!</definedName>
    <definedName name="tipov" localSheetId="0">#REF!</definedName>
    <definedName name="tipov" localSheetId="1">#REF!</definedName>
    <definedName name="tipov" localSheetId="8">#REF!</definedName>
    <definedName name="tipov">#REF!</definedName>
    <definedName name="TITULO" localSheetId="0">#REF!</definedName>
    <definedName name="TITULO" localSheetId="1">#REF!</definedName>
    <definedName name="TITULO" localSheetId="8">#REF!</definedName>
    <definedName name="TITULO">#REF!</definedName>
    <definedName name="_xlnm.Print_Titles" localSheetId="8">'M.O. CIVIL'!$1:$6</definedName>
    <definedName name="_xlnm.Print_Titles" localSheetId="2">PRESUPUESTO!$1:$11</definedName>
    <definedName name="_xlnm.Print_Titles">#N/A</definedName>
    <definedName name="Títulos_a_imprimir_IM" localSheetId="0">#REF!</definedName>
    <definedName name="Títulos_a_imprimir_IM" localSheetId="1">#REF!</definedName>
    <definedName name="Títulos_a_imprimir_IM" localSheetId="8">#REF!</definedName>
    <definedName name="Títulos_a_imprimir_IM">#REF!</definedName>
    <definedName name="tj" localSheetId="0">#REF!</definedName>
    <definedName name="tj" localSheetId="1">#REF!</definedName>
    <definedName name="tj">#REF!</definedName>
    <definedName name="TJK" localSheetId="0">#REF!</definedName>
    <definedName name="TJK" localSheetId="1">#REF!</definedName>
    <definedName name="TJK">#N/A</definedName>
    <definedName name="tl" localSheetId="0">#REF!</definedName>
    <definedName name="tl" localSheetId="1">#REF!</definedName>
    <definedName name="tl">#REF!</definedName>
    <definedName name="tn" localSheetId="0">#REF!</definedName>
    <definedName name="tn" localSheetId="1">#REF!</definedName>
    <definedName name="tn">#REF!</definedName>
    <definedName name="TOPGENER">#REF!</definedName>
    <definedName name="TORNILLO_3">#REF!</definedName>
    <definedName name="TORNILLOS_2.5">#REF!</definedName>
    <definedName name="tortas" hidden="1">{"TAB1",#N/A,TRUE,"GENERAL";"TAB2",#N/A,TRUE,"GENERAL";"TAB3",#N/A,TRUE,"GENERAL";"TAB4",#N/A,TRUE,"GENERAL";"TAB5",#N/A,TRUE,"GENERAL"}</definedName>
    <definedName name="tortas2" hidden="1">{"via1",#N/A,TRUE,"general";"via2",#N/A,TRUE,"general";"via3",#N/A,TRUE,"general"}</definedName>
    <definedName name="TOTAL" localSheetId="0">[106]RIEGO!#REF!</definedName>
    <definedName name="TOTAL" localSheetId="1">[106]RIEGO!#REF!</definedName>
    <definedName name="TOTAL" localSheetId="8">[106]RIEGO!#REF!</definedName>
    <definedName name="TOTAL">[107]RIEGO!#REF!</definedName>
    <definedName name="TOTAL_ING_ALCANT_NETO_SUB" localSheetId="0">#REF!</definedName>
    <definedName name="TOTAL_ING_ALCANT_NETO_SUB" localSheetId="1">#REF!</definedName>
    <definedName name="TOTAL_ING_ALCANT_NETO_SUB">#REF!</definedName>
    <definedName name="TOTAL_INGRESO_ACUEDUCTO_NETO_SUBSIDIO" localSheetId="0">#REF!</definedName>
    <definedName name="TOTAL_INGRESO_ACUEDUCTO_NETO_SUBSIDIO" localSheetId="1">#REF!</definedName>
    <definedName name="TOTAL_INGRESO_ACUEDUCTO_NETO_SUBSIDIO">#REF!</definedName>
    <definedName name="TOTAL_INGRESOS" localSheetId="0">#REF!</definedName>
    <definedName name="TOTAL_INGRESOS" localSheetId="1">#REF!</definedName>
    <definedName name="TOTAL_INGRESOS">#REF!</definedName>
    <definedName name="TOTAL_INGRESOS_ACUEDUCTO" localSheetId="0">#REF!</definedName>
    <definedName name="TOTAL_INGRESOS_ACUEDUCTO" localSheetId="1">#REF!</definedName>
    <definedName name="TOTAL_INGRESOS_ACUEDUCTO">#REF!</definedName>
    <definedName name="TOTAL_INGRESOS_ALCANTARILLADO" localSheetId="0">#REF!</definedName>
    <definedName name="TOTAL_INGRESOS_ALCANTARILLADO" localSheetId="1">#REF!</definedName>
    <definedName name="TOTAL_INGRESOS_ALCANTARILLADO">#REF!</definedName>
    <definedName name="TOTAL_INGRESOS_POR_ALCANTARILLADO" localSheetId="0">#REF!</definedName>
    <definedName name="TOTAL_INGRESOS_POR_ALCANTARILLADO" localSheetId="1">#REF!</definedName>
    <definedName name="TOTAL_INGRESOS_POR_ALCANTARILLADO">#REF!</definedName>
    <definedName name="TOTALITEM1.1">[2]A.P.U!#REF!</definedName>
    <definedName name="TOTALITEM1.1.1">[2]A.P.U!#REF!</definedName>
    <definedName name="TOTALITEM1.1.2">[2]A.P.U!#REF!</definedName>
    <definedName name="TOTALITEM1.1.3">[2]A.P.U!#REF!</definedName>
    <definedName name="TOTALITEM1.1.4">[2]A.P.U!#REF!</definedName>
    <definedName name="TOTALITEM1.2.1">[2]A.P.U!#REF!</definedName>
    <definedName name="TOTALITEM1.2.2">[2]A.P.U!#REF!</definedName>
    <definedName name="TOTALITEM1.2.3">[2]A.P.U!#REF!</definedName>
    <definedName name="TOTALITEM1.2.4">[2]A.P.U!#REF!</definedName>
    <definedName name="TOTALITEM1.2.5">[2]A.P.U!#REF!</definedName>
    <definedName name="TOTALITEM1.2.6">[2]A.P.U!#REF!</definedName>
    <definedName name="TOTALITEM1.3.1">[2]A.P.U!#REF!</definedName>
    <definedName name="TOTALITEM1.4">[2]A.P.U!#REF!</definedName>
    <definedName name="TOTALITEM1.5">[2]A.P.U!#REF!</definedName>
    <definedName name="TOTALITEM1.6">[2]A.P.U!#REF!</definedName>
    <definedName name="TOTALITEM1.7">[2]A.P.U!#REF!</definedName>
    <definedName name="TOTALITEM1.8">[2]A.P.U!#REF!</definedName>
    <definedName name="TOTALITEM10.1">[2]A.P.U!#REF!</definedName>
    <definedName name="TOTALITEM11.1">[2]A.P.U!#REF!</definedName>
    <definedName name="TOTALITEM11.2">[2]A.P.U!#REF!</definedName>
    <definedName name="TOTALITEM11.3">[2]A.P.U!#REF!</definedName>
    <definedName name="TOTALITEM11.4">[2]A.P.U!#REF!</definedName>
    <definedName name="TOTALITEM11.5">[2]A.P.U!#REF!</definedName>
    <definedName name="TOTALITEM11.6">[2]A.P.U!#REF!</definedName>
    <definedName name="TOTALITEM12.1">[2]A.P.U!#REF!</definedName>
    <definedName name="TOTALITEM12.10">[2]A.P.U!#REF!</definedName>
    <definedName name="TOTALITEM12.2">[2]A.P.U!#REF!</definedName>
    <definedName name="TOTALITEM12.3">[2]A.P.U!#REF!</definedName>
    <definedName name="TOTALITEM12.4">[2]A.P.U!#REF!</definedName>
    <definedName name="TOTALITEM12.5">[2]A.P.U!#REF!</definedName>
    <definedName name="TOTALITEM12.6">[2]A.P.U!#REF!</definedName>
    <definedName name="TOTALITEM12.7">[2]A.P.U!#REF!</definedName>
    <definedName name="TOTALITEM12.8">[2]A.P.U!#REF!</definedName>
    <definedName name="TOTALITEM12.9">[2]A.P.U!#REF!</definedName>
    <definedName name="TOTALITEM13.1.1">[2]A.P.U!#REF!</definedName>
    <definedName name="TOTALITEM13.1.2">[2]A.P.U!#REF!</definedName>
    <definedName name="TOTALITEM13.1.3">[2]A.P.U!#REF!</definedName>
    <definedName name="TOTALITEM13.2.2">[2]A.P.U!#REF!</definedName>
    <definedName name="TOTALITEM14.2">[2]A.P.U!#REF!</definedName>
    <definedName name="TOTALITEM14.3">[2]A.P.U!#REF!</definedName>
    <definedName name="TOTALITEM14.4">[2]A.P.U!#REF!</definedName>
    <definedName name="TOTALITEM14.5">[2]A.P.U!#REF!</definedName>
    <definedName name="TOTALITEM14.6">[2]A.P.U!#REF!</definedName>
    <definedName name="TOTALITEM15">[2]A.P.U!#REF!</definedName>
    <definedName name="TOTALITEM16">[2]A.P.U!#REF!</definedName>
    <definedName name="TOTALITEM2.1">[2]A.P.U!#REF!</definedName>
    <definedName name="TOTALITEM2.10">[2]A.P.U!#REF!</definedName>
    <definedName name="TOTALITEM2.11.1">[2]A.P.U!#REF!</definedName>
    <definedName name="TOTALITEM2.11.2">[2]A.P.U!#REF!</definedName>
    <definedName name="TOTALITEM2.12.1">[2]A.P.U!#REF!</definedName>
    <definedName name="TOTALITEM2.2">[2]A.P.U!#REF!</definedName>
    <definedName name="TOTALITEM2.3">[2]A.P.U!#REF!</definedName>
    <definedName name="TOTALITEM2.4">[2]A.P.U!#REF!</definedName>
    <definedName name="TOTALITEM2.5">[2]A.P.U!#REF!</definedName>
    <definedName name="TOTALITEM2.6">[2]A.P.U!#REF!</definedName>
    <definedName name="TOTALITEM2.7">[2]A.P.U!#REF!</definedName>
    <definedName name="TOTALITEM3.1.1">[2]A.P.U!#REF!</definedName>
    <definedName name="TOTALITEM3.1.2">[2]A.P.U!#REF!</definedName>
    <definedName name="TOTALITEM3.2">[2]A.P.U!#REF!</definedName>
    <definedName name="TOTALITEM3.3">[2]A.P.U!#REF!</definedName>
    <definedName name="TOTALITEM3.4.1">[2]A.P.U!#REF!</definedName>
    <definedName name="TOTALITEM3.4.2">[2]A.P.U!#REF!</definedName>
    <definedName name="TOTALITEM3.4.3">[2]A.P.U!#REF!</definedName>
    <definedName name="TOTALITEM3.5.1">[2]A.P.U!#REF!</definedName>
    <definedName name="TOTALITEM3.5.2">[2]A.P.U!#REF!</definedName>
    <definedName name="TOTALITEM3.5.3">[2]A.P.U!#REF!</definedName>
    <definedName name="TOTALITEM4.1.2">[2]A.P.U!#REF!</definedName>
    <definedName name="TOTALITEM4.1.3">[2]A.P.U!#REF!</definedName>
    <definedName name="TOTALITEM4.1.4">[2]A.P.U!#REF!</definedName>
    <definedName name="TOTALITEM4.2">[2]A.P.U!#REF!</definedName>
    <definedName name="TOTALITEM4.3">[2]A.P.U!#REF!</definedName>
    <definedName name="TOTALITEM4.4">[2]A.P.U!#REF!</definedName>
    <definedName name="TOTALITEM4.5">[2]A.P.U!#REF!</definedName>
    <definedName name="TOTALITEM4.6">[2]A.P.U!#REF!</definedName>
    <definedName name="TOTALITEM5.1">[2]A.P.U!#REF!</definedName>
    <definedName name="TOTALITEM5.2">[2]A.P.U!#REF!</definedName>
    <definedName name="TOTALITEM5.3">[2]A.P.U!#REF!</definedName>
    <definedName name="TOTALITEM5.4">[2]A.P.U!#REF!</definedName>
    <definedName name="TOTALITEM6.1">[2]A.P.U!#REF!</definedName>
    <definedName name="TOTALITEM6.2">[2]A.P.U!#REF!</definedName>
    <definedName name="TOTALITEM6.3">[2]A.P.U!#REF!</definedName>
    <definedName name="TOTALITEM7.1">[2]A.P.U!#REF!</definedName>
    <definedName name="TOTALITEM7.2">[2]A.P.U!#REF!</definedName>
    <definedName name="TOTALITEM7.3">[2]A.P.U!#REF!</definedName>
    <definedName name="TOTALITEM7.4">[2]A.P.U!#REF!</definedName>
    <definedName name="TOTALITEM7.5">[2]A.P.U!#REF!</definedName>
    <definedName name="TOTALITEM8.1">[2]A.P.U!#REF!</definedName>
    <definedName name="TOTALITEM8.2">[2]A.P.U!#REF!</definedName>
    <definedName name="TOTALITEM8.3">[2]A.P.U!#REF!</definedName>
    <definedName name="TOTALITEM8.4">[2]A.P.U!#REF!</definedName>
    <definedName name="TOTALITEM8.5">[2]A.P.U!#REF!</definedName>
    <definedName name="TOTALITEM8.6">[2]A.P.U!#REF!</definedName>
    <definedName name="TOTALITEM8.7">[2]A.P.U!#REF!</definedName>
    <definedName name="TOTALITEM8.8">[2]A.P.U!#REF!</definedName>
    <definedName name="TOTALITEM9.1">[2]A.P.U!#REF!</definedName>
    <definedName name="TOTALITEM9.2">[2]A.P.U!#REF!</definedName>
    <definedName name="TOTALITEM9.3">[2]A.P.U!#REF!</definedName>
    <definedName name="TOTALITEM9.4">[2]A.P.U!#REF!</definedName>
    <definedName name="TOTALITEM9.5">[2]A.P.U!#REF!</definedName>
    <definedName name="TOTALITEM9.6">[2]A.P.U!#REF!</definedName>
    <definedName name="TOTALITEM9.7">[2]A.P.U!#REF!</definedName>
    <definedName name="TOTALITEM9.8">[2]A.P.U!#REF!</definedName>
    <definedName name="TOTALITEN1.2.4">[2]A.P.U!#REF!</definedName>
    <definedName name="TOTALPASTOS">#REF!</definedName>
    <definedName name="TotalPREDOMINANTE">#REF!</definedName>
    <definedName name="TOTMTPAV" localSheetId="0">[108]FINANC!$C$6</definedName>
    <definedName name="TOTMTPAV" localSheetId="1">[108]FINANC!$C$6</definedName>
    <definedName name="TOTMTPAV" localSheetId="8">[108]FINANC!$C$6</definedName>
    <definedName name="TOTMTPAV">[109]FINANC!$C$6</definedName>
    <definedName name="tr" hidden="1">{"TAB1",#N/A,TRUE,"GENERAL";"TAB2",#N/A,TRUE,"GENERAL";"TAB3",#N/A,TRUE,"GENERAL";"TAB4",#N/A,TRUE,"GENERAL";"TAB5",#N/A,TRUE,"GENERAL"}</definedName>
    <definedName name="TRAB">[13]INSUMOS!$D$122</definedName>
    <definedName name="TRABAJO">[32]MAQUINARIA!$A$2:$L$18</definedName>
    <definedName name="TRAMO" localSheetId="0">#REF!</definedName>
    <definedName name="TRAMO" localSheetId="1">#REF!</definedName>
    <definedName name="TRAMO" localSheetId="8">#REF!</definedName>
    <definedName name="TRAMO">#REF!</definedName>
    <definedName name="TRANSPORI" localSheetId="0" hidden="1">{#N/A,#N/A,TRUE,"INGENIERIA";#N/A,#N/A,TRUE,"COMPRAS";#N/A,#N/A,TRUE,"DIRECCION";#N/A,#N/A,TRUE,"RESUMEN"}</definedName>
    <definedName name="TRANSPORI" localSheetId="1" hidden="1">{#N/A,#N/A,TRUE,"INGENIERIA";#N/A,#N/A,TRUE,"COMPRAS";#N/A,#N/A,TRUE,"DIRECCION";#N/A,#N/A,TRUE,"RESUMEN"}</definedName>
    <definedName name="TRANSPORI" hidden="1">{#N/A,#N/A,TRUE,"INGENIERIA";#N/A,#N/A,TRUE,"COMPRAS";#N/A,#N/A,TRUE,"DIRECCION";#N/A,#N/A,TRUE,"RESUMEN"}</definedName>
    <definedName name="Transporte" localSheetId="0">#REF!</definedName>
    <definedName name="Transporte" localSheetId="1">#REF!</definedName>
    <definedName name="TRANSPORTE" hidden="1">{#N/A,#N/A,TRUE,"INGENIERIA";#N/A,#N/A,TRUE,"COMPRAS";#N/A,#N/A,TRUE,"DIRECCION";#N/A,#N/A,TRUE,"RESUMEN"}</definedName>
    <definedName name="TRAT" localSheetId="0">[110]desmonte!$E$48</definedName>
    <definedName name="TRAT" localSheetId="1">[110]desmonte!$E$48</definedName>
    <definedName name="TRAT" localSheetId="8">[110]desmonte!$E$48</definedName>
    <definedName name="TRAT">[2]desmonte!$E$48</definedName>
    <definedName name="trest" hidden="1">{"TAB1",#N/A,TRUE,"GENERAL";"TAB2",#N/A,TRUE,"GENERAL";"TAB3",#N/A,TRUE,"GENERAL";"TAB4",#N/A,TRUE,"GENERAL";"TAB5",#N/A,TRUE,"GENERAL"}</definedName>
    <definedName name="tret" hidden="1">{"TAB1",#N/A,TRUE,"GENERAL";"TAB2",#N/A,TRUE,"GENERAL";"TAB3",#N/A,TRUE,"GENERAL";"TAB4",#N/A,TRUE,"GENERAL";"TAB5",#N/A,TRUE,"GENERAL"}</definedName>
    <definedName name="trh" hidden="1">{"via1",#N/A,TRUE,"general";"via2",#N/A,TRUE,"general";"via3",#N/A,TRUE,"general"}</definedName>
    <definedName name="trhfh" hidden="1">{"via1",#N/A,TRUE,"general";"via2",#N/A,TRUE,"general";"via3",#N/A,TRUE,"general"}</definedName>
    <definedName name="TRIPLEX">#REF!</definedName>
    <definedName name="TRITURADO">[2]Hoja7!$B$15</definedName>
    <definedName name="trjfgjh" hidden="1">{"via1",#N/A,TRUE,"general";"via2",#N/A,TRUE,"general";"via3",#N/A,TRUE,"general"}</definedName>
    <definedName name="TRM" localSheetId="0">#REF!</definedName>
    <definedName name="TRM" localSheetId="1">#REF!</definedName>
    <definedName name="TRM">#REF!</definedName>
    <definedName name="tru" hidden="1">{"via1",#N/A,TRUE,"general";"via2",#N/A,TRUE,"general";"via3",#N/A,TRUE,"general"}</definedName>
    <definedName name="truds" hidden="1">{"via1",#N/A,TRUE,"general";"via2",#N/A,TRUE,"general";"via3",#N/A,TRUE,"general"}</definedName>
    <definedName name="trutu" hidden="1">{"via1",#N/A,TRUE,"general";"via2",#N/A,TRUE,"general";"via3",#N/A,TRUE,"general"}</definedName>
    <definedName name="trydfg" hidden="1">{"via1",#N/A,TRUE,"general";"via2",#N/A,TRUE,"general";"via3",#N/A,TRUE,"general"}</definedName>
    <definedName name="trydtrygf" hidden="1">{"via1",#N/A,TRUE,"general";"via2",#N/A,TRUE,"general";"via3",#N/A,TRUE,"general"}</definedName>
    <definedName name="tryery" hidden="1">{"TAB1",#N/A,TRUE,"GENERAL";"TAB2",#N/A,TRUE,"GENERAL";"TAB3",#N/A,TRUE,"GENERAL";"TAB4",#N/A,TRUE,"GENERAL";"TAB5",#N/A,TRUE,"GENERAL"}</definedName>
    <definedName name="tryi6" hidden="1">{"TAB1",#N/A,TRUE,"GENERAL";"TAB2",#N/A,TRUE,"GENERAL";"TAB3",#N/A,TRUE,"GENERAL";"TAB4",#N/A,TRUE,"GENERAL";"TAB5",#N/A,TRUE,"GENERAL"}</definedName>
    <definedName name="tryrth" hidden="1">{"via1",#N/A,TRUE,"general";"via2",#N/A,TRUE,"general";"via3",#N/A,TRUE,"general"}</definedName>
    <definedName name="tsert" hidden="1">{"TAB1",#N/A,TRUE,"GENERAL";"TAB2",#N/A,TRUE,"GENERAL";"TAB3",#N/A,TRUE,"GENERAL";"TAB4",#N/A,TRUE,"GENERAL";"TAB5",#N/A,TRUE,"GENERAL"}</definedName>
    <definedName name="TT" localSheetId="0">#REF!</definedName>
    <definedName name="TT" localSheetId="1">#REF!</definedName>
    <definedName name="TT" localSheetId="8">#REF!</definedName>
    <definedName name="TT">#REF!</definedName>
    <definedName name="TtCD">#REF!</definedName>
    <definedName name="TTE" localSheetId="0">#REF!</definedName>
    <definedName name="TTE" localSheetId="1">#REF!</definedName>
    <definedName name="TTE">#N/A</definedName>
    <definedName name="TTR" hidden="1">{"via1",#N/A,TRUE,"general";"via2",#N/A,TRUE,"general";"via3",#N/A,TRUE,"general"}</definedName>
    <definedName name="ttrff" hidden="1">{"via1",#N/A,TRUE,"general";"via2",#N/A,TRUE,"general";"via3",#N/A,TRUE,"general"}</definedName>
    <definedName name="ttt" hidden="1">{"TAB1",#N/A,TRUE,"GENERAL";"TAB2",#N/A,TRUE,"GENERAL";"TAB3",#N/A,TRUE,"GENERAL";"TAB4",#N/A,TRUE,"GENERAL";"TAB5",#N/A,TRUE,"GENERAL"}</definedName>
    <definedName name="tttt7" hidden="1">{"via1",#N/A,TRUE,"general";"via2",#N/A,TRUE,"general";"via3",#N/A,TRUE,"general"}</definedName>
    <definedName name="tttthy" hidden="1">{"TAB1",#N/A,TRUE,"GENERAL";"TAB2",#N/A,TRUE,"GENERAL";"TAB3",#N/A,TRUE,"GENERAL";"TAB4",#N/A,TRUE,"GENERAL";"TAB5",#N/A,TRUE,"GENERAL"}</definedName>
    <definedName name="ttttr" hidden="1">{"via1",#N/A,TRUE,"general";"via2",#N/A,TRUE,"general";"via3",#N/A,TRUE,"general"}</definedName>
    <definedName name="ttttt" hidden="1">{"TAB1",#N/A,TRUE,"GENERAL";"TAB2",#N/A,TRUE,"GENERAL";"TAB3",#N/A,TRUE,"GENERAL";"TAB4",#N/A,TRUE,"GENERAL";"TAB5",#N/A,TRUE,"GENERAL"}</definedName>
    <definedName name="TTTTTT" localSheetId="0">[97]glvc!#REF!</definedName>
    <definedName name="TTTTTT" localSheetId="1">[97]glvc!#REF!</definedName>
    <definedName name="TTTTTT">[97]glvc!#REF!</definedName>
    <definedName name="tu" hidden="1">{"via1",#N/A,TRUE,"general";"via2",#N/A,TRUE,"general";"via3",#N/A,TRUE,"general"}</definedName>
    <definedName name="TUB._ACC_3__Bx_B_SCH_40">#REF!</definedName>
    <definedName name="TUBERIA_P.V.C_RDE_9">#REF!</definedName>
    <definedName name="TUBERIA_P.V.C_UM_RDE_41____2">#REF!</definedName>
    <definedName name="TUBERIA_P.V.C_UM_RDE_41____3">#REF!</definedName>
    <definedName name="tuberia3">#REF!</definedName>
    <definedName name="TUBERIAS" localSheetId="0">#REF!</definedName>
    <definedName name="TUBERIAS">#REF!</definedName>
    <definedName name="TUBO_1_2">#REF!</definedName>
    <definedName name="TUBO_1_2__HG">#REF!</definedName>
    <definedName name="TUBO6">[2]PRECIOS!$B$40</definedName>
    <definedName name="TUBO8">[2]PRECIOS!$B$41</definedName>
    <definedName name="TUKYRLTU.IR" localSheetId="0">#REF!</definedName>
    <definedName name="TUKYRLTU.IR" localSheetId="1">#REF!</definedName>
    <definedName name="TUKYRLTU.IR">#N/A</definedName>
    <definedName name="tur" hidden="1">{"TAB1",#N/A,TRUE,"GENERAL";"TAB2",#N/A,TRUE,"GENERAL";"TAB3",#N/A,TRUE,"GENERAL";"TAB4",#N/A,TRUE,"GENERAL";"TAB5",#N/A,TRUE,"GENERAL"}</definedName>
    <definedName name="turu" hidden="1">{"TAB1",#N/A,TRUE,"GENERAL";"TAB2",#N/A,TRUE,"GENERAL";"TAB3",#N/A,TRUE,"GENERAL";"TAB4",#N/A,TRUE,"GENERAL";"TAB5",#N/A,TRUE,"GENERAL"}</definedName>
    <definedName name="twer" hidden="1">{"TAB1",#N/A,TRUE,"GENERAL";"TAB2",#N/A,TRUE,"GENERAL";"TAB3",#N/A,TRUE,"GENERAL";"TAB4",#N/A,TRUE,"GENERAL";"TAB5",#N/A,TRUE,"GENERAL"}</definedName>
    <definedName name="twet" hidden="1">{"TAB1",#N/A,TRUE,"GENERAL";"TAB2",#N/A,TRUE,"GENERAL";"TAB3",#N/A,TRUE,"GENERAL";"TAB4",#N/A,TRUE,"GENERAL";"TAB5",#N/A,TRUE,"GENERAL"}</definedName>
    <definedName name="TY" localSheetId="0">#REF!</definedName>
    <definedName name="TY" localSheetId="1">#REF!</definedName>
    <definedName name="TY" localSheetId="8">#REF!</definedName>
    <definedName name="TY">#REF!</definedName>
    <definedName name="tyery" hidden="1">{"via1",#N/A,TRUE,"general";"via2",#N/A,TRUE,"general";"via3",#N/A,TRUE,"general"}</definedName>
    <definedName name="tyj" hidden="1">{"TAB1",#N/A,TRUE,"GENERAL";"TAB2",#N/A,TRUE,"GENERAL";"TAB3",#N/A,TRUE,"GENERAL";"TAB4",#N/A,TRUE,"GENERAL";"TAB5",#N/A,TRUE,"GENERAL"}</definedName>
    <definedName name="tyjtyj" hidden="1">{"TAB1",#N/A,TRUE,"GENERAL";"TAB2",#N/A,TRUE,"GENERAL";"TAB3",#N/A,TRUE,"GENERAL";"TAB4",#N/A,TRUE,"GENERAL";"TAB5",#N/A,TRUE,"GENERAL"}</definedName>
    <definedName name="tyjytjuyjuy" hidden="1">{"TAB1",#N/A,TRUE,"GENERAL";"TAB2",#N/A,TRUE,"GENERAL";"TAB3",#N/A,TRUE,"GENERAL";"TAB4",#N/A,TRUE,"GENERAL";"TAB5",#N/A,TRUE,"GENERAL"}</definedName>
    <definedName name="tyk" hidden="1">{"via1",#N/A,TRUE,"general";"via2",#N/A,TRUE,"general";"via3",#N/A,TRUE,"general"}</definedName>
    <definedName name="tym" hidden="1">{"via1",#N/A,TRUE,"general";"via2",#N/A,TRUE,"general";"via3",#N/A,TRUE,"general"}</definedName>
    <definedName name="tyr" hidden="1">{"via1",#N/A,TRUE,"general";"via2",#N/A,TRUE,"general";"via3",#N/A,TRUE,"general"}</definedName>
    <definedName name="tytgfhgfh" hidden="1">{"TAB1",#N/A,TRUE,"GENERAL";"TAB2",#N/A,TRUE,"GENERAL";"TAB3",#N/A,TRUE,"GENERAL";"TAB4",#N/A,TRUE,"GENERAL";"TAB5",#N/A,TRUE,"GENERAL"}</definedName>
    <definedName name="tyty" hidden="1">{"TAB1",#N/A,TRUE,"GENERAL";"TAB2",#N/A,TRUE,"GENERAL";"TAB3",#N/A,TRUE,"GENERAL";"TAB4",#N/A,TRUE,"GENERAL";"TAB5",#N/A,TRUE,"GENERAL"}</definedName>
    <definedName name="tyu" localSheetId="0">#REF!</definedName>
    <definedName name="tyu" localSheetId="1">#REF!</definedName>
    <definedName name="tyu">#REF!</definedName>
    <definedName name="TYUIYI" hidden="1">{"TAB1",#N/A,TRUE,"GENERAL";"TAB2",#N/A,TRUE,"GENERAL";"TAB3",#N/A,TRUE,"GENERAL";"TAB4",#N/A,TRUE,"GENERAL";"TAB5",#N/A,TRUE,"GENERAL"}</definedName>
    <definedName name="tyujh" hidden="1">{"TAB1",#N/A,TRUE,"GENERAL";"TAB2",#N/A,TRUE,"GENERAL";"TAB3",#N/A,TRUE,"GENERAL";"TAB4",#N/A,TRUE,"GENERAL";"TAB5",#N/A,TRUE,"GENERAL"}</definedName>
    <definedName name="tyuty" hidden="1">{"TAB1",#N/A,TRUE,"GENERAL";"TAB2",#N/A,TRUE,"GENERAL";"TAB3",#N/A,TRUE,"GENERAL";"TAB4",#N/A,TRUE,"GENERAL";"TAB5",#N/A,TRUE,"GENERAL"}</definedName>
    <definedName name="tyutyu" hidden="1">{"via1",#N/A,TRUE,"general";"via2",#N/A,TRUE,"general";"via3",#N/A,TRUE,"general"}</definedName>
    <definedName name="tyxg" hidden="1">{"via1",#N/A,TRUE,"general";"via2",#N/A,TRUE,"general";"via3",#N/A,TRUE,"general"}</definedName>
    <definedName name="U" localSheetId="0">#REF!</definedName>
    <definedName name="U" localSheetId="1">#REF!</definedName>
    <definedName name="U" localSheetId="8">#REF!</definedName>
    <definedName name="U">#REF!</definedName>
    <definedName name="u3u" hidden="1">{"TAB1",#N/A,TRUE,"GENERAL";"TAB2",#N/A,TRUE,"GENERAL";"TAB3",#N/A,TRUE,"GENERAL";"TAB4",#N/A,TRUE,"GENERAL";"TAB5",#N/A,TRUE,"GENERAL"}</definedName>
    <definedName name="u7u7" hidden="1">{"TAB1",#N/A,TRUE,"GENERAL";"TAB2",#N/A,TRUE,"GENERAL";"TAB3",#N/A,TRUE,"GENERAL";"TAB4",#N/A,TRUE,"GENERAL";"TAB5",#N/A,TRUE,"GENERAL"}</definedName>
    <definedName name="UBICACION">#REF!</definedName>
    <definedName name="Ubicación">#REF!</definedName>
    <definedName name="ui" localSheetId="0">#REF!</definedName>
    <definedName name="ui" localSheetId="1">#REF!</definedName>
    <definedName name="ui" localSheetId="8">#REF!</definedName>
    <definedName name="UI" hidden="1">{"via1",#N/A,TRUE,"general";"via2",#N/A,TRUE,"general";"via3",#N/A,TRUE,"general"}</definedName>
    <definedName name="uijhj" hidden="1">{"via1",#N/A,TRUE,"general";"via2",#N/A,TRUE,"general";"via3",#N/A,TRUE,"general"}</definedName>
    <definedName name="uio" hidden="1">{"TAB1",#N/A,TRUE,"GENERAL";"TAB2",#N/A,TRUE,"GENERAL";"TAB3",#N/A,TRUE,"GENERAL";"TAB4",#N/A,TRUE,"GENERAL";"TAB5",#N/A,TRUE,"GENERAL"}</definedName>
    <definedName name="uiou" hidden="1">{"TAB1",#N/A,TRUE,"GENERAL";"TAB2",#N/A,TRUE,"GENERAL";"TAB3",#N/A,TRUE,"GENERAL";"TAB4",#N/A,TRUE,"GENERAL";"TAB5",#N/A,TRUE,"GENERAL"}</definedName>
    <definedName name="uir" hidden="1">{"via1",#N/A,TRUE,"general";"via2",#N/A,TRUE,"general";"via3",#N/A,TRUE,"general"}</definedName>
    <definedName name="uituii" hidden="1">{"TAB1",#N/A,TRUE,"GENERAL";"TAB2",#N/A,TRUE,"GENERAL";"TAB3",#N/A,TRUE,"GENERAL";"TAB4",#N/A,TRUE,"GENERAL";"TAB5",#N/A,TRUE,"GENERAL"}</definedName>
    <definedName name="uityjj" hidden="1">{"via1",#N/A,TRUE,"general";"via2",#N/A,TRUE,"general";"via3",#N/A,TRUE,"general"}</definedName>
    <definedName name="uiufgj" hidden="1">{"TAB1",#N/A,TRUE,"GENERAL";"TAB2",#N/A,TRUE,"GENERAL";"TAB3",#N/A,TRUE,"GENERAL";"TAB4",#N/A,TRUE,"GENERAL";"TAB5",#N/A,TRUE,"GENERAL"}</definedName>
    <definedName name="UIUYI" hidden="1">{"TAB1",#N/A,TRUE,"GENERAL";"TAB2",#N/A,TRUE,"GENERAL";"TAB3",#N/A,TRUE,"GENERAL";"TAB4",#N/A,TRUE,"GENERAL";"TAB5",#N/A,TRUE,"GENERAL"}</definedName>
    <definedName name="Unidades" localSheetId="0">[111]Presup_Cancha!$J$13:$J$17</definedName>
    <definedName name="Unidades" localSheetId="1">[111]Presup_Cancha!$J$13:$J$17</definedName>
    <definedName name="Unidades" localSheetId="8">[112]Presup_Cancha!$J$13:$J$17</definedName>
    <definedName name="Unidades">[113]Presup_Cancha!$J$13:$J$17</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TARIO" localSheetId="0">[114]Unitarios!$A$3:$D$13</definedName>
    <definedName name="UNITARIO" localSheetId="8">[114]Unitarios!$A$3:$D$13</definedName>
    <definedName name="UNITARIO">[115]Unitarios!$A$3:$D$13</definedName>
    <definedName name="Unitarios">#REF!</definedName>
    <definedName name="uno">[2]!ERR</definedName>
    <definedName name="UOUIV" hidden="1">{"TAB1",#N/A,TRUE,"GENERAL";"TAB2",#N/A,TRUE,"GENERAL";"TAB3",#N/A,TRUE,"GENERAL";"TAB4",#N/A,TRUE,"GENERAL";"TAB5",#N/A,TRUE,"GENERAL"}</definedName>
    <definedName name="uriel">[2]!ERR</definedName>
    <definedName name="uryur" hidden="1">{"TAB1",#N/A,TRUE,"GENERAL";"TAB2",#N/A,TRUE,"GENERAL";"TAB3",#N/A,TRUE,"GENERAL";"TAB4",#N/A,TRUE,"GENERAL";"TAB5",#N/A,TRUE,"GENERAL"}</definedName>
    <definedName name="US" localSheetId="0">#REF!</definedName>
    <definedName name="US" localSheetId="1">#REF!</definedName>
    <definedName name="US" localSheetId="8">#REF!</definedName>
    <definedName name="US">#REF!</definedName>
    <definedName name="USd" localSheetId="0">#REF!</definedName>
    <definedName name="USd" localSheetId="1">#REF!</definedName>
    <definedName name="USd" localSheetId="8">#REF!</definedName>
    <definedName name="USd">#REF!</definedName>
    <definedName name="USr" localSheetId="0">#REF!</definedName>
    <definedName name="USr" localSheetId="1">#REF!</definedName>
    <definedName name="USr" localSheetId="8">#REF!</definedName>
    <definedName name="USr">#REF!</definedName>
    <definedName name="ut" localSheetId="0">#REF!</definedName>
    <definedName name="UT">#REF!</definedName>
    <definedName name="UTIL">8%</definedName>
    <definedName name="UTILIDAD">'[20]Formulario N° 4'!$F$131</definedName>
    <definedName name="UTILIDADES">#REF!</definedName>
    <definedName name="UTJG">#REF!</definedName>
    <definedName name="UTL">[2]OTROS!$C$4</definedName>
    <definedName name="UU" localSheetId="0">[85]SALARIOS!#REF!</definedName>
    <definedName name="UU" localSheetId="1">[85]SALARIOS!#REF!</definedName>
    <definedName name="UU" localSheetId="8">[85]SALARIOS!#REF!</definedName>
    <definedName name="UU">#N/A</definedName>
    <definedName name="uuarrrrarrarrararar" localSheetId="0">[116]PRESUPUESTO!#REF!</definedName>
    <definedName name="uuarrrrarrarrararar" localSheetId="1">[116]PRESUPUESTO!#REF!</definedName>
    <definedName name="uuarrrrarrarrararar" localSheetId="8">[116]PRESUPUESTO!#REF!</definedName>
    <definedName name="uuarrrrarrarrararar">[117]PRESUPUESTO!#REF!</definedName>
    <definedName name="uuu" hidden="1">{"TAB1",#N/A,TRUE,"GENERAL";"TAB2",#N/A,TRUE,"GENERAL";"TAB3",#N/A,TRUE,"GENERAL";"TAB4",#N/A,TRUE,"GENERAL";"TAB5",#N/A,TRUE,"GENERAL"}</definedName>
    <definedName name="UUUAJJAJAJAJAJ" localSheetId="0">#REF!</definedName>
    <definedName name="UUUAJJAJAJAJAJ" localSheetId="1">#REF!</definedName>
    <definedName name="UUUAJJAJAJAJAJ" localSheetId="8">#REF!</definedName>
    <definedName name="UUUAJJAJAJAJAJ">#REF!</definedName>
    <definedName name="uuuuo" hidden="1">{"TAB1",#N/A,TRUE,"GENERAL";"TAB2",#N/A,TRUE,"GENERAL";"TAB3",#N/A,TRUE,"GENERAL";"TAB4",#N/A,TRUE,"GENERAL";"TAB5",#N/A,TRUE,"GENERAL"}</definedName>
    <definedName name="UUUUTTTTTTTAAA" localSheetId="0">#REF!</definedName>
    <definedName name="UUUUTTTTTTTAAA" localSheetId="1">#REF!</definedName>
    <definedName name="UUUUTTTTTTTAAA" localSheetId="8">#REF!</definedName>
    <definedName name="UUUUTTTTTTTAAA">#REF!</definedName>
    <definedName name="UUUUUAUATATTATA" localSheetId="0">#REF!</definedName>
    <definedName name="UUUUUAUATATTATA" localSheetId="1">#REF!</definedName>
    <definedName name="UUUUUAUATATTATA" localSheetId="8">#REF!</definedName>
    <definedName name="UUUUUAUATATTATA">#REF!</definedName>
    <definedName name="uuuuuj" hidden="1">{"via1",#N/A,TRUE,"general";"via2",#N/A,TRUE,"general";"via3",#N/A,TRUE,"general"}</definedName>
    <definedName name="UUUUUUUUUTTTTTTTTTTTTTDDDDDDDDDDDD" localSheetId="0">#REF!</definedName>
    <definedName name="UUUUUUUUUTTTTTTTTTTTTTDDDDDDDDDDDD" localSheetId="1">#REF!</definedName>
    <definedName name="UUUUUUUUUTTTTTTTTTTTTTDDDDDDDDDDDD" localSheetId="8">#REF!</definedName>
    <definedName name="UUUUUUUUUTTTTTTTTTTTTTDDDDDDDDDDDD">#REF!</definedName>
    <definedName name="uuuuuuuuuuuuuuuu" localSheetId="0">#REF!</definedName>
    <definedName name="uuuuuuuuuuuuuuuu" localSheetId="1">#REF!</definedName>
    <definedName name="uuuuuuuuuuuuuuuu" localSheetId="8">#REF!</definedName>
    <definedName name="uuuuuuuuuuuuuuuu">#REF!</definedName>
    <definedName name="uwkap" hidden="1">{"TAB1",#N/A,TRUE,"GENERAL";"TAB2",#N/A,TRUE,"GENERAL";"TAB3",#N/A,TRUE,"GENERAL";"TAB4",#N/A,TRUE,"GENERAL";"TAB5",#N/A,TRUE,"GENERAL"}</definedName>
    <definedName name="uxd" localSheetId="0">#REF!</definedName>
    <definedName name="uxd" localSheetId="1">#REF!</definedName>
    <definedName name="uxd">#REF!</definedName>
    <definedName name="uy" localSheetId="0">#REF!</definedName>
    <definedName name="uy" localSheetId="1">#REF!</definedName>
    <definedName name="uy">#REF!</definedName>
    <definedName name="uyiyiy" hidden="1">{"TAB1",#N/A,TRUE,"GENERAL";"TAB2",#N/A,TRUE,"GENERAL";"TAB3",#N/A,TRUE,"GENERAL";"TAB4",#N/A,TRUE,"GENERAL";"TAB5",#N/A,TRUE,"GENERAL"}</definedName>
    <definedName name="uytu" hidden="1">{"TAB1",#N/A,TRUE,"GENERAL";"TAB2",#N/A,TRUE,"GENERAL";"TAB3",#N/A,TRUE,"GENERAL";"TAB4",#N/A,TRUE,"GENERAL";"TAB5",#N/A,TRUE,"GENERAL"}</definedName>
    <definedName name="uyur" hidden="1">{"via1",#N/A,TRUE,"general";"via2",#N/A,TRUE,"general";"via3",#N/A,TRUE,"general"}</definedName>
    <definedName name="V" localSheetId="0">'[118]1.OBRAS PRELIMINARES'!#REF!</definedName>
    <definedName name="V" localSheetId="1">'[118]1.OBRAS PRELIMINARES'!#REF!</definedName>
    <definedName name="V" localSheetId="8">'[118]1.OBRAS PRELIMINARES'!#REF!</definedName>
    <definedName name="V">#REF!</definedName>
    <definedName name="V1_">#REF!</definedName>
    <definedName name="V10_">#REF!</definedName>
    <definedName name="V11_">#REF!</definedName>
    <definedName name="V12_">#REF!</definedName>
    <definedName name="V13_">#REF!</definedName>
    <definedName name="V14_">#REF!</definedName>
    <definedName name="V15_">#REF!</definedName>
    <definedName name="V16_">#REF!</definedName>
    <definedName name="V17_">#REF!</definedName>
    <definedName name="V2_">#REF!</definedName>
    <definedName name="V3_">#REF!</definedName>
    <definedName name="V4_">#REF!</definedName>
    <definedName name="V5_">#REF!</definedName>
    <definedName name="V6_">#REF!</definedName>
    <definedName name="V7_">#REF!</definedName>
    <definedName name="V8_">#REF!</definedName>
    <definedName name="V9_">#REF!</definedName>
    <definedName name="VALDES">#REF!</definedName>
    <definedName name="VALLA_2_3_MTS_CON_3_CERCHAS">#REF!</definedName>
    <definedName name="Valor" localSheetId="0">#REF!</definedName>
    <definedName name="Valor" localSheetId="1">#REF!</definedName>
    <definedName name="Valor">#REF!</definedName>
    <definedName name="VALOR_ACTIVOS_ACUED_POR_PROD" localSheetId="0">#REF!</definedName>
    <definedName name="VALOR_ACTIVOS_ACUED_POR_PROD" localSheetId="1">#REF!</definedName>
    <definedName name="VALOR_ACTIVOS_ACUED_POR_PROD">#REF!</definedName>
    <definedName name="VALOR_ACTIVOS_ACUED_X_PROD" localSheetId="0">#REF!</definedName>
    <definedName name="VALOR_ACTIVOS_ACUED_X_PROD" localSheetId="1">#REF!</definedName>
    <definedName name="VALOR_ACTIVOS_ACUED_X_PROD">#REF!</definedName>
    <definedName name="VALOR_ACTIVOS_ACUEDUCTO" localSheetId="0">#REF!</definedName>
    <definedName name="VALOR_ACTIVOS_ACUEDUCTO" localSheetId="1">#REF!</definedName>
    <definedName name="VALOR_ACTIVOS_ACUEDUCTO">#REF!</definedName>
    <definedName name="VALOR_ACTIVOS_ACUEDUCTO..." localSheetId="0">#REF!</definedName>
    <definedName name="VALOR_ACTIVOS_ACUEDUCTO..." localSheetId="1">#REF!</definedName>
    <definedName name="VALOR_ACTIVOS_ACUEDUCTO...">#REF!</definedName>
    <definedName name="VALOR_ACTIVOS_ALCANT_X_PROD" localSheetId="0">#REF!</definedName>
    <definedName name="VALOR_ACTIVOS_ALCANT_X_PROD" localSheetId="1">#REF!</definedName>
    <definedName name="VALOR_ACTIVOS_ALCANT_X_PROD">#REF!</definedName>
    <definedName name="VALOR_ACTIVOS_ALCANTARILLADO" localSheetId="0">#REF!</definedName>
    <definedName name="VALOR_ACTIVOS_ALCANTARILLADO" localSheetId="1">#REF!</definedName>
    <definedName name="VALOR_ACTIVOS_ALCANTARILLADO">#REF!</definedName>
    <definedName name="VALOR_ACTIVOS_ALCANTARILLADO..." localSheetId="0">#REF!</definedName>
    <definedName name="VALOR_ACTIVOS_ALCANTARILLADO..." localSheetId="1">#REF!</definedName>
    <definedName name="VALOR_ACTIVOS_ALCANTARILLADO...">#REF!</definedName>
    <definedName name="VALOR_ALCANT_POR_PROD" localSheetId="0">#REF!</definedName>
    <definedName name="VALOR_ALCANT_POR_PROD" localSheetId="1">#REF!</definedName>
    <definedName name="VALOR_ALCANT_POR_PROD">#REF!</definedName>
    <definedName name="VALOR_CMI" localSheetId="0">#REF!</definedName>
    <definedName name="VALOR_CMI" localSheetId="1">#REF!</definedName>
    <definedName name="VALOR_CMI">#REF!</definedName>
    <definedName name="VALOR_CMI_ALCANTARILLADO" localSheetId="0">#REF!</definedName>
    <definedName name="VALOR_CMI_ALCANTARILLADO" localSheetId="1">#REF!</definedName>
    <definedName name="VALOR_CMI_ALCANTARILLADO">#REF!</definedName>
    <definedName name="valor1" localSheetId="0">#REF!</definedName>
    <definedName name="valor1">#REF!</definedName>
    <definedName name="valor2" localSheetId="0">#REF!</definedName>
    <definedName name="valor2">#REF!</definedName>
    <definedName name="VALOR3" localSheetId="0">#REF!</definedName>
    <definedName name="VALOR3">#REF!</definedName>
    <definedName name="VALORACION_ACTIVOS_ACUEDUCTO" localSheetId="0">#REF!</definedName>
    <definedName name="VALORACION_ACTIVOS_ACUEDUCTO" localSheetId="1">#REF!</definedName>
    <definedName name="VALORACION_ACTIVOS_ACUEDUCTO">#REF!</definedName>
    <definedName name="VALORACION_ACTIVOS_ALCANTAR." localSheetId="0">#REF!</definedName>
    <definedName name="VALORACION_ACTIVOS_ALCANTAR." localSheetId="1">#REF!</definedName>
    <definedName name="VALORACION_ACTIVOS_ALCANTAR.">#REF!</definedName>
    <definedName name="ValorTot" localSheetId="0">#REF!</definedName>
    <definedName name="ValorTot" localSheetId="1">#REF!</definedName>
    <definedName name="ValorTot">#REF!</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MC">#REF!</definedName>
    <definedName name="VAMRF">[13]A.P.U.!$G$593</definedName>
    <definedName name="VAMURO">#REF!</definedName>
    <definedName name="Var">[2]Varios.!$E$1:$E$65536</definedName>
    <definedName name="Varios" localSheetId="0">#REF!</definedName>
    <definedName name="Varios" localSheetId="1">#REF!</definedName>
    <definedName name="Varios">#REF!</definedName>
    <definedName name="Varios2" localSheetId="0">#REF!</definedName>
    <definedName name="Varios2" localSheetId="1">#REF!</definedName>
    <definedName name="Varios2">#REF!</definedName>
    <definedName name="vb" localSheetId="0">#REF!</definedName>
    <definedName name="vb" localSheetId="1">#REF!</definedName>
    <definedName name="vb">#REF!</definedName>
    <definedName name="vbvbvbvb" hidden="1">{"TAB1",#N/A,TRUE,"GENERAL";"TAB2",#N/A,TRUE,"GENERAL";"TAB3",#N/A,TRUE,"GENERAL";"TAB4",#N/A,TRUE,"GENERAL";"TAB5",#N/A,TRUE,"GENERAL"}</definedName>
    <definedName name="vc" localSheetId="0">#REF!</definedName>
    <definedName name="vc" localSheetId="1">#REF!</definedName>
    <definedName name="vc">#REF!</definedName>
    <definedName name="VCANAL">[13]A.P.U.!$G$429</definedName>
    <definedName name="vck" localSheetId="0">#REF!</definedName>
    <definedName name="vck" localSheetId="1">#REF!</definedName>
    <definedName name="vck">#REF!</definedName>
    <definedName name="vd" localSheetId="0">#REF!</definedName>
    <definedName name="vd" localSheetId="1">#REF!</definedName>
    <definedName name="vd">#REF!</definedName>
    <definedName name="vdfvuio" hidden="1">{"via1",#N/A,TRUE,"general";"via2",#N/A,TRUE,"general";"via3",#N/A,TRUE,"general"}</definedName>
    <definedName name="vdsvnj" hidden="1">{"via1",#N/A,TRUE,"general";"via2",#N/A,TRUE,"general";"via3",#N/A,TRUE,"general"}</definedName>
    <definedName name="VentaAiu">#REF!</definedName>
    <definedName name="VENTANAS_PISO_1">#REF!</definedName>
    <definedName name="VENTANAS_PISO_2">#REF!</definedName>
    <definedName name="VENTANAS_PISO_3">#REF!</definedName>
    <definedName name="VENTANAS_PISO_4">#REF!</definedName>
    <definedName name="VENTANAS_PISO_5">#REF!</definedName>
    <definedName name="VENTOSAS_PARA_INSTALACION_EN_TUBERIA_DE_3">#REF!</definedName>
    <definedName name="vfbgnhyt" hidden="1">{"via1",#N/A,TRUE,"general";"via2",#N/A,TRUE,"general";"via3",#N/A,TRUE,"general"}</definedName>
    <definedName name="vfn" localSheetId="0">#REF!</definedName>
    <definedName name="vfn" localSheetId="1">#REF!</definedName>
    <definedName name="vfn">#REF!</definedName>
    <definedName name="vfvdv" hidden="1">{"TAB1",#N/A,TRUE,"GENERAL";"TAB2",#N/A,TRUE,"GENERAL";"TAB3",#N/A,TRUE,"GENERAL";"TAB4",#N/A,TRUE,"GENERAL";"TAB5",#N/A,TRUE,"GENERAL"}</definedName>
    <definedName name="vfvf" hidden="1">{"TAB1",#N/A,TRUE,"GENERAL";"TAB2",#N/A,TRUE,"GENERAL";"TAB3",#N/A,TRUE,"GENERAL";"TAB4",#N/A,TRUE,"GENERAL";"TAB5",#N/A,TRUE,"GENERAL"}</definedName>
    <definedName name="vg" localSheetId="0">#REF!</definedName>
    <definedName name="vg" localSheetId="1">#REF!</definedName>
    <definedName name="vg">#REF!</definedName>
    <definedName name="VIBRA">[13]INSUMOS!$D$181</definedName>
    <definedName name="VIBRADOR">[20]EQUIPO!$D$27</definedName>
    <definedName name="VIBROSD100">[2]PRECIOS!$B$25</definedName>
    <definedName name="VIDA_UITL_ACTIVOS" localSheetId="0">#REF!</definedName>
    <definedName name="VIDA_UITL_ACTIVOS" localSheetId="1">#REF!</definedName>
    <definedName name="VIDA_UITL_ACTIVOS">#REF!</definedName>
    <definedName name="VIDA_UITL_ACTIVOS_DISPONIBLE.." localSheetId="0">#REF!</definedName>
    <definedName name="VIDA_UITL_ACTIVOS_DISPONIBLE.." localSheetId="1">#REF!</definedName>
    <definedName name="VIDA_UITL_ACTIVOS_DISPONIBLE..">#REF!</definedName>
    <definedName name="VIDA_UTIL..." localSheetId="0">#REF!</definedName>
    <definedName name="VIDA_UTIL..." localSheetId="1">#REF!</definedName>
    <definedName name="VIDA_UTIL...">#REF!</definedName>
    <definedName name="VIDA_UTIL_DISPONIBLE_ACUEDUCTO" localSheetId="0">#REF!</definedName>
    <definedName name="VIDA_UTIL_DISPONIBLE_ACUEDUCTO" localSheetId="1">#REF!</definedName>
    <definedName name="VIDA_UTIL_DISPONIBLE_ACUEDUCTO">#REF!</definedName>
    <definedName name="VIDA_UTIL_DISPONIBLE_ALCANT" localSheetId="0">#REF!</definedName>
    <definedName name="VIDA_UTIL_DISPONIBLE_ALCANT" localSheetId="1">#REF!</definedName>
    <definedName name="VIDA_UTIL_DISPONIBLE_ALCANT">#REF!</definedName>
    <definedName name="VIDRIO4">#REF!</definedName>
    <definedName name="VIGAER">[13]A.P.U.!$G$415</definedName>
    <definedName name="villa">#REF!</definedName>
    <definedName name="VINILO">#REF!</definedName>
    <definedName name="vk" hidden="1">{"via1",#N/A,TRUE,"general";"via2",#N/A,TRUE,"general";"via3",#N/A,TRUE,"general"}</definedName>
    <definedName name="vm" localSheetId="0">#REF!</definedName>
    <definedName name="vm" localSheetId="1">#REF!</definedName>
    <definedName name="vm">#REF!</definedName>
    <definedName name="vnbvxb" hidden="1">{"via1",#N/A,TRUE,"general";"via2",#N/A,TRUE,"general";"via3",#N/A,TRUE,"general"}</definedName>
    <definedName name="VNVBN" hidden="1">{"TAB1",#N/A,TRUE,"GENERAL";"TAB2",#N/A,TRUE,"GENERAL";"TAB3",#N/A,TRUE,"GENERAL";"TAB4",#N/A,TRUE,"GENERAL";"TAB5",#N/A,TRUE,"GENERAL"}</definedName>
    <definedName name="VOLQ">[13]INSUMOS!$D$185</definedName>
    <definedName name="VOLQH">[13]INSUMOS!$D$184</definedName>
    <definedName name="VOLQUETA">#REF!</definedName>
    <definedName name="vsdfj" hidden="1">{"via1",#N/A,TRUE,"general";"via2",#N/A,TRUE,"general";"via3",#N/A,TRUE,"general"}</definedName>
    <definedName name="vt" hidden="1">{"via1",#N/A,TRUE,"general";"via2",#N/A,TRUE,"general";"via3",#N/A,TRUE,"general"}</definedName>
    <definedName name="vv" localSheetId="0">#REF!</definedName>
    <definedName name="vv" localSheetId="1">#REF!</definedName>
    <definedName name="vv">#REF!</definedName>
    <definedName name="vvcxv" hidden="1">{"TAB1",#N/A,TRUE,"GENERAL";"TAB2",#N/A,TRUE,"GENERAL";"TAB3",#N/A,TRUE,"GENERAL";"TAB4",#N/A,TRUE,"GENERAL";"TAB5",#N/A,TRUE,"GENERAL"}</definedName>
    <definedName name="VVV" localSheetId="0">#REF!</definedName>
    <definedName name="VVV" localSheetId="1">#REF!</definedName>
    <definedName name="VVV" localSheetId="8">#REF!</definedName>
    <definedName name="VVV">#REF!</definedName>
    <definedName name="vvvvt" hidden="1">{"via1",#N/A,TRUE,"general";"via2",#N/A,TRUE,"general";"via3",#N/A,TRUE,"general"}</definedName>
    <definedName name="vvvvvvf" hidden="1">{"via1",#N/A,TRUE,"general";"via2",#N/A,TRUE,"general";"via3",#N/A,TRUE,"general"}</definedName>
    <definedName name="vy" hidden="1">{"TAB1",#N/A,TRUE,"GENERAL";"TAB2",#N/A,TRUE,"GENERAL";"TAB3",#N/A,TRUE,"GENERAL";"TAB4",#N/A,TRUE,"GENERAL";"TAB5",#N/A,TRUE,"GENERAL"}</definedName>
    <definedName name="w">#REF!</definedName>
    <definedName name="w2w2w" hidden="1">{"via1",#N/A,TRUE,"general";"via2",#N/A,TRUE,"general";"via3",#N/A,TRUE,"general"}</definedName>
    <definedName name="WACC">'[119]DATOS ESCENARIOS'!$B$2</definedName>
    <definedName name="WAER4YTSDTGFYWUETYJ" localSheetId="0">#REF!</definedName>
    <definedName name="WAER4YTSDTGFYWUETYJ" localSheetId="1">#REF!</definedName>
    <definedName name="WAER4YTSDTGFYWUETYJ">#N/A</definedName>
    <definedName name="WDFSDF">'[2]Res-Accide-10'!#REF!</definedName>
    <definedName name="we" localSheetId="0">#REF!</definedName>
    <definedName name="we" localSheetId="1">#REF!</definedName>
    <definedName name="we">#REF!</definedName>
    <definedName name="WEFWE">'[2]Res-Accide-10'!#REF!</definedName>
    <definedName name="wer">#REF!</definedName>
    <definedName name="werew" hidden="1">{"TAB1",#N/A,TRUE,"GENERAL";"TAB2",#N/A,TRUE,"GENERAL";"TAB3",#N/A,TRUE,"GENERAL";"TAB4",#N/A,TRUE,"GENERAL";"TAB5",#N/A,TRUE,"GENERAL"}</definedName>
    <definedName name="WEREWR" hidden="1">{"via1",#N/A,TRUE,"general";"via2",#N/A,TRUE,"general";"via3",#N/A,TRUE,"general"}</definedName>
    <definedName name="werfdsf" hidden="1">{"TAB1",#N/A,TRUE,"GENERAL";"TAB2",#N/A,TRUE,"GENERAL";"TAB3",#N/A,TRUE,"GENERAL";"TAB4",#N/A,TRUE,"GENERAL";"TAB5",#N/A,TRUE,"GENERAL"}</definedName>
    <definedName name="werh" hidden="1">{"via1",#N/A,TRUE,"general";"via2",#N/A,TRUE,"general";"via3",#N/A,TRUE,"general"}</definedName>
    <definedName name="wersfdfrguyo" hidden="1">{"via1",#N/A,TRUE,"general";"via2",#N/A,TRUE,"general";"via3",#N/A,TRUE,"general"}</definedName>
    <definedName name="werwr" hidden="1">{"via1",#N/A,TRUE,"general";"via2",#N/A,TRUE,"general";"via3",#N/A,TRUE,"general"}</definedName>
    <definedName name="WERWVN" hidden="1">{"TAB1",#N/A,TRUE,"GENERAL";"TAB2",#N/A,TRUE,"GENERAL";"TAB3",#N/A,TRUE,"GENERAL";"TAB4",#N/A,TRUE,"GENERAL";"TAB5",#N/A,TRUE,"GENERAL"}</definedName>
    <definedName name="wetrew" hidden="1">{"via1",#N/A,TRUE,"general";"via2",#N/A,TRUE,"general";"via3",#N/A,TRUE,"general"}</definedName>
    <definedName name="wettt" hidden="1">{"via1",#N/A,TRUE,"general";"via2",#N/A,TRUE,"general";"via3",#N/A,TRUE,"general"}</definedName>
    <definedName name="wetwretd" hidden="1">{"via1",#N/A,TRUE,"general";"via2",#N/A,TRUE,"general";"via3",#N/A,TRUE,"general"}</definedName>
    <definedName name="wew" hidden="1">{"via1",#N/A,TRUE,"general";"via2",#N/A,TRUE,"general";"via3",#N/A,TRUE,"general"}</definedName>
    <definedName name="wffag" hidden="1">{"via1",#N/A,TRUE,"general";"via2",#N/A,TRUE,"general";"via3",#N/A,TRUE,"general"}</definedName>
    <definedName name="WILSON">'[2]Res-Accide-10'!#REF!</definedName>
    <definedName name="wj" localSheetId="0">#REF!</definedName>
    <definedName name="wj" localSheetId="1">#REF!</definedName>
    <definedName name="wj">#REF!</definedName>
    <definedName name="wl" localSheetId="0">#REF!</definedName>
    <definedName name="wl" localSheetId="1">#REF!</definedName>
    <definedName name="wl">#REF!</definedName>
    <definedName name="WorksheetSubTotal" localSheetId="1">#REF!</definedName>
    <definedName name="WorksheetSubTotal" localSheetId="8">#REF!</definedName>
    <definedName name="WorksheetSubTotal">#REF!</definedName>
    <definedName name="WorksheetTotal" localSheetId="1">#REF!</definedName>
    <definedName name="WorksheetTotal" localSheetId="8">#REF!</definedName>
    <definedName name="WorksheetTotal">#REF!</definedName>
    <definedName name="WQEEWQ" hidden="1">{"TAB1",#N/A,TRUE,"GENERAL";"TAB2",#N/A,TRUE,"GENERAL";"TAB3",#N/A,TRUE,"GENERAL";"TAB4",#N/A,TRUE,"GENERAL";"TAB5",#N/A,TRUE,"GENERAL"}</definedName>
    <definedName name="wqw" localSheetId="1" hidden="1">#REF!</definedName>
    <definedName name="wqw" localSheetId="8" hidden="1">#REF!</definedName>
    <definedName name="wqw" hidden="1">#REF!</definedName>
    <definedName name="wrn.ESTADO._.REHABILITACION." hidden="1">{"PRES REHAB ARM-PER POR ITEMS  KM A KM",#N/A,TRUE,"Rehabilitacion Arm-Per"}</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0" hidden="1">{"TAB1",#N/A,TRUE,"GENERAL";"TAB2",#N/A,TRUE,"GENERAL";"TAB3",#N/A,TRUE,"GENERAL";"TAB4",#N/A,TRUE,"GENERAL";"TAB5",#N/A,TRUE,"GENERAL"}</definedName>
    <definedName name="wrn.GENERAL." localSheetId="1" hidden="1">{"TAB1",#N/A,TRUE,"GENERAL";"TAB2",#N/A,TRUE,"GENERAL";"TAB3",#N/A,TRUE,"GENERAL";"TAB4",#N/A,TRUE,"GENERAL";"TAB5",#N/A,TRUE,"GENERAL"}</definedName>
    <definedName name="wrn.GENERAL." localSheetId="8" hidden="1">{"TAB1",#N/A,TRUE,"GENERAL";"TAB2",#N/A,TRUE,"GENERAL";"TAB3",#N/A,TRUE,"GENERAL";"TAB4",#N/A,TRUE,"GENERAL";"TAB5",#N/A,TRUE,"GENERAL"}</definedName>
    <definedName name="wrn.GENERAL." hidden="1">{"TAB1",#N/A,TRUE,"GENERAL";"TAB2",#N/A,TRUE,"GENERAL";"TAB3",#N/A,TRUE,"GENERAL";"TAB4",#N/A,TRUE,"GENERAL";"TAB5",#N/A,TRUE,"GENERAL"}</definedName>
    <definedName name="wrn.GERENCIA." localSheetId="0" hidden="1">{#N/A,#N/A,TRUE,"INGENIERIA";#N/A,#N/A,TRUE,"COMPRAS";#N/A,#N/A,TRUE,"DIRECCION";#N/A,#N/A,TRUE,"RESUMEN"}</definedName>
    <definedName name="wrn.GERENCIA." localSheetId="1" hidden="1">{#N/A,#N/A,TRUE,"INGENIERIA";#N/A,#N/A,TRUE,"COMPRAS";#N/A,#N/A,TRUE,"DIRECCION";#N/A,#N/A,TRUE,"RESUMEN"}</definedName>
    <definedName name="wrn.GERENCIA." hidden="1">{#N/A,#N/A,TRUE,"INGENIERIA";#N/A,#N/A,TRUE,"COMPRAS";#N/A,#N/A,TRUE,"DIRECCION";#N/A,#N/A,TRUE,"RESUMEN"}</definedName>
    <definedName name="wrn.via." localSheetId="0" hidden="1">{"via1",#N/A,TRUE,"general";"via2",#N/A,TRUE,"general";"via3",#N/A,TRUE,"general"}</definedName>
    <definedName name="wrn.via." localSheetId="1" hidden="1">{"via1",#N/A,TRUE,"general";"via2",#N/A,TRUE,"general";"via3",#N/A,TRUE,"general"}</definedName>
    <definedName name="wrn.via." localSheetId="8" hidden="1">{"via1",#N/A,TRUE,"general";"via2",#N/A,TRUE,"general";"via3",#N/A,TRUE,"general"}</definedName>
    <definedName name="wrn.via." hidden="1">{"via1",#N/A,TRUE,"general";"via2",#N/A,TRUE,"general";"via3",#N/A,TRUE,"general"}</definedName>
    <definedName name="WRTY" localSheetId="0">#REF!</definedName>
    <definedName name="WRTY" localSheetId="1">#REF!</definedName>
    <definedName name="WRTY">#N/A</definedName>
    <definedName name="ws" localSheetId="0">#REF!</definedName>
    <definedName name="ws" localSheetId="1">#REF!</definedName>
    <definedName name="ws">#REF!</definedName>
    <definedName name="wsnhed" hidden="1">{"via1",#N/A,TRUE,"general";"via2",#N/A,TRUE,"general";"via3",#N/A,TRUE,"general"}</definedName>
    <definedName name="wswswsqa" hidden="1">{"via1",#N/A,TRUE,"general";"via2",#N/A,TRUE,"general";"via3",#N/A,TRUE,"general"}</definedName>
    <definedName name="wtt" hidden="1">{"TAB1",#N/A,TRUE,"GENERAL";"TAB2",#N/A,TRUE,"GENERAL";"TAB3",#N/A,TRUE,"GENERAL";"TAB4",#N/A,TRUE,"GENERAL";"TAB5",#N/A,TRUE,"GENERAL"}</definedName>
    <definedName name="ww" localSheetId="0">#REF!</definedName>
    <definedName name="ww" localSheetId="1">#REF!</definedName>
    <definedName name="ww">#REF!</definedName>
    <definedName name="wwded3" hidden="1">{"via1",#N/A,TRUE,"general";"via2",#N/A,TRUE,"general";"via3",#N/A,TRUE,"general"}</definedName>
    <definedName name="www">#REF!</definedName>
    <definedName name="wwwwe" hidden="1">{"TAB1",#N/A,TRUE,"GENERAL";"TAB2",#N/A,TRUE,"GENERAL";"TAB3",#N/A,TRUE,"GENERAL";"TAB4",#N/A,TRUE,"GENERAL";"TAB5",#N/A,TRUE,"GENERAL"}</definedName>
    <definedName name="WWWWWW" localSheetId="0">#REF!</definedName>
    <definedName name="WWWWWW" localSheetId="1">#REF!</definedName>
    <definedName name="WWWWWW">#REF!</definedName>
    <definedName name="WWWWWWWWQQQQQAAAAAAAAA" localSheetId="1">#REF!</definedName>
    <definedName name="WWWWWWWWQQQQQAAAAAAAAA" localSheetId="8">#REF!</definedName>
    <definedName name="WWWWWWWWQQQQQAAAAAAAAA">#REF!</definedName>
    <definedName name="wyty" hidden="1">{"via1",#N/A,TRUE,"general";"via2",#N/A,TRUE,"general";"via3",#N/A,TRUE,"general"}</definedName>
    <definedName name="x" localSheetId="0">#REF!</definedName>
    <definedName name="x" localSheetId="1">#REF!</definedName>
    <definedName name="x">#REF!</definedName>
    <definedName name="xb" localSheetId="0">#REF!</definedName>
    <definedName name="xb" localSheetId="1">#REF!</definedName>
    <definedName name="xb">#REF!</definedName>
    <definedName name="xcbvbs" hidden="1">{"TAB1",#N/A,TRUE,"GENERAL";"TAB2",#N/A,TRUE,"GENERAL";"TAB3",#N/A,TRUE,"GENERAL";"TAB4",#N/A,TRUE,"GENERAL";"TAB5",#N/A,TRUE,"GENERAL"}</definedName>
    <definedName name="xo" localSheetId="0">#REF!</definedName>
    <definedName name="xo" localSheetId="1">#REF!</definedName>
    <definedName name="xo">#REF!</definedName>
    <definedName name="XON">[2]CUADRILLAS!$D$17</definedName>
    <definedName name="xpoxwojohchc" localSheetId="0">#REF!</definedName>
    <definedName name="xpoxwojohchc" localSheetId="1">#REF!</definedName>
    <definedName name="xpoxwojohchc">#N/A</definedName>
    <definedName name="xsxs" hidden="1">{"TAB1",#N/A,TRUE,"GENERAL";"TAB2",#N/A,TRUE,"GENERAL";"TAB3",#N/A,TRUE,"GENERAL";"TAB4",#N/A,TRUE,"GENERAL";"TAB5",#N/A,TRUE,"GENERAL"}</definedName>
    <definedName name="xx" localSheetId="0">#REF!</definedName>
    <definedName name="xx" localSheetId="1">#REF!</definedName>
    <definedName name="xx" localSheetId="8">#REF!</definedName>
    <definedName name="XX">#REF!</definedName>
    <definedName name="xxfg" hidden="1">{"via1",#N/A,TRUE,"general";"via2",#N/A,TRUE,"general";"via3",#N/A,TRUE,"general"}</definedName>
    <definedName name="XXX">'[2]4.2'!$B$38</definedName>
    <definedName name="XXXX">#REF!</definedName>
    <definedName name="XXXX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xxxxx">[2]!absc</definedName>
    <definedName name="xxxxxds" hidden="1">{"via1",#N/A,TRUE,"general";"via2",#N/A,TRUE,"general";"via3",#N/A,TRUE,"general"}</definedName>
    <definedName name="XXXXXX" localSheetId="0" hidden="1">{#N/A,#N/A,TRUE,"INGENIERIA";#N/A,#N/A,TRUE,"COMPRAS";#N/A,#N/A,TRUE,"DIRECCION";#N/A,#N/A,TRUE,"RESUMEN"}</definedName>
    <definedName name="XXXXXX" localSheetId="1" hidden="1">{#N/A,#N/A,TRUE,"INGENIERIA";#N/A,#N/A,TRUE,"COMPRAS";#N/A,#N/A,TRUE,"DIRECCION";#N/A,#N/A,TRUE,"RESUMEN"}</definedName>
    <definedName name="XXXXXX" hidden="1">{#N/A,#N/A,TRUE,"INGENIERIA";#N/A,#N/A,TRUE,"COMPRAS";#N/A,#N/A,TRUE,"DIRECCION";#N/A,#N/A,TRUE,"RESUMEN"}</definedName>
    <definedName name="XXXXXXXXXX" localSheetId="0">#REF!</definedName>
    <definedName name="XXXXXXXXXX" localSheetId="1">#REF!</definedName>
    <definedName name="XXXXXXXXXX" localSheetId="8">#REF!</definedName>
    <definedName name="XXXXXXXXXX">#REF!</definedName>
    <definedName name="xxxxxxxxxx29" hidden="1">{"via1",#N/A,TRUE,"general";"via2",#N/A,TRUE,"general";"via3",#N/A,TRUE,"general"}</definedName>
    <definedName name="XXXXXXXXXXXX" localSheetId="0">#REF!</definedName>
    <definedName name="XXXXXXXXXXXX" localSheetId="1">#REF!</definedName>
    <definedName name="XXXXXXXXXXXX" localSheetId="8">#REF!</definedName>
    <definedName name="XXXXXXXXXXXX">#REF!</definedName>
    <definedName name="XZXZV" hidden="1">{"via1",#N/A,TRUE,"general";"via2",#N/A,TRUE,"general";"via3",#N/A,TRUE,"general"}</definedName>
    <definedName name="Y">[2]!absc</definedName>
    <definedName name="y6y6" hidden="1">{"via1",#N/A,TRUE,"general";"via2",#N/A,TRUE,"general";"via3",#N/A,TRUE,"general"}</definedName>
    <definedName name="YA">#REF!</definedName>
    <definedName name="yery" hidden="1">{"via1",#N/A,TRUE,"general";"via2",#N/A,TRUE,"general";"via3",#N/A,TRUE,"general"}</definedName>
    <definedName name="YESO">#REF!</definedName>
    <definedName name="yhy" hidden="1">{"TAB1",#N/A,TRUE,"GENERAL";"TAB2",#N/A,TRUE,"GENERAL";"TAB3",#N/A,TRUE,"GENERAL";"TAB4",#N/A,TRUE,"GENERAL";"TAB5",#N/A,TRUE,"GENERAL"}</definedName>
    <definedName name="yjyj" hidden="1">{"TAB1",#N/A,TRUE,"GENERAL";"TAB2",#N/A,TRUE,"GENERAL";"TAB3",#N/A,TRUE,"GENERAL";"TAB4",#N/A,TRUE,"GENERAL";"TAB5",#N/A,TRUE,"GENERAL"}</definedName>
    <definedName name="yn" localSheetId="0">#REF!</definedName>
    <definedName name="yn" localSheetId="1">#REF!</definedName>
    <definedName name="yn">#REF!</definedName>
    <definedName name="YO" localSheetId="0">#REF!</definedName>
    <definedName name="YO" localSheetId="1">#REF!</definedName>
    <definedName name="YO">#REF!</definedName>
    <definedName name="yorlanys" localSheetId="0">#REF!</definedName>
    <definedName name="yorlanys" localSheetId="1">#REF!</definedName>
    <definedName name="yorlanys">#N/A</definedName>
    <definedName name="yrey" hidden="1">{"via1",#N/A,TRUE,"general";"via2",#N/A,TRUE,"general";"via3",#N/A,TRUE,"general"}</definedName>
    <definedName name="yry" hidden="1">{"via1",#N/A,TRUE,"general";"via2",#N/A,TRUE,"general";"via3",#N/A,TRUE,"general"}</definedName>
    <definedName name="ytj" hidden="1">{"TAB1",#N/A,TRUE,"GENERAL";"TAB2",#N/A,TRUE,"GENERAL";"TAB3",#N/A,TRUE,"GENERAL";"TAB4",#N/A,TRUE,"GENERAL";"TAB5",#N/A,TRUE,"GENERAL"}</definedName>
    <definedName name="ytjt6" hidden="1">{"via1",#N/A,TRUE,"general";"via2",#N/A,TRUE,"general";"via3",#N/A,TRUE,"general"}</definedName>
    <definedName name="ytrwyr" hidden="1">{"TAB1",#N/A,TRUE,"GENERAL";"TAB2",#N/A,TRUE,"GENERAL";"TAB3",#N/A,TRUE,"GENERAL";"TAB4",#N/A,TRUE,"GENERAL";"TAB5",#N/A,TRUE,"GENERAL"}</definedName>
    <definedName name="ytry" hidden="1">{"via1",#N/A,TRUE,"general";"via2",#N/A,TRUE,"general";"via3",#N/A,TRUE,"general"}</definedName>
    <definedName name="ytryrty" hidden="1">{"via1",#N/A,TRUE,"general";"via2",#N/A,TRUE,"general";"via3",#N/A,TRUE,"general"}</definedName>
    <definedName name="YTRYUYT" hidden="1">{"TAB1",#N/A,TRUE,"GENERAL";"TAB2",#N/A,TRUE,"GENERAL";"TAB3",#N/A,TRUE,"GENERAL";"TAB4",#N/A,TRUE,"GENERAL";"TAB5",#N/A,TRUE,"GENERAL"}</definedName>
    <definedName name="ytudfgd" hidden="1">{"TAB1",#N/A,TRUE,"GENERAL";"TAB2",#N/A,TRUE,"GENERAL";"TAB3",#N/A,TRUE,"GENERAL";"TAB4",#N/A,TRUE,"GENERAL";"TAB5",#N/A,TRUE,"GENERAL"}</definedName>
    <definedName name="yturtu7" hidden="1">{"TAB1",#N/A,TRUE,"GENERAL";"TAB2",#N/A,TRUE,"GENERAL";"TAB3",#N/A,TRUE,"GENERAL";"TAB4",#N/A,TRUE,"GENERAL";"TAB5",#N/A,TRUE,"GENERAL"}</definedName>
    <definedName name="yturu" hidden="1">{"TAB1",#N/A,TRUE,"GENERAL";"TAB2",#N/A,TRUE,"GENERAL";"TAB3",#N/A,TRUE,"GENERAL";"TAB4",#N/A,TRUE,"GENERAL";"TAB5",#N/A,TRUE,"GENERAL"}</definedName>
    <definedName name="ytuytfgh" hidden="1">{"via1",#N/A,TRUE,"general";"via2",#N/A,TRUE,"general";"via3",#N/A,TRUE,"general"}</definedName>
    <definedName name="yty" hidden="1">{"TAB1",#N/A,TRUE,"GENERAL";"TAB2",#N/A,TRUE,"GENERAL";"TAB3",#N/A,TRUE,"GENERAL";"TAB4",#N/A,TRUE,"GENERAL";"TAB5",#N/A,TRUE,"GENERAL"}</definedName>
    <definedName name="ytyyh" hidden="1">{"via1",#N/A,TRUE,"general";"via2",#N/A,TRUE,"general";"via3",#N/A,TRUE,"general"}</definedName>
    <definedName name="ytzacdfg" hidden="1">{"TAB1",#N/A,TRUE,"GENERAL";"TAB2",#N/A,TRUE,"GENERAL";"TAB3",#N/A,TRUE,"GENERAL";"TAB4",#N/A,TRUE,"GENERAL";"TAB5",#N/A,TRUE,"GENERAL"}</definedName>
    <definedName name="yu" localSheetId="0">#REF!</definedName>
    <definedName name="yu" localSheetId="1">#REF!</definedName>
    <definedName name="yu" localSheetId="8">#REF!</definedName>
    <definedName name="yu" hidden="1">{"TAB1",#N/A,TRUE,"GENERAL";"TAB2",#N/A,TRUE,"GENERAL";"TAB3",#N/A,TRUE,"GENERAL";"TAB4",#N/A,TRUE,"GENERAL";"TAB5",#N/A,TRUE,"GENERAL"}</definedName>
    <definedName name="yudre54" hidden="1">{"TAB1",#N/A,TRUE,"GENERAL";"TAB2",#N/A,TRUE,"GENERAL";"TAB3",#N/A,TRUE,"GENERAL";"TAB4",#N/A,TRUE,"GENERAL";"TAB5",#N/A,TRUE,"GENERAL"}</definedName>
    <definedName name="yuhgh" hidden="1">{"TAB1",#N/A,TRUE,"GENERAL";"TAB2",#N/A,TRUE,"GENERAL";"TAB3",#N/A,TRUE,"GENERAL";"TAB4",#N/A,TRUE,"GENERAL";"TAB5",#N/A,TRUE,"GENERAL"}</definedName>
    <definedName name="yui" localSheetId="0">#REF!</definedName>
    <definedName name="yui" localSheetId="1">#REF!</definedName>
    <definedName name="yui" localSheetId="8">#REF!</definedName>
    <definedName name="yui">#REF!</definedName>
    <definedName name="yutu" hidden="1">{"via1",#N/A,TRUE,"general";"via2",#N/A,TRUE,"general";"via3",#N/A,TRUE,"general"}</definedName>
    <definedName name="yuuiiy" hidden="1">{"via1",#N/A,TRUE,"general";"via2",#N/A,TRUE,"general";"via3",#N/A,TRUE,"general"}</definedName>
    <definedName name="yuuuuuu" hidden="1">{"via1",#N/A,TRUE,"general";"via2",#N/A,TRUE,"general";"via3",#N/A,TRUE,"general"}</definedName>
    <definedName name="YUYUYHNBVVVCFDDDSAASXV">#REF!</definedName>
    <definedName name="yy" localSheetId="0">#REF!</definedName>
    <definedName name="yy" localSheetId="1">#REF!</definedName>
    <definedName name="yy" localSheetId="8">#REF!</definedName>
    <definedName name="yy" hidden="1">{"via1",#N/A,TRUE,"general";"via2",#N/A,TRUE,"general";"via3",#N/A,TRUE,"general"}</definedName>
    <definedName name="yyy" hidden="1">{"TAB1",#N/A,TRUE,"GENERAL";"TAB2",#N/A,TRUE,"GENERAL";"TAB3",#N/A,TRUE,"GENERAL";"TAB4",#N/A,TRUE,"GENERAL";"TAB5",#N/A,TRUE,"GENERAL"}</definedName>
    <definedName name="yyyuh" hidden="1">{"TAB1",#N/A,TRUE,"GENERAL";"TAB2",#N/A,TRUE,"GENERAL";"TAB3",#N/A,TRUE,"GENERAL";"TAB4",#N/A,TRUE,"GENERAL";"TAB5",#N/A,TRUE,"GENERAL"}</definedName>
    <definedName name="yyyyhhh" hidden="1">{"TAB1",#N/A,TRUE,"GENERAL";"TAB2",#N/A,TRUE,"GENERAL";"TAB3",#N/A,TRUE,"GENERAL";"TAB4",#N/A,TRUE,"GENERAL";"TAB5",#N/A,TRUE,"GENERAL"}</definedName>
    <definedName name="yyyyyf" hidden="1">{"via1",#N/A,TRUE,"general";"via2",#N/A,TRUE,"general";"via3",#N/A,TRUE,"general"}</definedName>
    <definedName name="YYYYYYYYEWAZXCCCCCCCCC" localSheetId="1">#REF!</definedName>
    <definedName name="YYYYYYYYEWAZXCCCCCCCCC" localSheetId="8">#REF!</definedName>
    <definedName name="YYYYYYYYEWAZXCCCCCCCCC">#REF!</definedName>
    <definedName name="YYYYYYYYYYY" localSheetId="1" hidden="1">#REF!</definedName>
    <definedName name="YYYYYYYYYYY" localSheetId="8" hidden="1">#REF!</definedName>
    <definedName name="YYYYYYYYYYY" hidden="1">#REF!</definedName>
    <definedName name="yyyyyyyyyyyyyrrrrrrrrrrrrrrrrrrrrr" localSheetId="0">#REF!</definedName>
    <definedName name="yyyyyyyyyyyyyrrrrrrrrrrrrrrrrrrrrr" localSheetId="1">#REF!</definedName>
    <definedName name="yyyyyyyyyyyyyrrrrrrrrrrrrrrrrrrrrr" localSheetId="8">#REF!</definedName>
    <definedName name="yyyyyyyyyyyyyrrrrrrrrrrrrrrrrrrrrr">#REF!</definedName>
    <definedName name="ZAPATA">#REF!</definedName>
    <definedName name="zc" localSheetId="0">#REF!</definedName>
    <definedName name="zc" localSheetId="1">#REF!</definedName>
    <definedName name="zc">#REF!</definedName>
    <definedName name="ZCZG" localSheetId="0">#REF!</definedName>
    <definedName name="ZCZG" localSheetId="1">#REF!</definedName>
    <definedName name="ZCZG">#REF!</definedName>
    <definedName name="zd" localSheetId="0">#REF!</definedName>
    <definedName name="zd" localSheetId="1">#REF!</definedName>
    <definedName name="zd">#REF!</definedName>
    <definedName name="zdervr" hidden="1">{"via1",#N/A,TRUE,"general";"via2",#N/A,TRUE,"general";"via3",#N/A,TRUE,"general"}</definedName>
    <definedName name="ZDF">#REF!</definedName>
    <definedName name="zdr" localSheetId="0">#REF!</definedName>
    <definedName name="zdr" localSheetId="1">#REF!</definedName>
    <definedName name="zdr">#REF!</definedName>
    <definedName name="zx" localSheetId="0">#REF!</definedName>
    <definedName name="zx" localSheetId="1">#REF!</definedName>
    <definedName name="zx" localSheetId="8">#REF!</definedName>
    <definedName name="zx">[2]!ERR</definedName>
    <definedName name="zxczds" hidden="1">{"TAB1",#N/A,TRUE,"GENERAL";"TAB2",#N/A,TRUE,"GENERAL";"TAB3",#N/A,TRUE,"GENERAL";"TAB4",#N/A,TRUE,"GENERAL";"TAB5",#N/A,TRUE,"GENERAL"}</definedName>
    <definedName name="zxsdftyu" hidden="1">{"via1",#N/A,TRUE,"general";"via2",#N/A,TRUE,"general";"via3",#N/A,TRUE,"general"}</definedName>
    <definedName name="zxvxczv" hidden="1">{"via1",#N/A,TRUE,"general";"via2",#N/A,TRUE,"general";"via3",#N/A,TRUE,"general"}</definedName>
    <definedName name="ZZ" localSheetId="0">#REF!</definedName>
    <definedName name="ZZ" localSheetId="1">#REF!</definedName>
    <definedName name="ZZ" localSheetId="8">#REF!</definedName>
    <definedName name="ZZ">#REF!</definedName>
    <definedName name="ZZZZZZZZZZZ" localSheetId="0">'[41]A. P. U.'!#REF!</definedName>
    <definedName name="ZZZZZZZZZZZ" localSheetId="1">'[41]A. P. U.'!#REF!</definedName>
    <definedName name="ZZZZZZZZZZZ" localSheetId="8">'[41]A. P. U.'!#REF!</definedName>
    <definedName name="ZZZZZZZZZZZ">'[2]A. P. U.'!#REF!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0" i="82" l="1"/>
  <c r="V20" i="82"/>
  <c r="R20" i="82"/>
  <c r="N20" i="82"/>
  <c r="J20" i="82"/>
  <c r="AD17" i="82"/>
  <c r="D17" i="82"/>
  <c r="D15" i="82"/>
  <c r="D13" i="82"/>
  <c r="D12" i="82"/>
  <c r="V17" i="82"/>
  <c r="D20" i="82"/>
  <c r="B17" i="82"/>
  <c r="B15" i="82"/>
  <c r="B13" i="82"/>
  <c r="B12" i="82"/>
  <c r="R15" i="82"/>
  <c r="J13" i="82"/>
  <c r="F12" i="82"/>
  <c r="Z22" i="82" l="1"/>
  <c r="AD15" i="82"/>
  <c r="D22" i="82"/>
  <c r="D23" i="82"/>
  <c r="F20" i="82"/>
  <c r="AD12" i="82"/>
  <c r="AD13" i="82"/>
  <c r="Z23" i="82" l="1"/>
  <c r="Z25" i="82"/>
  <c r="J22" i="82"/>
  <c r="J23" i="82"/>
  <c r="J25" i="82" s="1"/>
  <c r="F22" i="82"/>
  <c r="F23" i="82"/>
  <c r="D25" i="82"/>
  <c r="N22" i="82" l="1"/>
  <c r="N23" i="82"/>
  <c r="N25" i="82" s="1"/>
  <c r="V23" i="82"/>
  <c r="V22" i="82"/>
  <c r="AD20" i="82"/>
  <c r="S30" i="82" s="1"/>
  <c r="D28" i="82"/>
  <c r="J28" i="82" s="1"/>
  <c r="R22" i="82"/>
  <c r="R23" i="82"/>
  <c r="R25" i="82" s="1"/>
  <c r="F25" i="82"/>
  <c r="Z28" i="82" l="1"/>
  <c r="R28" i="82"/>
  <c r="E25" i="82"/>
  <c r="V25" i="82"/>
  <c r="AD23" i="82"/>
  <c r="N28" i="82"/>
  <c r="E12" i="82"/>
  <c r="E17" i="82"/>
  <c r="E13" i="82"/>
  <c r="E15" i="82"/>
  <c r="E20" i="82"/>
  <c r="E28" i="82" s="1"/>
  <c r="E23" i="82"/>
  <c r="E22" i="82"/>
  <c r="AD22" i="82"/>
  <c r="F28" i="82"/>
  <c r="V28" i="82" l="1"/>
  <c r="AD28" i="82" s="1"/>
  <c r="AD25" i="82"/>
  <c r="A1" i="80" l="1"/>
  <c r="I52" i="80"/>
  <c r="I39" i="80"/>
  <c r="I40" i="80" s="1"/>
  <c r="H40" i="80" s="1"/>
  <c r="H39" i="80"/>
  <c r="G39" i="80"/>
  <c r="I36" i="80"/>
  <c r="I35" i="80"/>
  <c r="I34" i="80"/>
  <c r="H34" i="80"/>
  <c r="G34" i="80"/>
  <c r="E30" i="80"/>
  <c r="I30" i="80" s="1"/>
  <c r="I26" i="80"/>
  <c r="I27" i="80" s="1"/>
  <c r="H27" i="80" s="1"/>
  <c r="G26" i="80"/>
  <c r="I21" i="80"/>
  <c r="I23" i="80" s="1"/>
  <c r="H23" i="80" s="1"/>
  <c r="H21" i="80"/>
  <c r="G21" i="80"/>
  <c r="I18" i="80"/>
  <c r="H18" i="80"/>
  <c r="I17" i="80"/>
  <c r="F12" i="80"/>
  <c r="H35" i="80" s="1"/>
  <c r="H36" i="80" s="1"/>
  <c r="F71" i="13"/>
  <c r="F72" i="13" s="1"/>
  <c r="F44" i="13"/>
  <c r="F45" i="13"/>
  <c r="F46" i="13"/>
  <c r="F47" i="13"/>
  <c r="F48" i="13"/>
  <c r="F49" i="13"/>
  <c r="F50" i="13"/>
  <c r="F51" i="13"/>
  <c r="F52" i="13"/>
  <c r="F53" i="13"/>
  <c r="F54" i="13"/>
  <c r="F55" i="13"/>
  <c r="F56" i="13"/>
  <c r="F57" i="13"/>
  <c r="F58" i="13"/>
  <c r="F59" i="13"/>
  <c r="F60" i="13"/>
  <c r="F61" i="13"/>
  <c r="F62" i="13"/>
  <c r="F63" i="13"/>
  <c r="F64" i="13"/>
  <c r="F65" i="13"/>
  <c r="F66" i="13"/>
  <c r="F67" i="13"/>
  <c r="F43" i="13"/>
  <c r="F37" i="13"/>
  <c r="F38" i="13"/>
  <c r="F36" i="13"/>
  <c r="F35" i="13"/>
  <c r="F34" i="13"/>
  <c r="F33" i="13"/>
  <c r="F22" i="13"/>
  <c r="F32" i="13"/>
  <c r="F31" i="13"/>
  <c r="F30" i="13"/>
  <c r="F29" i="13"/>
  <c r="F28" i="13"/>
  <c r="F27" i="13"/>
  <c r="F20" i="13"/>
  <c r="F15" i="13"/>
  <c r="I54" i="80" l="1"/>
  <c r="F10" i="80" s="1"/>
  <c r="H4" i="80" s="1"/>
  <c r="I31" i="80"/>
  <c r="H31" i="80" s="1"/>
  <c r="H30" i="80"/>
  <c r="G30" i="80"/>
  <c r="H26" i="80"/>
  <c r="I42" i="80"/>
  <c r="G17" i="80"/>
  <c r="G35" i="80"/>
  <c r="I46" i="80"/>
  <c r="I50" i="80" s="1"/>
  <c r="H17" i="80"/>
  <c r="F68" i="13"/>
  <c r="F40" i="13"/>
  <c r="H42" i="80" l="1"/>
  <c r="H50" i="80" s="1"/>
  <c r="F21" i="13"/>
  <c r="AP1875" i="1"/>
  <c r="AO1875" i="1"/>
  <c r="AO1874" i="1"/>
  <c r="AP1874" i="1" s="1"/>
  <c r="AP1895" i="1" s="1"/>
  <c r="AP1897" i="1" s="1"/>
  <c r="AO1866" i="1"/>
  <c r="J1866" i="1"/>
  <c r="AK1872" i="1" s="1"/>
  <c r="H1866" i="1"/>
  <c r="J1864" i="1"/>
  <c r="H1864" i="1"/>
  <c r="F19" i="13"/>
  <c r="AP1843" i="1"/>
  <c r="AP1821" i="1"/>
  <c r="AO1821" i="1"/>
  <c r="AO1814" i="1"/>
  <c r="J1814" i="1"/>
  <c r="AK1820" i="1" s="1"/>
  <c r="H1814" i="1"/>
  <c r="J1812" i="1"/>
  <c r="H1812" i="1"/>
  <c r="AP1845" i="1"/>
  <c r="F18" i="13"/>
  <c r="AO1666" i="1"/>
  <c r="AO1761" i="1"/>
  <c r="J1761" i="1"/>
  <c r="AK1767" i="1" s="1"/>
  <c r="H1761" i="1"/>
  <c r="J1759" i="1"/>
  <c r="H1759" i="1"/>
  <c r="AO1769" i="1"/>
  <c r="AP1769" i="1" s="1"/>
  <c r="AP1790" i="1" s="1"/>
  <c r="AP1792" i="1" s="1"/>
  <c r="AO1718" i="1"/>
  <c r="AO1710" i="1"/>
  <c r="J1710" i="1"/>
  <c r="AK1716" i="1" s="1"/>
  <c r="H1710" i="1"/>
  <c r="J1708" i="1"/>
  <c r="H1708" i="1"/>
  <c r="AP1718" i="1"/>
  <c r="AP1739" i="1" s="1"/>
  <c r="AP1741" i="1" s="1"/>
  <c r="AO1658" i="1"/>
  <c r="J1658" i="1"/>
  <c r="AK1664" i="1" s="1"/>
  <c r="H1658" i="1"/>
  <c r="J1656" i="1"/>
  <c r="H1656" i="1"/>
  <c r="AP1666" i="1"/>
  <c r="AP1687" i="1" s="1"/>
  <c r="AP1689" i="1" s="1"/>
  <c r="AO1607" i="1"/>
  <c r="J1607" i="1"/>
  <c r="AK1613" i="1" s="1"/>
  <c r="H1607" i="1"/>
  <c r="J1605" i="1"/>
  <c r="H1605" i="1"/>
  <c r="AP1615" i="1"/>
  <c r="AP1636" i="1" s="1"/>
  <c r="AP1638" i="1" s="1"/>
  <c r="AP1584" i="1"/>
  <c r="J1555" i="1"/>
  <c r="AK1561" i="1" s="1"/>
  <c r="H1555" i="1"/>
  <c r="J1553" i="1"/>
  <c r="H1553" i="1"/>
  <c r="AP1565" i="1"/>
  <c r="AP1564" i="1"/>
  <c r="AP1563" i="1"/>
  <c r="AO1555" i="1"/>
  <c r="AP1512" i="1"/>
  <c r="AP1513" i="1"/>
  <c r="AP1514" i="1"/>
  <c r="AP1533" i="1" s="1"/>
  <c r="AP1535" i="1" s="1"/>
  <c r="AP1511" i="1"/>
  <c r="AO1503" i="1"/>
  <c r="J1503" i="1"/>
  <c r="AK1509" i="1" s="1"/>
  <c r="H1503" i="1"/>
  <c r="J1501" i="1"/>
  <c r="H1501" i="1"/>
  <c r="AP1586" i="1" l="1"/>
  <c r="F17" i="13" l="1"/>
  <c r="F16" i="13"/>
  <c r="AP1408" i="1"/>
  <c r="AP1409" i="1"/>
  <c r="AP1429" i="1" s="1"/>
  <c r="AP1431" i="1" s="1"/>
  <c r="AP1407" i="1"/>
  <c r="AK1409" i="1"/>
  <c r="AK1408" i="1"/>
  <c r="AK1407" i="1"/>
  <c r="AP1460" i="1"/>
  <c r="AP1461" i="1"/>
  <c r="AP1462" i="1"/>
  <c r="AP1481" i="1" s="1"/>
  <c r="AP1483" i="1" s="1"/>
  <c r="AP1459" i="1"/>
  <c r="AK1462" i="1"/>
  <c r="AK1461" i="1"/>
  <c r="AK1460" i="1"/>
  <c r="AK1459" i="1"/>
  <c r="J1451" i="1"/>
  <c r="AK1457" i="1" s="1"/>
  <c r="H1451" i="1"/>
  <c r="J1449" i="1"/>
  <c r="H1449" i="1"/>
  <c r="AO1451" i="1"/>
  <c r="AO1399" i="1"/>
  <c r="J1399" i="1"/>
  <c r="AK1405" i="1" s="1"/>
  <c r="H1399" i="1"/>
  <c r="J1397" i="1"/>
  <c r="H1397" i="1"/>
  <c r="F24" i="13" l="1"/>
  <c r="C64" i="68"/>
  <c r="H1791" i="67"/>
  <c r="B1791" i="67"/>
  <c r="B1790" i="67"/>
  <c r="K1783" i="67"/>
  <c r="B1783" i="67"/>
  <c r="K1775" i="67"/>
  <c r="M1775" i="67" s="1"/>
  <c r="B1775" i="67"/>
  <c r="K1762" i="67"/>
  <c r="D1762" i="67"/>
  <c r="C1762" i="67"/>
  <c r="B1762" i="67"/>
  <c r="J1791" i="67"/>
  <c r="M1791" i="67" s="1"/>
  <c r="M1794" i="67" s="1"/>
  <c r="J1767" i="67" s="1"/>
  <c r="M1767" i="67" s="1"/>
  <c r="M1770" i="67" s="1"/>
  <c r="M1783" i="67"/>
  <c r="M1785" i="67" s="1"/>
  <c r="M1777" i="67"/>
  <c r="M1776" i="67"/>
  <c r="J1346" i="1"/>
  <c r="AK1352" i="1" s="1"/>
  <c r="H1346" i="1"/>
  <c r="J1344" i="1"/>
  <c r="H1344" i="1"/>
  <c r="AP1352" i="1"/>
  <c r="AP1376" i="1" s="1"/>
  <c r="AP1378" i="1" s="1"/>
  <c r="AO1346" i="1"/>
  <c r="H1719" i="67"/>
  <c r="B1719" i="67"/>
  <c r="B1718" i="67"/>
  <c r="K1711" i="67"/>
  <c r="M1711" i="67" s="1"/>
  <c r="M1713" i="67" s="1"/>
  <c r="B1711" i="67"/>
  <c r="M1707" i="67"/>
  <c r="K1703" i="67"/>
  <c r="K1704" i="67"/>
  <c r="M1704" i="67" s="1"/>
  <c r="K1705" i="67"/>
  <c r="M1705" i="67" s="1"/>
  <c r="B1705" i="67"/>
  <c r="B1704" i="67"/>
  <c r="B1703" i="67"/>
  <c r="K1690" i="67"/>
  <c r="D1690" i="67"/>
  <c r="C1690" i="67"/>
  <c r="B1690" i="67"/>
  <c r="J1719" i="67"/>
  <c r="M1719" i="67" s="1"/>
  <c r="M1722" i="67" s="1"/>
  <c r="J1695" i="67" s="1"/>
  <c r="M1695" i="67" s="1"/>
  <c r="M1698" i="67" s="1"/>
  <c r="M1703" i="67"/>
  <c r="AO1293" i="1"/>
  <c r="J1293" i="1"/>
  <c r="AK1299" i="1" s="1"/>
  <c r="H1293" i="1"/>
  <c r="J1291" i="1"/>
  <c r="H1291" i="1"/>
  <c r="AP1299" i="1"/>
  <c r="AP1323" i="1" s="1"/>
  <c r="AP1325" i="1" s="1"/>
  <c r="H1647" i="67"/>
  <c r="J1647" i="67" s="1"/>
  <c r="M1647" i="67" s="1"/>
  <c r="M1650" i="67" s="1"/>
  <c r="J1622" i="67" s="1"/>
  <c r="M1622" i="67" s="1"/>
  <c r="M1625" i="67" s="1"/>
  <c r="B1647" i="67"/>
  <c r="B1646" i="67"/>
  <c r="K1639" i="67"/>
  <c r="M1639" i="67" s="1"/>
  <c r="M1641" i="67" s="1"/>
  <c r="B1639" i="67"/>
  <c r="K1633" i="67"/>
  <c r="M1633" i="67" s="1"/>
  <c r="K1632" i="67"/>
  <c r="M1632" i="67" s="1"/>
  <c r="K1631" i="67"/>
  <c r="M1631" i="67" s="1"/>
  <c r="K1630" i="67"/>
  <c r="M1630" i="67" s="1"/>
  <c r="B1633" i="67"/>
  <c r="B1632" i="67"/>
  <c r="B1631" i="67"/>
  <c r="B1630" i="67"/>
  <c r="K1617" i="67"/>
  <c r="D1617" i="67"/>
  <c r="C1617" i="67"/>
  <c r="B1617" i="67"/>
  <c r="AP1246" i="1"/>
  <c r="AP1270" i="1" s="1"/>
  <c r="AP1272" i="1" s="1"/>
  <c r="J1240" i="1"/>
  <c r="AK1246" i="1" s="1"/>
  <c r="H1240" i="1"/>
  <c r="J1238" i="1"/>
  <c r="H1238" i="1"/>
  <c r="AO1240" i="1"/>
  <c r="H1574" i="67"/>
  <c r="J1574" i="67" s="1"/>
  <c r="M1574" i="67" s="1"/>
  <c r="M1577" i="67" s="1"/>
  <c r="J1548" i="67" s="1"/>
  <c r="M1548" i="67" s="1"/>
  <c r="M1551" i="67" s="1"/>
  <c r="B1574" i="67"/>
  <c r="B1573" i="67"/>
  <c r="K1566" i="67"/>
  <c r="M1566" i="67" s="1"/>
  <c r="M1568" i="67" s="1"/>
  <c r="B1566" i="67"/>
  <c r="K1560" i="67"/>
  <c r="M1560" i="67" s="1"/>
  <c r="K1559" i="67"/>
  <c r="M1559" i="67" s="1"/>
  <c r="K1558" i="67"/>
  <c r="M1558" i="67" s="1"/>
  <c r="K1557" i="67"/>
  <c r="K1556" i="67"/>
  <c r="M1556" i="67" s="1"/>
  <c r="B1560" i="67"/>
  <c r="B1559" i="67"/>
  <c r="B1558" i="67"/>
  <c r="B1557" i="67"/>
  <c r="B1556" i="67"/>
  <c r="K1543" i="67"/>
  <c r="D1543" i="67"/>
  <c r="C1543" i="67"/>
  <c r="B1543" i="67"/>
  <c r="M1557" i="67"/>
  <c r="AP1219" i="1"/>
  <c r="AO1187" i="1"/>
  <c r="J1187" i="1"/>
  <c r="H1187" i="1"/>
  <c r="J1185" i="1"/>
  <c r="H1185" i="1"/>
  <c r="AP1193" i="1"/>
  <c r="AP1217" i="1" s="1"/>
  <c r="H1500" i="67"/>
  <c r="B1500" i="67"/>
  <c r="B1499" i="67"/>
  <c r="K1492" i="67"/>
  <c r="M1492" i="67" s="1"/>
  <c r="M1494" i="67" s="1"/>
  <c r="B1492" i="67"/>
  <c r="K1486" i="67"/>
  <c r="M1486" i="67" s="1"/>
  <c r="K1485" i="67"/>
  <c r="M1485" i="67" s="1"/>
  <c r="K1484" i="67"/>
  <c r="M1484" i="67" s="1"/>
  <c r="K1483" i="67"/>
  <c r="M1483" i="67" s="1"/>
  <c r="K1482" i="67"/>
  <c r="M1482" i="67" s="1"/>
  <c r="B1486" i="67"/>
  <c r="B1485" i="67"/>
  <c r="B1484" i="67"/>
  <c r="B1483" i="67"/>
  <c r="B1482" i="67"/>
  <c r="K1469" i="67"/>
  <c r="D1469" i="67"/>
  <c r="C1469" i="67"/>
  <c r="B1469" i="67"/>
  <c r="J1500" i="67"/>
  <c r="M1500" i="67" s="1"/>
  <c r="M1503" i="67" s="1"/>
  <c r="J1474" i="67" s="1"/>
  <c r="M1474" i="67" s="1"/>
  <c r="M1477" i="67" s="1"/>
  <c r="AO1134" i="1"/>
  <c r="J1134" i="1"/>
  <c r="H1134" i="1"/>
  <c r="J1132" i="1"/>
  <c r="H1132" i="1"/>
  <c r="AP1140" i="1"/>
  <c r="AP1164" i="1" s="1"/>
  <c r="H1426" i="67"/>
  <c r="J1426" i="67" s="1"/>
  <c r="M1426" i="67" s="1"/>
  <c r="M1429" i="67" s="1"/>
  <c r="J1399" i="67" s="1"/>
  <c r="M1399" i="67" s="1"/>
  <c r="M1402" i="67" s="1"/>
  <c r="B1426" i="67"/>
  <c r="B1425" i="67"/>
  <c r="K1418" i="67"/>
  <c r="M1418" i="67" s="1"/>
  <c r="M1420" i="67" s="1"/>
  <c r="B1418" i="67"/>
  <c r="K1412" i="67"/>
  <c r="M1412" i="67" s="1"/>
  <c r="K1411" i="67"/>
  <c r="M1411" i="67" s="1"/>
  <c r="K1410" i="67"/>
  <c r="M1410" i="67" s="1"/>
  <c r="K1409" i="67"/>
  <c r="M1409" i="67" s="1"/>
  <c r="K1408" i="67"/>
  <c r="M1408" i="67" s="1"/>
  <c r="K1407" i="67"/>
  <c r="M1407" i="67" s="1"/>
  <c r="B1410" i="67"/>
  <c r="B1409" i="67"/>
  <c r="B1408" i="67"/>
  <c r="B1407" i="67"/>
  <c r="K1394" i="67"/>
  <c r="D1394" i="67"/>
  <c r="C1394" i="67"/>
  <c r="B1394" i="67"/>
  <c r="AO1082" i="1"/>
  <c r="J1082" i="1"/>
  <c r="H1082" i="1"/>
  <c r="J1080" i="1"/>
  <c r="H1080" i="1"/>
  <c r="AP1088" i="1"/>
  <c r="AP1112" i="1" s="1"/>
  <c r="AP1114" i="1" s="1"/>
  <c r="K1334" i="67"/>
  <c r="M1334" i="67" s="1"/>
  <c r="B1334" i="67"/>
  <c r="H1351" i="67"/>
  <c r="J1351" i="67" s="1"/>
  <c r="M1351" i="67" s="1"/>
  <c r="M1354" i="67" s="1"/>
  <c r="J1324" i="67" s="1"/>
  <c r="M1324" i="67" s="1"/>
  <c r="M1327" i="67" s="1"/>
  <c r="B1351" i="67"/>
  <c r="B1350" i="67"/>
  <c r="K1343" i="67"/>
  <c r="M1343" i="67" s="1"/>
  <c r="M1345" i="67" s="1"/>
  <c r="B1343" i="67"/>
  <c r="K1337" i="67"/>
  <c r="M1337" i="67" s="1"/>
  <c r="K1336" i="67"/>
  <c r="M1336" i="67" s="1"/>
  <c r="K1332" i="67"/>
  <c r="M1332" i="67" s="1"/>
  <c r="K1333" i="67"/>
  <c r="M1333" i="67" s="1"/>
  <c r="K1335" i="67"/>
  <c r="M1335" i="67" s="1"/>
  <c r="B1335" i="67"/>
  <c r="K1319" i="67"/>
  <c r="D1319" i="67"/>
  <c r="C1319" i="67"/>
  <c r="B1319" i="67"/>
  <c r="AP1036" i="1"/>
  <c r="AP1060" i="1" s="1"/>
  <c r="AP1062" i="1" s="1"/>
  <c r="AO1030" i="1"/>
  <c r="J1030" i="1"/>
  <c r="H1030" i="1"/>
  <c r="J1028" i="1"/>
  <c r="H1028" i="1"/>
  <c r="H1276" i="67"/>
  <c r="B1276" i="67"/>
  <c r="B1275" i="67"/>
  <c r="K1268" i="67"/>
  <c r="M1268" i="67" s="1"/>
  <c r="M1270" i="67" s="1"/>
  <c r="B1268" i="67"/>
  <c r="K1260" i="67"/>
  <c r="M1260" i="67" s="1"/>
  <c r="K1259" i="67"/>
  <c r="M1259" i="67" s="1"/>
  <c r="K1258" i="67"/>
  <c r="M1258" i="67" s="1"/>
  <c r="K1245" i="67"/>
  <c r="D1245" i="67"/>
  <c r="C1245" i="67"/>
  <c r="B1245" i="67"/>
  <c r="J1276" i="67"/>
  <c r="M1276" i="67" s="1"/>
  <c r="M1279" i="67" s="1"/>
  <c r="J1250" i="67" s="1"/>
  <c r="M1250" i="67" s="1"/>
  <c r="M1253" i="67" s="1"/>
  <c r="K1262" i="67"/>
  <c r="M1262" i="67" s="1"/>
  <c r="K1261" i="67"/>
  <c r="M1261" i="67" s="1"/>
  <c r="AO977" i="1"/>
  <c r="J977" i="1"/>
  <c r="H977" i="1"/>
  <c r="J975" i="1"/>
  <c r="H975" i="1"/>
  <c r="AP983" i="1"/>
  <c r="AP1007" i="1" s="1"/>
  <c r="AP1009" i="1" s="1"/>
  <c r="H1202" i="67"/>
  <c r="J1202" i="67" s="1"/>
  <c r="M1202" i="67" s="1"/>
  <c r="M1205" i="67" s="1"/>
  <c r="J1176" i="67" s="1"/>
  <c r="M1176" i="67" s="1"/>
  <c r="M1179" i="67" s="1"/>
  <c r="B1202" i="67"/>
  <c r="B1201" i="67"/>
  <c r="K1194" i="67"/>
  <c r="B1194" i="67"/>
  <c r="K1188" i="67"/>
  <c r="K1187" i="67"/>
  <c r="K1186" i="67"/>
  <c r="K1185" i="67"/>
  <c r="K1184" i="67"/>
  <c r="K1171" i="67"/>
  <c r="D1171" i="67"/>
  <c r="C1171" i="67"/>
  <c r="B1171" i="67"/>
  <c r="AO924" i="1"/>
  <c r="J924" i="1"/>
  <c r="H924" i="1"/>
  <c r="J922" i="1"/>
  <c r="H922" i="1"/>
  <c r="AP930" i="1"/>
  <c r="AP954" i="1" s="1"/>
  <c r="AP956" i="1" s="1"/>
  <c r="H1128" i="67"/>
  <c r="J1128" i="67" s="1"/>
  <c r="M1128" i="67" s="1"/>
  <c r="M1131" i="67" s="1"/>
  <c r="J1102" i="67" s="1"/>
  <c r="M1102" i="67" s="1"/>
  <c r="M1105" i="67" s="1"/>
  <c r="B1128" i="67"/>
  <c r="B1127" i="67"/>
  <c r="K1097" i="67"/>
  <c r="D1097" i="67"/>
  <c r="C1097" i="67"/>
  <c r="B1097" i="67"/>
  <c r="AO871" i="1"/>
  <c r="J871" i="1"/>
  <c r="H871" i="1"/>
  <c r="J869" i="1"/>
  <c r="H869" i="1"/>
  <c r="AP877" i="1"/>
  <c r="AP901" i="1" s="1"/>
  <c r="AP903" i="1" s="1"/>
  <c r="H1054" i="67"/>
  <c r="J1054" i="67" s="1"/>
  <c r="M1054" i="67" s="1"/>
  <c r="M1057" i="67" s="1"/>
  <c r="J1028" i="67" s="1"/>
  <c r="M1028" i="67" s="1"/>
  <c r="M1031" i="67" s="1"/>
  <c r="B1054" i="67"/>
  <c r="B1053" i="67"/>
  <c r="K1046" i="67"/>
  <c r="M1046" i="67" s="1"/>
  <c r="M1048" i="67" s="1"/>
  <c r="K1041" i="67"/>
  <c r="M1041" i="67" s="1"/>
  <c r="B1041" i="67"/>
  <c r="K1040" i="67"/>
  <c r="K1114" i="67" s="1"/>
  <c r="K1039" i="67"/>
  <c r="M1039" i="67" s="1"/>
  <c r="B1039" i="67"/>
  <c r="K1038" i="67"/>
  <c r="M1038" i="67" s="1"/>
  <c r="B1038" i="67"/>
  <c r="K1023" i="67"/>
  <c r="D1023" i="67"/>
  <c r="C1023" i="67"/>
  <c r="B1023" i="67"/>
  <c r="AP824" i="1"/>
  <c r="AP848" i="1" s="1"/>
  <c r="AP850" i="1" s="1"/>
  <c r="AO818" i="1"/>
  <c r="J818" i="1"/>
  <c r="H818" i="1"/>
  <c r="J816" i="1"/>
  <c r="H816" i="1"/>
  <c r="H980" i="67"/>
  <c r="J980" i="67" s="1"/>
  <c r="M980" i="67" s="1"/>
  <c r="M983" i="67" s="1"/>
  <c r="J956" i="67" s="1"/>
  <c r="M956" i="67" s="1"/>
  <c r="B980" i="67"/>
  <c r="B979" i="67"/>
  <c r="K972" i="67"/>
  <c r="M972" i="67" s="1"/>
  <c r="M974" i="67" s="1"/>
  <c r="B972" i="67"/>
  <c r="J957" i="67"/>
  <c r="M957" i="67" s="1"/>
  <c r="B957" i="67"/>
  <c r="AP771" i="1"/>
  <c r="AP763" i="1"/>
  <c r="AP764" i="1"/>
  <c r="AP765" i="1"/>
  <c r="AP766" i="1"/>
  <c r="AP767" i="1"/>
  <c r="AP768" i="1"/>
  <c r="AP769" i="1"/>
  <c r="AP762" i="1"/>
  <c r="K951" i="67"/>
  <c r="D951" i="67"/>
  <c r="C951" i="67"/>
  <c r="B951" i="67"/>
  <c r="AP772" i="1"/>
  <c r="AP770" i="1"/>
  <c r="AP761" i="1"/>
  <c r="AO755" i="1"/>
  <c r="J755" i="1"/>
  <c r="AK759" i="1" s="1"/>
  <c r="H755" i="1"/>
  <c r="J753" i="1"/>
  <c r="H753" i="1"/>
  <c r="H908" i="67"/>
  <c r="J908" i="67" s="1"/>
  <c r="M908" i="67" s="1"/>
  <c r="M911" i="67" s="1"/>
  <c r="J883" i="67" s="1"/>
  <c r="M883" i="67" s="1"/>
  <c r="M886" i="67" s="1"/>
  <c r="B908" i="67"/>
  <c r="B907" i="67"/>
  <c r="K900" i="67"/>
  <c r="M900" i="67" s="1"/>
  <c r="M902" i="67" s="1"/>
  <c r="B900" i="67"/>
  <c r="K891" i="67"/>
  <c r="M891" i="67" s="1"/>
  <c r="B891" i="67"/>
  <c r="K878" i="67"/>
  <c r="D878" i="67"/>
  <c r="C878" i="67"/>
  <c r="B878" i="67"/>
  <c r="AP708" i="1"/>
  <c r="AO702" i="1"/>
  <c r="J702" i="1"/>
  <c r="AK706" i="1" s="1"/>
  <c r="H702" i="1"/>
  <c r="J700" i="1"/>
  <c r="H700" i="1"/>
  <c r="H835" i="67"/>
  <c r="J835" i="67" s="1"/>
  <c r="M835" i="67" s="1"/>
  <c r="M838" i="67" s="1"/>
  <c r="J810" i="67" s="1"/>
  <c r="M810" i="67" s="1"/>
  <c r="B835" i="67"/>
  <c r="B834" i="67"/>
  <c r="K827" i="67"/>
  <c r="M827" i="67" s="1"/>
  <c r="M829" i="67" s="1"/>
  <c r="B827" i="67"/>
  <c r="K818" i="67"/>
  <c r="M818" i="67" s="1"/>
  <c r="B819" i="67"/>
  <c r="B892" i="67" s="1"/>
  <c r="B964" i="67" s="1"/>
  <c r="B818" i="67"/>
  <c r="J811" i="67"/>
  <c r="M811" i="67" s="1"/>
  <c r="B811" i="67"/>
  <c r="K805" i="67"/>
  <c r="D805" i="67"/>
  <c r="C805" i="67"/>
  <c r="B805" i="67"/>
  <c r="AP656" i="1"/>
  <c r="AP655" i="1"/>
  <c r="AP654" i="1"/>
  <c r="AP646" i="1"/>
  <c r="AP647" i="1"/>
  <c r="AP648" i="1"/>
  <c r="AP649" i="1"/>
  <c r="AP650" i="1"/>
  <c r="AP651" i="1"/>
  <c r="AP652" i="1"/>
  <c r="AP653" i="1"/>
  <c r="AP645" i="1"/>
  <c r="AO639" i="1"/>
  <c r="J639" i="1"/>
  <c r="AK643" i="1" s="1"/>
  <c r="H639" i="1"/>
  <c r="J637" i="1"/>
  <c r="H637" i="1"/>
  <c r="AP588" i="1"/>
  <c r="AP617" i="1" s="1"/>
  <c r="AP619" i="1" s="1"/>
  <c r="H762" i="67"/>
  <c r="J762" i="67" s="1"/>
  <c r="M762" i="67" s="1"/>
  <c r="M765" i="67" s="1"/>
  <c r="J737" i="67" s="1"/>
  <c r="M737" i="67" s="1"/>
  <c r="B762" i="67"/>
  <c r="B761" i="67"/>
  <c r="K754" i="67"/>
  <c r="M754" i="67" s="1"/>
  <c r="M756" i="67" s="1"/>
  <c r="B754" i="67"/>
  <c r="J745" i="67"/>
  <c r="K748" i="67"/>
  <c r="M748" i="67" s="1"/>
  <c r="K747" i="67"/>
  <c r="M747" i="67" s="1"/>
  <c r="K746" i="67"/>
  <c r="M746" i="67" s="1"/>
  <c r="B748" i="67"/>
  <c r="B747" i="67"/>
  <c r="B746" i="67"/>
  <c r="K732" i="67"/>
  <c r="D732" i="67"/>
  <c r="C732" i="67"/>
  <c r="B732" i="67"/>
  <c r="AO582" i="1"/>
  <c r="J582" i="1"/>
  <c r="AK586" i="1" s="1"/>
  <c r="H582" i="1"/>
  <c r="J580" i="1"/>
  <c r="H580" i="1"/>
  <c r="AP532" i="1"/>
  <c r="K675" i="67"/>
  <c r="M675" i="67" s="1"/>
  <c r="B675" i="67"/>
  <c r="H689" i="67"/>
  <c r="J689" i="67" s="1"/>
  <c r="M689" i="67" s="1"/>
  <c r="M692" i="67" s="1"/>
  <c r="J665" i="67" s="1"/>
  <c r="M665" i="67" s="1"/>
  <c r="B689" i="67"/>
  <c r="B688" i="67"/>
  <c r="K681" i="67"/>
  <c r="M681" i="67" s="1"/>
  <c r="M683" i="67" s="1"/>
  <c r="B681" i="67"/>
  <c r="K674" i="67"/>
  <c r="M674" i="67" s="1"/>
  <c r="B674" i="67"/>
  <c r="K660" i="67"/>
  <c r="D660" i="67"/>
  <c r="C660" i="67"/>
  <c r="B660" i="67"/>
  <c r="AO525" i="1"/>
  <c r="J525" i="1"/>
  <c r="AK529" i="1" s="1"/>
  <c r="H525" i="1"/>
  <c r="J523" i="1"/>
  <c r="H523" i="1"/>
  <c r="AP531" i="1"/>
  <c r="J594" i="67"/>
  <c r="M594" i="67" s="1"/>
  <c r="B594" i="67"/>
  <c r="B666" i="67" s="1"/>
  <c r="B738" i="67" s="1"/>
  <c r="H617" i="67"/>
  <c r="J617" i="67" s="1"/>
  <c r="M617" i="67" s="1"/>
  <c r="M620" i="67" s="1"/>
  <c r="J593" i="67" s="1"/>
  <c r="M593" i="67" s="1"/>
  <c r="B617" i="67"/>
  <c r="B616" i="67"/>
  <c r="K609" i="67"/>
  <c r="M609" i="67" s="1"/>
  <c r="M611" i="67" s="1"/>
  <c r="B609" i="67"/>
  <c r="K602" i="67"/>
  <c r="M602" i="67" s="1"/>
  <c r="B602" i="67"/>
  <c r="K588" i="67"/>
  <c r="D588" i="67"/>
  <c r="C588" i="67"/>
  <c r="B588" i="67"/>
  <c r="AO466" i="1"/>
  <c r="J466" i="1"/>
  <c r="AK470" i="1" s="1"/>
  <c r="H466" i="1"/>
  <c r="J464" i="1"/>
  <c r="H464" i="1"/>
  <c r="AP472" i="1"/>
  <c r="AP501" i="1" s="1"/>
  <c r="AP503" i="1" s="1"/>
  <c r="H545" i="67"/>
  <c r="J545" i="67" s="1"/>
  <c r="M545" i="67" s="1"/>
  <c r="M548" i="67" s="1"/>
  <c r="J521" i="67" s="1"/>
  <c r="M521" i="67" s="1"/>
  <c r="B545" i="67"/>
  <c r="B544" i="67"/>
  <c r="J522" i="67"/>
  <c r="M522" i="67" s="1"/>
  <c r="B522" i="67"/>
  <c r="K530" i="67"/>
  <c r="M530" i="67" s="1"/>
  <c r="B530" i="67"/>
  <c r="K516" i="67"/>
  <c r="D516" i="67"/>
  <c r="B516" i="67"/>
  <c r="C516" i="67"/>
  <c r="K537" i="67"/>
  <c r="M537" i="67" s="1"/>
  <c r="M539" i="67" s="1"/>
  <c r="B537" i="67"/>
  <c r="AP416" i="1"/>
  <c r="AP417" i="1"/>
  <c r="AP415" i="1"/>
  <c r="J409" i="1"/>
  <c r="AK413" i="1" s="1"/>
  <c r="H409" i="1"/>
  <c r="J407" i="1"/>
  <c r="H407" i="1"/>
  <c r="AO409" i="1"/>
  <c r="K466" i="67"/>
  <c r="M466" i="67" s="1"/>
  <c r="M468" i="67" s="1"/>
  <c r="H474" i="67"/>
  <c r="J474" i="67" s="1"/>
  <c r="M474" i="67" s="1"/>
  <c r="M477" i="67" s="1"/>
  <c r="J450" i="67" s="1"/>
  <c r="M450" i="67" s="1"/>
  <c r="B474" i="67"/>
  <c r="B473" i="67"/>
  <c r="K459" i="67"/>
  <c r="M459" i="67" s="1"/>
  <c r="B459" i="67"/>
  <c r="A92" i="68" s="1"/>
  <c r="K445" i="67"/>
  <c r="D445" i="67"/>
  <c r="C445" i="67"/>
  <c r="B445" i="67"/>
  <c r="AO352" i="1"/>
  <c r="J352" i="1"/>
  <c r="AK356" i="1" s="1"/>
  <c r="H352" i="1"/>
  <c r="J350" i="1"/>
  <c r="H350" i="1"/>
  <c r="AP357" i="1"/>
  <c r="AP386" i="1" s="1"/>
  <c r="AP388" i="1" s="1"/>
  <c r="K389" i="67"/>
  <c r="M389" i="67" s="1"/>
  <c r="K388" i="67"/>
  <c r="M388" i="67" s="1"/>
  <c r="K387" i="67"/>
  <c r="M387" i="67" s="1"/>
  <c r="J379" i="67"/>
  <c r="J451" i="67" s="1"/>
  <c r="M451" i="67" s="1"/>
  <c r="B379" i="67"/>
  <c r="B451" i="67" s="1"/>
  <c r="H402" i="67"/>
  <c r="J402" i="67" s="1"/>
  <c r="M402" i="67" s="1"/>
  <c r="M405" i="67" s="1"/>
  <c r="J378" i="67" s="1"/>
  <c r="M378" i="67" s="1"/>
  <c r="B402" i="67"/>
  <c r="B401" i="67"/>
  <c r="K394" i="67"/>
  <c r="M394" i="67" s="1"/>
  <c r="M396" i="67" s="1"/>
  <c r="K373" i="67"/>
  <c r="D373" i="67"/>
  <c r="C373" i="67"/>
  <c r="B373" i="67"/>
  <c r="B389" i="67"/>
  <c r="B388" i="67"/>
  <c r="B387" i="67"/>
  <c r="H379" i="67"/>
  <c r="AP301" i="1"/>
  <c r="AP330" i="1" s="1"/>
  <c r="AP332" i="1" s="1"/>
  <c r="AO296" i="1"/>
  <c r="J296" i="1"/>
  <c r="AK300" i="1" s="1"/>
  <c r="H296" i="1"/>
  <c r="J294" i="1"/>
  <c r="H294" i="1"/>
  <c r="H330" i="67"/>
  <c r="B330" i="67"/>
  <c r="B329" i="67"/>
  <c r="K317" i="67"/>
  <c r="M317" i="67" s="1"/>
  <c r="K316" i="67"/>
  <c r="M316" i="67" s="1"/>
  <c r="K315" i="67"/>
  <c r="K322" i="67"/>
  <c r="A150" i="68"/>
  <c r="B394" i="67" s="1"/>
  <c r="H307" i="67"/>
  <c r="J307" i="67"/>
  <c r="M307" i="67" s="1"/>
  <c r="B307" i="67"/>
  <c r="B317" i="67"/>
  <c r="B316" i="67"/>
  <c r="B315" i="67"/>
  <c r="K301" i="67"/>
  <c r="D301" i="67"/>
  <c r="C301" i="67"/>
  <c r="B301" i="67"/>
  <c r="F74" i="13" l="1"/>
  <c r="F76" i="13" s="1"/>
  <c r="M1779" i="67"/>
  <c r="M1796" i="67" s="1"/>
  <c r="M1635" i="67"/>
  <c r="M1652" i="67" s="1"/>
  <c r="M1724" i="67"/>
  <c r="M1562" i="67"/>
  <c r="M1579" i="67"/>
  <c r="M1488" i="67"/>
  <c r="M1505" i="67" s="1"/>
  <c r="M1414" i="67"/>
  <c r="M1431" i="67" s="1"/>
  <c r="M1339" i="67"/>
  <c r="M1356" i="67" s="1"/>
  <c r="AP795" i="1"/>
  <c r="AP796" i="1"/>
  <c r="AP679" i="1"/>
  <c r="AP680" i="1"/>
  <c r="AP444" i="1"/>
  <c r="AP446" i="1" s="1"/>
  <c r="M1264" i="67"/>
  <c r="M1281" i="67" s="1"/>
  <c r="K1113" i="67"/>
  <c r="M1113" i="67" s="1"/>
  <c r="M1114" i="67"/>
  <c r="M1188" i="67"/>
  <c r="M1187" i="67"/>
  <c r="K1112" i="67"/>
  <c r="K1115" i="67"/>
  <c r="M1115" i="67" s="1"/>
  <c r="K1120" i="67"/>
  <c r="B1046" i="67"/>
  <c r="B1120" i="67" s="1"/>
  <c r="J666" i="67"/>
  <c r="J738" i="67" s="1"/>
  <c r="M738" i="67" s="1"/>
  <c r="M740" i="67" s="1"/>
  <c r="M959" i="67"/>
  <c r="AP797" i="1"/>
  <c r="AP732" i="1"/>
  <c r="M813" i="67"/>
  <c r="M524" i="67"/>
  <c r="AP560" i="1"/>
  <c r="AP562" i="1" s="1"/>
  <c r="M596" i="67"/>
  <c r="M379" i="67"/>
  <c r="M381" i="67" s="1"/>
  <c r="B466" i="67"/>
  <c r="M453" i="67"/>
  <c r="B322" i="67"/>
  <c r="J330" i="67"/>
  <c r="M330" i="67" s="1"/>
  <c r="M333" i="67" s="1"/>
  <c r="J306" i="67" s="1"/>
  <c r="M306" i="67" s="1"/>
  <c r="M309" i="67" s="1"/>
  <c r="M322" i="67"/>
  <c r="M324" i="67" s="1"/>
  <c r="M315" i="67"/>
  <c r="AP250" i="1"/>
  <c r="AP248" i="1"/>
  <c r="AP246" i="1"/>
  <c r="J240" i="1"/>
  <c r="AK244" i="1" s="1"/>
  <c r="H240" i="1"/>
  <c r="J238" i="1"/>
  <c r="H238" i="1"/>
  <c r="AO240" i="1"/>
  <c r="H259" i="67"/>
  <c r="B259" i="67"/>
  <c r="B258" i="67"/>
  <c r="K251" i="67"/>
  <c r="B251" i="67"/>
  <c r="J238" i="67"/>
  <c r="M238" i="67" s="1"/>
  <c r="B238" i="67"/>
  <c r="J237" i="67"/>
  <c r="M237" i="67" s="1"/>
  <c r="J236" i="67"/>
  <c r="M236" i="67" s="1"/>
  <c r="J235" i="67"/>
  <c r="M235" i="67" s="1"/>
  <c r="B237" i="67"/>
  <c r="F77" i="13" l="1"/>
  <c r="K1802" i="67"/>
  <c r="K1801" i="67"/>
  <c r="K1803" i="67"/>
  <c r="K1731" i="67"/>
  <c r="K1730" i="67"/>
  <c r="K1729" i="67"/>
  <c r="K1659" i="67"/>
  <c r="K1658" i="67"/>
  <c r="K1657" i="67"/>
  <c r="K1586" i="67"/>
  <c r="K1585" i="67"/>
  <c r="K1584" i="67"/>
  <c r="K1512" i="67"/>
  <c r="K1511" i="67"/>
  <c r="K1510" i="67"/>
  <c r="K1438" i="67"/>
  <c r="K1437" i="67"/>
  <c r="K1436" i="67"/>
  <c r="K1363" i="67"/>
  <c r="K1362" i="67"/>
  <c r="K1361" i="67"/>
  <c r="AP681" i="1"/>
  <c r="K1288" i="67"/>
  <c r="K1287" i="67"/>
  <c r="K1286" i="67"/>
  <c r="M1186" i="67"/>
  <c r="M1112" i="67"/>
  <c r="M1120" i="67"/>
  <c r="M1122" i="67" s="1"/>
  <c r="M1194" i="67"/>
  <c r="M1196" i="67" s="1"/>
  <c r="M666" i="67"/>
  <c r="M668" i="67" s="1"/>
  <c r="AP734" i="1"/>
  <c r="AP274" i="1"/>
  <c r="AP276" i="1" s="1"/>
  <c r="B236" i="67"/>
  <c r="B235" i="67"/>
  <c r="K228" i="67"/>
  <c r="D228" i="67"/>
  <c r="C228" i="67"/>
  <c r="B228" i="67"/>
  <c r="J259" i="67"/>
  <c r="M259" i="67" s="1"/>
  <c r="M262" i="67" s="1"/>
  <c r="J233" i="67" s="1"/>
  <c r="M233" i="67" s="1"/>
  <c r="M251" i="67"/>
  <c r="M253" i="67" s="1"/>
  <c r="M245" i="67"/>
  <c r="M244" i="67"/>
  <c r="J234" i="67" s="1"/>
  <c r="M234" i="67" s="1"/>
  <c r="K177" i="67"/>
  <c r="M177" i="67" s="1"/>
  <c r="M179" i="67" s="1"/>
  <c r="B177" i="67"/>
  <c r="AP76" i="1"/>
  <c r="AO184" i="1"/>
  <c r="J184" i="1"/>
  <c r="AK188" i="1" s="1"/>
  <c r="H184" i="1"/>
  <c r="J182" i="1"/>
  <c r="H182" i="1"/>
  <c r="AP190" i="1"/>
  <c r="AP218" i="1" s="1"/>
  <c r="AP220" i="1" s="1"/>
  <c r="H185" i="67"/>
  <c r="J185" i="67" s="1"/>
  <c r="M185" i="67" s="1"/>
  <c r="M188" i="67" s="1"/>
  <c r="J161" i="67" s="1"/>
  <c r="M161" i="67" s="1"/>
  <c r="M165" i="67" s="1"/>
  <c r="B185" i="67"/>
  <c r="B184" i="67"/>
  <c r="K156" i="67"/>
  <c r="D156" i="67"/>
  <c r="C156" i="67"/>
  <c r="B156" i="67"/>
  <c r="M171" i="67"/>
  <c r="M170" i="67"/>
  <c r="K99" i="67"/>
  <c r="M99" i="67" s="1"/>
  <c r="K98" i="67"/>
  <c r="M98" i="67" s="1"/>
  <c r="B99" i="67"/>
  <c r="B98" i="67"/>
  <c r="AQ142" i="1"/>
  <c r="AM141" i="1"/>
  <c r="AQ141" i="1" s="1"/>
  <c r="AQ140" i="1"/>
  <c r="AQ139" i="1"/>
  <c r="AQ138" i="1"/>
  <c r="AQ137" i="1"/>
  <c r="AQ136" i="1"/>
  <c r="AN135" i="1"/>
  <c r="AQ135" i="1" s="1"/>
  <c r="AN134" i="1"/>
  <c r="AQ134" i="1" s="1"/>
  <c r="AN133" i="1"/>
  <c r="AQ133" i="1" s="1"/>
  <c r="AM132" i="1"/>
  <c r="AQ132" i="1" s="1"/>
  <c r="AO126" i="1"/>
  <c r="J126" i="1"/>
  <c r="AK130" i="1" s="1"/>
  <c r="H126" i="1"/>
  <c r="J68" i="1"/>
  <c r="J124" i="1" s="1"/>
  <c r="H68" i="1"/>
  <c r="J12" i="1"/>
  <c r="H124" i="1"/>
  <c r="M1804" i="67" l="1"/>
  <c r="M1806" i="67" s="1"/>
  <c r="M1732" i="67"/>
  <c r="M1734" i="67" s="1"/>
  <c r="M1660" i="67"/>
  <c r="M1662" i="67" s="1"/>
  <c r="M1587" i="67"/>
  <c r="M1589" i="67" s="1"/>
  <c r="M1513" i="67"/>
  <c r="M1515" i="67" s="1"/>
  <c r="M1439" i="67"/>
  <c r="M1441" i="67" s="1"/>
  <c r="M1364" i="67"/>
  <c r="M1366" i="67" s="1"/>
  <c r="M1289" i="67"/>
  <c r="M1291" i="67" s="1"/>
  <c r="M239" i="67"/>
  <c r="M247" i="67"/>
  <c r="M101" i="67"/>
  <c r="M173" i="67"/>
  <c r="M190" i="67" s="1"/>
  <c r="AP162" i="1"/>
  <c r="AP163" i="1" l="1"/>
  <c r="AP164" i="1" s="1"/>
  <c r="M264" i="67"/>
  <c r="K197" i="67"/>
  <c r="K196" i="67"/>
  <c r="K195" i="67"/>
  <c r="K271" i="67" l="1"/>
  <c r="K269" i="67"/>
  <c r="K270" i="67"/>
  <c r="M198" i="67"/>
  <c r="M200" i="67" s="1"/>
  <c r="M272" i="67" l="1"/>
  <c r="M274" i="67" s="1"/>
  <c r="H113" i="67"/>
  <c r="J113" i="67" s="1"/>
  <c r="M113" i="67" s="1"/>
  <c r="M116" i="67" s="1"/>
  <c r="J89" i="67" s="1"/>
  <c r="M89" i="67" s="1"/>
  <c r="B113" i="67"/>
  <c r="B112" i="67"/>
  <c r="K84" i="67"/>
  <c r="D84" i="67"/>
  <c r="C84" i="67"/>
  <c r="B84" i="67"/>
  <c r="M107" i="67"/>
  <c r="AO70" i="1"/>
  <c r="J70" i="1"/>
  <c r="AK74" i="1" s="1"/>
  <c r="H70" i="1"/>
  <c r="AP104" i="1"/>
  <c r="AP106" i="1" s="1"/>
  <c r="K33" i="67"/>
  <c r="M33" i="67" s="1"/>
  <c r="B33" i="67"/>
  <c r="B19" i="67"/>
  <c r="J19" i="67"/>
  <c r="M19" i="67" s="1"/>
  <c r="J18" i="67"/>
  <c r="M18" i="67" s="1"/>
  <c r="B18" i="67"/>
  <c r="M93" i="67" l="1"/>
  <c r="M118" i="67" s="1"/>
  <c r="B14" i="79"/>
  <c r="G30" i="61"/>
  <c r="L63" i="61"/>
  <c r="M63" i="61"/>
  <c r="K125" i="67" l="1"/>
  <c r="K123" i="67"/>
  <c r="K124" i="67"/>
  <c r="G29" i="61"/>
  <c r="B29" i="61"/>
  <c r="L62" i="61"/>
  <c r="M62" i="61"/>
  <c r="L61" i="61"/>
  <c r="M61" i="61"/>
  <c r="L60" i="61"/>
  <c r="M60" i="61"/>
  <c r="L59" i="61"/>
  <c r="M59" i="61"/>
  <c r="L58" i="61"/>
  <c r="M58" i="61"/>
  <c r="L57" i="61"/>
  <c r="M57" i="61"/>
  <c r="L56" i="61"/>
  <c r="M56" i="61"/>
  <c r="L55" i="61"/>
  <c r="M55" i="61"/>
  <c r="L54" i="61"/>
  <c r="M54" i="61"/>
  <c r="L53" i="61"/>
  <c r="M53" i="61"/>
  <c r="L52" i="61"/>
  <c r="M52" i="61"/>
  <c r="L51" i="61"/>
  <c r="M51" i="61"/>
  <c r="L50" i="61"/>
  <c r="M50" i="61"/>
  <c r="L49" i="61"/>
  <c r="M49" i="61"/>
  <c r="L48" i="61"/>
  <c r="M48" i="61"/>
  <c r="L47" i="61"/>
  <c r="M47" i="61"/>
  <c r="L46" i="61"/>
  <c r="M46" i="61"/>
  <c r="L45" i="61"/>
  <c r="M45" i="61"/>
  <c r="L44" i="61"/>
  <c r="M44" i="61"/>
  <c r="L43" i="61"/>
  <c r="M43" i="61"/>
  <c r="L42" i="61"/>
  <c r="M42" i="61"/>
  <c r="L41" i="61"/>
  <c r="M41" i="61"/>
  <c r="L40" i="61"/>
  <c r="M40" i="61"/>
  <c r="L39" i="61"/>
  <c r="M39" i="61"/>
  <c r="L38" i="61"/>
  <c r="M38" i="61"/>
  <c r="L37" i="61"/>
  <c r="M37" i="61"/>
  <c r="L36" i="61"/>
  <c r="M36" i="61"/>
  <c r="L35" i="61"/>
  <c r="M35" i="61"/>
  <c r="K29" i="78"/>
  <c r="M29" i="78" s="1"/>
  <c r="H44" i="78"/>
  <c r="J44" i="78" s="1"/>
  <c r="M44" i="78" s="1"/>
  <c r="H43" i="78"/>
  <c r="J43" i="78" s="1"/>
  <c r="M43" i="78" s="1"/>
  <c r="K37" i="78"/>
  <c r="M37" i="78" s="1"/>
  <c r="H37" i="78"/>
  <c r="J37" i="78" s="1"/>
  <c r="B37" i="78"/>
  <c r="K36" i="78"/>
  <c r="H36" i="78"/>
  <c r="J36" i="78" s="1"/>
  <c r="M36" i="78" s="1"/>
  <c r="M38" i="78" s="1"/>
  <c r="B36" i="78"/>
  <c r="K28" i="78"/>
  <c r="M28" i="78" s="1"/>
  <c r="I28" i="78"/>
  <c r="B28" i="78"/>
  <c r="K27" i="78"/>
  <c r="M27" i="78" s="1"/>
  <c r="I27" i="78"/>
  <c r="B27" i="78"/>
  <c r="K26" i="78"/>
  <c r="M26" i="78" s="1"/>
  <c r="I26" i="78"/>
  <c r="B26" i="78"/>
  <c r="K25" i="78"/>
  <c r="M25" i="78" s="1"/>
  <c r="I25" i="78"/>
  <c r="B25" i="78"/>
  <c r="J17" i="78"/>
  <c r="M17" i="78" s="1"/>
  <c r="H17" i="78"/>
  <c r="B17" i="78"/>
  <c r="K12" i="78"/>
  <c r="M126" i="67" l="1"/>
  <c r="M128" i="67" s="1"/>
  <c r="M47" i="78"/>
  <c r="M18" i="78" s="1"/>
  <c r="M20" i="78" s="1"/>
  <c r="M30" i="78"/>
  <c r="M49" i="78" l="1"/>
  <c r="K54" i="78" l="1"/>
  <c r="K55" i="78"/>
  <c r="K56" i="78"/>
  <c r="M57" i="78" l="1"/>
  <c r="M59" i="78" s="1"/>
  <c r="K29" i="77" l="1"/>
  <c r="M29" i="77" s="1"/>
  <c r="B29" i="77"/>
  <c r="H44" i="77"/>
  <c r="J44" i="77" s="1"/>
  <c r="M44" i="77" s="1"/>
  <c r="H43" i="77"/>
  <c r="J43" i="77" s="1"/>
  <c r="M43" i="77" s="1"/>
  <c r="K37" i="77"/>
  <c r="H37" i="77"/>
  <c r="J37" i="77" s="1"/>
  <c r="B37" i="77"/>
  <c r="K36" i="77"/>
  <c r="H36" i="77"/>
  <c r="J36" i="77" s="1"/>
  <c r="M36" i="77" s="1"/>
  <c r="B36" i="77"/>
  <c r="K28" i="77"/>
  <c r="M28" i="77" s="1"/>
  <c r="I28" i="77"/>
  <c r="B28" i="77"/>
  <c r="K27" i="77"/>
  <c r="M27" i="77" s="1"/>
  <c r="I27" i="77"/>
  <c r="B27" i="77"/>
  <c r="K26" i="77"/>
  <c r="M26" i="77" s="1"/>
  <c r="I26" i="77"/>
  <c r="B26" i="77"/>
  <c r="K25" i="77"/>
  <c r="M25" i="77" s="1"/>
  <c r="I25" i="77"/>
  <c r="B25" i="77"/>
  <c r="J17" i="77"/>
  <c r="M17" i="77" s="1"/>
  <c r="H17" i="77"/>
  <c r="B17" i="77"/>
  <c r="K12" i="77"/>
  <c r="K28" i="76"/>
  <c r="M28" i="76" s="1"/>
  <c r="H41" i="76"/>
  <c r="J41" i="76" s="1"/>
  <c r="M41" i="76" s="1"/>
  <c r="M44" i="76" s="1"/>
  <c r="M18" i="76" s="1"/>
  <c r="M20" i="76" s="1"/>
  <c r="K35" i="76"/>
  <c r="J35" i="76"/>
  <c r="M35" i="76" s="1"/>
  <c r="M36" i="76" s="1"/>
  <c r="H35" i="76"/>
  <c r="B35" i="76"/>
  <c r="K27" i="76"/>
  <c r="M27" i="76" s="1"/>
  <c r="I27" i="76"/>
  <c r="B27" i="76"/>
  <c r="K26" i="76"/>
  <c r="M26" i="76" s="1"/>
  <c r="I26" i="76"/>
  <c r="B26" i="76"/>
  <c r="K25" i="76"/>
  <c r="M25" i="76" s="1"/>
  <c r="I25" i="76"/>
  <c r="B25" i="76"/>
  <c r="K12" i="76"/>
  <c r="M47" i="77" l="1"/>
  <c r="M18" i="77" s="1"/>
  <c r="M20" i="77" s="1"/>
  <c r="M37" i="77"/>
  <c r="M38" i="77" s="1"/>
  <c r="M30" i="77"/>
  <c r="M29" i="76"/>
  <c r="M46" i="76" s="1"/>
  <c r="C6" i="68" s="1"/>
  <c r="K1037" i="67" s="1"/>
  <c r="M1037" i="67" l="1"/>
  <c r="K1111" i="67"/>
  <c r="M49" i="77"/>
  <c r="K51" i="76"/>
  <c r="K53" i="76"/>
  <c r="K52" i="76"/>
  <c r="M1185" i="67" l="1"/>
  <c r="M1111" i="67"/>
  <c r="C10" i="68"/>
  <c r="K1036" i="67" s="1"/>
  <c r="K55" i="77"/>
  <c r="K56" i="77"/>
  <c r="K54" i="77"/>
  <c r="M54" i="76"/>
  <c r="M56" i="76" s="1"/>
  <c r="M1036" i="67" l="1"/>
  <c r="K1110" i="67"/>
  <c r="M57" i="77"/>
  <c r="M59" i="77" s="1"/>
  <c r="M1184" i="67" l="1"/>
  <c r="M1190" i="67" s="1"/>
  <c r="M1207" i="67" s="1"/>
  <c r="M1110" i="67"/>
  <c r="M1116" i="67" s="1"/>
  <c r="M1133" i="67" s="1"/>
  <c r="K32" i="67"/>
  <c r="B32" i="67"/>
  <c r="B39" i="67"/>
  <c r="AP20" i="1"/>
  <c r="AP48" i="1" s="1"/>
  <c r="L26" i="61"/>
  <c r="M26" i="61"/>
  <c r="K1140" i="67" l="1"/>
  <c r="K1139" i="67"/>
  <c r="K1138" i="67"/>
  <c r="K1212" i="67"/>
  <c r="K1214" i="67"/>
  <c r="K1213" i="67"/>
  <c r="M32" i="67"/>
  <c r="M1141" i="67" l="1"/>
  <c r="M1143" i="67" s="1"/>
  <c r="M1215" i="67"/>
  <c r="M1217" i="67" s="1"/>
  <c r="A176" i="58"/>
  <c r="A80" i="61"/>
  <c r="K44" i="73" l="1"/>
  <c r="H44" i="73"/>
  <c r="J44" i="73" s="1"/>
  <c r="M44" i="73" s="1"/>
  <c r="H43" i="73"/>
  <c r="J43" i="73" s="1"/>
  <c r="M43" i="73" s="1"/>
  <c r="K37" i="73"/>
  <c r="H37" i="73"/>
  <c r="J37" i="73" s="1"/>
  <c r="B37" i="73"/>
  <c r="K36" i="73"/>
  <c r="H36" i="73"/>
  <c r="J36" i="73" s="1"/>
  <c r="B36" i="73"/>
  <c r="K28" i="73"/>
  <c r="M28" i="73" s="1"/>
  <c r="I28" i="73"/>
  <c r="B28" i="73"/>
  <c r="K27" i="73"/>
  <c r="M27" i="73" s="1"/>
  <c r="I27" i="73"/>
  <c r="B27" i="73"/>
  <c r="K26" i="73"/>
  <c r="M26" i="73" s="1"/>
  <c r="I26" i="73"/>
  <c r="B26" i="73"/>
  <c r="K25" i="73"/>
  <c r="M25" i="73" s="1"/>
  <c r="I25" i="73"/>
  <c r="B25" i="73"/>
  <c r="J17" i="73"/>
  <c r="M17" i="73" s="1"/>
  <c r="H17" i="73"/>
  <c r="B17" i="73"/>
  <c r="K12" i="73"/>
  <c r="H44" i="72"/>
  <c r="J44" i="72" s="1"/>
  <c r="M44" i="72" s="1"/>
  <c r="H43" i="72"/>
  <c r="J43" i="72" s="1"/>
  <c r="M43" i="72" s="1"/>
  <c r="K37" i="72"/>
  <c r="J37" i="72"/>
  <c r="H37" i="72"/>
  <c r="B37" i="72"/>
  <c r="K36" i="72"/>
  <c r="H36" i="72"/>
  <c r="J36" i="72" s="1"/>
  <c r="B36" i="72"/>
  <c r="K28" i="72"/>
  <c r="M28" i="72" s="1"/>
  <c r="I28" i="72"/>
  <c r="B28" i="72"/>
  <c r="K27" i="72"/>
  <c r="M27" i="72" s="1"/>
  <c r="I27" i="72"/>
  <c r="B27" i="72"/>
  <c r="K26" i="72"/>
  <c r="M26" i="72" s="1"/>
  <c r="I26" i="72"/>
  <c r="B26" i="72"/>
  <c r="K25" i="72"/>
  <c r="M25" i="72" s="1"/>
  <c r="I25" i="72"/>
  <c r="B25" i="72"/>
  <c r="J17" i="72"/>
  <c r="M17" i="72" s="1"/>
  <c r="H17" i="72"/>
  <c r="B17" i="72"/>
  <c r="K12" i="72"/>
  <c r="K44" i="71"/>
  <c r="H44" i="71"/>
  <c r="J44" i="71" s="1"/>
  <c r="M44" i="71" s="1"/>
  <c r="H43" i="71"/>
  <c r="J43" i="71" s="1"/>
  <c r="M43" i="71" s="1"/>
  <c r="K37" i="71"/>
  <c r="H37" i="71"/>
  <c r="J37" i="71" s="1"/>
  <c r="B37" i="71"/>
  <c r="K36" i="71"/>
  <c r="H36" i="71"/>
  <c r="J36" i="71" s="1"/>
  <c r="B36" i="71"/>
  <c r="K28" i="71"/>
  <c r="M28" i="71" s="1"/>
  <c r="I28" i="71"/>
  <c r="B28" i="71"/>
  <c r="K27" i="71"/>
  <c r="M27" i="71" s="1"/>
  <c r="I27" i="71"/>
  <c r="B27" i="71"/>
  <c r="K26" i="71"/>
  <c r="M26" i="71" s="1"/>
  <c r="I26" i="71"/>
  <c r="B26" i="71"/>
  <c r="K25" i="71"/>
  <c r="M25" i="71" s="1"/>
  <c r="I25" i="71"/>
  <c r="B25" i="71"/>
  <c r="J17" i="71"/>
  <c r="M17" i="71" s="1"/>
  <c r="H17" i="71"/>
  <c r="B17" i="71"/>
  <c r="K12" i="71"/>
  <c r="K44" i="70"/>
  <c r="H44" i="70"/>
  <c r="J44" i="70" s="1"/>
  <c r="M44" i="70" s="1"/>
  <c r="H43" i="70"/>
  <c r="J43" i="70" s="1"/>
  <c r="M43" i="70" s="1"/>
  <c r="K37" i="70"/>
  <c r="H37" i="70"/>
  <c r="J37" i="70" s="1"/>
  <c r="B37" i="70"/>
  <c r="K36" i="70"/>
  <c r="H36" i="70"/>
  <c r="J36" i="70" s="1"/>
  <c r="B36" i="70"/>
  <c r="K28" i="70"/>
  <c r="M28" i="70" s="1"/>
  <c r="I28" i="70"/>
  <c r="B28" i="70"/>
  <c r="K27" i="70"/>
  <c r="M27" i="70" s="1"/>
  <c r="I27" i="70"/>
  <c r="B27" i="70"/>
  <c r="K26" i="70"/>
  <c r="M26" i="70" s="1"/>
  <c r="I26" i="70"/>
  <c r="B26" i="70"/>
  <c r="K25" i="70"/>
  <c r="M25" i="70" s="1"/>
  <c r="I25" i="70"/>
  <c r="B25" i="70"/>
  <c r="J17" i="70"/>
  <c r="M17" i="70" s="1"/>
  <c r="H17" i="70"/>
  <c r="B17" i="70"/>
  <c r="K12" i="70"/>
  <c r="H41" i="69"/>
  <c r="J41" i="69" s="1"/>
  <c r="M41" i="69" s="1"/>
  <c r="M44" i="69" s="1"/>
  <c r="M18" i="69" s="1"/>
  <c r="M20" i="69" s="1"/>
  <c r="K35" i="69"/>
  <c r="H35" i="69"/>
  <c r="J35" i="69" s="1"/>
  <c r="B35" i="69"/>
  <c r="K27" i="69"/>
  <c r="M27" i="69" s="1"/>
  <c r="I27" i="69"/>
  <c r="B27" i="69"/>
  <c r="K26" i="69"/>
  <c r="M26" i="69" s="1"/>
  <c r="I26" i="69"/>
  <c r="B26" i="69"/>
  <c r="K25" i="69"/>
  <c r="M25" i="69" s="1"/>
  <c r="I25" i="69"/>
  <c r="B25" i="69"/>
  <c r="K12" i="69"/>
  <c r="C113" i="68"/>
  <c r="C12" i="67"/>
  <c r="K12" i="67"/>
  <c r="D12" i="67"/>
  <c r="M34" i="67"/>
  <c r="B12" i="67"/>
  <c r="M37" i="71" l="1"/>
  <c r="M35" i="69"/>
  <c r="M36" i="69" s="1"/>
  <c r="M37" i="73"/>
  <c r="M37" i="70"/>
  <c r="M29" i="69"/>
  <c r="M46" i="69" s="1"/>
  <c r="K52" i="69" s="1"/>
  <c r="M37" i="72"/>
  <c r="M47" i="70"/>
  <c r="M18" i="70" s="1"/>
  <c r="M20" i="70" s="1"/>
  <c r="M30" i="73"/>
  <c r="M47" i="73"/>
  <c r="M18" i="73" s="1"/>
  <c r="M20" i="73" s="1"/>
  <c r="M36" i="73"/>
  <c r="M30" i="72"/>
  <c r="M36" i="72"/>
  <c r="M47" i="72"/>
  <c r="M18" i="72" s="1"/>
  <c r="M20" i="72" s="1"/>
  <c r="M30" i="71"/>
  <c r="M47" i="71"/>
  <c r="M18" i="71" s="1"/>
  <c r="M20" i="71" s="1"/>
  <c r="M36" i="71"/>
  <c r="M38" i="71" s="1"/>
  <c r="M30" i="70"/>
  <c r="M36" i="70"/>
  <c r="M38" i="70" s="1"/>
  <c r="M38" i="72" l="1"/>
  <c r="M38" i="73"/>
  <c r="C5" i="68"/>
  <c r="K819" i="67" s="1"/>
  <c r="M49" i="73"/>
  <c r="C11" i="68" s="1"/>
  <c r="K53" i="69"/>
  <c r="M49" i="71"/>
  <c r="K55" i="71" s="1"/>
  <c r="M49" i="70"/>
  <c r="M49" i="72"/>
  <c r="K51" i="69"/>
  <c r="K458" i="67" l="1"/>
  <c r="M458" i="67" s="1"/>
  <c r="M462" i="67" s="1"/>
  <c r="M479" i="67" s="1"/>
  <c r="K314" i="67"/>
  <c r="M314" i="67" s="1"/>
  <c r="M318" i="67" s="1"/>
  <c r="M335" i="67" s="1"/>
  <c r="K386" i="67"/>
  <c r="M386" i="67" s="1"/>
  <c r="M390" i="67" s="1"/>
  <c r="M407" i="67" s="1"/>
  <c r="K529" i="67"/>
  <c r="M819" i="67"/>
  <c r="M823" i="67" s="1"/>
  <c r="M840" i="67" s="1"/>
  <c r="K892" i="67"/>
  <c r="K54" i="73"/>
  <c r="M54" i="69"/>
  <c r="M56" i="69" s="1"/>
  <c r="C7" i="68"/>
  <c r="C8" i="68"/>
  <c r="K56" i="73"/>
  <c r="K56" i="71"/>
  <c r="K55" i="70"/>
  <c r="K54" i="71"/>
  <c r="K56" i="70"/>
  <c r="K55" i="73"/>
  <c r="K54" i="70"/>
  <c r="C9" i="68"/>
  <c r="K54" i="72"/>
  <c r="K56" i="72"/>
  <c r="K55" i="72"/>
  <c r="E12" i="61"/>
  <c r="K846" i="67" l="1"/>
  <c r="K413" i="67"/>
  <c r="K414" i="67"/>
  <c r="K412" i="67"/>
  <c r="M415" i="67" s="1"/>
  <c r="M417" i="67" s="1"/>
  <c r="M529" i="67"/>
  <c r="M533" i="67" s="1"/>
  <c r="M550" i="67" s="1"/>
  <c r="K601" i="67"/>
  <c r="K341" i="67"/>
  <c r="K340" i="67"/>
  <c r="K342" i="67"/>
  <c r="K484" i="67"/>
  <c r="K485" i="67"/>
  <c r="K486" i="67"/>
  <c r="K847" i="67"/>
  <c r="K845" i="67"/>
  <c r="M892" i="67"/>
  <c r="M896" i="67" s="1"/>
  <c r="M913" i="67" s="1"/>
  <c r="K964" i="67"/>
  <c r="M57" i="73"/>
  <c r="M59" i="73" s="1"/>
  <c r="M57" i="71"/>
  <c r="M59" i="71" s="1"/>
  <c r="M57" i="70"/>
  <c r="M59" i="70" s="1"/>
  <c r="M57" i="72"/>
  <c r="M59" i="72" s="1"/>
  <c r="M487" i="67" l="1"/>
  <c r="M489" i="67" s="1"/>
  <c r="K556" i="67"/>
  <c r="K555" i="67"/>
  <c r="K557" i="67"/>
  <c r="M343" i="67"/>
  <c r="M345" i="67" s="1"/>
  <c r="K673" i="67"/>
  <c r="M601" i="67"/>
  <c r="M605" i="67" s="1"/>
  <c r="M622" i="67" s="1"/>
  <c r="M848" i="67"/>
  <c r="M850" i="67" s="1"/>
  <c r="M964" i="67"/>
  <c r="M968" i="67" s="1"/>
  <c r="M985" i="67" s="1"/>
  <c r="M1040" i="67"/>
  <c r="K919" i="67"/>
  <c r="K918" i="67"/>
  <c r="K920" i="67"/>
  <c r="M16" i="61"/>
  <c r="L15" i="61"/>
  <c r="M14" i="61"/>
  <c r="L13" i="61"/>
  <c r="L12" i="61"/>
  <c r="M34" i="61"/>
  <c r="L34" i="61"/>
  <c r="M33" i="61"/>
  <c r="L33" i="61"/>
  <c r="M32" i="61"/>
  <c r="L32" i="61"/>
  <c r="M31" i="61"/>
  <c r="L31" i="61"/>
  <c r="M30" i="61"/>
  <c r="L30" i="61"/>
  <c r="M29" i="61"/>
  <c r="L29" i="61"/>
  <c r="M28" i="61"/>
  <c r="L28" i="61"/>
  <c r="M27" i="61"/>
  <c r="L27" i="61"/>
  <c r="M25" i="61"/>
  <c r="L25" i="61"/>
  <c r="M24" i="61"/>
  <c r="M23" i="61"/>
  <c r="L23" i="61"/>
  <c r="M22" i="61"/>
  <c r="L22" i="61"/>
  <c r="M21" i="61"/>
  <c r="L21" i="61"/>
  <c r="M20" i="61"/>
  <c r="L20" i="61"/>
  <c r="L19" i="61"/>
  <c r="M19" i="61"/>
  <c r="M18" i="61"/>
  <c r="L18" i="61"/>
  <c r="M15" i="61"/>
  <c r="M12" i="61"/>
  <c r="K745" i="67" l="1"/>
  <c r="M745" i="67" s="1"/>
  <c r="M750" i="67" s="1"/>
  <c r="M767" i="67" s="1"/>
  <c r="M673" i="67"/>
  <c r="M677" i="67" s="1"/>
  <c r="M694" i="67" s="1"/>
  <c r="K629" i="67"/>
  <c r="K627" i="67"/>
  <c r="K628" i="67"/>
  <c r="M558" i="67"/>
  <c r="M560" i="67" s="1"/>
  <c r="M1042" i="67"/>
  <c r="M1059" i="67" s="1"/>
  <c r="M921" i="67"/>
  <c r="M923" i="67" s="1"/>
  <c r="K992" i="67"/>
  <c r="K990" i="67"/>
  <c r="K991" i="67"/>
  <c r="M13" i="61"/>
  <c r="L14" i="61"/>
  <c r="L16" i="61"/>
  <c r="L24" i="61"/>
  <c r="M630" i="67" l="1"/>
  <c r="M632" i="67" s="1"/>
  <c r="K699" i="67"/>
  <c r="K701" i="67"/>
  <c r="K700" i="67"/>
  <c r="M702" i="67" s="1"/>
  <c r="M704" i="67" s="1"/>
  <c r="K772" i="67"/>
  <c r="K773" i="67"/>
  <c r="K774" i="67"/>
  <c r="K1065" i="67"/>
  <c r="K1064" i="67"/>
  <c r="K1066" i="67"/>
  <c r="M993" i="67"/>
  <c r="M995" i="67" s="1"/>
  <c r="AO14" i="1"/>
  <c r="J14" i="1"/>
  <c r="AK18" i="1" s="1"/>
  <c r="H14" i="1"/>
  <c r="M775" i="67" l="1"/>
  <c r="M777" i="67" s="1"/>
  <c r="M1067" i="67"/>
  <c r="M1069" i="67" s="1"/>
  <c r="D67" i="58"/>
  <c r="E67" i="58" s="1"/>
  <c r="F67" i="58" s="1"/>
  <c r="G67" i="58" s="1"/>
  <c r="H67" i="58" s="1"/>
  <c r="I67" i="58" s="1"/>
  <c r="J67" i="58" s="1"/>
  <c r="K67" i="58" s="1"/>
  <c r="L67" i="58" s="1"/>
  <c r="M67" i="58" s="1"/>
  <c r="N67" i="58" s="1"/>
  <c r="O67" i="58" s="1"/>
  <c r="P67" i="58" s="1"/>
  <c r="Q67" i="58" s="1"/>
  <c r="R67" i="58" s="1"/>
  <c r="S67" i="58" s="1"/>
  <c r="T67" i="58" s="1"/>
  <c r="U67" i="58" s="1"/>
  <c r="V67" i="58" s="1"/>
  <c r="W67" i="58" s="1"/>
  <c r="X67" i="58" s="1"/>
  <c r="Y67" i="58" s="1"/>
  <c r="Z67" i="58" s="1"/>
  <c r="AA67" i="58" s="1"/>
  <c r="AB67" i="58" s="1"/>
  <c r="AC67" i="58" s="1"/>
  <c r="AD67" i="58" s="1"/>
  <c r="D66" i="58"/>
  <c r="E66" i="58" s="1"/>
  <c r="F66" i="58" s="1"/>
  <c r="G66" i="58" s="1"/>
  <c r="H66" i="58" s="1"/>
  <c r="I66" i="58" s="1"/>
  <c r="J66" i="58" s="1"/>
  <c r="K66" i="58" s="1"/>
  <c r="L66" i="58" s="1"/>
  <c r="M66" i="58" s="1"/>
  <c r="N66" i="58" s="1"/>
  <c r="O66" i="58" s="1"/>
  <c r="P66" i="58" s="1"/>
  <c r="Q66" i="58" s="1"/>
  <c r="R66" i="58" s="1"/>
  <c r="S66" i="58" s="1"/>
  <c r="T66" i="58" s="1"/>
  <c r="U66" i="58" s="1"/>
  <c r="V66" i="58" s="1"/>
  <c r="W66" i="58" s="1"/>
  <c r="X66" i="58" s="1"/>
  <c r="Y66" i="58" s="1"/>
  <c r="Z66" i="58" s="1"/>
  <c r="AA66" i="58" s="1"/>
  <c r="AB66" i="58" s="1"/>
  <c r="AC66" i="58" s="1"/>
  <c r="AD66" i="58" s="1"/>
  <c r="D64" i="58"/>
  <c r="E64" i="58" s="1"/>
  <c r="F64" i="58" s="1"/>
  <c r="G64" i="58" s="1"/>
  <c r="H64" i="58" s="1"/>
  <c r="I64" i="58" s="1"/>
  <c r="J64" i="58" s="1"/>
  <c r="K64" i="58" s="1"/>
  <c r="L64" i="58" s="1"/>
  <c r="M64" i="58" s="1"/>
  <c r="N64" i="58" s="1"/>
  <c r="O64" i="58" s="1"/>
  <c r="P64" i="58" s="1"/>
  <c r="Q64" i="58" s="1"/>
  <c r="R64" i="58" s="1"/>
  <c r="S64" i="58" s="1"/>
  <c r="T64" i="58" s="1"/>
  <c r="U64" i="58" s="1"/>
  <c r="V64" i="58" s="1"/>
  <c r="W64" i="58" s="1"/>
  <c r="X64" i="58" s="1"/>
  <c r="Y64" i="58" s="1"/>
  <c r="Z64" i="58" s="1"/>
  <c r="AA64" i="58" s="1"/>
  <c r="AB64" i="58" s="1"/>
  <c r="AC64" i="58" s="1"/>
  <c r="AD64" i="58" s="1"/>
  <c r="D63" i="58"/>
  <c r="E63" i="58" s="1"/>
  <c r="F63" i="58" s="1"/>
  <c r="G63" i="58" s="1"/>
  <c r="H63" i="58" s="1"/>
  <c r="I63" i="58" s="1"/>
  <c r="J63" i="58" s="1"/>
  <c r="K63" i="58" s="1"/>
  <c r="L63" i="58" s="1"/>
  <c r="M63" i="58" s="1"/>
  <c r="N63" i="58" s="1"/>
  <c r="O63" i="58" s="1"/>
  <c r="P63" i="58" s="1"/>
  <c r="Q63" i="58" s="1"/>
  <c r="R63" i="58" s="1"/>
  <c r="S63" i="58" s="1"/>
  <c r="T63" i="58" s="1"/>
  <c r="U63" i="58" s="1"/>
  <c r="V63" i="58" s="1"/>
  <c r="W63" i="58" s="1"/>
  <c r="X63" i="58" s="1"/>
  <c r="Y63" i="58" s="1"/>
  <c r="Z63" i="58" s="1"/>
  <c r="AA63" i="58" s="1"/>
  <c r="AB63" i="58" s="1"/>
  <c r="AC63" i="58" s="1"/>
  <c r="AD63" i="58" s="1"/>
  <c r="D61" i="58"/>
  <c r="E61" i="58" s="1"/>
  <c r="F61" i="58" s="1"/>
  <c r="G61" i="58" s="1"/>
  <c r="H61" i="58" s="1"/>
  <c r="I61" i="58" s="1"/>
  <c r="J61" i="58" s="1"/>
  <c r="K61" i="58" s="1"/>
  <c r="L61" i="58" s="1"/>
  <c r="M61" i="58" s="1"/>
  <c r="N61" i="58" s="1"/>
  <c r="O61" i="58" s="1"/>
  <c r="P61" i="58" s="1"/>
  <c r="Q61" i="58" s="1"/>
  <c r="R61" i="58" s="1"/>
  <c r="S61" i="58" s="1"/>
  <c r="T61" i="58" s="1"/>
  <c r="U61" i="58" s="1"/>
  <c r="V61" i="58" s="1"/>
  <c r="W61" i="58" s="1"/>
  <c r="X61" i="58" s="1"/>
  <c r="Y61" i="58" s="1"/>
  <c r="Z61" i="58" s="1"/>
  <c r="AA61" i="58" s="1"/>
  <c r="AB61" i="58" s="1"/>
  <c r="AC61" i="58" s="1"/>
  <c r="AD61" i="58" s="1"/>
  <c r="D60" i="58"/>
  <c r="E60" i="58" s="1"/>
  <c r="F60" i="58" s="1"/>
  <c r="G60" i="58" s="1"/>
  <c r="H60" i="58" s="1"/>
  <c r="I60" i="58" s="1"/>
  <c r="J60" i="58" s="1"/>
  <c r="K60" i="58" s="1"/>
  <c r="L60" i="58" s="1"/>
  <c r="M60" i="58" s="1"/>
  <c r="N60" i="58" s="1"/>
  <c r="O60" i="58" s="1"/>
  <c r="P60" i="58" s="1"/>
  <c r="Q60" i="58" s="1"/>
  <c r="R60" i="58" s="1"/>
  <c r="S60" i="58" s="1"/>
  <c r="T60" i="58" s="1"/>
  <c r="U60" i="58" s="1"/>
  <c r="V60" i="58" s="1"/>
  <c r="W60" i="58" s="1"/>
  <c r="X60" i="58" s="1"/>
  <c r="Y60" i="58" s="1"/>
  <c r="Z60" i="58" s="1"/>
  <c r="AA60" i="58" s="1"/>
  <c r="AB60" i="58" s="1"/>
  <c r="AC60" i="58" s="1"/>
  <c r="AD60" i="58" s="1"/>
  <c r="D58" i="58"/>
  <c r="E58" i="58" s="1"/>
  <c r="F58" i="58" s="1"/>
  <c r="G58" i="58" s="1"/>
  <c r="H58" i="58" s="1"/>
  <c r="I58" i="58" s="1"/>
  <c r="J58" i="58" s="1"/>
  <c r="K58" i="58" s="1"/>
  <c r="L58" i="58" s="1"/>
  <c r="M58" i="58" s="1"/>
  <c r="N58" i="58" s="1"/>
  <c r="O58" i="58" s="1"/>
  <c r="P58" i="58" s="1"/>
  <c r="Q58" i="58" s="1"/>
  <c r="R58" i="58" s="1"/>
  <c r="S58" i="58" s="1"/>
  <c r="T58" i="58" s="1"/>
  <c r="U58" i="58" s="1"/>
  <c r="V58" i="58" s="1"/>
  <c r="W58" i="58" s="1"/>
  <c r="X58" i="58" s="1"/>
  <c r="Y58" i="58" s="1"/>
  <c r="Z58" i="58" s="1"/>
  <c r="AA58" i="58" s="1"/>
  <c r="AB58" i="58" s="1"/>
  <c r="AC58" i="58" s="1"/>
  <c r="AD58" i="58" s="1"/>
  <c r="D57" i="58"/>
  <c r="E57" i="58" s="1"/>
  <c r="F57" i="58" s="1"/>
  <c r="G57" i="58" s="1"/>
  <c r="H57" i="58" s="1"/>
  <c r="I57" i="58" s="1"/>
  <c r="J57" i="58" s="1"/>
  <c r="K57" i="58" s="1"/>
  <c r="L57" i="58" s="1"/>
  <c r="M57" i="58" s="1"/>
  <c r="N57" i="58" s="1"/>
  <c r="O57" i="58" s="1"/>
  <c r="P57" i="58" s="1"/>
  <c r="Q57" i="58" s="1"/>
  <c r="R57" i="58" s="1"/>
  <c r="S57" i="58" s="1"/>
  <c r="T57" i="58" s="1"/>
  <c r="U57" i="58" s="1"/>
  <c r="V57" i="58" s="1"/>
  <c r="W57" i="58" s="1"/>
  <c r="X57" i="58" s="1"/>
  <c r="Y57" i="58" s="1"/>
  <c r="Z57" i="58" s="1"/>
  <c r="AA57" i="58" s="1"/>
  <c r="AB57" i="58" s="1"/>
  <c r="AC57" i="58" s="1"/>
  <c r="AD57" i="58" s="1"/>
  <c r="D55" i="58"/>
  <c r="E55" i="58" s="1"/>
  <c r="F55" i="58" s="1"/>
  <c r="G55" i="58" s="1"/>
  <c r="H55" i="58" s="1"/>
  <c r="I55" i="58" s="1"/>
  <c r="J55" i="58" s="1"/>
  <c r="K55" i="58" s="1"/>
  <c r="L55" i="58" s="1"/>
  <c r="M55" i="58" s="1"/>
  <c r="N55" i="58" s="1"/>
  <c r="O55" i="58" s="1"/>
  <c r="P55" i="58" s="1"/>
  <c r="Q55" i="58" s="1"/>
  <c r="R55" i="58" s="1"/>
  <c r="S55" i="58" s="1"/>
  <c r="T55" i="58" s="1"/>
  <c r="U55" i="58" s="1"/>
  <c r="V55" i="58" s="1"/>
  <c r="W55" i="58" s="1"/>
  <c r="X55" i="58" s="1"/>
  <c r="Y55" i="58" s="1"/>
  <c r="Z55" i="58" s="1"/>
  <c r="AA55" i="58" s="1"/>
  <c r="AB55" i="58" s="1"/>
  <c r="AC55" i="58" s="1"/>
  <c r="AD55" i="58" s="1"/>
  <c r="D54" i="58"/>
  <c r="E54" i="58" s="1"/>
  <c r="F54" i="58" s="1"/>
  <c r="G54" i="58" s="1"/>
  <c r="H54" i="58" s="1"/>
  <c r="I54" i="58" s="1"/>
  <c r="J54" i="58" s="1"/>
  <c r="K54" i="58" s="1"/>
  <c r="L54" i="58" s="1"/>
  <c r="M54" i="58" s="1"/>
  <c r="N54" i="58" s="1"/>
  <c r="O54" i="58" s="1"/>
  <c r="P54" i="58" s="1"/>
  <c r="Q54" i="58" s="1"/>
  <c r="R54" i="58" s="1"/>
  <c r="S54" i="58" s="1"/>
  <c r="T54" i="58" s="1"/>
  <c r="U54" i="58" s="1"/>
  <c r="V54" i="58" s="1"/>
  <c r="W54" i="58" s="1"/>
  <c r="X54" i="58" s="1"/>
  <c r="Y54" i="58" s="1"/>
  <c r="Z54" i="58" s="1"/>
  <c r="AA54" i="58" s="1"/>
  <c r="AB54" i="58" s="1"/>
  <c r="AC54" i="58" s="1"/>
  <c r="AD54" i="58" s="1"/>
  <c r="D52" i="58"/>
  <c r="E52" i="58" s="1"/>
  <c r="F52" i="58" s="1"/>
  <c r="G52" i="58" s="1"/>
  <c r="H52" i="58" s="1"/>
  <c r="I52" i="58" s="1"/>
  <c r="J52" i="58" s="1"/>
  <c r="K52" i="58" s="1"/>
  <c r="L52" i="58" s="1"/>
  <c r="M52" i="58" s="1"/>
  <c r="N52" i="58" s="1"/>
  <c r="O52" i="58" s="1"/>
  <c r="P52" i="58" s="1"/>
  <c r="Q52" i="58" s="1"/>
  <c r="R52" i="58" s="1"/>
  <c r="S52" i="58" s="1"/>
  <c r="T52" i="58" s="1"/>
  <c r="U52" i="58" s="1"/>
  <c r="V52" i="58" s="1"/>
  <c r="W52" i="58" s="1"/>
  <c r="X52" i="58" s="1"/>
  <c r="Y52" i="58" s="1"/>
  <c r="Z52" i="58" s="1"/>
  <c r="AA52" i="58" s="1"/>
  <c r="AB52" i="58" s="1"/>
  <c r="AC52" i="58" s="1"/>
  <c r="AD52" i="58" s="1"/>
  <c r="D51" i="58"/>
  <c r="E51" i="58" s="1"/>
  <c r="F51" i="58" s="1"/>
  <c r="G51" i="58" s="1"/>
  <c r="H51" i="58" s="1"/>
  <c r="I51" i="58" s="1"/>
  <c r="J51" i="58" s="1"/>
  <c r="K51" i="58" s="1"/>
  <c r="L51" i="58" s="1"/>
  <c r="M51" i="58" s="1"/>
  <c r="N51" i="58" s="1"/>
  <c r="O51" i="58" s="1"/>
  <c r="P51" i="58" s="1"/>
  <c r="Q51" i="58" s="1"/>
  <c r="R51" i="58" s="1"/>
  <c r="S51" i="58" s="1"/>
  <c r="T51" i="58" s="1"/>
  <c r="U51" i="58" s="1"/>
  <c r="V51" i="58" s="1"/>
  <c r="W51" i="58" s="1"/>
  <c r="X51" i="58" s="1"/>
  <c r="Y51" i="58" s="1"/>
  <c r="Z51" i="58" s="1"/>
  <c r="AA51" i="58" s="1"/>
  <c r="AB51" i="58" s="1"/>
  <c r="AC51" i="58" s="1"/>
  <c r="AD51" i="58" s="1"/>
  <c r="D49" i="58"/>
  <c r="E49" i="58" s="1"/>
  <c r="F49" i="58" s="1"/>
  <c r="G49" i="58" s="1"/>
  <c r="H49" i="58" s="1"/>
  <c r="I49" i="58" s="1"/>
  <c r="J49" i="58" s="1"/>
  <c r="K49" i="58" s="1"/>
  <c r="L49" i="58" s="1"/>
  <c r="M49" i="58" s="1"/>
  <c r="N49" i="58" s="1"/>
  <c r="O49" i="58" s="1"/>
  <c r="P49" i="58" s="1"/>
  <c r="Q49" i="58" s="1"/>
  <c r="R49" i="58" s="1"/>
  <c r="S49" i="58" s="1"/>
  <c r="T49" i="58" s="1"/>
  <c r="U49" i="58" s="1"/>
  <c r="V49" i="58" s="1"/>
  <c r="W49" i="58" s="1"/>
  <c r="X49" i="58" s="1"/>
  <c r="Y49" i="58" s="1"/>
  <c r="Z49" i="58" s="1"/>
  <c r="AA49" i="58" s="1"/>
  <c r="AB49" i="58" s="1"/>
  <c r="AC49" i="58" s="1"/>
  <c r="AD49" i="58" s="1"/>
  <c r="D48" i="58"/>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C46" i="58"/>
  <c r="D46" i="58" s="1"/>
  <c r="E46" i="58" s="1"/>
  <c r="F46" i="58" s="1"/>
  <c r="G46" i="58" s="1"/>
  <c r="H46" i="58" s="1"/>
  <c r="I46" i="58" s="1"/>
  <c r="J46" i="58" s="1"/>
  <c r="K46" i="58" s="1"/>
  <c r="L46" i="58" s="1"/>
  <c r="M46" i="58" s="1"/>
  <c r="N46" i="58" s="1"/>
  <c r="O46" i="58" s="1"/>
  <c r="P46" i="58" s="1"/>
  <c r="Q46" i="58" s="1"/>
  <c r="R46" i="58" s="1"/>
  <c r="S46" i="58" s="1"/>
  <c r="T46" i="58" s="1"/>
  <c r="U46" i="58" s="1"/>
  <c r="V46" i="58" s="1"/>
  <c r="W46" i="58" s="1"/>
  <c r="X46" i="58" s="1"/>
  <c r="Y46" i="58" s="1"/>
  <c r="Z46" i="58" s="1"/>
  <c r="AA46" i="58" s="1"/>
  <c r="AB46" i="58" s="1"/>
  <c r="AC46" i="58" s="1"/>
  <c r="AD46" i="58" s="1"/>
  <c r="D45" i="58"/>
  <c r="E45" i="58" s="1"/>
  <c r="F45" i="58" s="1"/>
  <c r="G45" i="58" s="1"/>
  <c r="H45" i="58" s="1"/>
  <c r="I45" i="58" s="1"/>
  <c r="J45" i="58" s="1"/>
  <c r="K45" i="58" s="1"/>
  <c r="L45" i="58" s="1"/>
  <c r="M45" i="58" s="1"/>
  <c r="N45" i="58" s="1"/>
  <c r="O45" i="58" s="1"/>
  <c r="P45" i="58" s="1"/>
  <c r="Q45" i="58" s="1"/>
  <c r="R45" i="58" s="1"/>
  <c r="S45" i="58" s="1"/>
  <c r="T45" i="58" s="1"/>
  <c r="U45" i="58" s="1"/>
  <c r="V45" i="58" s="1"/>
  <c r="W45" i="58" s="1"/>
  <c r="X45" i="58" s="1"/>
  <c r="Y45" i="58" s="1"/>
  <c r="Z45" i="58" s="1"/>
  <c r="AA45" i="58" s="1"/>
  <c r="AB45" i="58" s="1"/>
  <c r="AC45" i="58" s="1"/>
  <c r="AD45" i="58" s="1"/>
  <c r="D42" i="58"/>
  <c r="E42" i="58" s="1"/>
  <c r="F42" i="58" s="1"/>
  <c r="G42" i="58" s="1"/>
  <c r="H42" i="58" s="1"/>
  <c r="I42" i="58" s="1"/>
  <c r="J42" i="58" s="1"/>
  <c r="K42" i="58" s="1"/>
  <c r="L42" i="58" s="1"/>
  <c r="M42" i="58" s="1"/>
  <c r="N42" i="58" s="1"/>
  <c r="O42" i="58" s="1"/>
  <c r="P42" i="58" s="1"/>
  <c r="Q42" i="58" s="1"/>
  <c r="R42" i="58" s="1"/>
  <c r="S42" i="58" s="1"/>
  <c r="T42" i="58" s="1"/>
  <c r="U42" i="58" s="1"/>
  <c r="V42" i="58" s="1"/>
  <c r="W42" i="58" s="1"/>
  <c r="X42" i="58" s="1"/>
  <c r="Y42" i="58" s="1"/>
  <c r="Z42" i="58" s="1"/>
  <c r="AA42" i="58" s="1"/>
  <c r="D41" i="58"/>
  <c r="E41" i="58" s="1"/>
  <c r="F41" i="58" s="1"/>
  <c r="G41" i="58" s="1"/>
  <c r="H41" i="58" s="1"/>
  <c r="I41" i="58" s="1"/>
  <c r="J41" i="58" s="1"/>
  <c r="K41" i="58" s="1"/>
  <c r="L41" i="58" s="1"/>
  <c r="M41" i="58" s="1"/>
  <c r="N41" i="58" s="1"/>
  <c r="O41" i="58" s="1"/>
  <c r="P41" i="58" s="1"/>
  <c r="Q41" i="58" s="1"/>
  <c r="R41" i="58" s="1"/>
  <c r="S41" i="58" s="1"/>
  <c r="T41" i="58" s="1"/>
  <c r="U41" i="58" s="1"/>
  <c r="V41" i="58" s="1"/>
  <c r="W41" i="58" s="1"/>
  <c r="X41" i="58" s="1"/>
  <c r="Y41" i="58" s="1"/>
  <c r="Z41" i="58" s="1"/>
  <c r="AA41" i="58" s="1"/>
  <c r="AB41" i="58" s="1"/>
  <c r="AC41" i="58" s="1"/>
  <c r="AD41" i="58" s="1"/>
  <c r="D40" i="58"/>
  <c r="E40" i="58" s="1"/>
  <c r="F40" i="58" s="1"/>
  <c r="G40" i="58" s="1"/>
  <c r="H40" i="58" s="1"/>
  <c r="I40" i="58" s="1"/>
  <c r="J40" i="58" s="1"/>
  <c r="K40" i="58" s="1"/>
  <c r="L40" i="58" s="1"/>
  <c r="M40" i="58" s="1"/>
  <c r="N40" i="58" s="1"/>
  <c r="O40" i="58" s="1"/>
  <c r="P40" i="58" s="1"/>
  <c r="Q40" i="58" s="1"/>
  <c r="R40" i="58" s="1"/>
  <c r="S40" i="58" s="1"/>
  <c r="T40" i="58" s="1"/>
  <c r="U40" i="58" s="1"/>
  <c r="V40" i="58" s="1"/>
  <c r="W40" i="58" s="1"/>
  <c r="X40" i="58" s="1"/>
  <c r="Y40" i="58" s="1"/>
  <c r="Z40" i="58" s="1"/>
  <c r="AA40" i="58" s="1"/>
  <c r="AB40" i="58" s="1"/>
  <c r="AC40" i="58" s="1"/>
  <c r="AD40" i="58" s="1"/>
  <c r="D38" i="58"/>
  <c r="E38" i="58" s="1"/>
  <c r="F38" i="58" s="1"/>
  <c r="G38" i="58" s="1"/>
  <c r="H38" i="58" s="1"/>
  <c r="I38" i="58" s="1"/>
  <c r="J38" i="58" s="1"/>
  <c r="K38" i="58" s="1"/>
  <c r="L38" i="58" s="1"/>
  <c r="M38" i="58" s="1"/>
  <c r="N38" i="58" s="1"/>
  <c r="O38" i="58" s="1"/>
  <c r="P38" i="58" s="1"/>
  <c r="Q38" i="58" s="1"/>
  <c r="R38" i="58" s="1"/>
  <c r="S38" i="58" s="1"/>
  <c r="T38" i="58" s="1"/>
  <c r="U38" i="58" s="1"/>
  <c r="V38" i="58" s="1"/>
  <c r="W38" i="58" s="1"/>
  <c r="X38" i="58" s="1"/>
  <c r="Y38" i="58" s="1"/>
  <c r="Z38" i="58" s="1"/>
  <c r="AA38" i="58" s="1"/>
  <c r="AB38" i="58" s="1"/>
  <c r="AC38" i="58" s="1"/>
  <c r="AD38" i="58" s="1"/>
  <c r="D37" i="58"/>
  <c r="E37" i="58" s="1"/>
  <c r="F37" i="58" s="1"/>
  <c r="G37" i="58" s="1"/>
  <c r="H37" i="58" s="1"/>
  <c r="I37" i="58" s="1"/>
  <c r="J37" i="58" s="1"/>
  <c r="K37" i="58" s="1"/>
  <c r="L37" i="58" s="1"/>
  <c r="M37" i="58" s="1"/>
  <c r="N37" i="58" s="1"/>
  <c r="O37" i="58" s="1"/>
  <c r="P37" i="58" s="1"/>
  <c r="Q37" i="58" s="1"/>
  <c r="R37" i="58" s="1"/>
  <c r="S37" i="58" s="1"/>
  <c r="T37" i="58" s="1"/>
  <c r="U37" i="58" s="1"/>
  <c r="V37" i="58" s="1"/>
  <c r="W37" i="58" s="1"/>
  <c r="X37" i="58" s="1"/>
  <c r="Y37" i="58" s="1"/>
  <c r="Z37" i="58" s="1"/>
  <c r="AA37" i="58" s="1"/>
  <c r="AB37" i="58" s="1"/>
  <c r="AC37" i="58" s="1"/>
  <c r="AD37" i="58" s="1"/>
  <c r="D36" i="58"/>
  <c r="E36" i="58" s="1"/>
  <c r="F36" i="58" s="1"/>
  <c r="G36" i="58" s="1"/>
  <c r="H36" i="58" s="1"/>
  <c r="I36" i="58" s="1"/>
  <c r="J36" i="58" s="1"/>
  <c r="K36" i="58" s="1"/>
  <c r="L36" i="58" s="1"/>
  <c r="M36" i="58" s="1"/>
  <c r="N36" i="58" s="1"/>
  <c r="O36" i="58" s="1"/>
  <c r="P36" i="58" s="1"/>
  <c r="Q36" i="58" s="1"/>
  <c r="R36" i="58" s="1"/>
  <c r="S36" i="58" s="1"/>
  <c r="T36" i="58" s="1"/>
  <c r="U36" i="58" s="1"/>
  <c r="V36" i="58" s="1"/>
  <c r="W36" i="58" s="1"/>
  <c r="X36" i="58" s="1"/>
  <c r="Y36" i="58" s="1"/>
  <c r="Z36" i="58" s="1"/>
  <c r="AA36" i="58" s="1"/>
  <c r="D35" i="58"/>
  <c r="E35" i="58" s="1"/>
  <c r="F35" i="58" s="1"/>
  <c r="G35" i="58" s="1"/>
  <c r="H35" i="58" s="1"/>
  <c r="I35" i="58" s="1"/>
  <c r="J35" i="58" s="1"/>
  <c r="K35" i="58" s="1"/>
  <c r="L35" i="58" s="1"/>
  <c r="M35" i="58" s="1"/>
  <c r="N35" i="58" s="1"/>
  <c r="O35" i="58" s="1"/>
  <c r="P35" i="58" s="1"/>
  <c r="Q35" i="58" s="1"/>
  <c r="R35" i="58" s="1"/>
  <c r="S35" i="58" s="1"/>
  <c r="T35" i="58" s="1"/>
  <c r="U35" i="58" s="1"/>
  <c r="V35" i="58" s="1"/>
  <c r="W35" i="58" s="1"/>
  <c r="X35" i="58" s="1"/>
  <c r="Y35" i="58" s="1"/>
  <c r="Z35" i="58" s="1"/>
  <c r="AA35" i="58" s="1"/>
  <c r="AB35" i="58" s="1"/>
  <c r="AC35" i="58" s="1"/>
  <c r="AD35" i="58" s="1"/>
  <c r="D33" i="58"/>
  <c r="E33" i="58" s="1"/>
  <c r="F33" i="58" s="1"/>
  <c r="G33" i="58" s="1"/>
  <c r="H33" i="58" s="1"/>
  <c r="I33" i="58" s="1"/>
  <c r="J33" i="58" s="1"/>
  <c r="K33" i="58" s="1"/>
  <c r="L33" i="58" s="1"/>
  <c r="M33" i="58" s="1"/>
  <c r="N33" i="58" s="1"/>
  <c r="O33" i="58" s="1"/>
  <c r="P33" i="58" s="1"/>
  <c r="Q33" i="58" s="1"/>
  <c r="R33" i="58" s="1"/>
  <c r="S33" i="58" s="1"/>
  <c r="T33" i="58" s="1"/>
  <c r="U33" i="58" s="1"/>
  <c r="V33" i="58" s="1"/>
  <c r="W33" i="58" s="1"/>
  <c r="X33" i="58" s="1"/>
  <c r="Y33" i="58" s="1"/>
  <c r="Z33" i="58" s="1"/>
  <c r="AA33" i="58" s="1"/>
  <c r="D32" i="58"/>
  <c r="E32" i="58" s="1"/>
  <c r="F32" i="58" s="1"/>
  <c r="G32" i="58" s="1"/>
  <c r="H32" i="58" s="1"/>
  <c r="I32" i="58" s="1"/>
  <c r="J32" i="58" s="1"/>
  <c r="K32" i="58" s="1"/>
  <c r="L32" i="58" s="1"/>
  <c r="M32" i="58" s="1"/>
  <c r="N32" i="58" s="1"/>
  <c r="O32" i="58" s="1"/>
  <c r="P32" i="58" s="1"/>
  <c r="Q32" i="58" s="1"/>
  <c r="R32" i="58" s="1"/>
  <c r="S32" i="58" s="1"/>
  <c r="T32" i="58" s="1"/>
  <c r="U32" i="58" s="1"/>
  <c r="V32" i="58" s="1"/>
  <c r="W32" i="58" s="1"/>
  <c r="X32" i="58" s="1"/>
  <c r="Y32" i="58" s="1"/>
  <c r="Z32" i="58" s="1"/>
  <c r="AA32" i="58" s="1"/>
  <c r="D31" i="58"/>
  <c r="E31" i="58" s="1"/>
  <c r="F31" i="58" s="1"/>
  <c r="G31" i="58" s="1"/>
  <c r="H31" i="58" s="1"/>
  <c r="I31" i="58" s="1"/>
  <c r="J31" i="58" s="1"/>
  <c r="K31" i="58" s="1"/>
  <c r="L31" i="58" s="1"/>
  <c r="M31" i="58" s="1"/>
  <c r="N31" i="58" s="1"/>
  <c r="O31" i="58" s="1"/>
  <c r="P31" i="58" s="1"/>
  <c r="Q31" i="58" s="1"/>
  <c r="R31" i="58" s="1"/>
  <c r="S31" i="58" s="1"/>
  <c r="T31" i="58" s="1"/>
  <c r="U31" i="58" s="1"/>
  <c r="V31" i="58" s="1"/>
  <c r="W31" i="58" s="1"/>
  <c r="X31" i="58" s="1"/>
  <c r="Y31" i="58" s="1"/>
  <c r="Z31" i="58" s="1"/>
  <c r="AA31" i="58" s="1"/>
  <c r="D30" i="58"/>
  <c r="E30" i="58" s="1"/>
  <c r="F30" i="58" s="1"/>
  <c r="G30" i="58" s="1"/>
  <c r="H30" i="58" s="1"/>
  <c r="I30" i="58" s="1"/>
  <c r="J30" i="58" s="1"/>
  <c r="K30" i="58" s="1"/>
  <c r="L30" i="58" s="1"/>
  <c r="M30" i="58" s="1"/>
  <c r="N30" i="58" s="1"/>
  <c r="O30" i="58" s="1"/>
  <c r="P30" i="58" s="1"/>
  <c r="Q30" i="58" s="1"/>
  <c r="R30" i="58" s="1"/>
  <c r="S30" i="58" s="1"/>
  <c r="T30" i="58" s="1"/>
  <c r="U30" i="58" s="1"/>
  <c r="V30" i="58" s="1"/>
  <c r="W30" i="58" s="1"/>
  <c r="X30" i="58" s="1"/>
  <c r="Y30" i="58" s="1"/>
  <c r="Z30" i="58" s="1"/>
  <c r="AA30" i="58" s="1"/>
  <c r="D29" i="58"/>
  <c r="E29" i="58" s="1"/>
  <c r="F29" i="58" s="1"/>
  <c r="G29" i="58" s="1"/>
  <c r="H29" i="58" s="1"/>
  <c r="I29" i="58" s="1"/>
  <c r="J29" i="58" s="1"/>
  <c r="K29" i="58" s="1"/>
  <c r="L29" i="58" s="1"/>
  <c r="M29" i="58" s="1"/>
  <c r="N29" i="58" s="1"/>
  <c r="O29" i="58" s="1"/>
  <c r="P29" i="58" s="1"/>
  <c r="Q29" i="58" s="1"/>
  <c r="R29" i="58" s="1"/>
  <c r="S29" i="58" s="1"/>
  <c r="T29" i="58" s="1"/>
  <c r="U29" i="58" s="1"/>
  <c r="V29" i="58" s="1"/>
  <c r="W29" i="58" s="1"/>
  <c r="X29" i="58" s="1"/>
  <c r="Y29" i="58" s="1"/>
  <c r="Z29" i="58" s="1"/>
  <c r="AA29" i="58" s="1"/>
  <c r="D28" i="58"/>
  <c r="E28" i="58" s="1"/>
  <c r="F28" i="58" s="1"/>
  <c r="G28" i="58" s="1"/>
  <c r="H28" i="58" s="1"/>
  <c r="I28" i="58" s="1"/>
  <c r="J28" i="58" s="1"/>
  <c r="K28" i="58" s="1"/>
  <c r="L28" i="58" s="1"/>
  <c r="M28" i="58" s="1"/>
  <c r="N28" i="58" s="1"/>
  <c r="O28" i="58" s="1"/>
  <c r="P28" i="58" s="1"/>
  <c r="Q28" i="58" s="1"/>
  <c r="R28" i="58" s="1"/>
  <c r="S28" i="58" s="1"/>
  <c r="T28" i="58" s="1"/>
  <c r="U28" i="58" s="1"/>
  <c r="V28" i="58" s="1"/>
  <c r="W28" i="58" s="1"/>
  <c r="X28" i="58" s="1"/>
  <c r="Y28" i="58" s="1"/>
  <c r="Z28" i="58" s="1"/>
  <c r="AA28" i="58" s="1"/>
  <c r="D27" i="58"/>
  <c r="E27" i="58" s="1"/>
  <c r="F27" i="58" s="1"/>
  <c r="G27" i="58" s="1"/>
  <c r="H27" i="58" s="1"/>
  <c r="I27" i="58" s="1"/>
  <c r="J27" i="58" s="1"/>
  <c r="K27" i="58" s="1"/>
  <c r="L27" i="58" s="1"/>
  <c r="M27" i="58" s="1"/>
  <c r="N27" i="58" s="1"/>
  <c r="O27" i="58" s="1"/>
  <c r="P27" i="58" s="1"/>
  <c r="Q27" i="58" s="1"/>
  <c r="R27" i="58" s="1"/>
  <c r="S27" i="58" s="1"/>
  <c r="T27" i="58" s="1"/>
  <c r="U27" i="58" s="1"/>
  <c r="V27" i="58" s="1"/>
  <c r="W27" i="58" s="1"/>
  <c r="X27" i="58" s="1"/>
  <c r="Y27" i="58" s="1"/>
  <c r="Z27" i="58" s="1"/>
  <c r="AA27" i="58" s="1"/>
  <c r="D26" i="58"/>
  <c r="E26" i="58" s="1"/>
  <c r="F26" i="58" s="1"/>
  <c r="G26" i="58" s="1"/>
  <c r="H26" i="58" s="1"/>
  <c r="I26" i="58" s="1"/>
  <c r="J26" i="58" s="1"/>
  <c r="K26" i="58" s="1"/>
  <c r="L26" i="58" s="1"/>
  <c r="M26" i="58" s="1"/>
  <c r="N26" i="58" s="1"/>
  <c r="O26" i="58" s="1"/>
  <c r="P26" i="58" s="1"/>
  <c r="Q26" i="58" s="1"/>
  <c r="R26" i="58" s="1"/>
  <c r="S26" i="58" s="1"/>
  <c r="T26" i="58" s="1"/>
  <c r="U26" i="58" s="1"/>
  <c r="V26" i="58" s="1"/>
  <c r="W26" i="58" s="1"/>
  <c r="X26" i="58" s="1"/>
  <c r="Y26" i="58" s="1"/>
  <c r="Z26" i="58" s="1"/>
  <c r="AA26" i="58" s="1"/>
  <c r="D25" i="58"/>
  <c r="E25" i="58" s="1"/>
  <c r="F25" i="58" s="1"/>
  <c r="G25" i="58" s="1"/>
  <c r="H25" i="58" s="1"/>
  <c r="I25" i="58" s="1"/>
  <c r="J25" i="58" s="1"/>
  <c r="K25" i="58" s="1"/>
  <c r="L25" i="58" s="1"/>
  <c r="M25" i="58" s="1"/>
  <c r="N25" i="58" s="1"/>
  <c r="O25" i="58" s="1"/>
  <c r="P25" i="58" s="1"/>
  <c r="Q25" i="58" s="1"/>
  <c r="R25" i="58" s="1"/>
  <c r="S25" i="58" s="1"/>
  <c r="T25" i="58" s="1"/>
  <c r="U25" i="58" s="1"/>
  <c r="V25" i="58" s="1"/>
  <c r="W25" i="58" s="1"/>
  <c r="X25" i="58" s="1"/>
  <c r="Y25" i="58" s="1"/>
  <c r="Z25" i="58" s="1"/>
  <c r="AA25" i="58" s="1"/>
  <c r="D24" i="58"/>
  <c r="E24" i="58" s="1"/>
  <c r="F24" i="58" s="1"/>
  <c r="G24" i="58" s="1"/>
  <c r="H24" i="58" s="1"/>
  <c r="I24" i="58" s="1"/>
  <c r="J24" i="58" s="1"/>
  <c r="K24" i="58" s="1"/>
  <c r="L24" i="58" s="1"/>
  <c r="M24" i="58" s="1"/>
  <c r="N24" i="58" s="1"/>
  <c r="O24" i="58" s="1"/>
  <c r="P24" i="58" s="1"/>
  <c r="Q24" i="58" s="1"/>
  <c r="R24" i="58" s="1"/>
  <c r="S24" i="58" s="1"/>
  <c r="T24" i="58" s="1"/>
  <c r="U24" i="58" s="1"/>
  <c r="V24" i="58" s="1"/>
  <c r="W24" i="58" s="1"/>
  <c r="X24" i="58" s="1"/>
  <c r="Y24" i="58" s="1"/>
  <c r="Z24" i="58" s="1"/>
  <c r="AA24" i="58" s="1"/>
  <c r="AB24" i="58" s="1"/>
  <c r="AC24" i="58" s="1"/>
  <c r="AD24" i="58" s="1"/>
  <c r="D23" i="58"/>
  <c r="E23" i="58" s="1"/>
  <c r="F23" i="58" s="1"/>
  <c r="G23" i="58" s="1"/>
  <c r="H23" i="58" s="1"/>
  <c r="I23" i="58" s="1"/>
  <c r="J23" i="58" s="1"/>
  <c r="K23" i="58" s="1"/>
  <c r="L23" i="58" s="1"/>
  <c r="M23" i="58" s="1"/>
  <c r="N23" i="58" s="1"/>
  <c r="O23" i="58" s="1"/>
  <c r="P23" i="58" s="1"/>
  <c r="Q23" i="58" s="1"/>
  <c r="R23" i="58" s="1"/>
  <c r="S23" i="58" s="1"/>
  <c r="T23" i="58" s="1"/>
  <c r="U23" i="58" s="1"/>
  <c r="V23" i="58" s="1"/>
  <c r="W23" i="58" s="1"/>
  <c r="X23" i="58" s="1"/>
  <c r="Y23" i="58" s="1"/>
  <c r="Z23" i="58" s="1"/>
  <c r="AA23" i="58" s="1"/>
  <c r="D22" i="58"/>
  <c r="E22" i="58" s="1"/>
  <c r="F22" i="58" s="1"/>
  <c r="G22" i="58" s="1"/>
  <c r="H22" i="58" s="1"/>
  <c r="I22" i="58" s="1"/>
  <c r="J22" i="58" s="1"/>
  <c r="K22" i="58" s="1"/>
  <c r="L22" i="58" s="1"/>
  <c r="M22" i="58" s="1"/>
  <c r="N22" i="58" s="1"/>
  <c r="O22" i="58" s="1"/>
  <c r="P22" i="58" s="1"/>
  <c r="Q22" i="58" s="1"/>
  <c r="R22" i="58" s="1"/>
  <c r="S22" i="58" s="1"/>
  <c r="T22" i="58" s="1"/>
  <c r="U22" i="58" s="1"/>
  <c r="V22" i="58" s="1"/>
  <c r="W22" i="58" s="1"/>
  <c r="X22" i="58" s="1"/>
  <c r="Y22" i="58" s="1"/>
  <c r="Z22" i="58" s="1"/>
  <c r="AA22" i="58" s="1"/>
  <c r="D21" i="58"/>
  <c r="E21" i="58" s="1"/>
  <c r="F21" i="58" s="1"/>
  <c r="G21" i="58" s="1"/>
  <c r="H21" i="58" s="1"/>
  <c r="I21" i="58" s="1"/>
  <c r="J21" i="58" s="1"/>
  <c r="K21" i="58" s="1"/>
  <c r="L21" i="58" s="1"/>
  <c r="M21" i="58" s="1"/>
  <c r="N21" i="58" s="1"/>
  <c r="O21" i="58" s="1"/>
  <c r="P21" i="58" s="1"/>
  <c r="Q21" i="58" s="1"/>
  <c r="R21" i="58" s="1"/>
  <c r="S21" i="58" s="1"/>
  <c r="T21" i="58" s="1"/>
  <c r="U21" i="58" s="1"/>
  <c r="V21" i="58" s="1"/>
  <c r="W21" i="58" s="1"/>
  <c r="X21" i="58" s="1"/>
  <c r="Y21" i="58" s="1"/>
  <c r="Z21" i="58" s="1"/>
  <c r="AA21" i="58" s="1"/>
  <c r="D20" i="58"/>
  <c r="E20" i="58" s="1"/>
  <c r="F20" i="58" s="1"/>
  <c r="G20" i="58" s="1"/>
  <c r="H20" i="58" s="1"/>
  <c r="I20" i="58" s="1"/>
  <c r="J20" i="58" s="1"/>
  <c r="K20" i="58" s="1"/>
  <c r="L20" i="58" s="1"/>
  <c r="M20" i="58" s="1"/>
  <c r="N20" i="58" s="1"/>
  <c r="O20" i="58" s="1"/>
  <c r="P20" i="58" s="1"/>
  <c r="Q20" i="58" s="1"/>
  <c r="R20" i="58" s="1"/>
  <c r="S20" i="58" s="1"/>
  <c r="T20" i="58" s="1"/>
  <c r="U20" i="58" s="1"/>
  <c r="V20" i="58" s="1"/>
  <c r="W20" i="58" s="1"/>
  <c r="X20" i="58" s="1"/>
  <c r="Y20" i="58" s="1"/>
  <c r="Z20" i="58" s="1"/>
  <c r="AA20" i="58" s="1"/>
  <c r="AB20" i="58" s="1"/>
  <c r="AC20" i="58" s="1"/>
  <c r="AD20" i="58" s="1"/>
  <c r="D18" i="58"/>
  <c r="E18" i="58" s="1"/>
  <c r="F18" i="58" s="1"/>
  <c r="G18" i="58" s="1"/>
  <c r="H18" i="58" s="1"/>
  <c r="I18" i="58" s="1"/>
  <c r="J18" i="58" s="1"/>
  <c r="K18" i="58" s="1"/>
  <c r="L18" i="58" s="1"/>
  <c r="M18" i="58" s="1"/>
  <c r="N18" i="58" s="1"/>
  <c r="O18" i="58" s="1"/>
  <c r="P18" i="58" s="1"/>
  <c r="Q18" i="58" s="1"/>
  <c r="R18" i="58" s="1"/>
  <c r="S18" i="58" s="1"/>
  <c r="T18" i="58" s="1"/>
  <c r="U18" i="58" s="1"/>
  <c r="V18" i="58" s="1"/>
  <c r="W18" i="58" s="1"/>
  <c r="X18" i="58" s="1"/>
  <c r="Y18" i="58" s="1"/>
  <c r="Z18" i="58" s="1"/>
  <c r="AA18" i="58" s="1"/>
  <c r="AB18" i="58" s="1"/>
  <c r="AC18" i="58" s="1"/>
  <c r="AD18" i="58" s="1"/>
  <c r="D17" i="58"/>
  <c r="E17" i="58" s="1"/>
  <c r="F17" i="58" s="1"/>
  <c r="G17" i="58" s="1"/>
  <c r="H17" i="58" s="1"/>
  <c r="I17" i="58" s="1"/>
  <c r="J17" i="58" s="1"/>
  <c r="K17" i="58" s="1"/>
  <c r="L17" i="58" s="1"/>
  <c r="M17" i="58" s="1"/>
  <c r="N17" i="58" s="1"/>
  <c r="O17" i="58" s="1"/>
  <c r="P17" i="58" s="1"/>
  <c r="Q17" i="58" s="1"/>
  <c r="R17" i="58" s="1"/>
  <c r="S17" i="58" s="1"/>
  <c r="T17" i="58" s="1"/>
  <c r="U17" i="58" s="1"/>
  <c r="V17" i="58" s="1"/>
  <c r="W17" i="58" s="1"/>
  <c r="X17" i="58" s="1"/>
  <c r="Y17" i="58" s="1"/>
  <c r="Z17" i="58" s="1"/>
  <c r="AA17" i="58" s="1"/>
  <c r="AB17" i="58" s="1"/>
  <c r="AC17" i="58" s="1"/>
  <c r="AD17" i="58" s="1"/>
  <c r="D16" i="58"/>
  <c r="E16" i="58" s="1"/>
  <c r="F16" i="58" s="1"/>
  <c r="G16" i="58" s="1"/>
  <c r="H16" i="58" s="1"/>
  <c r="I16" i="58" s="1"/>
  <c r="J16" i="58" s="1"/>
  <c r="K16" i="58" s="1"/>
  <c r="L16" i="58" s="1"/>
  <c r="M16" i="58" s="1"/>
  <c r="N16" i="58" s="1"/>
  <c r="O16" i="58" s="1"/>
  <c r="P16" i="58" s="1"/>
  <c r="Q16" i="58" s="1"/>
  <c r="R16" i="58" s="1"/>
  <c r="S16" i="58" s="1"/>
  <c r="T16" i="58" s="1"/>
  <c r="U16" i="58" s="1"/>
  <c r="V16" i="58" s="1"/>
  <c r="W16" i="58" s="1"/>
  <c r="X16" i="58" s="1"/>
  <c r="Y16" i="58" s="1"/>
  <c r="Z16" i="58" s="1"/>
  <c r="AA16" i="58" s="1"/>
  <c r="AB16" i="58" s="1"/>
  <c r="AC16" i="58" s="1"/>
  <c r="AD16" i="58" s="1"/>
  <c r="D15" i="58"/>
  <c r="E15" i="58" s="1"/>
  <c r="F15" i="58" s="1"/>
  <c r="G15" i="58" s="1"/>
  <c r="H15" i="58" s="1"/>
  <c r="I15" i="58" s="1"/>
  <c r="J15" i="58" s="1"/>
  <c r="K15" i="58" s="1"/>
  <c r="L15" i="58" s="1"/>
  <c r="M15" i="58" s="1"/>
  <c r="N15" i="58" s="1"/>
  <c r="O15" i="58" s="1"/>
  <c r="P15" i="58" s="1"/>
  <c r="Q15" i="58" s="1"/>
  <c r="R15" i="58" s="1"/>
  <c r="S15" i="58" s="1"/>
  <c r="T15" i="58" s="1"/>
  <c r="U15" i="58" s="1"/>
  <c r="V15" i="58" s="1"/>
  <c r="W15" i="58" s="1"/>
  <c r="X15" i="58" s="1"/>
  <c r="Y15" i="58" s="1"/>
  <c r="Z15" i="58" s="1"/>
  <c r="AA15" i="58" s="1"/>
  <c r="D14" i="58"/>
  <c r="E14" i="58" s="1"/>
  <c r="F14" i="58" s="1"/>
  <c r="G14" i="58" s="1"/>
  <c r="H14" i="58" s="1"/>
  <c r="I14" i="58" s="1"/>
  <c r="J14" i="58" s="1"/>
  <c r="K14" i="58" s="1"/>
  <c r="L14" i="58" s="1"/>
  <c r="M14" i="58" s="1"/>
  <c r="N14" i="58" s="1"/>
  <c r="O14" i="58" s="1"/>
  <c r="P14" i="58" s="1"/>
  <c r="Q14" i="58" s="1"/>
  <c r="R14" i="58" s="1"/>
  <c r="S14" i="58" s="1"/>
  <c r="T14" i="58" s="1"/>
  <c r="U14" i="58" s="1"/>
  <c r="V14" i="58" s="1"/>
  <c r="W14" i="58" s="1"/>
  <c r="X14" i="58" s="1"/>
  <c r="Y14" i="58" s="1"/>
  <c r="Z14" i="58" s="1"/>
  <c r="AA14" i="58" s="1"/>
  <c r="D13" i="58"/>
  <c r="E13" i="58" s="1"/>
  <c r="F13" i="58" s="1"/>
  <c r="G13" i="58" s="1"/>
  <c r="H13" i="58" s="1"/>
  <c r="I13" i="58" s="1"/>
  <c r="J13" i="58" s="1"/>
  <c r="K13" i="58" s="1"/>
  <c r="L13" i="58" s="1"/>
  <c r="M13" i="58" s="1"/>
  <c r="N13" i="58" s="1"/>
  <c r="O13" i="58" s="1"/>
  <c r="P13" i="58" s="1"/>
  <c r="Q13" i="58" s="1"/>
  <c r="R13" i="58" s="1"/>
  <c r="S13" i="58" s="1"/>
  <c r="T13" i="58" s="1"/>
  <c r="U13" i="58" s="1"/>
  <c r="V13" i="58" s="1"/>
  <c r="W13" i="58" s="1"/>
  <c r="X13" i="58" s="1"/>
  <c r="Y13" i="58" s="1"/>
  <c r="Z13" i="58" s="1"/>
  <c r="AA13" i="58" s="1"/>
  <c r="D12" i="58"/>
  <c r="E12" i="58" s="1"/>
  <c r="F12" i="58" s="1"/>
  <c r="G12" i="58" s="1"/>
  <c r="H12" i="58" s="1"/>
  <c r="I12" i="58" s="1"/>
  <c r="J12" i="58" s="1"/>
  <c r="K12" i="58" s="1"/>
  <c r="L12" i="58" s="1"/>
  <c r="M12" i="58" s="1"/>
  <c r="N12" i="58" s="1"/>
  <c r="O12" i="58" s="1"/>
  <c r="P12" i="58" s="1"/>
  <c r="Q12" i="58" s="1"/>
  <c r="R12" i="58" s="1"/>
  <c r="S12" i="58" s="1"/>
  <c r="T12" i="58" s="1"/>
  <c r="U12" i="58" s="1"/>
  <c r="V12" i="58" s="1"/>
  <c r="W12" i="58" s="1"/>
  <c r="X12" i="58" s="1"/>
  <c r="Y12" i="58" s="1"/>
  <c r="Z12" i="58" s="1"/>
  <c r="AA12" i="58" s="1"/>
  <c r="D11" i="58"/>
  <c r="E11" i="58" s="1"/>
  <c r="F11" i="58" s="1"/>
  <c r="G11" i="58" s="1"/>
  <c r="H11" i="58" s="1"/>
  <c r="I11" i="58" s="1"/>
  <c r="J11" i="58" s="1"/>
  <c r="K11" i="58" s="1"/>
  <c r="L11" i="58" s="1"/>
  <c r="M11" i="58" s="1"/>
  <c r="N11" i="58" s="1"/>
  <c r="O11" i="58" s="1"/>
  <c r="P11" i="58" s="1"/>
  <c r="Q11" i="58" s="1"/>
  <c r="R11" i="58" s="1"/>
  <c r="S11" i="58" s="1"/>
  <c r="T11" i="58" s="1"/>
  <c r="U11" i="58" s="1"/>
  <c r="V11" i="58" s="1"/>
  <c r="W11" i="58" s="1"/>
  <c r="X11" i="58" s="1"/>
  <c r="Y11" i="58" s="1"/>
  <c r="Z11" i="58" s="1"/>
  <c r="AA11" i="58" s="1"/>
  <c r="AF14" i="58" l="1"/>
  <c r="AB14" i="58"/>
  <c r="AC14" i="58" s="1"/>
  <c r="AD14" i="58" s="1"/>
  <c r="AF23" i="58"/>
  <c r="AB23" i="58"/>
  <c r="AC23" i="58" s="1"/>
  <c r="AD23" i="58" s="1"/>
  <c r="AF27" i="58"/>
  <c r="AB27" i="58"/>
  <c r="AC27" i="58" s="1"/>
  <c r="AD27" i="58" s="1"/>
  <c r="AF31" i="58"/>
  <c r="AB31" i="58"/>
  <c r="AC31" i="58" s="1"/>
  <c r="AD31" i="58" s="1"/>
  <c r="AF36" i="58"/>
  <c r="AB36" i="58"/>
  <c r="AC36" i="58" s="1"/>
  <c r="AD36" i="58" s="1"/>
  <c r="AF28" i="58"/>
  <c r="AB28" i="58"/>
  <c r="AC28" i="58" s="1"/>
  <c r="AD28" i="58" s="1"/>
  <c r="AF32" i="58"/>
  <c r="AB32" i="58"/>
  <c r="AC32" i="58" s="1"/>
  <c r="AD32" i="58" s="1"/>
  <c r="AF42" i="58"/>
  <c r="AB42" i="58"/>
  <c r="AC42" i="58" s="1"/>
  <c r="AD42" i="58" s="1"/>
  <c r="AF21" i="58"/>
  <c r="AB21" i="58"/>
  <c r="AC21" i="58" s="1"/>
  <c r="AD21" i="58" s="1"/>
  <c r="AF25" i="58"/>
  <c r="AB25" i="58"/>
  <c r="AC25" i="58" s="1"/>
  <c r="AD25" i="58" s="1"/>
  <c r="AF29" i="58"/>
  <c r="AB29" i="58"/>
  <c r="AC29" i="58" s="1"/>
  <c r="AD29" i="58" s="1"/>
  <c r="AF33" i="58"/>
  <c r="AB33" i="58"/>
  <c r="AC33" i="58" s="1"/>
  <c r="AD33" i="58" s="1"/>
  <c r="AF11" i="58"/>
  <c r="AB11" i="58"/>
  <c r="AC11" i="58" s="1"/>
  <c r="AD11" i="58" s="1"/>
  <c r="AF15" i="58"/>
  <c r="AB15" i="58"/>
  <c r="AC15" i="58" s="1"/>
  <c r="AD15" i="58" s="1"/>
  <c r="AF12" i="58"/>
  <c r="AB12" i="58"/>
  <c r="AC12" i="58" s="1"/>
  <c r="AD12" i="58" s="1"/>
  <c r="AF13" i="58"/>
  <c r="AB13" i="58"/>
  <c r="AC13" i="58" s="1"/>
  <c r="AD13" i="58" s="1"/>
  <c r="AF22" i="58"/>
  <c r="AB22" i="58"/>
  <c r="AC22" i="58" s="1"/>
  <c r="AD22" i="58" s="1"/>
  <c r="AF26" i="58"/>
  <c r="AB26" i="58"/>
  <c r="AC26" i="58" s="1"/>
  <c r="AD26" i="58" s="1"/>
  <c r="AF30" i="58"/>
  <c r="AB30" i="58"/>
  <c r="AC30" i="58" s="1"/>
  <c r="AD30" i="58" s="1"/>
  <c r="AF17" i="58"/>
  <c r="AF38" i="58"/>
  <c r="AF16" i="58"/>
  <c r="AF18" i="58"/>
  <c r="AF20" i="58"/>
  <c r="AF24" i="58"/>
  <c r="AF41" i="58"/>
  <c r="AF35" i="58"/>
  <c r="AF40" i="58"/>
  <c r="AF37" i="58"/>
  <c r="D83" i="56" l="1"/>
  <c r="D79" i="56"/>
  <c r="L60" i="56"/>
  <c r="H60" i="56"/>
  <c r="D60" i="56"/>
  <c r="L59" i="56"/>
  <c r="L61" i="56" s="1"/>
  <c r="H59" i="56"/>
  <c r="H61" i="56" s="1"/>
  <c r="D59" i="56"/>
  <c r="D61" i="56" s="1"/>
  <c r="D37" i="56"/>
  <c r="G31" i="56"/>
  <c r="K31" i="56" s="1"/>
  <c r="G26" i="56"/>
  <c r="G25" i="56"/>
  <c r="K25" i="56" s="1"/>
  <c r="G24" i="56"/>
  <c r="K24" i="56" s="1"/>
  <c r="L24" i="56" s="1"/>
  <c r="D24" i="56"/>
  <c r="B19" i="56"/>
  <c r="K18" i="56"/>
  <c r="G18" i="56"/>
  <c r="C18" i="56"/>
  <c r="K14" i="56"/>
  <c r="G14" i="56"/>
  <c r="C14" i="56"/>
  <c r="C13" i="56"/>
  <c r="D26" i="56" s="1"/>
  <c r="E26" i="56" s="1"/>
  <c r="C12" i="56"/>
  <c r="K10" i="56"/>
  <c r="K13" i="56" s="1"/>
  <c r="G10" i="56"/>
  <c r="G13" i="56" s="1"/>
  <c r="D105" i="56" l="1"/>
  <c r="D84" i="56"/>
  <c r="D135" i="56" s="1"/>
  <c r="L25" i="56"/>
  <c r="M25" i="56" s="1"/>
  <c r="M24" i="56"/>
  <c r="E24" i="56"/>
  <c r="D20" i="56"/>
  <c r="E20" i="56" s="1"/>
  <c r="C15" i="56"/>
  <c r="E37" i="56" s="1"/>
  <c r="C37" i="56" s="1"/>
  <c r="H37" i="56"/>
  <c r="L37" i="56" s="1"/>
  <c r="M37" i="56" s="1"/>
  <c r="K37" i="56" s="1"/>
  <c r="H26" i="56"/>
  <c r="I26" i="56" s="1"/>
  <c r="L31" i="56"/>
  <c r="M31" i="56" s="1"/>
  <c r="H29" i="56"/>
  <c r="H40" i="56"/>
  <c r="I40" i="56" s="1"/>
  <c r="H36" i="56"/>
  <c r="I36" i="56" s="1"/>
  <c r="H33" i="56"/>
  <c r="I33" i="56" s="1"/>
  <c r="G15" i="56"/>
  <c r="H41" i="56"/>
  <c r="I41" i="56" s="1"/>
  <c r="H30" i="56"/>
  <c r="H20" i="56"/>
  <c r="I20" i="56" s="1"/>
  <c r="H31" i="56"/>
  <c r="I31" i="56" s="1"/>
  <c r="L40" i="56"/>
  <c r="M40" i="56" s="1"/>
  <c r="L29" i="56"/>
  <c r="L33" i="56"/>
  <c r="M33" i="56" s="1"/>
  <c r="L41" i="56"/>
  <c r="M41" i="56" s="1"/>
  <c r="K15" i="56"/>
  <c r="L26" i="56"/>
  <c r="M26" i="56" s="1"/>
  <c r="L20" i="56"/>
  <c r="M20" i="56" s="1"/>
  <c r="L30" i="56"/>
  <c r="L36" i="56"/>
  <c r="M36" i="56" s="1"/>
  <c r="D85" i="56"/>
  <c r="D30" i="56"/>
  <c r="D41" i="56"/>
  <c r="E41" i="56" s="1"/>
  <c r="D80" i="56"/>
  <c r="D117" i="56"/>
  <c r="H24" i="56"/>
  <c r="I24" i="56" s="1"/>
  <c r="H25" i="56"/>
  <c r="I25" i="56" s="1"/>
  <c r="D130" i="56"/>
  <c r="G12" i="56"/>
  <c r="D97" i="56"/>
  <c r="D109" i="56"/>
  <c r="D121" i="56"/>
  <c r="D134" i="56"/>
  <c r="D93" i="56"/>
  <c r="D31" i="56"/>
  <c r="E31" i="56" s="1"/>
  <c r="D32" i="56"/>
  <c r="K12" i="56"/>
  <c r="D29" i="56"/>
  <c r="D25" i="56"/>
  <c r="E25" i="56" s="1"/>
  <c r="D122" i="56" l="1"/>
  <c r="M43" i="67"/>
  <c r="J17" i="67" s="1"/>
  <c r="M17" i="67" s="1"/>
  <c r="M21" i="67" s="1"/>
  <c r="D98" i="56"/>
  <c r="D110" i="56"/>
  <c r="I37" i="56"/>
  <c r="G37" i="56" s="1"/>
  <c r="D18" i="56"/>
  <c r="D19" i="56" s="1"/>
  <c r="H18" i="56"/>
  <c r="H32" i="56"/>
  <c r="E32" i="56"/>
  <c r="D81" i="56"/>
  <c r="D131" i="56"/>
  <c r="D138" i="56" s="1"/>
  <c r="D118" i="56"/>
  <c r="D126" i="56" s="1"/>
  <c r="D106" i="56"/>
  <c r="D113" i="56" s="1"/>
  <c r="D94" i="56"/>
  <c r="D101" i="56" s="1"/>
  <c r="D136" i="56"/>
  <c r="D123" i="56"/>
  <c r="D111" i="56"/>
  <c r="D99" i="56"/>
  <c r="L18" i="56"/>
  <c r="D87" i="56"/>
  <c r="D21" i="56" l="1"/>
  <c r="E21" i="56" s="1"/>
  <c r="C21" i="56" s="1"/>
  <c r="G21" i="56" s="1"/>
  <c r="K21" i="56" s="1"/>
  <c r="L19" i="56"/>
  <c r="L21" i="56"/>
  <c r="M21" i="56" s="1"/>
  <c r="I32" i="56"/>
  <c r="G32" i="56" s="1"/>
  <c r="L32" i="56"/>
  <c r="M32" i="56" s="1"/>
  <c r="K32" i="56" s="1"/>
  <c r="D132" i="56"/>
  <c r="D139" i="56" s="1"/>
  <c r="D119" i="56"/>
  <c r="D127" i="56" s="1"/>
  <c r="D107" i="56"/>
  <c r="D114" i="56" s="1"/>
  <c r="D95" i="56"/>
  <c r="D102" i="56" s="1"/>
  <c r="H19" i="56"/>
  <c r="H21" i="56"/>
  <c r="I21" i="56" s="1"/>
  <c r="D88" i="56"/>
  <c r="E43" i="56" l="1"/>
  <c r="D43" i="56"/>
  <c r="D58" i="56" s="1"/>
  <c r="D63" i="56" s="1"/>
  <c r="M43" i="56"/>
  <c r="L43" i="56"/>
  <c r="L58" i="56"/>
  <c r="D72" i="56"/>
  <c r="I43" i="56"/>
  <c r="H43" i="56"/>
  <c r="D64" i="56"/>
  <c r="D62" i="56" l="1"/>
  <c r="E64" i="56" s="1"/>
  <c r="B72" i="56"/>
  <c r="E63" i="56"/>
  <c r="H58" i="56"/>
  <c r="C72" i="56"/>
  <c r="L64" i="56"/>
  <c r="L62" i="56"/>
  <c r="L63" i="56"/>
  <c r="B73" i="56" l="1"/>
  <c r="M63" i="56"/>
  <c r="M64" i="56"/>
  <c r="D73" i="56" s="1"/>
  <c r="H63" i="56"/>
  <c r="H64" i="56"/>
  <c r="H62" i="56"/>
  <c r="J64" i="56" l="1"/>
  <c r="I64" i="56"/>
  <c r="C73" i="56" s="1"/>
  <c r="I63" i="56"/>
  <c r="J63" i="56"/>
  <c r="E8" i="32" l="1"/>
  <c r="E21" i="32"/>
  <c r="E30" i="32"/>
  <c r="H12" i="1" l="1"/>
  <c r="AP50" i="1" l="1"/>
  <c r="A4" i="11"/>
  <c r="E92" i="32" l="1"/>
  <c r="F92" i="32" s="1"/>
  <c r="C92" i="32"/>
  <c r="B92" i="32"/>
  <c r="A92" i="32"/>
  <c r="GK156" i="32"/>
  <c r="E150" i="32"/>
  <c r="F150" i="32" s="1"/>
  <c r="EV150" i="32" s="1"/>
  <c r="C150" i="32"/>
  <c r="E83" i="32"/>
  <c r="F83" i="32" s="1"/>
  <c r="F90" i="32" s="1"/>
  <c r="G90" i="32" s="1"/>
  <c r="C83" i="32"/>
  <c r="B83" i="32"/>
  <c r="A83" i="32"/>
  <c r="E74" i="32"/>
  <c r="F74" i="32" s="1"/>
  <c r="B74" i="32"/>
  <c r="A74" i="32"/>
  <c r="A69" i="32"/>
  <c r="A68" i="32"/>
  <c r="A67" i="32"/>
  <c r="E66" i="32"/>
  <c r="F66" i="32" s="1"/>
  <c r="C61" i="32"/>
  <c r="B61" i="32"/>
  <c r="C60" i="32"/>
  <c r="B60" i="32"/>
  <c r="C59" i="32"/>
  <c r="B59" i="32"/>
  <c r="C58" i="32"/>
  <c r="B58" i="32"/>
  <c r="E57" i="32"/>
  <c r="F57" i="32" s="1"/>
  <c r="DM57" i="32" s="1"/>
  <c r="E51" i="32"/>
  <c r="F51" i="32" s="1"/>
  <c r="E41" i="32"/>
  <c r="F41" i="32" s="1"/>
  <c r="BW41" i="32" s="1"/>
  <c r="F30" i="32"/>
  <c r="F21" i="32"/>
  <c r="AG21" i="32" s="1"/>
  <c r="F8" i="32"/>
  <c r="FC92" i="32" l="1"/>
  <c r="AN92" i="32"/>
  <c r="AQ98" i="32" s="1"/>
  <c r="FQ92" i="32"/>
  <c r="FX92" i="32"/>
  <c r="FJ92" i="32"/>
  <c r="G92" i="32"/>
  <c r="F72" i="32"/>
  <c r="AG66" i="32"/>
  <c r="L71" i="32" s="1"/>
  <c r="CR57" i="32"/>
  <c r="BS63" i="32" s="1"/>
  <c r="GE92" i="32"/>
  <c r="AN30" i="32"/>
  <c r="AU30" i="32"/>
  <c r="BI30" i="32"/>
  <c r="BB30" i="32"/>
  <c r="F39" i="32"/>
  <c r="S8" i="32"/>
  <c r="L8" i="32"/>
  <c r="F19" i="32"/>
  <c r="CD51" i="32"/>
  <c r="F55" i="32"/>
  <c r="CK51" i="32"/>
  <c r="EA74" i="32"/>
  <c r="F81" i="32"/>
  <c r="EH74" i="32"/>
  <c r="F99" i="32"/>
  <c r="FX83" i="32"/>
  <c r="AN83" i="32"/>
  <c r="AQ89" i="32" s="1"/>
  <c r="GE83" i="32"/>
  <c r="FQ83" i="32"/>
  <c r="FC83" i="32"/>
  <c r="FJ83" i="32"/>
  <c r="F28" i="32"/>
  <c r="F49" i="32"/>
  <c r="CY57" i="32"/>
  <c r="DT66" i="32"/>
  <c r="CX71" i="32" s="1"/>
  <c r="L72" i="32" s="1"/>
  <c r="F156" i="32"/>
  <c r="Z21" i="32"/>
  <c r="L27" i="32" s="1"/>
  <c r="L28" i="32" s="1"/>
  <c r="BP41" i="32"/>
  <c r="BS48" i="32" s="1"/>
  <c r="L49" i="32" s="1"/>
  <c r="DF57" i="32"/>
  <c r="F64" i="32"/>
  <c r="EO150" i="32"/>
  <c r="EB155" i="32" s="1"/>
  <c r="L156" i="32" s="1"/>
  <c r="CX63" i="32" l="1"/>
  <c r="L64" i="32" s="1"/>
  <c r="FG98" i="32"/>
  <c r="L18" i="32"/>
  <c r="L19" i="32" s="1"/>
  <c r="EB80" i="32"/>
  <c r="L81" i="32" s="1"/>
  <c r="BS54" i="32"/>
  <c r="L55" i="32" s="1"/>
  <c r="F158" i="32"/>
  <c r="G99" i="32" s="1"/>
  <c r="FG89" i="32"/>
  <c r="L90" i="32" s="1"/>
  <c r="AQ38" i="32"/>
  <c r="L39" i="32" s="1"/>
  <c r="G39" i="32" l="1"/>
  <c r="L99" i="32"/>
  <c r="L158" i="32" s="1"/>
  <c r="G64" i="32"/>
  <c r="G55" i="32"/>
  <c r="G49" i="32"/>
  <c r="G28" i="32"/>
  <c r="G156" i="32"/>
  <c r="G19" i="32"/>
  <c r="G158" i="32"/>
  <c r="G51" i="32"/>
  <c r="G74" i="32"/>
  <c r="G41" i="32"/>
  <c r="G150" i="32"/>
  <c r="G66" i="32"/>
  <c r="G30" i="32"/>
  <c r="G8" i="32"/>
  <c r="G57" i="32"/>
  <c r="G72" i="32"/>
  <c r="G21" i="32"/>
  <c r="G83" i="32"/>
  <c r="G81" i="32"/>
  <c r="H112" i="11" l="1"/>
  <c r="H110" i="11"/>
  <c r="H111" i="11"/>
  <c r="C113" i="11"/>
  <c r="H113" i="11" s="1"/>
  <c r="C114" i="11"/>
  <c r="H114" i="11" s="1"/>
  <c r="C109" i="11"/>
  <c r="H109" i="11" s="1"/>
  <c r="C104" i="11"/>
  <c r="H104" i="11" s="1"/>
  <c r="C101" i="11"/>
  <c r="H101" i="11" s="1"/>
  <c r="H99" i="11"/>
  <c r="H100" i="11"/>
  <c r="H102" i="11"/>
  <c r="H103" i="11"/>
  <c r="J103" i="11" s="1"/>
  <c r="H105" i="11"/>
  <c r="J105" i="11" s="1"/>
  <c r="H106" i="11"/>
  <c r="H107" i="11"/>
  <c r="H108" i="11"/>
  <c r="C95" i="11"/>
  <c r="H95" i="11" s="1"/>
  <c r="C94" i="11"/>
  <c r="H94" i="11" s="1"/>
  <c r="C90" i="11"/>
  <c r="H90" i="11" s="1"/>
  <c r="C89" i="11"/>
  <c r="H89" i="11" s="1"/>
  <c r="C87" i="11"/>
  <c r="H87" i="11" s="1"/>
  <c r="J87" i="11" s="1"/>
  <c r="C85" i="11"/>
  <c r="H85" i="11" s="1"/>
  <c r="J85" i="11" s="1"/>
  <c r="H81" i="11"/>
  <c r="H82" i="11"/>
  <c r="H83" i="11"/>
  <c r="H84" i="11"/>
  <c r="H86" i="11"/>
  <c r="H88" i="11"/>
  <c r="C79" i="11"/>
  <c r="H79" i="11" s="1"/>
  <c r="C76" i="11"/>
  <c r="H76" i="11" s="1"/>
  <c r="C72" i="11"/>
  <c r="H72" i="11" s="1"/>
  <c r="C71" i="11"/>
  <c r="H71" i="11" s="1"/>
  <c r="C69" i="11"/>
  <c r="H69" i="11" s="1"/>
  <c r="C68" i="11"/>
  <c r="H68" i="11" s="1"/>
  <c r="C70" i="11"/>
  <c r="H70" i="11" s="1"/>
  <c r="C67" i="11"/>
  <c r="H67" i="11" s="1"/>
  <c r="J67" i="11" s="1"/>
  <c r="C66" i="11"/>
  <c r="H66" i="11" s="1"/>
  <c r="J66" i="11" s="1"/>
  <c r="C65" i="11"/>
  <c r="C64" i="11"/>
  <c r="H64" i="11" s="1"/>
  <c r="J64" i="11" s="1"/>
  <c r="C63" i="11"/>
  <c r="H63" i="11" s="1"/>
  <c r="J63" i="11" s="1"/>
  <c r="C62" i="11"/>
  <c r="H62" i="11" s="1"/>
  <c r="J62" i="11" s="1"/>
  <c r="C57" i="11"/>
  <c r="H57" i="11" s="1"/>
  <c r="J57" i="11" s="1"/>
  <c r="H56" i="11"/>
  <c r="J56" i="11" s="1"/>
  <c r="C54" i="11"/>
  <c r="H54" i="11" s="1"/>
  <c r="J54" i="11" s="1"/>
  <c r="H53" i="11"/>
  <c r="J53" i="11" s="1"/>
  <c r="H49" i="11"/>
  <c r="J49" i="11" s="1"/>
  <c r="C48" i="11"/>
  <c r="H48" i="11" s="1"/>
  <c r="J48" i="11" s="1"/>
  <c r="H42" i="11"/>
  <c r="J42" i="11" s="1"/>
  <c r="C44" i="11"/>
  <c r="H44" i="11" s="1"/>
  <c r="J44" i="11" s="1"/>
  <c r="H41" i="11"/>
  <c r="J41" i="11" s="1"/>
  <c r="H43" i="11"/>
  <c r="J43" i="11" s="1"/>
  <c r="H45" i="11"/>
  <c r="J45" i="11" s="1"/>
  <c r="H46" i="11"/>
  <c r="J46" i="11" s="1"/>
  <c r="H47" i="11"/>
  <c r="J47" i="11" s="1"/>
  <c r="H50" i="11"/>
  <c r="J50" i="11" s="1"/>
  <c r="H51" i="11"/>
  <c r="J51" i="11" s="1"/>
  <c r="H52" i="11"/>
  <c r="J52" i="11" s="1"/>
  <c r="H55" i="11"/>
  <c r="J55" i="11" s="1"/>
  <c r="H58" i="11"/>
  <c r="J58" i="11" s="1"/>
  <c r="C36" i="11"/>
  <c r="H36" i="11" s="1"/>
  <c r="J36" i="11" s="1"/>
  <c r="C31" i="11"/>
  <c r="H31" i="11" s="1"/>
  <c r="J31" i="11" s="1"/>
  <c r="C29" i="11"/>
  <c r="H29" i="11" s="1"/>
  <c r="J29" i="11" s="1"/>
  <c r="C28" i="11"/>
  <c r="H28" i="11" s="1"/>
  <c r="J28" i="11" s="1"/>
  <c r="C25" i="11"/>
  <c r="H25" i="11" s="1"/>
  <c r="J25" i="11" s="1"/>
  <c r="C21" i="11"/>
  <c r="H21" i="11" s="1"/>
  <c r="J21" i="11" s="1"/>
  <c r="C17" i="11"/>
  <c r="H17" i="11" s="1"/>
  <c r="J17" i="11" s="1"/>
  <c r="H18" i="11"/>
  <c r="J18" i="11" s="1"/>
  <c r="H19" i="11"/>
  <c r="J19" i="11" s="1"/>
  <c r="H20" i="11"/>
  <c r="J20" i="11" s="1"/>
  <c r="H22" i="11"/>
  <c r="J22" i="11" s="1"/>
  <c r="H23" i="11"/>
  <c r="J23" i="11" s="1"/>
  <c r="H24" i="11"/>
  <c r="J24" i="11" s="1"/>
  <c r="H26" i="11"/>
  <c r="J26" i="11" s="1"/>
  <c r="H27" i="11"/>
  <c r="J27" i="11" s="1"/>
  <c r="H30" i="11"/>
  <c r="J30" i="11" s="1"/>
  <c r="H32" i="11"/>
  <c r="J32" i="11" s="1"/>
  <c r="H16" i="11"/>
  <c r="J16" i="11" s="1"/>
  <c r="C15" i="11"/>
  <c r="H15" i="11" s="1"/>
  <c r="J15" i="11" s="1"/>
  <c r="C14" i="11"/>
  <c r="H14" i="11" s="1"/>
  <c r="J14" i="11" s="1"/>
  <c r="C13" i="11"/>
  <c r="H13" i="11" s="1"/>
  <c r="J13" i="11" s="1"/>
  <c r="C10" i="11"/>
  <c r="H10" i="11" s="1"/>
  <c r="I206" i="11"/>
  <c r="I207" i="11" s="1"/>
  <c r="U203" i="11"/>
  <c r="U202" i="11"/>
  <c r="I202" i="11"/>
  <c r="K202" i="11" s="1"/>
  <c r="K203" i="11" s="1"/>
  <c r="U201" i="11"/>
  <c r="U200" i="11"/>
  <c r="H199" i="11"/>
  <c r="U198" i="11"/>
  <c r="U196" i="11"/>
  <c r="J196" i="11"/>
  <c r="J199" i="11" s="1"/>
  <c r="U195" i="11"/>
  <c r="H194" i="11"/>
  <c r="J193" i="11"/>
  <c r="J194" i="11" s="1"/>
  <c r="U192" i="11"/>
  <c r="W192" i="11" s="1"/>
  <c r="K189" i="11"/>
  <c r="K190" i="11" s="1"/>
  <c r="T188" i="11"/>
  <c r="T179" i="11"/>
  <c r="U179" i="11" s="1"/>
  <c r="I123" i="11"/>
  <c r="H123" i="11"/>
  <c r="J123" i="11" s="1"/>
  <c r="U121" i="11"/>
  <c r="U120" i="11"/>
  <c r="V120" i="11" s="1"/>
  <c r="H120" i="11"/>
  <c r="J120" i="11" s="1"/>
  <c r="C115" i="11"/>
  <c r="H115" i="11" s="1"/>
  <c r="H98" i="11"/>
  <c r="H97" i="11"/>
  <c r="H96" i="11"/>
  <c r="H93" i="11"/>
  <c r="H92" i="11"/>
  <c r="H91" i="11"/>
  <c r="T80" i="11"/>
  <c r="H80" i="11"/>
  <c r="H78" i="11"/>
  <c r="H77" i="11"/>
  <c r="M62" i="11"/>
  <c r="H40" i="11"/>
  <c r="J40" i="11" s="1"/>
  <c r="H39" i="11"/>
  <c r="J39" i="11" s="1"/>
  <c r="H38" i="11"/>
  <c r="J38" i="11" s="1"/>
  <c r="H37" i="11"/>
  <c r="J37" i="11" s="1"/>
  <c r="V35" i="11"/>
  <c r="H35" i="11"/>
  <c r="J35" i="11" s="1"/>
  <c r="H34" i="11"/>
  <c r="J34" i="11" s="1"/>
  <c r="T33" i="11"/>
  <c r="H33" i="11"/>
  <c r="J33" i="11" s="1"/>
  <c r="H12" i="11"/>
  <c r="J12" i="11" s="1"/>
  <c r="H11" i="11"/>
  <c r="J11" i="11" s="1"/>
  <c r="X5" i="11"/>
  <c r="H60" i="11" l="1"/>
  <c r="J72" i="11"/>
  <c r="J84" i="11" s="1"/>
  <c r="J70" i="11"/>
  <c r="J68" i="11"/>
  <c r="J95" i="11" s="1"/>
  <c r="J69" i="11"/>
  <c r="J81" i="11" s="1"/>
  <c r="J111" i="11" s="1"/>
  <c r="H65" i="11"/>
  <c r="J65" i="11" s="1"/>
  <c r="J71" i="11" s="1"/>
  <c r="J83" i="11" s="1"/>
  <c r="J114" i="11" s="1"/>
  <c r="I203" i="11"/>
  <c r="J10" i="11"/>
  <c r="H116" i="11"/>
  <c r="A96" i="11" s="1"/>
  <c r="K206" i="11"/>
  <c r="K207" i="11" s="1"/>
  <c r="M189" i="11"/>
  <c r="M190" i="11" s="1"/>
  <c r="J99" i="11" l="1"/>
  <c r="J82" i="11"/>
  <c r="J100" i="11"/>
  <c r="J102" i="11"/>
  <c r="J101" i="11"/>
  <c r="J98" i="11"/>
  <c r="J91" i="11"/>
  <c r="J96" i="11"/>
  <c r="J60" i="11"/>
  <c r="R10" i="11" s="1"/>
  <c r="H74" i="11"/>
  <c r="J94" i="11"/>
  <c r="J97" i="11"/>
  <c r="J92" i="11"/>
  <c r="J77" i="11"/>
  <c r="J93" i="11"/>
  <c r="J78" i="11"/>
  <c r="J76" i="11"/>
  <c r="J115" i="11"/>
  <c r="J80" i="11"/>
  <c r="J110" i="11" s="1"/>
  <c r="J79" i="11"/>
  <c r="J109" i="11" s="1"/>
  <c r="J74" i="11"/>
  <c r="J104" i="11" s="1"/>
  <c r="J113" i="11" l="1"/>
  <c r="J112" i="11"/>
  <c r="J89" i="11"/>
  <c r="J107" i="11"/>
  <c r="J90" i="11"/>
  <c r="J108" i="11"/>
  <c r="J88" i="11"/>
  <c r="J106" i="11"/>
  <c r="R62" i="11"/>
  <c r="U66" i="11" s="1"/>
  <c r="J86" i="11"/>
  <c r="U10" i="11"/>
  <c r="U33" i="11" s="1"/>
  <c r="W5" i="11" s="1"/>
  <c r="Y5" i="11" s="1"/>
  <c r="U35" i="11"/>
  <c r="J116" i="11" l="1"/>
  <c r="R76" i="11" s="1"/>
  <c r="U79" i="11" s="1"/>
  <c r="U64" i="11"/>
  <c r="V64" i="11" s="1"/>
  <c r="U11" i="11"/>
  <c r="V11" i="11" s="1"/>
  <c r="U13" i="11"/>
  <c r="M179" i="11"/>
  <c r="U80" i="11" l="1"/>
  <c r="U77" i="11"/>
  <c r="V77" i="11" s="1"/>
  <c r="K179" i="11" l="1"/>
  <c r="D18" i="79" l="1"/>
  <c r="G18" i="79" s="1"/>
  <c r="M18" i="79" s="1"/>
  <c r="N18" i="79" l="1"/>
  <c r="O18" i="79" s="1"/>
  <c r="O21" i="79" s="1"/>
  <c r="O23" i="79" s="1"/>
  <c r="O28" i="79" s="1"/>
  <c r="P18" i="79"/>
  <c r="Q18" i="79" s="1"/>
  <c r="D19" i="79"/>
  <c r="G19" i="79" s="1"/>
  <c r="I19" i="79" s="1"/>
  <c r="J19" i="79" l="1"/>
  <c r="K19" i="79" s="1"/>
  <c r="L19" i="79" s="1"/>
  <c r="M19" i="79" s="1"/>
  <c r="N19" i="79" s="1"/>
  <c r="M45" i="67"/>
  <c r="D15" i="79" s="1"/>
  <c r="P19" i="79" l="1"/>
  <c r="Q19" i="79" s="1"/>
  <c r="G15" i="79"/>
  <c r="H15" i="79" s="1"/>
  <c r="K50" i="67"/>
  <c r="K52" i="67"/>
  <c r="K51" i="67"/>
  <c r="H21" i="79" l="1"/>
  <c r="I15" i="79"/>
  <c r="P15" i="79" s="1"/>
  <c r="Q15" i="79" s="1"/>
  <c r="M53" i="67"/>
  <c r="H23" i="79" l="1"/>
  <c r="M55" i="67"/>
  <c r="H28" i="79" l="1"/>
  <c r="D17" i="79" l="1"/>
  <c r="G17" i="79" s="1"/>
  <c r="J17" i="79" s="1"/>
  <c r="D16" i="79" l="1"/>
  <c r="G16" i="79" s="1"/>
  <c r="I16" i="79" s="1"/>
  <c r="K17" i="79"/>
  <c r="L17" i="79" s="1"/>
  <c r="D21" i="79" l="1"/>
  <c r="D23" i="79" s="1"/>
  <c r="P17" i="79"/>
  <c r="Q17" i="79" s="1"/>
  <c r="J16" i="79"/>
  <c r="I21" i="79"/>
  <c r="F80" i="13" l="1"/>
  <c r="G21" i="79"/>
  <c r="I23" i="79"/>
  <c r="K16" i="79"/>
  <c r="J21" i="79"/>
  <c r="G23" i="79"/>
  <c r="D28" i="79"/>
  <c r="E23" i="79" s="1"/>
  <c r="G71" i="13" l="1"/>
  <c r="G72" i="13"/>
  <c r="G65" i="13"/>
  <c r="G59" i="13"/>
  <c r="G66" i="13"/>
  <c r="G57" i="13"/>
  <c r="G54" i="13"/>
  <c r="G45" i="13"/>
  <c r="G49" i="13"/>
  <c r="G43" i="13"/>
  <c r="G62" i="13"/>
  <c r="G44" i="13"/>
  <c r="G67" i="13"/>
  <c r="G63" i="13"/>
  <c r="G58" i="13"/>
  <c r="G46" i="13"/>
  <c r="G50" i="13"/>
  <c r="G60" i="13"/>
  <c r="G55" i="13"/>
  <c r="G53" i="13"/>
  <c r="G64" i="13"/>
  <c r="G61" i="13"/>
  <c r="G56" i="13"/>
  <c r="G48" i="13"/>
  <c r="G47" i="13"/>
  <c r="G68" i="13"/>
  <c r="G52" i="13"/>
  <c r="G51" i="13"/>
  <c r="G22" i="13"/>
  <c r="G37" i="13"/>
  <c r="G33" i="13"/>
  <c r="G34" i="13"/>
  <c r="G35" i="13"/>
  <c r="G38" i="13"/>
  <c r="G36" i="13"/>
  <c r="G20" i="13"/>
  <c r="G29" i="13"/>
  <c r="G28" i="13"/>
  <c r="G30" i="13"/>
  <c r="G31" i="13"/>
  <c r="G32" i="13"/>
  <c r="G27" i="13"/>
  <c r="G40" i="13"/>
  <c r="G15" i="13"/>
  <c r="G21" i="13"/>
  <c r="G18" i="13"/>
  <c r="G19" i="13"/>
  <c r="G17" i="13"/>
  <c r="G16" i="13"/>
  <c r="G24" i="13"/>
  <c r="G74" i="13"/>
  <c r="G77" i="13"/>
  <c r="I80" i="13"/>
  <c r="G80" i="13"/>
  <c r="G76" i="13"/>
  <c r="G28" i="79"/>
  <c r="G31" i="79" s="1"/>
  <c r="E28" i="79"/>
  <c r="E19" i="79"/>
  <c r="E18" i="79"/>
  <c r="E17" i="79"/>
  <c r="E15" i="79"/>
  <c r="E16" i="79"/>
  <c r="E21" i="79"/>
  <c r="J23" i="79"/>
  <c r="J28" i="79" s="1"/>
  <c r="K21" i="79"/>
  <c r="L16" i="79"/>
  <c r="I28" i="79"/>
  <c r="L21" i="79" l="1"/>
  <c r="L23" i="79" s="1"/>
  <c r="L28" i="79" s="1"/>
  <c r="M16" i="79"/>
  <c r="K23" i="79"/>
  <c r="K28" i="79" l="1"/>
  <c r="M21" i="79"/>
  <c r="N16" i="79"/>
  <c r="N21" i="79" s="1"/>
  <c r="N23" i="79" s="1"/>
  <c r="N28" i="79" s="1"/>
  <c r="P16" i="79" l="1"/>
  <c r="Q16" i="79" s="1"/>
  <c r="M23" i="79"/>
  <c r="P21" i="79"/>
  <c r="Q21" i="79" s="1"/>
  <c r="H31" i="79"/>
  <c r="M28" i="79" l="1"/>
  <c r="P23" i="79"/>
  <c r="Q23" i="79" s="1"/>
  <c r="L31" i="79" l="1"/>
  <c r="P31" i="79" s="1"/>
  <c r="Q31" i="79" s="1"/>
  <c r="P28" i="79"/>
  <c r="Q28" i="79" s="1"/>
  <c r="M17" i="61"/>
  <c r="G17" i="61"/>
  <c r="L17" i="61"/>
  <c r="C15" i="68"/>
</calcChain>
</file>

<file path=xl/sharedStrings.xml><?xml version="1.0" encoding="utf-8"?>
<sst xmlns="http://schemas.openxmlformats.org/spreadsheetml/2006/main" count="5120" uniqueCount="936">
  <si>
    <t>MEMORIA CALCULO DE CANTIDADES</t>
  </si>
  <si>
    <t>HOJA</t>
  </si>
  <si>
    <t>DE</t>
  </si>
  <si>
    <t>PROYECTO</t>
  </si>
  <si>
    <t>,</t>
  </si>
  <si>
    <t>FECHA</t>
  </si>
  <si>
    <t>DD</t>
  </si>
  <si>
    <t>MM</t>
  </si>
  <si>
    <t>AA</t>
  </si>
  <si>
    <t>UBICACIÓN</t>
  </si>
  <si>
    <t>CAPÍTULO</t>
  </si>
  <si>
    <t>ITEM</t>
  </si>
  <si>
    <t>UNIDAD</t>
  </si>
  <si>
    <t>DIAGRAMA (DETALLE DE ACTIVIDAD)</t>
  </si>
  <si>
    <t>DESCRIPCION</t>
  </si>
  <si>
    <t>Dimensiones</t>
  </si>
  <si>
    <t>Medida Total</t>
  </si>
  <si>
    <t>Alto</t>
  </si>
  <si>
    <t>AREA</t>
  </si>
  <si>
    <t xml:space="preserve">Subtotal </t>
  </si>
  <si>
    <t>CANTIDAD TOTAL</t>
  </si>
  <si>
    <t>OBSERVACIONES:</t>
  </si>
  <si>
    <t xml:space="preserve">LA ILUSTRACION DE LAS MEMORIAS ES SACADA DEL ARCHIVO DE AUTOCAD LLAMADO "MEMORIAS". </t>
  </si>
  <si>
    <t>Longitud</t>
  </si>
  <si>
    <t>M2</t>
  </si>
  <si>
    <t>CIMENTACION</t>
  </si>
  <si>
    <t>KG</t>
  </si>
  <si>
    <t>ML</t>
  </si>
  <si>
    <t>M3</t>
  </si>
  <si>
    <t>UN</t>
  </si>
  <si>
    <t>INSTALACIONES HIDROSANITARIAS</t>
  </si>
  <si>
    <t>NOMBRE PROYECTO</t>
  </si>
  <si>
    <t>MEDIDAS</t>
  </si>
  <si>
    <t>POR UNA VIVIENDA</t>
  </si>
  <si>
    <t>POR TODAS LAS VIVIENDAS</t>
  </si>
  <si>
    <t>UBICACIÓN EN PLANOS (EJES) operación efectuada</t>
  </si>
  <si>
    <t>CANTID</t>
  </si>
  <si>
    <t>UND</t>
  </si>
  <si>
    <t>CANTD</t>
  </si>
  <si>
    <t>CONC 3000 -  40%</t>
  </si>
  <si>
    <t>VIGA DE PISO</t>
  </si>
  <si>
    <t xml:space="preserve">CIMIENTO CICLOPEO  </t>
  </si>
  <si>
    <t>CEMENTO</t>
  </si>
  <si>
    <t>0,30 x 0,30</t>
  </si>
  <si>
    <t>ARENA</t>
  </si>
  <si>
    <t>TRITURADO</t>
  </si>
  <si>
    <t>PIEDRA 60%</t>
  </si>
  <si>
    <t>TOTAL CIMENTACION</t>
  </si>
  <si>
    <t xml:space="preserve">CONC 3000 </t>
  </si>
  <si>
    <t>COLUMNETAS DE</t>
  </si>
  <si>
    <t>CONFINAMIENTO</t>
  </si>
  <si>
    <t>VIGA DE CIMIENTO</t>
  </si>
  <si>
    <t xml:space="preserve">TOTAL VIGA CIMIENTO EN CONCRETO </t>
  </si>
  <si>
    <t>VIGA SOBRE MURO</t>
  </si>
  <si>
    <t>VIGA AEREA O</t>
  </si>
  <si>
    <t>SOBRE MURO</t>
  </si>
  <si>
    <t>0,20 x 0,10</t>
  </si>
  <si>
    <t>(CAPITULO E.3.4.2 NSR 98)</t>
  </si>
  <si>
    <t>1´ (horizontal) =(2,85)</t>
  </si>
  <si>
    <t>5´ (horizontal) =(1,20+,1+2,85+,1)</t>
  </si>
  <si>
    <t xml:space="preserve">TOTAL VIGA AEREA EN CONCRETO </t>
  </si>
  <si>
    <t>LAVAPLATOS EN ACERO INOXIDABLE</t>
  </si>
  <si>
    <t>LINEAL 1,2*0,5</t>
  </si>
  <si>
    <t>PLACA</t>
  </si>
  <si>
    <t>CAJA DE INSPECCION</t>
  </si>
  <si>
    <t>PLACA CAJA DE INSPECCION</t>
  </si>
  <si>
    <t>Placa Cuadrada de  1,62 x 1,68 x 0,08 Espesor</t>
  </si>
  <si>
    <t xml:space="preserve">MEMORIA DE CALCULOS PROYECTO </t>
  </si>
  <si>
    <t>MAMPOSTERIA</t>
  </si>
  <si>
    <t>x debajo viga aerea</t>
  </si>
  <si>
    <t>cuchillas</t>
  </si>
  <si>
    <t>descontar</t>
  </si>
  <si>
    <t>BLOQUE DE CEMENTO</t>
  </si>
  <si>
    <t>largo</t>
  </si>
  <si>
    <t>alto</t>
  </si>
  <si>
    <t>vano puertas</t>
  </si>
  <si>
    <t>vano ventanas</t>
  </si>
  <si>
    <t>TOTAL MAMPOSTERIA BLOQUE AREA CASA</t>
  </si>
  <si>
    <t>ancho</t>
  </si>
  <si>
    <t>TRAMPA GRASAS</t>
  </si>
  <si>
    <t>Caja de Inspeccion</t>
  </si>
  <si>
    <t>TOTAL MAMPOSTERIA CAJA DE INSPECC</t>
  </si>
  <si>
    <t>GOBERNACION</t>
  </si>
  <si>
    <t xml:space="preserve">CABALLETE </t>
  </si>
  <si>
    <t xml:space="preserve">(A- C)            </t>
  </si>
  <si>
    <t xml:space="preserve">TOTAL CABALLETE </t>
  </si>
  <si>
    <t>CASACARA</t>
  </si>
  <si>
    <t>BCO AGRIO</t>
  </si>
  <si>
    <t xml:space="preserve">CORREAS METALICAS </t>
  </si>
  <si>
    <t xml:space="preserve">ver Plano </t>
  </si>
  <si>
    <t>Planta Estructural Cubiertas</t>
  </si>
  <si>
    <t>RODESIA</t>
  </si>
  <si>
    <t>TOTAL CORREAS METALICAS</t>
  </si>
  <si>
    <t>POPONETRODESIA</t>
  </si>
  <si>
    <t>CABALLETE</t>
  </si>
  <si>
    <t>ver cotas plano de cubiertas</t>
  </si>
  <si>
    <t>ANCHO DEL LOTE</t>
  </si>
  <si>
    <t>EL BOLSILLO</t>
  </si>
  <si>
    <t xml:space="preserve">TOTAL CUBIERTA </t>
  </si>
  <si>
    <t>CUBIERTA</t>
  </si>
  <si>
    <t xml:space="preserve">EJES B (1-2-3-4-5)  X   EJES  1- 4  (B - C)  =(3,54 x 7,995) </t>
  </si>
  <si>
    <t>ITEM - ESP.TEC.</t>
  </si>
  <si>
    <t>UNIDAD  DE  MEDIDA</t>
  </si>
  <si>
    <t>CANTIDAD</t>
  </si>
  <si>
    <t xml:space="preserve">ACTIVIDADES PRELIMINARES </t>
  </si>
  <si>
    <t>PRESUPUESTO Y CANTIDADES DE OBRA</t>
  </si>
  <si>
    <t>VALOR</t>
  </si>
  <si>
    <t>%</t>
  </si>
  <si>
    <t>A (vertical)  =(13,09+3,08+3,19+1,81+2,56+7,15+7,15+7,15+7,15+6,34+7)</t>
  </si>
  <si>
    <t>A1 (vertical)  =(3,15)</t>
  </si>
  <si>
    <t>A2(vertical)  =(1,63)</t>
  </si>
  <si>
    <t>A3 (vertical)  =(3,80, 5,14)</t>
  </si>
  <si>
    <t>A4 (vertical)  =(1,99+6,15)</t>
  </si>
  <si>
    <t>A5 (vertical)  =(8,14)</t>
  </si>
  <si>
    <t>A6 (vertical)  =(28,75)</t>
  </si>
  <si>
    <t>B (vertical)  =(12,66+7,15)</t>
  </si>
  <si>
    <t>C (vertical)  =(7,85)</t>
  </si>
  <si>
    <t>D (vertical)  =(7,85)</t>
  </si>
  <si>
    <t>D1 (vertical)  =(7,44)</t>
  </si>
  <si>
    <t>E (vertical)  =(7,86+4)</t>
  </si>
  <si>
    <t>F (vertical)  =(7,86)</t>
  </si>
  <si>
    <t>F1 (vertical)  =(6,36)</t>
  </si>
  <si>
    <t>F2 (vertical)  =(4)</t>
  </si>
  <si>
    <t>F3 (vertical)  =(5,65+3,57+2,65)</t>
  </si>
  <si>
    <t>F4 (vertical)  =(2,65)</t>
  </si>
  <si>
    <t>F5 (vertical)  =(2,65)</t>
  </si>
  <si>
    <t>G (vertical)  =(7,87+7,26)</t>
  </si>
  <si>
    <t>G1 (vertical)  =(6,62+2,97)</t>
  </si>
  <si>
    <t>G2 (vertical)  =(6,49)</t>
  </si>
  <si>
    <t>G3 (vertical)  =(3,32+6,85+4,01)</t>
  </si>
  <si>
    <t>H (vertical)  =(22,11+15,02+11,42)</t>
  </si>
  <si>
    <t>1 (horizontal) =(10,15)</t>
  </si>
  <si>
    <t>2 (horizontal) =(25,27)</t>
  </si>
  <si>
    <t>3 (horizontal) =(25,27)</t>
  </si>
  <si>
    <t>4 (horizontal) =(5,30+6,37)</t>
  </si>
  <si>
    <t>5 (horizontal) =(8,39)</t>
  </si>
  <si>
    <t>5A (horizontal) =6,36)</t>
  </si>
  <si>
    <t>5B (horizontal) =(7,16)</t>
  </si>
  <si>
    <t>6 (horizontal) =(7,19)</t>
  </si>
  <si>
    <t>16 (horizontal) =(7,19)</t>
  </si>
  <si>
    <t>7 (horizontal) =(1,94)</t>
  </si>
  <si>
    <t>8 (horizontal) =(8,42)</t>
  </si>
  <si>
    <t>9 (horizontal) =(8,42+7,15)</t>
  </si>
  <si>
    <t>7A (horizontal) =(1,94)</t>
  </si>
  <si>
    <t>10 (horizontal) =(1,55)</t>
  </si>
  <si>
    <t>11 (horizontal) =(6,85)</t>
  </si>
  <si>
    <t>12 (horizontal) =(1,55)</t>
  </si>
  <si>
    <t>13 (horizontal) =(8,44+7,44)</t>
  </si>
  <si>
    <t>13A (horizontal) =7,44)</t>
  </si>
  <si>
    <t>14 (horizontal) =(13,28)</t>
  </si>
  <si>
    <t>15 (horizontal) =(11,39)</t>
  </si>
  <si>
    <t>16 (horizontal) =(3,38)</t>
  </si>
  <si>
    <t>16A (horizontal) =(7,15)</t>
  </si>
  <si>
    <t>17 (horizontal) =(12,25+1,38)</t>
  </si>
  <si>
    <t>18 (horizontal) =(10,13)</t>
  </si>
  <si>
    <t>19 (horizontal) =(10,13)</t>
  </si>
  <si>
    <t>18A (horizontal) =(5,07)</t>
  </si>
  <si>
    <t>19 (horizontal) =(10,14+10,15)</t>
  </si>
  <si>
    <t>20 (horizontal) =10,15)</t>
  </si>
  <si>
    <t>CONC (30 X 30)</t>
  </si>
  <si>
    <t>A (vertical)  =(3,80+3,80+3,80+3,80+3,80+3,80+3,80+3,80+3,80+3,80+3,80+3,80+3,80)</t>
  </si>
  <si>
    <t>A3 (vertical)  =(3,80+3,80+3,80+3,80+3,80)</t>
  </si>
  <si>
    <t>A5 (vertical)  =(3,80+3,80+3,80+3,80)</t>
  </si>
  <si>
    <t>A6 (vertical)  =(3,80+3,80+3,80+3,80+3,80+3,80)</t>
  </si>
  <si>
    <t>B (vertical)  =(3,80+3,80+3,80+3,80+3,80+3,80+3,80+3,80+3,80+3,80+3,80+3,80+3,80+3,80)</t>
  </si>
  <si>
    <t>C (vertical)  =(3,80+3,80+3,80)</t>
  </si>
  <si>
    <t>D1 (vertical)  =(3,80+3,80+3,80+3,80+3,80)</t>
  </si>
  <si>
    <t>F (vertical)  =(3,80+3,80+3,80+3,80+3,80+3,80+3,80)</t>
  </si>
  <si>
    <t>F2 (vertical)  =(3,80+3,80+3,80)</t>
  </si>
  <si>
    <t>G (vertical)  =(3,80+3,80+3,80+3,80+3,80)</t>
  </si>
  <si>
    <t>H (vertical)  =(3,80+3,80+3,80+3,80+3,80+3,80+3,80+3,80+3,80+3,80+3,8+3,80+3,80+3,80)</t>
  </si>
  <si>
    <t>A (vertical)  =13,06+8,14+42,10)</t>
  </si>
  <si>
    <t>E (vertical)  =(7,85)</t>
  </si>
  <si>
    <t>F (vertical)  =(7,85)</t>
  </si>
  <si>
    <t>F4 (vertical)  =(5,65+3,57+2,65+)</t>
  </si>
  <si>
    <t>G (vertical)  =(7,85+7,26+)</t>
  </si>
  <si>
    <t>G1 (vertical)  =(7,85+3,20+2,97)</t>
  </si>
  <si>
    <t>G3 (vertical)  =(3,32+6,85+4)</t>
  </si>
  <si>
    <t>H (vertical)  =(48,12+2,84)</t>
  </si>
  <si>
    <t>3 (horizontal) =(25,27+10,15)</t>
  </si>
  <si>
    <t>5A (horizontal) =(6,36)</t>
  </si>
  <si>
    <t>11 (horizontal) =(8,42)</t>
  </si>
  <si>
    <t>13 (horizontal) =(8,42+7,44)</t>
  </si>
  <si>
    <t>13A (horizontal) =(7,14)</t>
  </si>
  <si>
    <t>17 (horizontal) =(12,55+7,14)</t>
  </si>
  <si>
    <t>20 (horizontal) =(12,55+7,14)</t>
  </si>
  <si>
    <t>21 (horizontal) =(12,55+7,14)</t>
  </si>
  <si>
    <t>19A (horizontal) =(10,15)</t>
  </si>
  <si>
    <t>PUERTA VENTANA EN VIDRIO TEMPLADO</t>
  </si>
  <si>
    <t>SUMINISTRO E INSTALACION DE CONJUNTO DE JUEGOS INFANTILES INCLUYE, COLUMPIO, TOBOGAN, SUBE Y BAJA</t>
  </si>
  <si>
    <t>VOLQUETA 6 M3</t>
  </si>
  <si>
    <t>ESTACA DE MADERA</t>
  </si>
  <si>
    <t>PUNTILLA CON CABEZA 2</t>
  </si>
  <si>
    <t>DIA</t>
  </si>
  <si>
    <t>PIEDRA</t>
  </si>
  <si>
    <t>VIBRADOR CON OPERADOR</t>
  </si>
  <si>
    <t>LB</t>
  </si>
  <si>
    <t>ALGARROBILLO 2"X2"X3.00MT</t>
  </si>
  <si>
    <t>kg</t>
  </si>
  <si>
    <t>ACERO DE REFUERZO PDR-60</t>
  </si>
  <si>
    <t>CORTADORA CON PUNTA DE DIAMANTE</t>
  </si>
  <si>
    <t>1.1</t>
  </si>
  <si>
    <t>FORMALETA PARA COLUMNAS</t>
  </si>
  <si>
    <t>CERAMICA EN MUROS DE PRIMERA CALIDAD, TIPO CORONA O SIMILAR.</t>
  </si>
  <si>
    <t>EQUIPO DE SOLDADURA ELÉCTRICA</t>
  </si>
  <si>
    <t>CUBIERTA TERMOACUSTICA TRAPEZOIDAL A 360 , COLOR VERDE-TIPO AJOVER A 360 O SIMILAR.</t>
  </si>
  <si>
    <t>P</t>
  </si>
  <si>
    <t>MÓDULO CONTROL</t>
  </si>
  <si>
    <t>Descripcion</t>
  </si>
  <si>
    <t>DESCRIPCIÓN</t>
  </si>
  <si>
    <t>Und</t>
  </si>
  <si>
    <t xml:space="preserve">CUADRILLA "BB" (Instalaciones) </t>
  </si>
  <si>
    <t>CANT.</t>
  </si>
  <si>
    <t>VALOR TOTAL</t>
  </si>
  <si>
    <t>Item</t>
  </si>
  <si>
    <t>Cantidad</t>
  </si>
  <si>
    <t>SECRETARIA DE OBRAS PUBLICAS</t>
  </si>
  <si>
    <t>Descripción</t>
  </si>
  <si>
    <t>Valor Unitario</t>
  </si>
  <si>
    <t>Valor parcial</t>
  </si>
  <si>
    <t>% DE INCIDENCIA</t>
  </si>
  <si>
    <t>TAREAS</t>
  </si>
  <si>
    <t>DURACION</t>
  </si>
  <si>
    <t>1  MES</t>
  </si>
  <si>
    <t>2  MES</t>
  </si>
  <si>
    <t>3  MES</t>
  </si>
  <si>
    <t>4  MES</t>
  </si>
  <si>
    <t>5  MES</t>
  </si>
  <si>
    <t>6 MES</t>
  </si>
  <si>
    <t xml:space="preserve">DIAS POR ITEMS </t>
  </si>
  <si>
    <t>DURACION  EN DIAS</t>
  </si>
  <si>
    <t>COMIENZO</t>
  </si>
  <si>
    <t>FIN</t>
  </si>
  <si>
    <t>90DIAS</t>
  </si>
  <si>
    <t>1 SEM</t>
  </si>
  <si>
    <t>2 SEM</t>
  </si>
  <si>
    <t>3 SEM</t>
  </si>
  <si>
    <t>4 SEM</t>
  </si>
  <si>
    <t>5 SEM</t>
  </si>
  <si>
    <t>L</t>
  </si>
  <si>
    <t>M</t>
  </si>
  <si>
    <t>J</t>
  </si>
  <si>
    <t>V</t>
  </si>
  <si>
    <t>S</t>
  </si>
  <si>
    <t>D</t>
  </si>
  <si>
    <t>PRELIMINARES</t>
  </si>
  <si>
    <t>14 DIAS</t>
  </si>
  <si>
    <t>DIA 1</t>
  </si>
  <si>
    <t>DIA 14</t>
  </si>
  <si>
    <t>VR. PROG.</t>
  </si>
  <si>
    <t>DIAS</t>
  </si>
  <si>
    <t>VR. MES PROG</t>
  </si>
  <si>
    <t>Subtotal</t>
  </si>
  <si>
    <t>DIA 15</t>
  </si>
  <si>
    <t>DIA 28</t>
  </si>
  <si>
    <t>ESTRUCTURA DE CONCRETO</t>
  </si>
  <si>
    <t>28 DIAS</t>
  </si>
  <si>
    <t>DIA 29</t>
  </si>
  <si>
    <t>DIA 56</t>
  </si>
  <si>
    <t>PISOS</t>
  </si>
  <si>
    <t>DIA 57</t>
  </si>
  <si>
    <t>DIA 70</t>
  </si>
  <si>
    <t>DIA 71</t>
  </si>
  <si>
    <t>DIA 84</t>
  </si>
  <si>
    <t>DIA 85</t>
  </si>
  <si>
    <t>DIA 112</t>
  </si>
  <si>
    <t>DIA 23</t>
  </si>
  <si>
    <t>DIA 113</t>
  </si>
  <si>
    <t>DIA 119</t>
  </si>
  <si>
    <t>DIA 120</t>
  </si>
  <si>
    <t>DIA 133</t>
  </si>
  <si>
    <t>41 DIAS</t>
  </si>
  <si>
    <t>DIA 148</t>
  </si>
  <si>
    <t>DIA 181</t>
  </si>
  <si>
    <t>MOBILIARIO</t>
  </si>
  <si>
    <t>DIA 134</t>
  </si>
  <si>
    <t>DIA 147</t>
  </si>
  <si>
    <t>MEDIDOR DE CAUDAL UL/FM</t>
  </si>
  <si>
    <t>AGUA</t>
  </si>
  <si>
    <t xml:space="preserve">COSTO DIRECTO </t>
  </si>
  <si>
    <t>MUNICIPIO DE PAILITAS</t>
  </si>
  <si>
    <t>CONSTRUCCION DE ESCENARIOS DEPORTIVAS EN INSTITUCIONES EDUCATIVAS DEL MUNICIPIO DE PAILITAS DEPARTAMENTO DEL CESAR</t>
  </si>
  <si>
    <t>DIVISIONES DE BAÑOS EN ACERTO INOXIDABLE</t>
  </si>
  <si>
    <t>SUMINISTRO E INSTALACION CORREA EN PERFIL PHR BOX (DOBLE) 220x80x2.00mm  - INCL. ANTICORROSIVO Y ACABADO EN ESMALTE IN CLUYE ARRIOSTRAMIENTO EN VARIILA DE 1/2" LISA</t>
  </si>
  <si>
    <t>SUMINISTRO E INSTALACION CERCHA  EN PERFIL PHR-C (SEGÚN DISEÑO) INCL. ANTICORROSIVO Y ACABADO EN ESMALTE INCLUYE ARRIOSTRAMIENTO EN VARILLA DE 1/2" LISA</t>
  </si>
  <si>
    <t>POR EJES</t>
  </si>
  <si>
    <t>POR TODO EL PROYECTO</t>
  </si>
  <si>
    <t>OTROS APORTES</t>
  </si>
  <si>
    <t>APORTES SENA</t>
  </si>
  <si>
    <t>1.-SALARIOS DE MANO DE OBRA</t>
  </si>
  <si>
    <t>A- Salario Minimo Legal</t>
  </si>
  <si>
    <t>B- Auxilio de Transporte</t>
  </si>
  <si>
    <t>C- Total Mensual</t>
  </si>
  <si>
    <t xml:space="preserve">      Subsidio de Transporte Anual</t>
  </si>
  <si>
    <t>E-  Anual con Subsidio de Transporte</t>
  </si>
  <si>
    <t xml:space="preserve">PRESTACIONES </t>
  </si>
  <si>
    <t>BASE</t>
  </si>
  <si>
    <t>E</t>
  </si>
  <si>
    <t xml:space="preserve">     Intereses</t>
  </si>
  <si>
    <t xml:space="preserve">     Vacaciones 15 Dias</t>
  </si>
  <si>
    <t>A</t>
  </si>
  <si>
    <t xml:space="preserve">     Primas 30 Dias</t>
  </si>
  <si>
    <t>C</t>
  </si>
  <si>
    <t>OTROS COSTOS</t>
  </si>
  <si>
    <t xml:space="preserve">     Botas y Overol</t>
  </si>
  <si>
    <t xml:space="preserve">     Seguro Colectivo</t>
  </si>
  <si>
    <t>SEGURIDAD SOCIAL</t>
  </si>
  <si>
    <t xml:space="preserve">     Pensiones</t>
  </si>
  <si>
    <t xml:space="preserve">     Medicina Familiar</t>
  </si>
  <si>
    <t xml:space="preserve">     Riesgos Profesionales</t>
  </si>
  <si>
    <t xml:space="preserve">     Aporte Ordinario</t>
  </si>
  <si>
    <t>Nota 4</t>
  </si>
  <si>
    <t xml:space="preserve">    I.C.B.F</t>
  </si>
  <si>
    <t xml:space="preserve">    Subsidio Familiar</t>
  </si>
  <si>
    <t>VALOR REAL DEL SALARIO</t>
  </si>
  <si>
    <t xml:space="preserve">NOTAS: </t>
  </si>
  <si>
    <t>2- CALCULO DE SOBRECOSTO POR HORAS EFECTIVAS TRABAJADAS-OBREROS CON UN SALARIO MINIMO TRABAJADO</t>
  </si>
  <si>
    <t>A- Anual con Subsidio de Transporte</t>
  </si>
  <si>
    <t>B- Horas Calendario Anuales</t>
  </si>
  <si>
    <t>365 x 8 Hhr</t>
  </si>
  <si>
    <t>C- Horas Laborales Anuales</t>
  </si>
  <si>
    <t>(52 Sem x 48 Hr)+8Hr</t>
  </si>
  <si>
    <t>D- Horas Habiles Anuales</t>
  </si>
  <si>
    <t>E- Valor Hora Calendario</t>
  </si>
  <si>
    <t>A/B</t>
  </si>
  <si>
    <t>F- Valor Hora Laboral</t>
  </si>
  <si>
    <t>A/C</t>
  </si>
  <si>
    <t>G- Valor Hora Efectiva</t>
  </si>
  <si>
    <t>A/D</t>
  </si>
  <si>
    <t xml:space="preserve">CALCULO DE CUADRILLAS </t>
  </si>
  <si>
    <t xml:space="preserve">CUADRILLA "AA" (Albañileria) </t>
  </si>
  <si>
    <t>Jornal Ayudante</t>
  </si>
  <si>
    <t>1.2 Minimos</t>
  </si>
  <si>
    <t>Valor Real del Jornal</t>
  </si>
  <si>
    <t>Valor Total Hr Ayudante</t>
  </si>
  <si>
    <t>Jornal Oficial</t>
  </si>
  <si>
    <t>2.1 Minimos</t>
  </si>
  <si>
    <t>Valor Total Hr Oficial</t>
  </si>
  <si>
    <t>Valor Dia Cuadrilla</t>
  </si>
  <si>
    <t>Salida Electrica</t>
  </si>
  <si>
    <t>1.55 Hr AA</t>
  </si>
  <si>
    <t xml:space="preserve">CUADRILLA "CC" (Pintura) </t>
  </si>
  <si>
    <t xml:space="preserve">CUADRILLA "DD" (Carpinterias) </t>
  </si>
  <si>
    <t xml:space="preserve">CUADRILLA "EE" (Cableado Estructural) </t>
  </si>
  <si>
    <t>Jornal = sueldo mensual x 12 meses / 365 dias.</t>
  </si>
  <si>
    <t>TARIFAS MANO DE OBRA Y PRESTACIONES SOCIALES 2022.</t>
  </si>
  <si>
    <t>VALOR UNITARIO</t>
  </si>
  <si>
    <t>DEPARTAMENTO DEL CESAR</t>
  </si>
  <si>
    <t>ALCALDIA DE PAILITAS</t>
  </si>
  <si>
    <t>SUBTOTAL</t>
  </si>
  <si>
    <t>SUBTOTAL COSTO DIRECTO</t>
  </si>
  <si>
    <t>ADMINISTRACIÓN</t>
  </si>
  <si>
    <t>IMPREVISTO</t>
  </si>
  <si>
    <t>UTILIDAD</t>
  </si>
  <si>
    <t>VALOR TOTAL DEL PROYECTO</t>
  </si>
  <si>
    <t>AYUDANTE</t>
  </si>
  <si>
    <t>MEZCLADORA CON OPERADOR</t>
  </si>
  <si>
    <t>OFICIAL</t>
  </si>
  <si>
    <t>D-  Anual (Ax12)</t>
  </si>
  <si>
    <t xml:space="preserve">     Cesantias Por Ley </t>
  </si>
  <si>
    <t xml:space="preserve">     Horas Extras</t>
  </si>
  <si>
    <t xml:space="preserve">     Examen medico</t>
  </si>
  <si>
    <t xml:space="preserve">     Incremento variable</t>
  </si>
  <si>
    <t xml:space="preserve">    F.I.C  (A*12/40)</t>
  </si>
  <si>
    <t>1.- Subsidio de transporte solo se paga hasta sueldos de 2 salarios minimos mensules legales vigentes.</t>
  </si>
  <si>
    <t>2.- Subsidio de transporte anual = Subsidio mensual / 30 x (365 dias-18 fiestas - 3 permisos- 15 dias vacaciones).</t>
  </si>
  <si>
    <t>3.- Porcentajes solo son validos para actividades de construccion. Para otros empleados se debe utilizar 30 dias de cesantia y 2.2% (promedio para empresas de bajo riesgo).</t>
  </si>
  <si>
    <t>4.- Un salario minimo por cada 40 trabajadores. El valor se obtiene asi: (Salario minimo x 12 / 40) / Salario annual estudiado.</t>
  </si>
  <si>
    <t>5.- El crecimiento promedio del PIB entre 2005 y 2006 fue superior al 4%y por ello la cotizacion a pensiones por parte del patrono durante 2009 debe aumentar al 12%, segun lo dispuesto por la ley 297 del 2003.</t>
  </si>
  <si>
    <t>* Todos los porcentajes estan relacionados con el salario para 365 dias.</t>
  </si>
  <si>
    <t>* Los 18 feriados hacen referencia a los dias feriados que de lunes a viernes.</t>
  </si>
  <si>
    <t>2920 Hr-((52 Dom + 18 Fiestas + 3 Permisos+15) x 8 Hr)</t>
  </si>
  <si>
    <t>Los factores de sobrecostos se utilizan para valorizar el tiempo efectivo que un obrero dedica a su labor y refleja el costo del tiempo durante el cual no esta trabajando pero si esta devengando.</t>
  </si>
  <si>
    <t>Si se toma como base la hora calendario, se incrementa 31,8% para obtener la hora efectiva.</t>
  </si>
  <si>
    <t>Si se toma como base la hora laboral, se incrementa 6.83% para obtener la hora efectiva.</t>
  </si>
  <si>
    <t>SALARIO ANUAL SMMLV</t>
  </si>
  <si>
    <t>PORCENTAJE SALARIO VS SALARIO MÁS ADICIONES ((Total ANUALX100%)/(SUELDO ANUAL+AUXILIO Transporte ANUAL)</t>
  </si>
  <si>
    <t xml:space="preserve">PORCENTAJE HORA EFECTIVA  BASE HORA CALENDARIO </t>
  </si>
  <si>
    <t>Valor Hr Cuadrilla AA</t>
  </si>
  <si>
    <t>1.3 Minimos</t>
  </si>
  <si>
    <t>2.3 Minimos</t>
  </si>
  <si>
    <t>Valor Hr Cuadrilla BB</t>
  </si>
  <si>
    <t>1.4 Minimos</t>
  </si>
  <si>
    <t>2.4 Minimos</t>
  </si>
  <si>
    <t>Valor Hr Cuadrilla CC</t>
  </si>
  <si>
    <t>1.44 Minimos</t>
  </si>
  <si>
    <t>2.5 Minimos</t>
  </si>
  <si>
    <t>Valor Hr Cuadrilla DD</t>
  </si>
  <si>
    <t>2.7 Minimos</t>
  </si>
  <si>
    <t>Valor Hr Cuadrilla EE</t>
  </si>
  <si>
    <t>LT</t>
  </si>
  <si>
    <t xml:space="preserve">RESOLUCIÓN 747 DEL 9 MAR DE 1998.  </t>
  </si>
  <si>
    <t>MINISTERIO DE TRANSPORTE</t>
  </si>
  <si>
    <r>
      <t xml:space="preserve">"Por la cual se establecen los topes máximos para sueldos y demás gastos que se pueden pagar en los contratos de consultoría, por el </t>
    </r>
    <r>
      <rPr>
        <b/>
        <sz val="12"/>
        <rFont val="Arial"/>
        <family val="2"/>
      </rPr>
      <t>SISTEMA DE COBRO DE COSTOS DIRECTOS MAS SUELDOS AFECTADOS POR UN MULTIPLICADOR</t>
    </r>
    <r>
      <rPr>
        <sz val="10"/>
        <rFont val="Arial"/>
        <family val="2"/>
      </rPr>
      <t>"</t>
    </r>
  </si>
  <si>
    <t>IPC</t>
  </si>
  <si>
    <t>TARIFA DE</t>
  </si>
  <si>
    <t>PERSONAL PROFESIONAL</t>
  </si>
  <si>
    <t>CATEGORIA 1</t>
  </si>
  <si>
    <t>CATEGORIA 2</t>
  </si>
  <si>
    <t>CATEGORIA 3</t>
  </si>
  <si>
    <t>CATEGORIA 4</t>
  </si>
  <si>
    <t>CATEGORIA 5</t>
  </si>
  <si>
    <t>CATEGORIA 6</t>
  </si>
  <si>
    <t>CATEGORIA 7</t>
  </si>
  <si>
    <t>CATEGORIA 8</t>
  </si>
  <si>
    <t>PERSONAL TECNICO</t>
  </si>
  <si>
    <t>Tecnólogo en áreas de Ingeniería</t>
  </si>
  <si>
    <t>Auxiliar de Ingeniería</t>
  </si>
  <si>
    <t>Dibujante 1</t>
  </si>
  <si>
    <t>Dibujante 2</t>
  </si>
  <si>
    <t>Topógrafo Inspector</t>
  </si>
  <si>
    <t>Topógrafo Auxiliar</t>
  </si>
  <si>
    <t>Batimetrista Inspector</t>
  </si>
  <si>
    <t>Batimetrista Auxiliar</t>
  </si>
  <si>
    <t>Laboratorista Inspector</t>
  </si>
  <si>
    <t>Laboratorista Auxiliar</t>
  </si>
  <si>
    <t>Operador Equipo de Perforación</t>
  </si>
  <si>
    <t>Operador Auxiliar de Equipo</t>
  </si>
  <si>
    <t>Inspector 1</t>
  </si>
  <si>
    <t>Inspector 2</t>
  </si>
  <si>
    <t>PERSONAL ADMINISTRATIVO</t>
  </si>
  <si>
    <t>Administrador</t>
  </si>
  <si>
    <t>Auxiliar Administrativo</t>
  </si>
  <si>
    <t>Secretaria 1</t>
  </si>
  <si>
    <t>Secretaria 2</t>
  </si>
  <si>
    <t>PERSONAL AUXILIAR TECNICO</t>
  </si>
  <si>
    <t>Cadenero 1</t>
  </si>
  <si>
    <t>Cadenero 2</t>
  </si>
  <si>
    <t>Secretaria o Motorista</t>
  </si>
  <si>
    <t>Campero, Pick-Up, Camioneta, Camión o similar.</t>
  </si>
  <si>
    <t>1300-2000</t>
  </si>
  <si>
    <t>Costo Diario</t>
  </si>
  <si>
    <t>Costo Mensual</t>
  </si>
  <si>
    <t>&gt; 2000</t>
  </si>
  <si>
    <t>Vehiculos con capacidad de carga de 3 Ton o más</t>
  </si>
  <si>
    <t>TOPOGRAFIA  (Incluye tránsito, nivel y elementos complementarios. El tránsito equivale al 72%, el nivel al 18% y los elementos complementarios el 10% del valor de la tarifa).</t>
  </si>
  <si>
    <t>LABORATORIO - Estudios</t>
  </si>
  <si>
    <t>LABORATORIO - Interventorias</t>
  </si>
  <si>
    <t>EQUIPO COMPLETO DE BATIMETRIA, HIDROMETRIA O SEDIMENTOMETRIA</t>
  </si>
  <si>
    <t>PLOTTER</t>
  </si>
  <si>
    <t>PROGRAMAS COMPUTACIONALES ESPECIALIZADOS  (Se excluye OS, Hojas de Cálculo, Procesadores de Palabra, BD convencionales, programas contables y administrativos)</t>
  </si>
  <si>
    <t>5% del costo de la licencia</t>
  </si>
  <si>
    <t>·        RESOLUCIÓN 747 DE 09 DE MARZO DE 1998</t>
  </si>
  <si>
    <t>·       MINISTERIO DE TRANSPORTE (MINTRANSPORTE)</t>
  </si>
  <si>
    <t>·        CONTENIDO:CONTRATOS DE CONSULTORÍA. SE FIJAN LOS TOPES MÁXIMOS PARA SUELDOS Y DEMÁS GASTOS QUE SE PUEDEN PAGAR POR EL SISTEMA DE COBRO DE COSTOS DIRECTOS MÁS SUELDOS AFECTADOS POR UN MULTIPLICADOR, Y SE ESTABLECE UN SISTEMA DE ACTUALIZACIÓN.</t>
  </si>
  <si>
    <t>·        TEMAS ESPECÍFICOS:ENTIDAD PÚBLICA, CONTRATACIÓN ADMINISTRATIVA</t>
  </si>
  <si>
    <t>·       REVISTA LEGISLACIÓN ECONÓMICA N°:1092 DE ABRIL 15 DE 1998, PG. 663</t>
  </si>
  <si>
    <t>·       BOLETÍN N°:479 DE MARZO 9 DE 1998</t>
  </si>
  <si>
    <t>RESOLUCIÓN 747 DE 1998</t>
  </si>
  <si>
    <t>(Marzo 9)</t>
  </si>
  <si>
    <t>“Por la cual se establecen los topes máximos para sueldos y demás gastos que se pueden pagar en los contratos de consultoría, por el sistema de cobro de costos directos más sueldos afectados por un multiplicador, y se establece un sistema de actualización”.</t>
  </si>
  <si>
    <t>(Nota: Derogada por la Resolución 10946 de 2011 artículo 5° del Ministerio de Transporte)</t>
  </si>
  <si>
    <t>El Ministro de Transporte,</t>
  </si>
  <si>
    <t>en ejercicio de sus facultades constitucionales y legales, en especial las que le confieren el artículo 208 de la Constitución Nacional, el Decreto 2171 de 1992; el Decreto 1050 de 1968 y la Ley 80 de 1993, y</t>
  </si>
  <si>
    <t>CONSIDERANDO:</t>
  </si>
  <si>
    <t>Que por Resolución 1888 del 15 de abril de 1997 se fijaron los topes máximos para sueldos y demás gastos que se pueden pagar por el sistema de cobro de costos directos más sueldos afectados por un multiplicador en los contratos de consultoría;</t>
  </si>
  <si>
    <t>Que se hace necesario actualizar tales montos y establecer un sistema automático de actualización mediante el IPC —índice de precios al consumidor total nacional— del año inmediatamente anterior, fijado por el Departamento Administrativo Nacional de Estadística, DANE,</t>
  </si>
  <si>
    <t>RESUELVE:</t>
  </si>
  <si>
    <t>ART. 1º—Establecer las categorías y determinar los sueldos máximos mensuales que se podrán reconocer en los contratos de consultoría, aplicables a las personas vinculadas laboralmente a las compañías consultoras.</t>
  </si>
  <si>
    <t>Personal profesional (ingenieros y otros)</t>
  </si>
  <si>
    <t>Categoría</t>
  </si>
  <si>
    <t>3.577.000</t>
  </si>
  <si>
    <t>2.726.000</t>
  </si>
  <si>
    <t>2.300.000</t>
  </si>
  <si>
    <t>1.959.000</t>
  </si>
  <si>
    <t>1.767.000</t>
  </si>
  <si>
    <t>1.576.000</t>
  </si>
  <si>
    <t>1.192.000</t>
  </si>
  <si>
    <t>1.124.000</t>
  </si>
  <si>
    <t>Personal técnico</t>
  </si>
  <si>
    <t>Tecnólogo en áreas de ingeniería</t>
  </si>
  <si>
    <t>Auxiliar de ingeniería</t>
  </si>
  <si>
    <t>Topógrafo inspector</t>
  </si>
  <si>
    <t>Topógrafo auxiliar</t>
  </si>
  <si>
    <t>Batimetrista inspector</t>
  </si>
  <si>
    <t>Batimetrista auxiliar</t>
  </si>
  <si>
    <t>Laboratorista inspector</t>
  </si>
  <si>
    <t>Laboratorista auxiliar</t>
  </si>
  <si>
    <t>Operador equipo de perforación</t>
  </si>
  <si>
    <t>Operador auxiliar de equipo</t>
  </si>
  <si>
    <t>Personal administrativo</t>
  </si>
  <si>
    <t>Auxiliar administrativo</t>
  </si>
  <si>
    <t>345 000</t>
  </si>
  <si>
    <t>Personal auxiliar técnico</t>
  </si>
  <si>
    <t>Conductor o motorista</t>
  </si>
  <si>
    <t>PAR. 1º—La entidad contratante reconocerá los valores pagados por los consultores, hasta los valores máximos fijados por la presente resolución, al personal asignado al proyecto, vinculado laboralmente a la firma consultora y en ningún caso aprobará la vinculación de profesionales sin su correspondiente matrícula.</t>
  </si>
  <si>
    <t>PAR. 2º—Para cargos no contemplados en la presente resolución y cuyos salarios sean inferiores al del conductor o motorista, los sueldos se regirán por los del mercado laboral local.</t>
  </si>
  <si>
    <t>PAR. 3º—Para efectos de la presente resolución, el personal profesional se clasifica en ocho (8) categorías.</t>
  </si>
  <si>
    <t>En la definición de las categorías se entiende por experiencia profesional el tiempo transcurrido a partir de la fecha de la expedición o confirmación de la matrícula o tarjeta profesional. En cuanto a la experiencia específica, ésta se determina como la práctica adquirida en el ejercicio de las funciones de el cargo en particular o en una determinada área del trabajo o área de la profesión, ocupación, arte u oficio.</t>
  </si>
  <si>
    <t>Para desempeñar cargos de los niveles directivo, asesor y profesional, se exigirá la correspondiente matrícula profesional para las profesiones legalmente reglamentadas, o el título profesional para aquellas profesiones no reglamentadas.</t>
  </si>
  <si>
    <t>Los profesionales extranjeros deberán acreditar su profesión y obtener los permisos, matrículas y autorizaciones a que haya lugar, en concordancia con la reglamentación vigente para cada profesión.</t>
  </si>
  <si>
    <t>Categoría 1. Profesional calificado para llevar a cabo funciones de director o especialista de proyectos, con experiencia profesional no menor de doce (12) años, de los cuales debe demostrar como mínimo diez (10) años de experiencia específica.</t>
  </si>
  <si>
    <t>Categoría 2. Profesional calificado para realizar funciones de director o especialista de proyectos, con experiencia profesional no menor de diez (10) años, de los cuales debe demostrar como mínimo siete (7) años de experiencia específica.</t>
  </si>
  <si>
    <t>Categoría 3. Profesional con experiencia técnica y administrativa para desempeñar funciones de especialista de proyectos o de residente de proyectos, con experiencia profesional no menor de ocho (8) años, de los cuales debe demostrar como mínimo cinco (5) años de experiencia específica.</t>
  </si>
  <si>
    <t>Categoría 4. Profesional con experiencia técnica y administrativa para desempeñar funciones de ingeniero residente de proyectos, con experiencia profesional no menor de seis (6) años, de los cuales debe demostrar como mínimo cuatro (4) años de experiencia específica.</t>
  </si>
  <si>
    <t>Categoría 5. Profesional con experiencia técnica y administrativa para desempeñar funciones de ingeniero residente de proyectos, con experiencia profesional no menor de cuatro (4) años, de los cuales debe demostrar como mínimo tres (3) años de experiencia específica.</t>
  </si>
  <si>
    <t>Categoría 6. Profesional con experiencia profesional no menor de tres (3) años, de los cuales debe demostrar como mínimo un (1) año de experiencia específica.</t>
  </si>
  <si>
    <t>Categoría 7. Profesional con experiencia profesional no menor de dos (2) años.</t>
  </si>
  <si>
    <t>Categoría 8. Profesional con experiencia profesional inferior a dos (2) años.</t>
  </si>
  <si>
    <t>PAR. 4º—Para la determinación de la experiencia profesional, con estudios de postgrado con título, se hará una equivalencia así:</t>
  </si>
  <si>
    <t>Título</t>
  </si>
  <si>
    <t>Experiencia profesional</t>
  </si>
  <si>
    <t>Especialización</t>
  </si>
  <si>
    <t>Dos (2) años</t>
  </si>
  <si>
    <t>Maestría</t>
  </si>
  <si>
    <t>Tres (3) años</t>
  </si>
  <si>
    <t>Doctorado</t>
  </si>
  <si>
    <t>Cuatro (4) años</t>
  </si>
  <si>
    <t>(Nota: Derogada por la Resolución 10946 de 2011 artículo 1° del Ministerio de Transporte)</t>
  </si>
  <si>
    <t>ART. 2º—Fijar las primas regionales mensuales para el personal que permanezca en el sitio de las obras por lo menos veintidós (22) días durante el mes, así:</t>
  </si>
  <si>
    <t>Profesionales</t>
  </si>
  <si>
    <t>Tecnólogos, auxiliares de ingeniería, topógrafos, batimetristas, laboratoristas e inspectores</t>
  </si>
  <si>
    <t>Dibujantes, cadeneros, conductores, motoristas y operadores de equipos de perforación</t>
  </si>
  <si>
    <t>PAR. 1º—Se reconocerá pago parcial proporcional de la prima regional para períodos de permanencia menor a veintidós (22) días, en los siguientes casos:</t>
  </si>
  <si>
    <t>a) Personal que haya tenido más de ocho (8) días de vacaciones legales o de incapacidad médica en un mes, y</t>
  </si>
  <si>
    <t>b) Personal que debido a su ingreso o retiro laboral, no cumpla con los veintidós (22) días en el frente de trabajo.</t>
  </si>
  <si>
    <t>PAR. 2º—Dicha prima podrá ser revisada en casos especiales en los que la entidad contratante lo considere conveniente por razones de orden público, salubridad y demás condiciones ambientales.</t>
  </si>
  <si>
    <t>PAR. 3º—Cuando de asignación de viáticos se trate, el valor máximo será el de las escalas de viáticos fijadas por la entidad contratante.</t>
  </si>
  <si>
    <t>ART. 3º—Fijar el valor máximo de los cánones que se pueden pagar por alquiler de vehículos y demás equipos asignados por el consultor al servicio exclusivo del proyecto, así:</t>
  </si>
  <si>
    <t>Tarifa de vehículos utilizados en contratos de Consultoría, tipo campero, pick-up, camioneta, camión o similar, incluyendo todos los costos de operación y mantenimiento, excepto el salario del conductor que se reconocerá por separado con cargo al contrato.</t>
  </si>
  <si>
    <t>En ningún caso se aceptarán vehículos que superen los 11 años de servicio.</t>
  </si>
  <si>
    <t>PAR. 3º—En el distanciómetro, el tránsito representa el 34% para el de capacidad de lectura superior a 1.500 metros y 43% en el de menor o igual a 1.500 metros.</t>
  </si>
  <si>
    <t>ART. 4º—Corresponderá a la entidad contratante, por intermedio del funcionario delegado para tal efecto, la aceptación de los ingenieros directores y especialistas y de otros profesionales equivalentes no contemplados en el artículo primero de la presente resolución, así como la fijación del canon de arrendamiento de campamentos, dotación de campamentos y equipos especiales no contemplados en esta resolución.</t>
  </si>
  <si>
    <t>ART. 5º—Los sueldos, costos directos y tarifas establecidas en la presente resolución, serán actualizados anualmente a partir del 1º de enero con la variación en el IPC —índice de precios al consumidor total nacional— del año inmediatamente anterior, publicado por el Departamento Administrativo Nacional de Estadística, DANE, y los valores se redondearán al múltiplo de mil más cercano.</t>
  </si>
  <si>
    <t>ART. 6º—La entidad contratante, cuando se trate de contratos especiales, podrá modificar los topes máximos fijados en esta resolución, con la debida justificación, por medio de resolución motivada.</t>
  </si>
  <si>
    <t>ART. 7º—La presente resolución rige a partir de la fecha de su publicación y se aplicará con efectos retroactivos desde el 1º de enero de 1998 y deroga las disposiciones que le sean contrarias, en especial la Resolución 1888 del 15 de abril de 1997, expedida por el Ministerio de Transporte.</t>
  </si>
  <si>
    <t>Publíquese y cúmplase.</t>
  </si>
  <si>
    <t>Dada en Santafé de Bogotá, D.C., 9 de marzo de 1998.</t>
  </si>
  <si>
    <t>[FIN]</t>
  </si>
  <si>
    <t>SEGUETA NICHOLSON</t>
  </si>
  <si>
    <t>COTIZAR:</t>
  </si>
  <si>
    <t>JORNAL TOTAL</t>
  </si>
  <si>
    <t>$/DIA</t>
  </si>
  <si>
    <t>ESTUDIO DE MERCADO DE INSUMOS  ZONA CESAR</t>
  </si>
  <si>
    <t>INSUMOS</t>
  </si>
  <si>
    <t>PROVEEDORES</t>
  </si>
  <si>
    <t>RANGO (Entre los precios cotizados)</t>
  </si>
  <si>
    <t>CHANPAN MINERALS</t>
  </si>
  <si>
    <t>GRAVA DE 3/4"</t>
  </si>
  <si>
    <t>FERRETERIA INDUSTRIAL</t>
  </si>
  <si>
    <t>FERRETERIA RD</t>
  </si>
  <si>
    <t>PEGACOR</t>
  </si>
  <si>
    <t>FERRETERIA PAILITAS</t>
  </si>
  <si>
    <t>FIRMA:</t>
  </si>
  <si>
    <t>LINEA ELECTRICA</t>
  </si>
  <si>
    <t>SECRETATIO DE PLANEACION</t>
  </si>
  <si>
    <t>CEMENTO ESTRUCTURAL 42,5 KG</t>
  </si>
  <si>
    <t>TABLA 1''X8"X3.00MT ALGARROBILLO</t>
  </si>
  <si>
    <t>CONCOLOR 1.5 BLANCO O SIMILAR</t>
  </si>
  <si>
    <t>RELLENO GRANULAR</t>
  </si>
  <si>
    <t>ARENA LAVADA</t>
  </si>
  <si>
    <t>ARENA PARA MORTERO</t>
  </si>
  <si>
    <t>HISTÓRICO DE TARIFAS 1998 - 2025</t>
  </si>
  <si>
    <t>SECRETARIA DE PLANEACION</t>
  </si>
  <si>
    <t xml:space="preserve">MUNICIPIO DE PAILITAS DEPARTAMENTO DEL CESAR             </t>
  </si>
  <si>
    <t>SECRETARIA DE PLANEACION MUNICIPAL</t>
  </si>
  <si>
    <t>ALCALDIA MUNICIPAL DE PAILITAS , DEPARTAMENTO DE CESAR</t>
  </si>
  <si>
    <t>VERSIÓN</t>
  </si>
  <si>
    <t xml:space="preserve">ANALISIS DE PRECIOS UNITARIOS </t>
  </si>
  <si>
    <t>PÁGINA</t>
  </si>
  <si>
    <t>DATOS ESPECÍFICOS</t>
  </si>
  <si>
    <t>No.</t>
  </si>
  <si>
    <t>I. EQUIPO</t>
  </si>
  <si>
    <t>MARCA</t>
  </si>
  <si>
    <t>TIPO</t>
  </si>
  <si>
    <t>TARIFA/HORA</t>
  </si>
  <si>
    <t>RENDIMIENTO</t>
  </si>
  <si>
    <t>Vr. UNITARIO</t>
  </si>
  <si>
    <t>Herramienta menor (5%)</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</si>
  <si>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</si>
  <si>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</si>
  <si>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</si>
  <si>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</si>
  <si>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</si>
  <si>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</si>
  <si>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</si>
  <si>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</si>
  <si>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</si>
  <si>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</si>
  <si>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</si>
  <si>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</si>
  <si>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 (%)</t>
  </si>
  <si>
    <t xml:space="preserve">Oficial </t>
  </si>
  <si>
    <t>TOTAL COSTO DIRECTO $</t>
  </si>
  <si>
    <t>V. COSTOS INDIRECTOS</t>
  </si>
  <si>
    <t>Porcentaje</t>
  </si>
  <si>
    <t>Valor Total</t>
  </si>
  <si>
    <t>ADMINISTRACION</t>
  </si>
  <si>
    <t xml:space="preserve">IMPREVISTOS </t>
  </si>
  <si>
    <t>Precio Unitario Total Aproximado al peso $</t>
  </si>
  <si>
    <t>ING. CAMILO ANDRES CLAVIJO CHOGO</t>
  </si>
  <si>
    <t>Secretario de Planeación</t>
  </si>
  <si>
    <t>ELABORO: ING. LEONARDO F. ANGARITA VILLALBA</t>
  </si>
  <si>
    <t>P.U. PLANEACION.</t>
  </si>
  <si>
    <t>LISTADO DE CONCRETOS PREPARADOS EN PLANTA, PUESTOS EN OBRA</t>
  </si>
  <si>
    <t xml:space="preserve">V/R INC. IVA </t>
  </si>
  <si>
    <t>LISTADO DE MATERIALES USADO EN APU´S</t>
  </si>
  <si>
    <t>V/R INC. IVA</t>
  </si>
  <si>
    <t>ALAMBRE NEGRO RECOCIDO 25K CALIBRE 17</t>
  </si>
  <si>
    <t>MALLA ELECTROOLDADA 15X15, 6MM</t>
  </si>
  <si>
    <t>LISTADO DE EQUIPOS USADO EN APU´S</t>
  </si>
  <si>
    <t>ASPERSOR MANUAL</t>
  </si>
  <si>
    <t>HORA</t>
  </si>
  <si>
    <t>CARROTANQUE PARA AGUA - 1000 GALONES</t>
  </si>
  <si>
    <t>CIZALLA MANUAL</t>
  </si>
  <si>
    <t>COMPRESOR 120HP, CON MARTILLO</t>
  </si>
  <si>
    <t>CARGADOR , POTENCIA 125 hp , RPM MOTOR 2300</t>
  </si>
  <si>
    <t>EQUIPO DE TOPOGRAFIA</t>
  </si>
  <si>
    <t>EQUIPO DE LIMPIEZA Y ADECUACION DE SUPERFICIE</t>
  </si>
  <si>
    <t>MOTONIVELADORA POTENCIA 215HP O EQUIVALENTE</t>
  </si>
  <si>
    <t>RETROEXCAVADORA SOBRE ORUGA, POTENCIA 138 HP, BALDE de 1,5 m3.</t>
  </si>
  <si>
    <t>RETROEXCAVADORA A25C</t>
  </si>
  <si>
    <t>VIBRADOR DE CONCRETOS</t>
  </si>
  <si>
    <t>BULLDOZER D6 140H.P. MOTOR DE 2200 RPM</t>
  </si>
  <si>
    <t>CAMIONETA</t>
  </si>
  <si>
    <t>COMPACTADOR MANUAL VIBRATORIO</t>
  </si>
  <si>
    <t>COMPRESOR (BARRIDO Y SOPLADO)</t>
  </si>
  <si>
    <t>CORTADORA DE PAVIMENTO</t>
  </si>
  <si>
    <t>FORMALETA METALICA</t>
  </si>
  <si>
    <t>MEZCLADORA DE  CONCRETO  1 BULTO</t>
  </si>
  <si>
    <t>DÍA</t>
  </si>
  <si>
    <t>VIBRADOR DE CONCRETO</t>
  </si>
  <si>
    <t xml:space="preserve">VIBROCOMPACTADOR, potencia 153 HP, peso 10 Ton. </t>
  </si>
  <si>
    <t>CAMIÓN CON GRÚA DE HASTA 6 T.</t>
  </si>
  <si>
    <t>ANDAMIO TUBULAR</t>
  </si>
  <si>
    <t>LISTADO DE TARIFAS DE TRANSPORTE Y/O ACARREOS USADO EN APU´S</t>
  </si>
  <si>
    <t>TRANSPORTE DE MATERIAL AFIRMADO DE LA ZONA</t>
  </si>
  <si>
    <t>M3-KM</t>
  </si>
  <si>
    <t>TRANSPORTE DE MATERIAL AGREGADOS</t>
  </si>
  <si>
    <t>TRANSPORTE DE MATERIAL DE EXCAVACIÓN</t>
  </si>
  <si>
    <t>TRANSPORTE DE MATERIAL DE DEMOLICION</t>
  </si>
  <si>
    <t>TRANSPORTE DE MATERIAL</t>
  </si>
  <si>
    <t>TRANSPORTE DE MATERIAL SELECCIONADO PARA RELLENO</t>
  </si>
  <si>
    <t>TRANSPORTE PIEDRA</t>
  </si>
  <si>
    <t>TRANSPORTE DE TUBERÍA DE CONCRETO</t>
  </si>
  <si>
    <t>TUBO-KM</t>
  </si>
  <si>
    <t>TRANSPORTE DE SEÑAL</t>
  </si>
  <si>
    <t>UN-KM</t>
  </si>
  <si>
    <t>TRANSPORTE ARENA</t>
  </si>
  <si>
    <t>TRANSPORTE TRITURADO</t>
  </si>
  <si>
    <t>TRANSPORTE DE MATERIAL INCLUYE BOTADERO Y CONFORMACION DE MATERIAL</t>
  </si>
  <si>
    <t>TRANSPORTE  CEMENTO</t>
  </si>
  <si>
    <t>MORTERO 1:4</t>
  </si>
  <si>
    <t>Obrero</t>
  </si>
  <si>
    <t xml:space="preserve"> SOLADO 2000PSI</t>
  </si>
  <si>
    <t>Obrero (7)</t>
  </si>
  <si>
    <t>CONCRETO - 2500 PSI</t>
  </si>
  <si>
    <t>CONCRETO - 3000 PSI</t>
  </si>
  <si>
    <t>CONCRETO 3500 PSI</t>
  </si>
  <si>
    <t>SOLADO</t>
  </si>
  <si>
    <t>CONCRETO 2500 PSI</t>
  </si>
  <si>
    <t>CONCRETO 3000 PSI</t>
  </si>
  <si>
    <t>CAMILO ANDRES CLAVIO CHOGO</t>
  </si>
  <si>
    <t>LADRILLO CORRIENTE .07X.15X.22</t>
  </si>
  <si>
    <t>DESMOLDANTE PARA FORMALETA</t>
  </si>
  <si>
    <t>LISTON DE MADER 2"X4"</t>
  </si>
  <si>
    <t>VARETILLA DE MADERA 1"X1"</t>
  </si>
  <si>
    <t>und</t>
  </si>
  <si>
    <t>DADO DE POSTE CONCRETO 3000PSI SENCILLO PARA LUMINARIA (base mayo= 0.50m, base menor=0.35, altura=0.60m) SEGÚN DISEÑO</t>
  </si>
  <si>
    <t>POSTE TIPO SEXTANTE DE 7 M, POLIGONAL EN ACERO GALVANIZADO CON 1 BRAZO</t>
  </si>
  <si>
    <t>LÁMPARA LUMINARIA LED SOLAR ALUMBRADO PÚBLICO 100W</t>
  </si>
  <si>
    <t>BANCA EN CONCRETO CON ESPALDAR EN ACERO INOXIDABLE TIPO IDU M-30</t>
  </si>
  <si>
    <t>TORNILLO EXPANSIVO ANCLAJE CON CAMISA 3/8" X 2.1/4"</t>
  </si>
  <si>
    <t>MONUMENTO ARTISTICO</t>
  </si>
  <si>
    <t>FECHA: JUNIO 2025</t>
  </si>
  <si>
    <t>OBJETO: ADECUACION ESCUELA EL BOSQUE, MUNICIPIO DE PAILITAS - CESAR</t>
  </si>
  <si>
    <t>MOLDE PISO SEGÚN DISEÑO</t>
  </si>
  <si>
    <t>CERAMICA DE 30 X 30</t>
  </si>
  <si>
    <t>GUARDACANTO ARCO CROMO BRILLANTE 6 MM X 10 MM X 2,5 M</t>
  </si>
  <si>
    <t>REJILLA EN CONCRETO PREFABRICADO REFORZADA</t>
  </si>
  <si>
    <t>TAPA Y MARCO PARA REGISTRO ELECTRICO O SANITARIO 0.60X0.60, EN ANGULO 3/16X1 1/2" EN TAPA Y MARCO, INCL. VARILLAS DE 6MM Y ANTICORROSIVO</t>
  </si>
  <si>
    <t>MORTERO 1:4 IMPERMEABILIZADO</t>
  </si>
  <si>
    <t>IMPERMEABILIZANTE</t>
  </si>
  <si>
    <t>LT.</t>
  </si>
  <si>
    <t>CONCRETO - 3000 PSI IMPERMEABILIZADO</t>
  </si>
  <si>
    <t>DRENAJE AGUA LLUVIA</t>
  </si>
  <si>
    <t>TUBO ALCANTARILLADO 110 MM (4") TIPO FORT</t>
  </si>
  <si>
    <t>LUBRICANTE TARRO X 500 GR</t>
  </si>
  <si>
    <t>ACCESORIO Y DE 4"</t>
  </si>
  <si>
    <t>APARATOS SANITARIOS</t>
  </si>
  <si>
    <t>CEMENTO BLANCO</t>
  </si>
  <si>
    <t>SANITARIO ACUACERA BLANCO O SIMILAR</t>
  </si>
  <si>
    <t>MANGUERA CONEXIÓN FLEXIBLE PARA SANITARIO X 60CM</t>
  </si>
  <si>
    <t xml:space="preserve"> REJILLA EN ACERO SIFÓN INOXIDABLE ANTI OLOR Y CUCHARACHAS</t>
  </si>
  <si>
    <t>CARPINTERIA METALICA</t>
  </si>
  <si>
    <t>TEJA ARQUITECTA 1.01X6M CAL.31 0.27MM, COLOR ROJO O SIMILAR</t>
  </si>
  <si>
    <t>TORNILLOS TPF 3/4</t>
  </si>
  <si>
    <t>TORNILLOS AUTOPERFORANTE 7/8</t>
  </si>
  <si>
    <t>LLAVE JARDÍN 1/2 X 3/4 PULGADA CROMO SATÍN</t>
  </si>
  <si>
    <t>DECABALLETE 0.60X2.00M PINTADA CAL. 26 0.46MM ACE, COLOR ROJO O SIMILAR.</t>
  </si>
  <si>
    <t>ÁNGULO HIERRO 3/4 X 1/8</t>
  </si>
  <si>
    <t>SOLDADURA 6011X1/8"</t>
  </si>
  <si>
    <t>ANTICORROSIVO 507 GRIS</t>
  </si>
  <si>
    <t>LÁMINA COLD ROLLED CAL.18 2.00X1.00</t>
  </si>
  <si>
    <t>BISAGRA ALUMINIO EXT 3</t>
  </si>
  <si>
    <t>PINTURA ESMALTE SINTET</t>
  </si>
  <si>
    <t>DISOLVENTE THINNER</t>
  </si>
  <si>
    <t>m</t>
  </si>
  <si>
    <t>gl</t>
  </si>
  <si>
    <t xml:space="preserve">LÁMINA LISA H.R. 1/8 4 X 8 </t>
  </si>
  <si>
    <t>LAMINA HR A36 12 mm 4×8′</t>
  </si>
  <si>
    <t>TORNILLO 3/4 X 2 HEX RO G5</t>
  </si>
  <si>
    <t>ACELERANTE - ADITIVOS</t>
  </si>
  <si>
    <t>ACELERANTE - ADITIVO</t>
  </si>
  <si>
    <t>CONCRETO - 3000 PSI ACELERANTE - ADITIVO</t>
  </si>
  <si>
    <t>LIJA DE AGUA 965 SUPER</t>
  </si>
  <si>
    <t>CERAMICA .60X.60</t>
  </si>
  <si>
    <t>ALLANADORA MECANICA TIPO HELICOPTERO MOTOR GASOLINA</t>
  </si>
  <si>
    <t>ENDURECEDOR SUPERFICIAL PARA PISOS CON BASE EN CUARZO Y CEMENTO</t>
  </si>
  <si>
    <t>ALCALDIA DE PAILITAS  -  DEPARTAMENTO DEL CESAR</t>
  </si>
  <si>
    <t>CRONOGRAMA  Y FLUJO DE FONDO</t>
  </si>
  <si>
    <t>OBJETO: CONSTRUCCIÓN DE LA CASA DE LA CULTURA EN EL MUNICIPIO DE PAILITAS, DEPARTAMENTO DEL CESAR.</t>
  </si>
  <si>
    <t>ACTIVIDAD</t>
  </si>
  <si>
    <t>VR. TOTAL</t>
  </si>
  <si>
    <t>VR. TOTAL PROYECTO</t>
  </si>
  <si>
    <t>MES</t>
  </si>
  <si>
    <t>MES 3</t>
  </si>
  <si>
    <t>MES 4</t>
  </si>
  <si>
    <t>SEMANA</t>
  </si>
  <si>
    <t>S1</t>
  </si>
  <si>
    <t>S2</t>
  </si>
  <si>
    <t>S3</t>
  </si>
  <si>
    <t>S4</t>
  </si>
  <si>
    <t>1</t>
  </si>
  <si>
    <t>2</t>
  </si>
  <si>
    <t>3</t>
  </si>
  <si>
    <t>4</t>
  </si>
  <si>
    <t>5</t>
  </si>
  <si>
    <t>TOTAL COSTO DIRECTO</t>
  </si>
  <si>
    <t>VALOR TOTAL DEL PROYECTO Y VALOR MES A MES</t>
  </si>
  <si>
    <t>LIBARDO ALONSO ROPERO PACHECO</t>
  </si>
  <si>
    <t xml:space="preserve">SECRETARIO DE PLANEACION </t>
  </si>
  <si>
    <t xml:space="preserve">PISOS Y ACABADOS                     </t>
  </si>
  <si>
    <t>a.i.u 30%</t>
  </si>
  <si>
    <t>OBJETO: ADECUACION ESTACION DE POLICIA DEL MUNICIPIO DE PAILITAS - CESAR</t>
  </si>
  <si>
    <t>ESPESOR</t>
  </si>
  <si>
    <t>FORMALETA PARA MUROS DE CONTENCION-DOS CARAS</t>
  </si>
  <si>
    <t>OBJETO: CONSTRUCCION DEL COMEDOR ADULTO MAYOR DEL MUNICIPIO DE PAILITAS - CESAR</t>
  </si>
  <si>
    <t>AEA TOTAL</t>
  </si>
  <si>
    <t>TRANSPORTE MAQUINARIA AMARILLA</t>
  </si>
  <si>
    <t>CAPITULO</t>
  </si>
  <si>
    <t>ALCANTARILLADO</t>
  </si>
  <si>
    <t>PROFUNDIDAD</t>
  </si>
  <si>
    <t>HIDRAULICO</t>
  </si>
  <si>
    <t>CAJA DE INSPECCION 0,6 X 0,6</t>
  </si>
  <si>
    <t>CAJA DE INSPECCION 0,9 X 0,9</t>
  </si>
  <si>
    <t>CAJA DE INSPECCION 0,8X0,8                   (2)</t>
  </si>
  <si>
    <t>VIGA CIMENTACION 1</t>
  </si>
  <si>
    <t>VIGA CIMENTACION 2</t>
  </si>
  <si>
    <t>VIGA CIMENTACION 3</t>
  </si>
  <si>
    <t>ZAPATAS</t>
  </si>
  <si>
    <t>ENCERRAMIENTO PERIMETRAL</t>
  </si>
  <si>
    <t>BORDILLO PERIMETRAL</t>
  </si>
  <si>
    <t>Lb</t>
  </si>
  <si>
    <t xml:space="preserve"> </t>
  </si>
  <si>
    <t>FACTO EXPANSIÓN 3%</t>
  </si>
  <si>
    <t>Vibrocompactador, potencia 153 HP, peso 10 ton</t>
  </si>
  <si>
    <t>Hr</t>
  </si>
  <si>
    <t>PORCENTAJE POR COMPACTACION</t>
  </si>
  <si>
    <t>RELLENO COMUN</t>
  </si>
  <si>
    <t>1VC 30 X 30</t>
  </si>
  <si>
    <t>Ancho</t>
  </si>
  <si>
    <t>2Vc 0,2 x 0,2</t>
  </si>
  <si>
    <t>3Vc  0,2 x 0,15</t>
  </si>
  <si>
    <t>m3-100ml</t>
  </si>
  <si>
    <t>CONCRETO - 3000 PSI ELABORADO EN OBRA</t>
  </si>
  <si>
    <t>ZAPATA  Z1</t>
  </si>
  <si>
    <t xml:space="preserve">PEDESTAL </t>
  </si>
  <si>
    <t>TRANASPORTE</t>
  </si>
  <si>
    <t>III. TRANSPORTE</t>
  </si>
  <si>
    <t>III.  TRANSPORTE</t>
  </si>
  <si>
    <t>COLUMNA TIPO  C1</t>
  </si>
  <si>
    <t>COLUMNA TIPO  C2</t>
  </si>
  <si>
    <t>COLUMNA TIPO  C3</t>
  </si>
  <si>
    <t>FORMALETA PARA COLUMNA</t>
  </si>
  <si>
    <t>PLACA TANQUE AEREO</t>
  </si>
  <si>
    <t>FORMALETA PARA PLACAS AEREAS</t>
  </si>
  <si>
    <t>VIGA TIPO 1Va</t>
  </si>
  <si>
    <t>VIGA TIPO 2Va</t>
  </si>
  <si>
    <t>VIGA TIPO 3Va</t>
  </si>
  <si>
    <t>FORMALETA PARA VIGAS-VIGA CANAL-DESCOLGADO 11.11ML O .3X.3</t>
  </si>
  <si>
    <t xml:space="preserve">ESTRUCTURAL </t>
  </si>
  <si>
    <t>DIVISORIO</t>
  </si>
  <si>
    <t>PUERTA</t>
  </si>
  <si>
    <t xml:space="preserve">VENTANA  </t>
  </si>
  <si>
    <t>AREA CARPINTERIA METALICA</t>
  </si>
  <si>
    <t>FACHADA</t>
  </si>
  <si>
    <t>LADRILLO A LA VISTA .07X.12X.25-VITRIFICADO</t>
  </si>
  <si>
    <t>CAJA DE INSPECCIÓN DE 80x80x80CM</t>
  </si>
  <si>
    <t>MORTERO 1:4 IMPERMEABILIZADIO PARA CAÑUELAS</t>
  </si>
  <si>
    <t>FORMALETAS CAJA INSPECCION</t>
  </si>
  <si>
    <t>CAJA DE INSPECCIÓN DE 60x60x60CM</t>
  </si>
  <si>
    <t>PUNTO SANITARIO PVC  4"</t>
  </si>
  <si>
    <t>YEE SANITARIA PVC REDUCIDA 4 X 2</t>
  </si>
  <si>
    <t>TUBO PVC SANITARIO 4</t>
  </si>
  <si>
    <t>CODO 90° 1/4 CXC SANITARIO 4</t>
  </si>
  <si>
    <t>SOLDADURA PVC LIQUIDA 1/4</t>
  </si>
  <si>
    <t>LIMPIADOR PVC LIQUIDA 1/4</t>
  </si>
  <si>
    <t>TUBO ALCANTARILLADO  (4") TIPO FORT</t>
  </si>
  <si>
    <t>TUBO ALCANTARILLADO  (2") TIPO FORT</t>
  </si>
  <si>
    <t>PUNTO SANITARIO PVC  2"</t>
  </si>
  <si>
    <t xml:space="preserve">YEE SANITARIA PVC </t>
  </si>
  <si>
    <t>TUBO PVC SANITARIO 2</t>
  </si>
  <si>
    <t>CODO 90° 1/4 CXC SANITARIO 2</t>
  </si>
  <si>
    <t>RED SANITARIO PVC  4"</t>
  </si>
  <si>
    <t>UNIÓN PVC SANITARIA 4</t>
  </si>
  <si>
    <t>RED SANITARIO PVC  2"</t>
  </si>
  <si>
    <t>ACCESORIO Y DE 2"</t>
  </si>
  <si>
    <t>Codo 90 X 2 Cxe Sanitaria</t>
  </si>
  <si>
    <t>Unión 2 Sanitaria</t>
  </si>
  <si>
    <t>RED HIDRAULICA PVC  3/4"</t>
  </si>
  <si>
    <t>TUBO PRESIÓN /11 PVC 3/4</t>
  </si>
  <si>
    <t>CODO 90° PRESIÓN PVC 3/4</t>
  </si>
  <si>
    <t>UNION PRESIÓN PVC 3/4</t>
  </si>
  <si>
    <t>RED HIDRAULICA PVC  1/2"</t>
  </si>
  <si>
    <t>TUBO PRESIÓN /9 PVC 1/2</t>
  </si>
  <si>
    <t>CODO 90° PRESIÓN PVC 1/2"</t>
  </si>
  <si>
    <t>UNION PRESIÓN PVC 1/2"</t>
  </si>
  <si>
    <t>TANQUES PLASTICO CON TAPA 2000 LTS</t>
  </si>
  <si>
    <t>Grifería Tanque 3/4</t>
  </si>
  <si>
    <t>LAVAPLATOS 120X44 EMPOTRAR DOBLE ACERO INOX SECADOR IZQUIERDO INCL. GRIFERIA + SIFON</t>
  </si>
  <si>
    <t>COMEDOR</t>
  </si>
  <si>
    <t>COCINA</t>
  </si>
  <si>
    <t>ZONA DE DESEMBARQUE</t>
  </si>
  <si>
    <t>PASILLOS Y/O CORREDOR</t>
  </si>
  <si>
    <t>COCINA Y BAÑOS</t>
  </si>
  <si>
    <t>BAÑOS</t>
  </si>
  <si>
    <t>ZOCALO MEDIA CAÑA EN GRANITO PULIDO 7.5 CM</t>
  </si>
  <si>
    <t xml:space="preserve">VINILO 2 MANOS, PINTURA TIPO 2 VINILTEX O SIMILAR EN MANTENIMIENTOS O ADECUACIONES </t>
  </si>
  <si>
    <t>BAÑO</t>
  </si>
  <si>
    <t xml:space="preserve">VINILO 2 MANOS, PINTURA TIPO 1 VINILTEX O SIMILAR EN MANTENIMIENTOS O ADECUACIONES </t>
  </si>
  <si>
    <t>EXTERIOR FACHADA</t>
  </si>
  <si>
    <t>FACHADA SUPERIOR</t>
  </si>
  <si>
    <t>PISO EN CERAMICA 25X35  DE PRIMERA CALIDAD EN BAÑO</t>
  </si>
  <si>
    <t>PISO  EN CERAMICA DUROPISO .30X.30 DE PRIMERA CALIDAD, ALTO TRAFICO INTERIOR.</t>
  </si>
  <si>
    <t>PISO  EN CERAMICA DUROPISO .30X.30 DE PRIMERA CALIDAD, ALTO TRAFICO EXTERIOR</t>
  </si>
  <si>
    <t>ESTUCO INTERIOR</t>
  </si>
  <si>
    <t>ESTUCO EXTERIOR</t>
  </si>
  <si>
    <t>PISO  PARED EGEO EN CERAMICA 25X35  DE PRIMERA CALIDAD,</t>
  </si>
  <si>
    <t>PISOS , CUBIERTA Y ACABADOS BAÑO</t>
  </si>
  <si>
    <t>PISOS , CUBIERTA Y ACABADOS SALON COMUNAL</t>
  </si>
  <si>
    <t>CIELO RASO PLANO PVC , INCLUYE ESTRUCTURA DE SOPORTE EN ALUMINIO-INSTALADO.</t>
  </si>
  <si>
    <t>LAVAMANOS DE SOBREPONER MARCELLA BLANCO O SIMILAR CON GRIFERIA</t>
  </si>
  <si>
    <t>SANITARIO BALTIC BLANCO O SIMILAR CON FLUXOMETRO</t>
  </si>
  <si>
    <t>PUERTAS -BAÑO  LAMINA CAL. 18, EN ACERO INOXIDABLE, INSTALADA.INCL CERRADURA</t>
  </si>
  <si>
    <t>SET ACCESORIOS BAÑO 6 PIEZAS PREMIUM X-CARET NEGRO</t>
  </si>
  <si>
    <t>SALIDA LUMINARIA EN TECHO PVC</t>
  </si>
  <si>
    <t>SUMINISTRO E INSTLACION DE BOMBILLO AHORRADOR (LED 840 LUMENES)</t>
  </si>
  <si>
    <t>SUMINISTRO E INSTALACION INTERRUPTOR DOBLE</t>
  </si>
  <si>
    <t>Rollo alambre # 12</t>
  </si>
  <si>
    <t>Rollo alambre # 14</t>
  </si>
  <si>
    <t>Lamparas de empotrar</t>
  </si>
  <si>
    <t>Lamparas de sobreponer</t>
  </si>
  <si>
    <t>Tomas doble</t>
  </si>
  <si>
    <t>Apagadores triple</t>
  </si>
  <si>
    <t>Apagadores doble</t>
  </si>
  <si>
    <t>Apagadores sencillos</t>
  </si>
  <si>
    <t>Tuberia electrica</t>
  </si>
  <si>
    <t>Curvas para electricidad</t>
  </si>
  <si>
    <t xml:space="preserve">Cajas octogonales </t>
  </si>
  <si>
    <t>Breakers electricos</t>
  </si>
  <si>
    <t xml:space="preserve">Caja de contador </t>
  </si>
  <si>
    <t>Tubo EMT 1"</t>
  </si>
  <si>
    <t>Cable concentrico</t>
  </si>
  <si>
    <t>Pinzas estezora</t>
  </si>
  <si>
    <t>Cinta asilante</t>
  </si>
  <si>
    <t>Plafones</t>
  </si>
  <si>
    <t xml:space="preserve">Bombillos </t>
  </si>
  <si>
    <t>Barra de cobre</t>
  </si>
  <si>
    <t>Cable # 8</t>
  </si>
  <si>
    <t>Toma 220v metalico</t>
  </si>
  <si>
    <t>Conector de cobre</t>
  </si>
  <si>
    <t>Instalación de contador</t>
  </si>
  <si>
    <t>Costo mano de obra</t>
  </si>
  <si>
    <t>INSTALACIONES ELECTRICAS</t>
  </si>
  <si>
    <t>un</t>
  </si>
  <si>
    <t>ml</t>
  </si>
  <si>
    <t>INMOBILIARIO</t>
  </si>
  <si>
    <t>SUMINISTRO E INSTALACION DE Aire acondicionado empresarial 60000 BTU inverter techo</t>
  </si>
  <si>
    <t>ALCALDIA MUNICIPAL DE PAILITAS DEPARTAMENTO DEL CESAR</t>
  </si>
  <si>
    <t>VALOR OBRA</t>
  </si>
  <si>
    <t>NIT. 800.096.610-7</t>
  </si>
  <si>
    <t>PLAZO DE EJECUCION</t>
  </si>
  <si>
    <t>UNO (1) MESES</t>
  </si>
  <si>
    <t>DESGLOSE DE AIU</t>
  </si>
  <si>
    <t>COSTO TOTAL DE LA OBRA</t>
  </si>
  <si>
    <t>COSTO DIRECTO OBRA</t>
  </si>
  <si>
    <t>1. ADMINISTRACION</t>
  </si>
  <si>
    <t>COSTO DE PREPARACION DE LA PROPUESTA</t>
  </si>
  <si>
    <t>VALOR/MES/BASE</t>
  </si>
  <si>
    <t>MESES</t>
  </si>
  <si>
    <t>PORCENTAJE</t>
  </si>
  <si>
    <t>PORCENTAJE VR TOTAL</t>
  </si>
  <si>
    <t xml:space="preserve">VALOR TOTAL </t>
  </si>
  <si>
    <t>Garantia de seriedad de la propuesta</t>
  </si>
  <si>
    <t xml:space="preserve">TOTAL PREPARACION DE LA PROPUESTA </t>
  </si>
  <si>
    <t>COSTOS DE LEGALIZACION</t>
  </si>
  <si>
    <t>Poliza de garantía (Cumplimiento, Estabilidad, Prestaciones sociales, Manejo de anticipo, R.Civil E)</t>
  </si>
  <si>
    <t>GL</t>
  </si>
  <si>
    <t xml:space="preserve">TOTAL COSTOS DE LEGALIZACION </t>
  </si>
  <si>
    <t>IMPACTO COMUNITARIO</t>
  </si>
  <si>
    <t>Impacto ambiental y aseguramiento de la calidad</t>
  </si>
  <si>
    <t>TOTAL IMPACTO COMUNITARIO</t>
  </si>
  <si>
    <t>DEDICACION</t>
  </si>
  <si>
    <t>Director de obra - CATEGORIA 7</t>
  </si>
  <si>
    <t>TOTAL PERSONAL ADMINISTRATIVO</t>
  </si>
  <si>
    <t>INSTALACIONES PROVISIONALES Y OTROS GASTOS</t>
  </si>
  <si>
    <t>Encerramiento Provicional</t>
  </si>
  <si>
    <t>Transporte y almacenamiento</t>
  </si>
  <si>
    <t>TOTAL INSTALACIONES PROVISIONALES Y OTROS</t>
  </si>
  <si>
    <t xml:space="preserve">DOTACION Y EQUIPOS </t>
  </si>
  <si>
    <t xml:space="preserve">Papaleria , tintas, fotocopias y otros </t>
  </si>
  <si>
    <t>TOTAL DOTACION Y EQUIPO</t>
  </si>
  <si>
    <t>SUBTOTAL VALOR ADMINISTRACION</t>
  </si>
  <si>
    <t>2. IMPREVISTOS</t>
  </si>
  <si>
    <t>SUBTOTAL VALOR IMPREVISTOS</t>
  </si>
  <si>
    <t>PORCENTAJE TOTAL A.I.U</t>
  </si>
  <si>
    <t xml:space="preserve">COSTO DIRECTO OBRA MAS AIU   </t>
  </si>
  <si>
    <t>ENERO 2026</t>
  </si>
  <si>
    <t>PLAN DE INVERSION</t>
  </si>
  <si>
    <t>ITEMS</t>
  </si>
  <si>
    <t>VR PARCIAL</t>
  </si>
  <si>
    <t>FASE II - Etapa de ejecución</t>
  </si>
  <si>
    <t>% INCIDENCIA</t>
  </si>
  <si>
    <t>TOTAL COSTOS DIRECTOS</t>
  </si>
  <si>
    <t>Administracion</t>
  </si>
  <si>
    <t>Imprevistos</t>
  </si>
  <si>
    <t>TOTAL COSTOS INDIRECTOS</t>
  </si>
  <si>
    <t>TOTAL COSTO DEL PROYECTO</t>
  </si>
  <si>
    <t>OBJETO:  MEJORAMIENTO Y ADECUACION DEL SALON COMUNAL DE LA VEREDA EL TERROR ZONA RURAL DEL MUNICIPIO DE PAILITAS - CESAR</t>
  </si>
  <si>
    <t>MES 1</t>
  </si>
  <si>
    <t>MES 2</t>
  </si>
  <si>
    <t>MES 5</t>
  </si>
  <si>
    <t>MES 6</t>
  </si>
  <si>
    <t>6 MESES</t>
  </si>
  <si>
    <t>24 SEMANAS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</si>
</sst>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_(&quot;$&quot;\ * \(#,##0\);_(&quot;$&quot;\ * &quot;-&quot;_);_(@_)"/>
    <numFmt numFmtId="165" formatCode="_(&quot;$&quot;\ * #,##0.00_);_(&quot;$&quot;\ * \(#,##0.00\);_(&quot;$&quot;\ * &quot;-&quot;??_);_(@_)"/>
    <numFmt numFmtId="166" formatCode="_(* #,##0.00_);_(* \(#,##0.00\);_(* &quot;-&quot;??_);_(@_)"/>
    <numFmt numFmtId="167" formatCode="&quot;$&quot;\ #,##0.00"/>
    <numFmt numFmtId="168" formatCode="_-* #,##0.00\ _€_-;\-* #,##0.00\ _€_-;_-* &quot;-&quot;??\ _€_-;_-@_-"/>
    <numFmt numFmtId="169" formatCode="_-* #,##0\ _€_-;\-* #,##0\ _€_-;_-* &quot;-&quot;\ _€_-;_-@_-"/>
    <numFmt numFmtId="170" formatCode="_-* #,##0.00\ &quot;€&quot;_-;\-* #,##0.00\ &quot;€&quot;_-;_-* &quot;-&quot;??\ &quot;€&quot;_-;_-@_-"/>
    <numFmt numFmtId="171" formatCode="_(&quot;$&quot;* #,##0.00_);_(&quot;$&quot;* \(#,##0.00\);_(&quot;$&quot;* &quot;-&quot;??_);_(@_)"/>
    <numFmt numFmtId="172" formatCode="#,##0.00;[Red]#,##0.00"/>
    <numFmt numFmtId="173" formatCode="_ &quot;$&quot;\ * #,##0_ ;_ &quot;$&quot;\ * \-#,##0_ ;_ &quot;$&quot;\ * &quot;-&quot;_ ;_ @_ "/>
    <numFmt numFmtId="174" formatCode="_ * #,##0.00_ ;_ * \-#,##0.00_ ;_ * &quot;-&quot;??_ ;_ @_ "/>
    <numFmt numFmtId="175" formatCode="_ * #,##0_ ;_ * \-#,##0_ ;_ * &quot;-&quot;??_ ;_ @_ "/>
    <numFmt numFmtId="176" formatCode="_-[$$-240A]\ * #,##0.00_ ;_-[$$-240A]\ * \-#,##0.00\ ;_-[$$-240A]\ * &quot;-&quot;??_ ;_-@_ "/>
    <numFmt numFmtId="177" formatCode="_-&quot;$&quot;* #,##0_-;\-&quot;$&quot;* #,##0_-;_-&quot;$&quot;* &quot;-&quot;_-;_-@_-"/>
    <numFmt numFmtId="178" formatCode="_-&quot;$&quot;\ * #,##0.00_-;\-&quot;$&quot;\ * #,##0.00_-;_-&quot;$&quot;\ * &quot;-&quot;_-;_-@_-"/>
    <numFmt numFmtId="179" formatCode="0.000"/>
    <numFmt numFmtId="180" formatCode="_-[$$-240A]\ * #,##0.00_-;\-[$$-240A]\ * #,##0.00_-;_-[$$-240A]\ * &quot;-&quot;??_-;_-@_-"/>
    <numFmt numFmtId="181" formatCode="_-* #,##0\ _P_t_s_-;\-* #,##0\ _P_t_s_-;_-* &quot;-&quot;\ _P_t_s_-;_-@_-"/>
    <numFmt numFmtId="182" formatCode="0.0%"/>
    <numFmt numFmtId="183" formatCode="#,##0;[Red]#,##0"/>
    <numFmt numFmtId="184" formatCode="&quot;$&quot;#,##0.00_);\(&quot;$&quot;#,##0.00\)"/>
    <numFmt numFmtId="185" formatCode="_-* #,##0\ _p_t_a_-;\-* #,##0\ _p_t_a_-;_-* &quot;-&quot;\ _p_t_a_-;_-@_-"/>
    <numFmt numFmtId="186" formatCode="_-* #,##0.00\ _P_t_s_-;\-* #,##0.00\ _P_t_s_-;_-* &quot;-&quot;??\ _P_t_s_-;_-@_-"/>
    <numFmt numFmtId="187" formatCode="_ &quot;$&quot;\ * #,##0.00_ ;_ &quot;$&quot;\ * \-#,##0.00_ ;_ &quot;$&quot;\ * &quot;-&quot;??_ ;_ @_ "/>
    <numFmt numFmtId="188" formatCode="_-&quot;$&quot;* #,##0.00_-;\-&quot;$&quot;* #,##0.00_-;_-&quot;$&quot;* &quot;-&quot;??_-;_-@_-"/>
    <numFmt numFmtId="189" formatCode="_-[$$-240A]* #,##0.00_-;\-[$$-240A]* #,##0.00_-;_-[$$-240A]* &quot;-&quot;??_-;_-@_-"/>
    <numFmt numFmtId="190" formatCode="_-[$$-240A]* #,##0_-;\-[$$-240A]* #,##0_-;_-[$$-240A]* &quot;-&quot;??_-;_-@_-"/>
    <numFmt numFmtId="191" formatCode="_-[$$-240A]* #,##0_-;\-[$$-240A]* #,##0_-;_-[$$-240A]* &quot;-&quot;_-;_-@_-"/>
    <numFmt numFmtId="192" formatCode="_ * #,##0.00_ ;_ * \-#,##0.00_ ;_ * \-??_ ;_ @_ "/>
    <numFmt numFmtId="193" formatCode="[$$-240A]#,##0"/>
    <numFmt numFmtId="194" formatCode="_ * #,##0_ ;_ * \-#,##0_ ;_ * \-??_ ;_ @_ "/>
    <numFmt numFmtId="195" formatCode="_ * #,##0.0_ ;_ * \-#,##0.0_ ;_ * \-??_ ;_ @_ "/>
    <numFmt numFmtId="196" formatCode="_-* #,##0.00\ _P_t_s_-;\-* #,##0.00\ _P_t_s_-;_-* \-??\ _P_t_s_-;_-@"/>
    <numFmt numFmtId="197" formatCode="_-* #,##0.000000\ _€_-;\-* #,##0.000000\ _€_-;_-* &quot;-&quot;??\ _€_-;_-@_-"/>
    <numFmt numFmtId="198" formatCode="_ * #,##0_ ;_ * \-#,##0_ ;_ * &quot;-&quot;_ ;_ @_ "/>
    <numFmt numFmtId="199" formatCode="_-[$$-80A]* #,##0_-;\-[$$-80A]* #,##0_-;_-[$$-80A]* &quot;-&quot;??_-;_-@_-"/>
    <numFmt numFmtId="200" formatCode="&quot;$&quot;\ #,##0"/>
    <numFmt numFmtId="201" formatCode="_-* #,##0\ _€_-;\-* #,##0\ _€_-;_-* &quot;-&quot;??\ _€_-;_-@_-"/>
    <numFmt numFmtId="202" formatCode="_-* #,##0_-;\-* #,##0_-;_-* &quot;-&quot;??_-;_-@_-"/>
    <numFmt numFmtId="203" formatCode="_-&quot;$&quot;\ * #,##0_-;\-&quot;$&quot;\ * #,##0_-;_-&quot;$&quot;\ * &quot;-&quot;??_-;_-@_-"/>
    <numFmt numFmtId="204" formatCode="_-&quot;$&quot;* #,##0.00_-;\-&quot;$&quot;* #,##0.00_-;_-&quot;$&quot;* &quot;-&quot;_-;_-@_-"/>
    <numFmt numFmtId="205" formatCode="0.0000"/>
    <numFmt numFmtId="206" formatCode="#,##0.000"/>
    <numFmt numFmtId="207" formatCode="&quot;$&quot;#,##0"/>
    <numFmt numFmtId="208" formatCode="&quot;$&quot;#,##0.00"/>
    <numFmt numFmtId="209" formatCode="0.0"/>
    <numFmt numFmtId="210" formatCode="0.000%"/>
    <numFmt numFmtId="211" formatCode="_-[$$-240A]* #,##0.00000000000_-;\-[$$-240A]* #,##0.00000000000_-;_-[$$-240A]* &quot;-&quot;???????????_-;_-@_-"/>
    <numFmt numFmtId="212" formatCode="_-&quot;$&quot;* #,##0_-;\-&quot;$&quot;* #,##0_-;_-&quot;$&quot;* &quot;-&quot;??_-;_-@_-"/>
  </numFmts>
  <fonts count="160">
    <font>
      <sz val="11"/>
      <color theme="1"/>
      <name val="Calibri"/>
      <family val="2"/>
      <scheme val="minor"/>
    </font>
    <font>
      <sz val="11"/>
      <color theme="1"/>
      <name val="Arial Nova"/>
      <family val="2"/>
    </font>
    <font>
      <sz val="11"/>
      <color theme="1"/>
      <name val="Arial Nova"/>
      <family val="2"/>
    </font>
    <font>
      <sz val="10"/>
      <name val="Arial"/>
      <family val="2"/>
    </font>
    <font>
      <b/>
      <sz val="18"/>
      <name val="Arial"/>
      <family val="2"/>
    </font>
    <font>
      <b/>
      <sz val="12"/>
      <name val="Arial"/>
      <family val="2"/>
    </font>
    <font>
      <b/>
      <sz val="11"/>
      <name val="Arial"/>
      <family val="2"/>
    </font>
    <font>
      <b/>
      <sz val="16"/>
      <color indexed="9"/>
      <name val="Arial"/>
      <family val="2"/>
    </font>
    <font>
      <sz val="11"/>
      <name val="Arial"/>
      <family val="2"/>
    </font>
    <font>
      <b/>
      <sz val="10"/>
      <name val="Arial"/>
      <family val="2"/>
    </font>
    <font>
      <b/>
      <sz val="14"/>
      <name val="Arial"/>
      <family val="2"/>
    </font>
    <font>
      <sz val="12"/>
      <name val="Arial"/>
      <family val="2"/>
    </font>
    <font>
      <sz val="9"/>
      <name val="Arial"/>
      <family val="2"/>
    </font>
    <font>
      <b/>
      <sz val="9"/>
      <name val="Arial"/>
      <family val="2"/>
    </font>
    <font>
      <sz val="11"/>
      <color rgb="FFFF0000"/>
      <name val="Arial"/>
      <family val="2"/>
    </font>
    <font>
      <sz val="11"/>
      <color theme="1"/>
      <name val="Arial"/>
      <family val="2"/>
    </font>
    <font>
      <b/>
      <sz val="16"/>
      <color indexed="8"/>
      <name val="Arial"/>
      <family val="2"/>
    </font>
    <font>
      <b/>
      <sz val="8"/>
      <name val="Arial"/>
      <family val="2"/>
    </font>
    <font>
      <sz val="8"/>
      <name val="Arial"/>
      <family val="2"/>
    </font>
    <font>
      <sz val="10"/>
      <name val="Arial"/>
      <family val="2"/>
    </font>
    <font>
      <sz val="8"/>
      <name val="Calibri"/>
      <family val="2"/>
      <scheme val="minor"/>
    </font>
    <font>
      <sz val="11"/>
      <color theme="1"/>
      <name val="Calibri"/>
      <family val="2"/>
      <scheme val="minor"/>
    </font>
    <font>
      <sz val="7.9"/>
      <color indexed="8"/>
      <name val="Arial"/>
      <family val="2"/>
    </font>
    <font>
      <sz val="10"/>
      <color indexed="8"/>
      <name val="MS Sans Serif"/>
    </font>
    <font>
      <sz val="10"/>
      <color indexed="8"/>
      <name val="Arial"/>
      <family val="2"/>
    </font>
    <font>
      <sz val="11"/>
      <color rgb="FF000000"/>
      <name val="Calibri"/>
      <family val="2"/>
      <scheme val="minor"/>
    </font>
    <font>
      <sz val="10"/>
      <color indexed="64"/>
      <name val="Arial"/>
      <family val="2"/>
    </font>
    <font>
      <sz val="10"/>
      <color theme="1"/>
      <name val="Arial"/>
      <family val="2"/>
    </font>
    <font>
      <sz val="11"/>
      <name val="Calibri"/>
      <family val="2"/>
      <scheme val="minor"/>
    </font>
    <font>
      <sz val="12"/>
      <color theme="1"/>
      <name val="Calibri"/>
      <family val="2"/>
      <scheme val="minor"/>
    </font>
    <font>
      <sz val="10"/>
      <color rgb="FF000000"/>
      <name val="Times New Roman"/>
      <family val="1"/>
    </font>
    <font>
      <sz val="11"/>
      <color indexed="8"/>
      <name val="Calibri"/>
      <family val="2"/>
    </font>
    <font>
      <sz val="10"/>
      <color indexed="8"/>
      <name val="MS Sans Serif"/>
      <family val="2"/>
    </font>
    <font>
      <b/>
      <sz val="10"/>
      <color theme="0"/>
      <name val="Arial"/>
      <family val="2"/>
    </font>
    <font>
      <sz val="11"/>
      <color rgb="FF000000"/>
      <name val="Arial"/>
      <family val="2"/>
    </font>
    <font>
      <b/>
      <sz val="18"/>
      <color rgb="FF000000"/>
      <name val="Arial"/>
      <family val="2"/>
    </font>
    <font>
      <b/>
      <sz val="11"/>
      <color rgb="FF000000"/>
      <name val="Arial"/>
      <family val="2"/>
    </font>
    <font>
      <b/>
      <sz val="6"/>
      <color rgb="FF000000"/>
      <name val="Arial"/>
      <family val="2"/>
    </font>
    <font>
      <b/>
      <sz val="8"/>
      <color rgb="FF000000"/>
      <name val="Arial"/>
      <family val="2"/>
    </font>
    <font>
      <b/>
      <sz val="11"/>
      <color rgb="FFFF0000"/>
      <name val="Arial"/>
      <family val="2"/>
    </font>
    <font>
      <b/>
      <sz val="14"/>
      <color rgb="FF000000"/>
      <name val="Arial"/>
      <family val="2"/>
    </font>
    <font>
      <sz val="7.9"/>
      <color indexed="8"/>
      <name val="Arial"/>
      <family val="2"/>
    </font>
    <font>
      <sz val="7.9"/>
      <color indexed="8"/>
      <name val="Arial"/>
      <family val="2"/>
    </font>
    <font>
      <sz val="10"/>
      <name val="Arial Nova"/>
      <family val="2"/>
    </font>
    <font>
      <sz val="10"/>
      <color rgb="FFFF0000"/>
      <name val="Arial Nova"/>
      <family val="2"/>
    </font>
    <font>
      <sz val="10"/>
      <color theme="1"/>
      <name val="Arial Nova"/>
      <family val="2"/>
    </font>
    <font>
      <b/>
      <sz val="10"/>
      <name val="Arial Nova"/>
      <family val="2"/>
    </font>
    <font>
      <b/>
      <sz val="10"/>
      <color indexed="8"/>
      <name val="Arial Nova"/>
      <family val="2"/>
    </font>
    <font>
      <sz val="10"/>
      <color indexed="8"/>
      <name val="Arial Nova"/>
      <family val="2"/>
    </font>
    <font>
      <b/>
      <sz val="11"/>
      <color theme="1"/>
      <name val="Arial Nova"/>
      <family val="2"/>
    </font>
    <font>
      <sz val="12"/>
      <color indexed="8"/>
      <name val="Arial Nova"/>
      <family val="2"/>
    </font>
    <font>
      <b/>
      <sz val="12"/>
      <color theme="1"/>
      <name val="Arial Nova"/>
      <family val="2"/>
    </font>
    <font>
      <sz val="12"/>
      <color indexed="64"/>
      <name val="Arial Nova"/>
      <family val="2"/>
    </font>
    <font>
      <b/>
      <sz val="16"/>
      <color indexed="8"/>
      <name val="Arial Nova"/>
      <family val="2"/>
    </font>
    <font>
      <b/>
      <sz val="14"/>
      <name val="Arial Nova"/>
      <family val="2"/>
    </font>
    <font>
      <sz val="12"/>
      <color theme="1"/>
      <name val="Arial Nova"/>
      <family val="2"/>
    </font>
    <font>
      <b/>
      <sz val="16"/>
      <name val="Arial Nova"/>
      <family val="2"/>
    </font>
    <font>
      <b/>
      <sz val="14"/>
      <color theme="1"/>
      <name val="Arial Nova"/>
      <family val="2"/>
    </font>
    <font>
      <b/>
      <sz val="12"/>
      <name val="Arial Nova"/>
      <family val="2"/>
    </font>
    <font>
      <b/>
      <sz val="11"/>
      <name val="Arial Nova"/>
      <family val="2"/>
    </font>
    <font>
      <sz val="11"/>
      <color indexed="8"/>
      <name val="Arial Nova"/>
      <family val="2"/>
    </font>
    <font>
      <b/>
      <sz val="11"/>
      <color rgb="FFFF0000"/>
      <name val="Arial Nova"/>
      <family val="2"/>
    </font>
    <font>
      <b/>
      <sz val="14"/>
      <color theme="0"/>
      <name val="Arial Nova"/>
      <family val="2"/>
    </font>
    <font>
      <sz val="14"/>
      <color theme="0"/>
      <name val="Arial Nova"/>
      <family val="2"/>
    </font>
    <font>
      <sz val="11"/>
      <name val="Arial Nova"/>
      <family val="2"/>
    </font>
    <font>
      <b/>
      <sz val="8"/>
      <name val="Arial Nova"/>
      <family val="2"/>
    </font>
    <font>
      <sz val="12"/>
      <name val="Arial Nova"/>
      <family val="2"/>
    </font>
    <font>
      <b/>
      <sz val="12"/>
      <color indexed="8"/>
      <name val="Arial Nova"/>
      <family val="2"/>
    </font>
    <font>
      <sz val="7.9"/>
      <color indexed="8"/>
      <name val="Arial"/>
      <family val="2"/>
    </font>
    <font>
      <sz val="8"/>
      <color indexed="8"/>
      <name val="Arial Nova"/>
      <family val="2"/>
    </font>
    <font>
      <sz val="8"/>
      <name val="Arial Nova"/>
      <family val="2"/>
    </font>
    <font>
      <b/>
      <sz val="10"/>
      <color rgb="FFFF0000"/>
      <name val="Arial Nova"/>
      <family val="2"/>
    </font>
    <font>
      <b/>
      <sz val="12"/>
      <color theme="0"/>
      <name val="Arial Nova"/>
      <family val="2"/>
    </font>
    <font>
      <b/>
      <sz val="13.5"/>
      <color indexed="8"/>
      <name val="Arial Nova"/>
      <family val="2"/>
    </font>
    <font>
      <b/>
      <sz val="10"/>
      <color rgb="FF000000"/>
      <name val="Arial Nova"/>
      <family val="2"/>
    </font>
    <font>
      <sz val="10"/>
      <color rgb="FF000000"/>
      <name val="Arial Nova"/>
      <family val="2"/>
    </font>
    <font>
      <sz val="10"/>
      <color theme="0"/>
      <name val="Arial Nova"/>
      <family val="2"/>
    </font>
    <font>
      <b/>
      <sz val="10"/>
      <color theme="1"/>
      <name val="Arial Nova"/>
      <family val="2"/>
    </font>
    <font>
      <sz val="9"/>
      <name val="Arial Nova"/>
      <family val="2"/>
    </font>
    <font>
      <sz val="8"/>
      <color theme="1"/>
      <name val="Arial Nova"/>
      <family val="2"/>
    </font>
    <font>
      <sz val="9"/>
      <color theme="1"/>
      <name val="Arial Nova"/>
      <family val="2"/>
    </font>
    <font>
      <b/>
      <sz val="22"/>
      <color indexed="8"/>
      <name val="Arial Nova"/>
      <family val="2"/>
    </font>
    <font>
      <u/>
      <sz val="11"/>
      <color theme="10"/>
      <name val="Calibri"/>
      <family val="2"/>
      <scheme val="minor"/>
    </font>
    <font>
      <b/>
      <sz val="24"/>
      <name val="Arial"/>
      <family val="2"/>
    </font>
    <font>
      <b/>
      <sz val="20"/>
      <name val="Arial"/>
      <family val="2"/>
    </font>
    <font>
      <b/>
      <sz val="16"/>
      <color indexed="10"/>
      <name val="Arial"/>
      <family val="2"/>
    </font>
    <font>
      <i/>
      <sz val="10"/>
      <name val="Arial"/>
      <family val="2"/>
    </font>
    <font>
      <u/>
      <sz val="10"/>
      <color theme="10"/>
      <name val="Arial"/>
      <family val="2"/>
    </font>
    <font>
      <b/>
      <sz val="10"/>
      <color theme="1"/>
      <name val="Arial"/>
      <family val="2"/>
    </font>
    <font>
      <b/>
      <sz val="11"/>
      <color theme="0"/>
      <name val="Arial Nova"/>
      <family val="2"/>
    </font>
    <font>
      <b/>
      <sz val="22"/>
      <color theme="1"/>
      <name val="Arial Nova"/>
      <family val="2"/>
    </font>
    <font>
      <b/>
      <sz val="26"/>
      <color theme="1"/>
      <name val="Arial Nova"/>
      <family val="2"/>
    </font>
    <font>
      <u/>
      <sz val="10"/>
      <color indexed="12"/>
      <name val="Arial"/>
      <family val="2"/>
    </font>
    <font>
      <b/>
      <sz val="9.1"/>
      <color indexed="8"/>
      <name val="Arial"/>
      <family val="2"/>
    </font>
    <font>
      <b/>
      <sz val="11"/>
      <color theme="1"/>
      <name val="Calibri"/>
      <family val="2"/>
      <scheme val="minor"/>
    </font>
    <font>
      <sz val="11"/>
      <color theme="0"/>
      <name val="Calibri"/>
      <family val="2"/>
      <scheme val="minor"/>
    </font>
    <font>
      <sz val="10"/>
      <name val="Arial Narrow"/>
      <family val="2"/>
    </font>
    <font>
      <u/>
      <sz val="10"/>
      <name val="Arial Narrow"/>
      <family val="2"/>
    </font>
    <font>
      <b/>
      <sz val="9"/>
      <name val="Arial Narrow"/>
      <family val="2"/>
    </font>
    <font>
      <sz val="10"/>
      <name val="Geneva"/>
    </font>
    <font>
      <b/>
      <sz val="11"/>
      <name val="Arial Narrow"/>
      <family val="2"/>
    </font>
    <font>
      <b/>
      <sz val="12"/>
      <name val="Arial Narrow"/>
      <family val="2"/>
    </font>
    <font>
      <sz val="9"/>
      <name val="Arial Narrow"/>
      <family val="2"/>
    </font>
    <font>
      <b/>
      <sz val="10"/>
      <name val="Arial Narrow"/>
      <family val="2"/>
    </font>
    <font>
      <b/>
      <sz val="8"/>
      <name val="Arial Narrow"/>
      <family val="2"/>
    </font>
    <font>
      <b/>
      <vertAlign val="superscript"/>
      <sz val="8"/>
      <name val="Arial Narrow"/>
      <family val="2"/>
    </font>
    <font>
      <b/>
      <sz val="7"/>
      <name val="Arial Narrow"/>
      <family val="2"/>
    </font>
    <font>
      <b/>
      <sz val="12"/>
      <color theme="1"/>
      <name val="Arial"/>
      <family val="2"/>
    </font>
    <font>
      <sz val="12"/>
      <color theme="1"/>
      <name val="Arial"/>
      <family val="2"/>
    </font>
    <font>
      <sz val="8"/>
      <name val="Arial Narrow"/>
      <family val="2"/>
    </font>
    <font>
      <sz val="9"/>
      <color theme="1"/>
      <name val="Arial"/>
      <family val="2"/>
    </font>
    <font>
      <sz val="8"/>
      <color theme="1"/>
      <name val="Arial"/>
      <family val="2"/>
    </font>
    <font>
      <sz val="5"/>
      <name val="Arial Narrow"/>
      <family val="2"/>
    </font>
    <font>
      <sz val="12"/>
      <name val="Arial Narrow"/>
      <family val="2"/>
    </font>
    <font>
      <b/>
      <sz val="16"/>
      <color theme="1"/>
      <name val="Calibri"/>
      <family val="2"/>
      <scheme val="minor"/>
    </font>
    <font>
      <b/>
      <sz val="14"/>
      <color theme="1"/>
      <name val="Calibri"/>
      <family val="2"/>
      <scheme val="minor"/>
    </font>
    <font>
      <sz val="10"/>
      <color theme="1"/>
      <name val="Calibri"/>
      <family val="2"/>
      <scheme val="minor"/>
    </font>
    <font>
      <b/>
      <sz val="36"/>
      <name val="Arial Nova"/>
      <family val="2"/>
    </font>
    <font>
      <sz val="8"/>
      <color indexed="64"/>
      <name val="Arial Nova"/>
      <family val="2"/>
    </font>
    <font>
      <b/>
      <sz val="48"/>
      <name val="Arial Nova"/>
      <family val="2"/>
    </font>
    <font>
      <sz val="14"/>
      <name val="Arial Nova"/>
      <family val="2"/>
    </font>
    <font>
      <b/>
      <sz val="8"/>
      <color indexed="8"/>
      <name val="Arial Nova"/>
      <family val="2"/>
    </font>
    <font>
      <b/>
      <sz val="14"/>
      <color indexed="64"/>
      <name val="Arial Nova"/>
      <family val="2"/>
    </font>
    <font>
      <b/>
      <sz val="12"/>
      <color indexed="64"/>
      <name val="Arial Nova"/>
      <family val="2"/>
    </font>
    <font>
      <b/>
      <sz val="10"/>
      <color indexed="64"/>
      <name val="Arial Nova"/>
      <family val="2"/>
    </font>
    <font>
      <b/>
      <sz val="14"/>
      <color indexed="10"/>
      <name val="Arial Nova"/>
      <family val="2"/>
    </font>
    <font>
      <sz val="10"/>
      <color indexed="64"/>
      <name val="Arial Nova"/>
      <family val="2"/>
    </font>
    <font>
      <b/>
      <sz val="9"/>
      <name val="Arial Nova"/>
      <family val="2"/>
    </font>
    <font>
      <sz val="14"/>
      <color indexed="64"/>
      <name val="Arial Nova"/>
      <family val="2"/>
    </font>
    <font>
      <b/>
      <sz val="14"/>
      <color rgb="FFFF0000"/>
      <name val="Arial Nova"/>
      <family val="2"/>
    </font>
    <font>
      <b/>
      <sz val="14"/>
      <color indexed="8"/>
      <name val="Arial Nova"/>
      <family val="2"/>
    </font>
    <font>
      <b/>
      <sz val="8"/>
      <color rgb="FFFF0000"/>
      <name val="Arial Nova"/>
      <family val="2"/>
    </font>
    <font>
      <b/>
      <sz val="20"/>
      <name val="Arial Nova"/>
      <family val="2"/>
    </font>
    <font>
      <b/>
      <sz val="22"/>
      <name val="Arial Nova"/>
      <family val="2"/>
    </font>
    <font>
      <sz val="20"/>
      <name val="Arial Nova"/>
      <family val="2"/>
    </font>
    <font>
      <b/>
      <sz val="14"/>
      <color theme="0" tint="-4.9989318521683403E-2"/>
      <name val="Arial Nova"/>
      <family val="2"/>
    </font>
    <font>
      <sz val="14"/>
      <color theme="0" tint="-4.9989318521683403E-2"/>
      <name val="Arial Nova"/>
      <family val="2"/>
    </font>
    <font>
      <b/>
      <sz val="8"/>
      <color theme="0" tint="-4.9989318521683403E-2"/>
      <name val="Arial Nova"/>
      <family val="2"/>
    </font>
    <font>
      <sz val="8"/>
      <color theme="0" tint="-4.9989318521683403E-2"/>
      <name val="Arial Nova"/>
      <family val="2"/>
    </font>
    <font>
      <b/>
      <sz val="12"/>
      <color rgb="FFFF0000"/>
      <name val="Arial"/>
      <family val="2"/>
    </font>
    <font>
      <b/>
      <sz val="20"/>
      <color theme="1"/>
      <name val="Times New Roman"/>
      <family val="1"/>
    </font>
    <font>
      <b/>
      <sz val="11"/>
      <color theme="1"/>
      <name val="Times New Roman"/>
      <family val="1"/>
    </font>
    <font>
      <b/>
      <sz val="16"/>
      <color theme="1"/>
      <name val="Times New Roman"/>
      <family val="1"/>
    </font>
    <font>
      <b/>
      <sz val="10"/>
      <name val="Times New Roman"/>
      <family val="1"/>
    </font>
    <font>
      <sz val="20"/>
      <name val="Times New Roman"/>
      <family val="1"/>
    </font>
    <font>
      <sz val="18"/>
      <color theme="1"/>
      <name val="Times New Roman"/>
      <family val="1"/>
    </font>
    <font>
      <b/>
      <sz val="18"/>
      <name val="Times New Roman"/>
      <family val="1"/>
    </font>
    <font>
      <sz val="14"/>
      <color theme="1"/>
      <name val="Times New Roman"/>
      <family val="1"/>
    </font>
    <font>
      <b/>
      <sz val="18"/>
      <color theme="1"/>
      <name val="Times New Roman"/>
      <family val="1"/>
    </font>
    <font>
      <b/>
      <sz val="14"/>
      <name val="Times New Roman"/>
      <family val="1"/>
    </font>
    <font>
      <sz val="14"/>
      <name val="Times New Roman"/>
      <family val="1"/>
    </font>
    <font>
      <sz val="14"/>
      <color indexed="8"/>
      <name val="Times New Roman"/>
      <family val="1"/>
    </font>
    <font>
      <b/>
      <sz val="14"/>
      <color theme="1"/>
      <name val="Times New Roman"/>
      <family val="1"/>
    </font>
    <font>
      <b/>
      <sz val="18"/>
      <color indexed="8"/>
      <name val="Times New Roman"/>
      <family val="1"/>
    </font>
    <font>
      <b/>
      <sz val="22"/>
      <color theme="1"/>
      <name val="Arial"/>
      <family val="2"/>
    </font>
    <font>
      <b/>
      <sz val="12"/>
      <color indexed="8"/>
      <name val="Arial"/>
      <family val="2"/>
    </font>
    <font>
      <b/>
      <sz val="11"/>
      <color theme="1"/>
      <name val="Arial"/>
      <family val="2"/>
    </font>
    <font>
      <b/>
      <sz val="14"/>
      <color theme="1"/>
      <name val="Arial"/>
      <family val="2"/>
    </font>
    <font>
      <sz val="14"/>
      <color theme="1"/>
      <name val="Arial"/>
      <family val="2"/>
    </font>
    <font>
      <b/>
      <sz val="11"/>
      <color indexed="8"/>
      <name val="Arial"/>
      <family val="2"/>
    </font>
  </fonts>
  <fills count="43">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0.89999084444715716"/>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1" tint="4.9989318521683403E-2"/>
        <bgColor indexed="64"/>
      </patternFill>
    </fill>
    <fill>
      <patternFill patternType="solid">
        <fgColor indexed="11"/>
        <bgColor indexed="64"/>
      </patternFill>
    </fill>
    <fill>
      <patternFill patternType="solid">
        <fgColor indexed="40"/>
        <bgColor indexed="64"/>
      </patternFill>
    </fill>
    <fill>
      <patternFill patternType="solid">
        <fgColor indexed="43"/>
        <bgColor indexed="64"/>
      </patternFill>
    </fill>
    <fill>
      <patternFill patternType="solid">
        <fgColor indexed="47"/>
        <bgColor indexed="64"/>
      </patternFill>
    </fill>
    <fill>
      <patternFill patternType="solid">
        <fgColor indexed="49"/>
        <bgColor indexed="64"/>
      </patternFill>
    </fill>
    <fill>
      <patternFill patternType="solid">
        <fgColor theme="5" tint="0.79998168889431442"/>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gray0625">
        <bgColor theme="0"/>
      </patternFill>
    </fill>
    <fill>
      <gradientFill degree="90">
        <stop position="0">
          <color theme="0"/>
        </stop>
        <stop position="1">
          <color theme="4"/>
        </stop>
      </gradientFill>
    </fill>
    <fill>
      <patternFill patternType="solid">
        <fgColor theme="2" tint="-0.499984740745262"/>
        <bgColor indexed="64"/>
      </patternFill>
    </fill>
    <fill>
      <patternFill patternType="solid">
        <fgColor theme="5" tint="0.39997558519241921"/>
        <bgColor indexed="64"/>
      </patternFill>
    </fill>
    <fill>
      <patternFill patternType="solid">
        <fgColor rgb="FF92D050"/>
        <bgColor indexed="64"/>
      </patternFill>
    </fill>
    <fill>
      <patternFill patternType="solid">
        <fgColor rgb="FF00B0F0"/>
        <bgColor indexed="64"/>
      </patternFill>
    </fill>
    <fill>
      <patternFill patternType="solid">
        <fgColor rgb="FFE808ED"/>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0"/>
        <bgColor rgb="FF000000"/>
      </patternFill>
    </fill>
  </fills>
  <borders count="1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23"/>
      </right>
      <top style="double">
        <color indexed="17"/>
      </top>
      <bottom style="double">
        <color indexed="17"/>
      </bottom>
      <diagonal/>
    </border>
    <border>
      <left style="thin">
        <color indexed="23"/>
      </left>
      <right style="thin">
        <color indexed="23"/>
      </right>
      <top style="double">
        <color indexed="17"/>
      </top>
      <bottom style="double">
        <color indexed="17"/>
      </bottom>
      <diagonal/>
    </border>
    <border>
      <left style="thin">
        <color indexed="23"/>
      </left>
      <right style="double">
        <color indexed="17"/>
      </right>
      <top style="double">
        <color indexed="17"/>
      </top>
      <bottom style="double">
        <color indexed="17"/>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bottom/>
      <diagonal/>
    </border>
    <border>
      <left style="thin">
        <color rgb="FF000000"/>
      </left>
      <right/>
      <top/>
      <bottom style="thin">
        <color rgb="FF000000"/>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auto="1"/>
      </bottom>
      <diagonal/>
    </border>
    <border>
      <left style="thin">
        <color theme="0"/>
      </left>
      <right style="thin">
        <color indexed="64"/>
      </right>
      <top style="thin">
        <color theme="0"/>
      </top>
      <bottom style="thin">
        <color indexed="64"/>
      </bottom>
      <diagonal/>
    </border>
    <border>
      <left style="medium">
        <color indexed="64"/>
      </left>
      <right style="thin">
        <color rgb="FFFFFFCC"/>
      </right>
      <top style="thin">
        <color rgb="FFFFFFCC"/>
      </top>
      <bottom/>
      <diagonal/>
    </border>
    <border>
      <left style="thin">
        <color rgb="FFFFFFCC"/>
      </left>
      <right style="thin">
        <color rgb="FFFFFFCC"/>
      </right>
      <top style="thin">
        <color rgb="FFFFFFCC"/>
      </top>
      <bottom/>
      <diagonal/>
    </border>
    <border>
      <left style="thin">
        <color rgb="FFFFFFCC"/>
      </left>
      <right/>
      <top style="thin">
        <color rgb="FFFFFFCC"/>
      </top>
      <bottom/>
      <diagonal/>
    </border>
    <border>
      <left style="thin">
        <color rgb="FFFFFFCC"/>
      </left>
      <right/>
      <top/>
      <bottom/>
      <diagonal/>
    </border>
    <border>
      <left style="thin">
        <color theme="0"/>
      </left>
      <right/>
      <top style="thin">
        <color theme="0"/>
      </top>
      <bottom/>
      <diagonal/>
    </border>
    <border>
      <left/>
      <right style="medium">
        <color indexed="64"/>
      </right>
      <top style="thin">
        <color theme="0"/>
      </top>
      <bottom/>
      <diagonal/>
    </border>
    <border>
      <left style="medium">
        <color indexed="64"/>
      </left>
      <right style="thin">
        <color rgb="FFFFFFCC"/>
      </right>
      <top/>
      <bottom/>
      <diagonal/>
    </border>
    <border>
      <left style="thin">
        <color rgb="FFFFFFCC"/>
      </left>
      <right style="thin">
        <color rgb="FFFFFFCC"/>
      </right>
      <top/>
      <bottom/>
      <diagonal/>
    </border>
    <border>
      <left style="thin">
        <color theme="0"/>
      </left>
      <right/>
      <top/>
      <bottom style="thin">
        <color indexed="64"/>
      </bottom>
      <diagonal/>
    </border>
    <border>
      <left/>
      <right/>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theme="0"/>
      </right>
      <top style="thin">
        <color indexed="64"/>
      </top>
      <bottom style="thin">
        <color indexed="64"/>
      </bottom>
      <diagonal/>
    </border>
    <border>
      <left style="medium">
        <color indexed="64"/>
      </left>
      <right style="medium">
        <color indexed="64"/>
      </right>
      <top/>
      <bottom style="thin">
        <color indexed="64"/>
      </bottom>
      <diagonal/>
    </border>
  </borders>
  <cellStyleXfs count="121">
    <xf numFmtId="0" fontId="0" fillId="0" borderId="0"/>
    <xf numFmtId="0" fontId="15" fillId="0" borderId="0"/>
    <xf numFmtId="0" fontId="3" fillId="0" borderId="0"/>
    <xf numFmtId="168" fontId="19" fillId="0" borderId="0" applyFont="0" applyFill="0" applyBorder="0" applyAlignment="0" applyProtection="0"/>
    <xf numFmtId="0" fontId="19" fillId="0" borderId="0"/>
    <xf numFmtId="9" fontId="19"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3" fontId="22" fillId="0" borderId="0" applyFont="0" applyFill="0" applyBorder="0" applyAlignment="0" applyProtection="0"/>
    <xf numFmtId="174" fontId="22" fillId="0" borderId="0" applyFont="0" applyFill="0" applyBorder="0" applyAlignment="0" applyProtection="0"/>
    <xf numFmtId="177" fontId="21" fillId="0" borderId="0" applyFont="0" applyFill="0" applyBorder="0" applyAlignment="0" applyProtection="0"/>
    <xf numFmtId="164" fontId="21" fillId="0" borderId="0" applyFont="0" applyFill="0" applyBorder="0" applyAlignment="0" applyProtection="0"/>
    <xf numFmtId="174" fontId="22" fillId="0" borderId="0" applyFont="0" applyFill="0" applyBorder="0" applyAlignment="0" applyProtection="0"/>
    <xf numFmtId="0" fontId="23" fillId="0" borderId="0"/>
    <xf numFmtId="174" fontId="22" fillId="0" borderId="0" applyFont="0" applyFill="0" applyBorder="0" applyAlignment="0" applyProtection="0"/>
    <xf numFmtId="173" fontId="22" fillId="0" borderId="0" applyFont="0" applyFill="0" applyBorder="0" applyAlignment="0" applyProtection="0"/>
    <xf numFmtId="166" fontId="21" fillId="0" borderId="0" applyFont="0" applyFill="0" applyBorder="0" applyAlignment="0" applyProtection="0"/>
    <xf numFmtId="177" fontId="23" fillId="0" borderId="0" applyFont="0" applyFill="0" applyBorder="0" applyAlignment="0" applyProtection="0"/>
    <xf numFmtId="0" fontId="24" fillId="0" borderId="0">
      <alignment vertical="top"/>
    </xf>
    <xf numFmtId="0" fontId="21" fillId="0" borderId="0"/>
    <xf numFmtId="177" fontId="21" fillId="0" borderId="0" applyFont="0" applyFill="0" applyBorder="0" applyAlignment="0" applyProtection="0"/>
    <xf numFmtId="0" fontId="25" fillId="0" borderId="0"/>
    <xf numFmtId="0" fontId="26" fillId="0" borderId="0"/>
    <xf numFmtId="43" fontId="21" fillId="0" borderId="0" applyFont="0" applyFill="0" applyBorder="0" applyAlignment="0" applyProtection="0"/>
    <xf numFmtId="168" fontId="3" fillId="0" borderId="0" applyFont="0" applyFill="0" applyBorder="0" applyAlignment="0" applyProtection="0"/>
    <xf numFmtId="0" fontId="3" fillId="0" borderId="0"/>
    <xf numFmtId="9"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4" fontId="22" fillId="0" borderId="0" applyFont="0" applyFill="0" applyBorder="0" applyAlignment="0" applyProtection="0"/>
    <xf numFmtId="165" fontId="21" fillId="0" borderId="0" applyFont="0" applyFill="0" applyBorder="0" applyAlignment="0" applyProtection="0"/>
    <xf numFmtId="165" fontId="29"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0" fontId="30" fillId="0" borderId="0"/>
    <xf numFmtId="42" fontId="21" fillId="0" borderId="0" applyFont="0" applyFill="0" applyBorder="0" applyAlignment="0" applyProtection="0"/>
    <xf numFmtId="165" fontId="31" fillId="0" borderId="0" applyFont="0" applyFill="0" applyBorder="0" applyAlignment="0" applyProtection="0"/>
    <xf numFmtId="0" fontId="3" fillId="0" borderId="0"/>
    <xf numFmtId="0" fontId="32" fillId="0" borderId="0"/>
    <xf numFmtId="43" fontId="3" fillId="0" borderId="0" applyFont="0" applyFill="0" applyBorder="0" applyAlignment="0" applyProtection="0"/>
    <xf numFmtId="42" fontId="21" fillId="0" borderId="0" applyFont="0" applyFill="0" applyBorder="0" applyAlignment="0" applyProtection="0"/>
    <xf numFmtId="174" fontId="2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3" fillId="0" borderId="0"/>
    <xf numFmtId="44" fontId="21" fillId="0" borderId="0" applyFont="0" applyFill="0" applyBorder="0" applyAlignment="0" applyProtection="0"/>
    <xf numFmtId="0" fontId="3" fillId="0" borderId="0"/>
    <xf numFmtId="181"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43" fontId="31" fillId="0" borderId="0" applyFont="0" applyFill="0" applyBorder="0" applyAlignment="0" applyProtection="0"/>
    <xf numFmtId="0" fontId="3" fillId="0" borderId="0"/>
    <xf numFmtId="0" fontId="3" fillId="0" borderId="0"/>
    <xf numFmtId="0" fontId="21" fillId="0" borderId="0"/>
    <xf numFmtId="42" fontId="23" fillId="0" borderId="0" applyFont="0" applyFill="0" applyBorder="0" applyAlignment="0" applyProtection="0"/>
    <xf numFmtId="0" fontId="32" fillId="0" borderId="0"/>
    <xf numFmtId="44" fontId="21" fillId="0" borderId="0" applyFont="0" applyFill="0" applyBorder="0" applyAlignment="0" applyProtection="0"/>
    <xf numFmtId="43" fontId="21" fillId="0" borderId="0" applyFont="0" applyFill="0" applyBorder="0" applyAlignment="0" applyProtection="0"/>
    <xf numFmtId="9" fontId="23" fillId="0" borderId="0" applyFont="0" applyFill="0" applyBorder="0" applyAlignment="0" applyProtection="0"/>
    <xf numFmtId="174" fontId="41" fillId="0" borderId="0" applyFont="0" applyFill="0" applyBorder="0" applyAlignment="0" applyProtection="0"/>
    <xf numFmtId="184" fontId="22" fillId="0" borderId="0" applyFont="0" applyFill="0" applyBorder="0" applyAlignment="0" applyProtection="0"/>
    <xf numFmtId="185" fontId="3" fillId="0" borderId="0" applyFont="0" applyFill="0" applyBorder="0" applyAlignment="0" applyProtection="0"/>
    <xf numFmtId="9" fontId="3" fillId="0" borderId="0" applyFont="0" applyFill="0" applyBorder="0" applyAlignment="0" applyProtection="0"/>
    <xf numFmtId="174" fontId="42" fillId="0" borderId="0" applyFont="0" applyFill="0" applyBorder="0" applyAlignment="0" applyProtection="0"/>
    <xf numFmtId="9" fontId="21" fillId="0" borderId="0" applyFont="0" applyFill="0" applyBorder="0" applyAlignment="0" applyProtection="0"/>
    <xf numFmtId="187" fontId="22" fillId="0" borderId="0" applyFont="0" applyFill="0" applyBorder="0" applyAlignment="0" applyProtection="0"/>
    <xf numFmtId="174" fontId="68" fillId="0" borderId="0" applyFont="0" applyFill="0" applyBorder="0" applyAlignment="0" applyProtection="0"/>
    <xf numFmtId="0" fontId="23" fillId="0" borderId="0"/>
    <xf numFmtId="0" fontId="32" fillId="0" borderId="0"/>
    <xf numFmtId="174" fontId="22" fillId="0" borderId="0" applyFont="0" applyFill="0" applyBorder="0" applyAlignment="0" applyProtection="0"/>
    <xf numFmtId="9" fontId="22" fillId="0" borderId="0" applyFont="0" applyFill="0" applyBorder="0" applyAlignment="0" applyProtection="0"/>
    <xf numFmtId="9" fontId="31" fillId="0" borderId="0" applyFont="0" applyFill="0" applyBorder="0" applyAlignment="0" applyProtection="0"/>
    <xf numFmtId="188" fontId="21" fillId="0" borderId="0" applyFont="0" applyFill="0" applyBorder="0" applyAlignment="0" applyProtection="0"/>
    <xf numFmtId="0" fontId="3" fillId="0" borderId="0"/>
    <xf numFmtId="174" fontId="3" fillId="0" borderId="0" applyFont="0" applyFill="0" applyBorder="0" applyAlignment="0" applyProtection="0"/>
    <xf numFmtId="198" fontId="3" fillId="0" borderId="0" applyFont="0" applyFill="0" applyBorder="0" applyAlignment="0" applyProtection="0"/>
    <xf numFmtId="9" fontId="3" fillId="0" borderId="0" applyFont="0" applyFill="0" applyBorder="0" applyAlignment="0" applyProtection="0"/>
    <xf numFmtId="0" fontId="82" fillId="0" borderId="0" applyNumberFormat="0" applyFill="0" applyBorder="0" applyAlignment="0" applyProtection="0"/>
    <xf numFmtId="0" fontId="21" fillId="0" borderId="0"/>
    <xf numFmtId="0" fontId="3" fillId="0" borderId="0"/>
    <xf numFmtId="187" fontId="3" fillId="0" borderId="0" applyFont="0" applyFill="0" applyBorder="0" applyAlignment="0" applyProtection="0"/>
    <xf numFmtId="187" fontId="3" fillId="0" borderId="0" applyFont="0" applyFill="0" applyBorder="0" applyAlignment="0" applyProtection="0"/>
    <xf numFmtId="0" fontId="3" fillId="0" borderId="0"/>
    <xf numFmtId="171" fontId="21" fillId="0" borderId="0" applyFont="0" applyFill="0" applyBorder="0" applyAlignment="0" applyProtection="0"/>
    <xf numFmtId="0" fontId="32" fillId="0" borderId="0"/>
    <xf numFmtId="0" fontId="21" fillId="0" borderId="0"/>
    <xf numFmtId="41" fontId="21" fillId="0" borderId="0" applyFont="0" applyFill="0" applyBorder="0" applyAlignment="0" applyProtection="0"/>
    <xf numFmtId="9" fontId="21" fillId="0" borderId="0" applyFont="0" applyFill="0" applyBorder="0" applyAlignment="0" applyProtection="0"/>
    <xf numFmtId="0" fontId="92" fillId="0" borderId="0" applyNumberFormat="0" applyFill="0" applyBorder="0" applyAlignment="0" applyProtection="0">
      <alignment vertical="top"/>
      <protection locked="0"/>
    </xf>
    <xf numFmtId="0" fontId="26" fillId="0" borderId="0"/>
    <xf numFmtId="42" fontId="21" fillId="0" borderId="0" applyFont="0" applyFill="0" applyBorder="0" applyAlignment="0" applyProtection="0"/>
    <xf numFmtId="0" fontId="32" fillId="0" borderId="0"/>
    <xf numFmtId="43" fontId="21" fillId="0" borderId="0" applyFont="0" applyFill="0" applyBorder="0" applyAlignment="0" applyProtection="0"/>
    <xf numFmtId="177" fontId="21" fillId="0" borderId="0" applyFont="0" applyFill="0" applyBorder="0" applyAlignment="0" applyProtection="0"/>
    <xf numFmtId="165" fontId="21" fillId="0" borderId="0" applyFont="0" applyFill="0" applyBorder="0" applyAlignment="0" applyProtection="0"/>
    <xf numFmtId="9" fontId="32" fillId="0" borderId="0" applyFont="0" applyFill="0" applyBorder="0" applyAlignment="0" applyProtection="0"/>
    <xf numFmtId="44" fontId="21" fillId="0" borderId="0" applyFont="0" applyFill="0" applyBorder="0" applyAlignment="0" applyProtection="0"/>
    <xf numFmtId="165" fontId="93" fillId="0" borderId="0" applyFont="0" applyFill="0" applyBorder="0" applyAlignment="0" applyProtection="0"/>
    <xf numFmtId="42" fontId="21" fillId="0" borderId="0" applyFont="0" applyFill="0" applyBorder="0" applyAlignment="0" applyProtection="0"/>
    <xf numFmtId="164" fontId="31" fillId="0" borderId="0" applyFont="0" applyFill="0" applyBorder="0" applyAlignment="0" applyProtection="0"/>
    <xf numFmtId="0" fontId="3" fillId="0" borderId="0"/>
    <xf numFmtId="9" fontId="3" fillId="0" borderId="0" applyFont="0" applyFill="0" applyBorder="0" applyAlignment="0" applyProtection="0"/>
    <xf numFmtId="177" fontId="21" fillId="0" borderId="0" applyFont="0" applyFill="0" applyBorder="0" applyAlignment="0" applyProtection="0"/>
    <xf numFmtId="0" fontId="21" fillId="0" borderId="0"/>
    <xf numFmtId="0" fontId="23" fillId="0" borderId="0"/>
    <xf numFmtId="9" fontId="21" fillId="0" borderId="0" applyFont="0" applyFill="0" applyBorder="0" applyAlignment="0" applyProtection="0"/>
    <xf numFmtId="165" fontId="3" fillId="0" borderId="0" applyFont="0" applyFill="0" applyBorder="0" applyAlignment="0" applyProtection="0"/>
    <xf numFmtId="0" fontId="99" fillId="0" borderId="0"/>
    <xf numFmtId="188" fontId="21" fillId="0" borderId="0" applyFont="0" applyFill="0" applyBorder="0" applyAlignment="0" applyProtection="0"/>
    <xf numFmtId="0" fontId="21" fillId="0" borderId="0"/>
    <xf numFmtId="174" fontId="3" fillId="0" borderId="0" applyFont="0" applyFill="0" applyBorder="0" applyAlignment="0" applyProtection="0"/>
    <xf numFmtId="0" fontId="3" fillId="0" borderId="0"/>
    <xf numFmtId="0" fontId="3" fillId="0" borderId="0"/>
    <xf numFmtId="211" fontId="3" fillId="0" borderId="0" applyNumberFormat="0" applyFont="0" applyFill="0" applyBorder="0" applyAlignment="0" applyProtection="0">
      <alignment vertical="top"/>
    </xf>
    <xf numFmtId="170" fontId="21" fillId="0" borderId="0" applyFont="0" applyFill="0" applyBorder="0" applyAlignment="0" applyProtection="0"/>
    <xf numFmtId="168" fontId="21" fillId="0" borderId="0" applyFont="0" applyFill="0" applyBorder="0" applyAlignment="0" applyProtection="0"/>
    <xf numFmtId="0" fontId="32" fillId="0" borderId="0"/>
  </cellStyleXfs>
  <cellXfs count="1867">
    <xf numFmtId="0" fontId="0" fillId="0" borderId="0" xfId="0"/>
    <xf numFmtId="0" fontId="3" fillId="0" borderId="0" xfId="0" applyFont="1" applyAlignment="1">
      <alignment vertical="center"/>
    </xf>
    <xf numFmtId="0" fontId="6" fillId="0" borderId="12" xfId="0" applyFont="1" applyBorder="1" applyAlignment="1">
      <alignment horizontal="center" vertical="center"/>
    </xf>
    <xf numFmtId="0" fontId="8" fillId="0" borderId="12" xfId="0" applyFont="1" applyBorder="1" applyAlignment="1">
      <alignment horizontal="center" vertical="center"/>
    </xf>
    <xf numFmtId="0" fontId="3" fillId="0" borderId="0" xfId="0" applyFont="1" applyAlignment="1">
      <alignment horizontal="center" vertical="center" wrapText="1"/>
    </xf>
    <xf numFmtId="0" fontId="6" fillId="3" borderId="13" xfId="0" applyFont="1" applyFill="1" applyBorder="1" applyAlignment="1">
      <alignment horizontal="center" vertical="center"/>
    </xf>
    <xf numFmtId="0" fontId="3" fillId="0" borderId="0" xfId="0" applyFont="1" applyAlignment="1">
      <alignment vertical="center" wrapText="1"/>
    </xf>
    <xf numFmtId="0" fontId="9" fillId="3" borderId="27" xfId="0" applyFont="1" applyFill="1" applyBorder="1" applyAlignment="1">
      <alignment horizontal="center" vertical="center" wrapText="1"/>
    </xf>
    <xf numFmtId="0" fontId="9" fillId="3" borderId="27" xfId="0" applyFont="1" applyFill="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2" fontId="8" fillId="0" borderId="30" xfId="0" applyNumberFormat="1" applyFont="1" applyBorder="1" applyAlignment="1">
      <alignment horizontal="center" vertical="center"/>
    </xf>
    <xf numFmtId="4" fontId="8" fillId="0" borderId="31" xfId="0" applyNumberFormat="1" applyFont="1" applyBorder="1" applyAlignment="1">
      <alignment horizontal="center" vertical="center"/>
    </xf>
    <xf numFmtId="4" fontId="8" fillId="0" borderId="20" xfId="0" applyNumberFormat="1" applyFont="1" applyBorder="1" applyAlignment="1">
      <alignment horizontal="center" vertical="center"/>
    </xf>
    <xf numFmtId="1" fontId="8" fillId="0" borderId="30" xfId="0" applyNumberFormat="1" applyFont="1" applyBorder="1" applyAlignment="1">
      <alignment horizontal="center" vertical="center"/>
    </xf>
    <xf numFmtId="4" fontId="8" fillId="0" borderId="32" xfId="0" applyNumberFormat="1" applyFont="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0" fontId="8" fillId="0" borderId="29" xfId="0" quotePrefix="1" applyFont="1" applyBorder="1" applyAlignment="1">
      <alignment vertical="center"/>
    </xf>
    <xf numFmtId="4" fontId="8" fillId="0" borderId="30" xfId="0" applyNumberFormat="1" applyFont="1" applyBorder="1" applyAlignment="1">
      <alignment horizontal="center" vertical="center"/>
    </xf>
    <xf numFmtId="4" fontId="8" fillId="0" borderId="12" xfId="0" applyNumberFormat="1" applyFont="1" applyBorder="1" applyAlignment="1">
      <alignment horizontal="center" vertical="center"/>
    </xf>
    <xf numFmtId="3" fontId="8" fillId="0" borderId="30" xfId="0" applyNumberFormat="1" applyFont="1" applyBorder="1" applyAlignment="1">
      <alignment horizontal="center" vertical="center"/>
    </xf>
    <xf numFmtId="2" fontId="5" fillId="0" borderId="0" xfId="0" applyNumberFormat="1" applyFont="1" applyAlignment="1">
      <alignment vertical="center"/>
    </xf>
    <xf numFmtId="0" fontId="8" fillId="0" borderId="12" xfId="0" applyFont="1" applyBorder="1" applyAlignment="1">
      <alignment vertical="center"/>
    </xf>
    <xf numFmtId="2" fontId="8" fillId="0" borderId="12" xfId="0" applyNumberFormat="1" applyFont="1" applyBorder="1" applyAlignment="1">
      <alignment horizontal="center" vertical="center"/>
    </xf>
    <xf numFmtId="0" fontId="6" fillId="0" borderId="29" xfId="0" quotePrefix="1" applyFont="1" applyBorder="1" applyAlignment="1">
      <alignment vertical="center"/>
    </xf>
    <xf numFmtId="0" fontId="8" fillId="0" borderId="33" xfId="0" applyFont="1" applyBorder="1" applyAlignment="1">
      <alignment vertical="center"/>
    </xf>
    <xf numFmtId="0" fontId="8" fillId="0" borderId="27" xfId="0" applyFont="1" applyBorder="1" applyAlignment="1">
      <alignment vertical="center"/>
    </xf>
    <xf numFmtId="4" fontId="8" fillId="0" borderId="27" xfId="0" applyNumberFormat="1" applyFont="1" applyBorder="1" applyAlignment="1">
      <alignment horizontal="center" vertical="center"/>
    </xf>
    <xf numFmtId="0" fontId="8" fillId="0" borderId="27" xfId="0" applyFont="1" applyBorder="1" applyAlignment="1">
      <alignment horizontal="center" vertical="center"/>
    </xf>
    <xf numFmtId="4" fontId="8" fillId="0" borderId="28" xfId="0" applyNumberFormat="1" applyFont="1" applyBorder="1" applyAlignment="1">
      <alignment horizontal="center" vertical="center"/>
    </xf>
    <xf numFmtId="4" fontId="8" fillId="0" borderId="21" xfId="0" applyNumberFormat="1" applyFont="1" applyBorder="1" applyAlignment="1">
      <alignment horizontal="center" vertical="center"/>
    </xf>
    <xf numFmtId="0" fontId="8" fillId="0" borderId="0" xfId="0" applyFont="1" applyAlignment="1">
      <alignment vertical="center"/>
    </xf>
    <xf numFmtId="4" fontId="8" fillId="0" borderId="36" xfId="0" applyNumberFormat="1"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4" fontId="5" fillId="3" borderId="28" xfId="0" applyNumberFormat="1" applyFont="1" applyFill="1" applyBorder="1" applyAlignment="1">
      <alignment horizontal="center" vertical="center"/>
    </xf>
    <xf numFmtId="0" fontId="11" fillId="0" borderId="0" xfId="0" applyFont="1" applyAlignment="1">
      <alignment vertical="center"/>
    </xf>
    <xf numFmtId="0" fontId="3" fillId="0" borderId="0" xfId="2"/>
    <xf numFmtId="0" fontId="5" fillId="0" borderId="0" xfId="2" applyFont="1"/>
    <xf numFmtId="0" fontId="5" fillId="0" borderId="0" xfId="2" applyFont="1" applyAlignment="1">
      <alignment horizontal="center"/>
    </xf>
    <xf numFmtId="0" fontId="3" fillId="4" borderId="0" xfId="2" applyFill="1"/>
    <xf numFmtId="0" fontId="9" fillId="0" borderId="0" xfId="2" applyFont="1"/>
    <xf numFmtId="0" fontId="3" fillId="0" borderId="1" xfId="2" applyBorder="1"/>
    <xf numFmtId="0" fontId="9" fillId="0" borderId="55" xfId="2" applyFont="1" applyBorder="1" applyAlignment="1">
      <alignment horizontal="center"/>
    </xf>
    <xf numFmtId="0" fontId="9" fillId="0" borderId="56" xfId="2" applyFont="1" applyBorder="1" applyAlignment="1">
      <alignment horizontal="center"/>
    </xf>
    <xf numFmtId="0" fontId="3" fillId="0" borderId="57" xfId="2" applyBorder="1"/>
    <xf numFmtId="0" fontId="9" fillId="0" borderId="10" xfId="2" applyFont="1" applyBorder="1" applyAlignment="1">
      <alignment horizontal="center"/>
    </xf>
    <xf numFmtId="0" fontId="9" fillId="0" borderId="58" xfId="2" applyFont="1" applyBorder="1" applyAlignment="1">
      <alignment horizontal="center"/>
    </xf>
    <xf numFmtId="0" fontId="9" fillId="0" borderId="27" xfId="2" applyFont="1" applyBorder="1" applyAlignment="1">
      <alignment horizontal="center"/>
    </xf>
    <xf numFmtId="0" fontId="9" fillId="0" borderId="28" xfId="2" applyFont="1" applyBorder="1" applyAlignment="1">
      <alignment horizontal="center"/>
    </xf>
    <xf numFmtId="0" fontId="9" fillId="0" borderId="0" xfId="2" applyFont="1" applyAlignment="1">
      <alignment horizontal="center"/>
    </xf>
    <xf numFmtId="0" fontId="3" fillId="0" borderId="0" xfId="2" applyAlignment="1">
      <alignment horizontal="center"/>
    </xf>
    <xf numFmtId="0" fontId="3" fillId="0" borderId="16" xfId="2" applyBorder="1" applyAlignment="1">
      <alignment horizontal="center"/>
    </xf>
    <xf numFmtId="0" fontId="3" fillId="0" borderId="1" xfId="2" applyBorder="1" applyAlignment="1">
      <alignment horizontal="center"/>
    </xf>
    <xf numFmtId="2" fontId="3" fillId="0" borderId="55" xfId="2" applyNumberFormat="1" applyBorder="1" applyAlignment="1">
      <alignment horizontal="center"/>
    </xf>
    <xf numFmtId="0" fontId="3" fillId="0" borderId="20" xfId="2" applyBorder="1" applyAlignment="1">
      <alignment horizontal="center"/>
    </xf>
    <xf numFmtId="2" fontId="3" fillId="0" borderId="20" xfId="2" applyNumberFormat="1" applyBorder="1" applyAlignment="1">
      <alignment horizontal="center"/>
    </xf>
    <xf numFmtId="0" fontId="3" fillId="0" borderId="21" xfId="2" applyBorder="1" applyAlignment="1">
      <alignment horizontal="center"/>
    </xf>
    <xf numFmtId="0" fontId="12" fillId="0" borderId="0" xfId="1" applyFont="1"/>
    <xf numFmtId="9" fontId="3" fillId="0" borderId="0" xfId="2" applyNumberFormat="1"/>
    <xf numFmtId="0" fontId="9" fillId="0" borderId="4" xfId="2" applyFont="1" applyBorder="1" applyAlignment="1">
      <alignment horizontal="center"/>
    </xf>
    <xf numFmtId="0" fontId="3" fillId="0" borderId="35" xfId="2" applyBorder="1" applyAlignment="1">
      <alignment horizontal="center"/>
    </xf>
    <xf numFmtId="0" fontId="3" fillId="0" borderId="12" xfId="2" applyBorder="1" applyAlignment="1">
      <alignment horizontal="center"/>
    </xf>
    <xf numFmtId="0" fontId="3" fillId="0" borderId="24" xfId="2" applyBorder="1" applyAlignment="1">
      <alignment horizontal="center"/>
    </xf>
    <xf numFmtId="0" fontId="3" fillId="0" borderId="36" xfId="2" applyBorder="1" applyAlignment="1">
      <alignment horizontal="center"/>
    </xf>
    <xf numFmtId="0" fontId="9" fillId="0" borderId="4" xfId="2" applyFont="1" applyBorder="1" applyAlignment="1">
      <alignment horizontal="left"/>
    </xf>
    <xf numFmtId="0" fontId="3" fillId="5" borderId="0" xfId="2" applyFill="1"/>
    <xf numFmtId="0" fontId="3" fillId="0" borderId="4" xfId="2" applyBorder="1" applyAlignment="1">
      <alignment horizontal="center"/>
    </xf>
    <xf numFmtId="0" fontId="9" fillId="0" borderId="0" xfId="2" applyFont="1" applyAlignment="1">
      <alignment horizontal="left"/>
    </xf>
    <xf numFmtId="2" fontId="3" fillId="0" borderId="4" xfId="2" applyNumberFormat="1" applyBorder="1" applyAlignment="1">
      <alignment horizontal="center"/>
    </xf>
    <xf numFmtId="9" fontId="12" fillId="0" borderId="0" xfId="1" applyNumberFormat="1" applyFont="1"/>
    <xf numFmtId="0" fontId="3" fillId="0" borderId="9" xfId="2" applyBorder="1" applyAlignment="1">
      <alignment horizontal="center"/>
    </xf>
    <xf numFmtId="0" fontId="9" fillId="0" borderId="45" xfId="2" applyFont="1" applyBorder="1" applyAlignment="1">
      <alignment horizontal="center"/>
    </xf>
    <xf numFmtId="0" fontId="9" fillId="0" borderId="33" xfId="2" applyFont="1" applyBorder="1" applyAlignment="1">
      <alignment horizontal="center"/>
    </xf>
    <xf numFmtId="2" fontId="9" fillId="0" borderId="27" xfId="2" applyNumberFormat="1" applyFont="1" applyBorder="1" applyAlignment="1">
      <alignment horizontal="center"/>
    </xf>
    <xf numFmtId="2" fontId="3" fillId="0" borderId="0" xfId="2" applyNumberFormat="1"/>
    <xf numFmtId="0" fontId="17" fillId="0" borderId="59" xfId="2" applyFont="1" applyBorder="1" applyAlignment="1">
      <alignment horizontal="center"/>
    </xf>
    <xf numFmtId="0" fontId="13" fillId="0" borderId="4" xfId="2" applyFont="1" applyBorder="1" applyAlignment="1">
      <alignment horizontal="left"/>
    </xf>
    <xf numFmtId="0" fontId="13" fillId="0" borderId="0" xfId="2" applyFont="1" applyAlignment="1">
      <alignment horizontal="left"/>
    </xf>
    <xf numFmtId="0" fontId="13" fillId="0" borderId="4" xfId="2" applyFont="1" applyBorder="1" applyAlignment="1">
      <alignment horizontal="center"/>
    </xf>
    <xf numFmtId="0" fontId="3" fillId="0" borderId="41" xfId="2" applyBorder="1" applyAlignment="1">
      <alignment horizontal="center"/>
    </xf>
    <xf numFmtId="0" fontId="3" fillId="0" borderId="61" xfId="2" applyBorder="1" applyAlignment="1">
      <alignment horizontal="center"/>
    </xf>
    <xf numFmtId="0" fontId="3" fillId="0" borderId="25" xfId="2" applyBorder="1" applyAlignment="1">
      <alignment horizontal="center"/>
    </xf>
    <xf numFmtId="0" fontId="3" fillId="0" borderId="45" xfId="2" applyBorder="1" applyAlignment="1">
      <alignment horizontal="center"/>
    </xf>
    <xf numFmtId="0" fontId="3" fillId="0" borderId="33" xfId="2" applyBorder="1" applyAlignment="1">
      <alignment horizontal="center"/>
    </xf>
    <xf numFmtId="0" fontId="18" fillId="0" borderId="4" xfId="2" applyFont="1" applyBorder="1" applyAlignment="1">
      <alignment horizontal="center"/>
    </xf>
    <xf numFmtId="0" fontId="3" fillId="0" borderId="10" xfId="2" applyBorder="1"/>
    <xf numFmtId="0" fontId="3" fillId="0" borderId="10" xfId="2" applyBorder="1" applyAlignment="1">
      <alignment horizontal="center"/>
    </xf>
    <xf numFmtId="2" fontId="3" fillId="0" borderId="0" xfId="2" applyNumberFormat="1" applyAlignment="1">
      <alignment horizontal="center"/>
    </xf>
    <xf numFmtId="0" fontId="5" fillId="0" borderId="64" xfId="2" applyFont="1" applyBorder="1" applyAlignment="1">
      <alignment horizontal="center"/>
    </xf>
    <xf numFmtId="0" fontId="13" fillId="0" borderId="0" xfId="2" applyFont="1" applyAlignment="1">
      <alignment horizontal="center"/>
    </xf>
    <xf numFmtId="0" fontId="13" fillId="0" borderId="65" xfId="2" applyFont="1" applyBorder="1" applyAlignment="1">
      <alignment horizontal="center"/>
    </xf>
    <xf numFmtId="0" fontId="3" fillId="0" borderId="13" xfId="2" applyBorder="1" applyAlignment="1">
      <alignment horizontal="center"/>
    </xf>
    <xf numFmtId="0" fontId="3" fillId="0" borderId="14" xfId="2" applyBorder="1" applyAlignment="1">
      <alignment horizontal="center"/>
    </xf>
    <xf numFmtId="0" fontId="3" fillId="0" borderId="30" xfId="2" applyBorder="1" applyAlignment="1">
      <alignment horizontal="center"/>
    </xf>
    <xf numFmtId="0" fontId="18" fillId="0" borderId="67" xfId="2" applyFont="1" applyBorder="1" applyAlignment="1">
      <alignment horizontal="center"/>
    </xf>
    <xf numFmtId="0" fontId="3" fillId="0" borderId="67" xfId="2" applyBorder="1" applyAlignment="1">
      <alignment horizontal="left"/>
    </xf>
    <xf numFmtId="0" fontId="3" fillId="0" borderId="65" xfId="2" applyBorder="1" applyAlignment="1">
      <alignment horizontal="center"/>
    </xf>
    <xf numFmtId="2" fontId="9" fillId="4" borderId="52" xfId="2" applyNumberFormat="1" applyFont="1" applyFill="1" applyBorder="1" applyAlignment="1">
      <alignment horizontal="center"/>
    </xf>
    <xf numFmtId="0" fontId="9" fillId="0" borderId="52" xfId="2" applyFont="1" applyBorder="1" applyAlignment="1">
      <alignment horizontal="center"/>
    </xf>
    <xf numFmtId="0" fontId="9" fillId="0" borderId="53" xfId="2" applyFont="1" applyBorder="1" applyAlignment="1">
      <alignment horizontal="center"/>
    </xf>
    <xf numFmtId="166" fontId="3" fillId="0" borderId="0" xfId="2" applyNumberFormat="1"/>
    <xf numFmtId="0" fontId="3" fillId="0" borderId="0" xfId="2" applyAlignment="1">
      <alignment horizontal="left"/>
    </xf>
    <xf numFmtId="0" fontId="12" fillId="0" borderId="0" xfId="2" applyFont="1"/>
    <xf numFmtId="167" fontId="12" fillId="0" borderId="0" xfId="2" applyNumberFormat="1" applyFont="1"/>
    <xf numFmtId="0" fontId="12" fillId="6" borderId="0" xfId="2" applyFont="1" applyFill="1"/>
    <xf numFmtId="167" fontId="12" fillId="6" borderId="0" xfId="2" applyNumberFormat="1" applyFont="1" applyFill="1"/>
    <xf numFmtId="0" fontId="9" fillId="4" borderId="27" xfId="2" applyFont="1" applyFill="1" applyBorder="1" applyAlignment="1">
      <alignment horizontal="center"/>
    </xf>
    <xf numFmtId="0" fontId="3" fillId="0" borderId="7" xfId="2" applyBorder="1"/>
    <xf numFmtId="0" fontId="3" fillId="0" borderId="0" xfId="2" applyAlignment="1">
      <alignment wrapText="1"/>
    </xf>
    <xf numFmtId="0" fontId="5" fillId="0" borderId="0" xfId="2" applyFont="1" applyAlignment="1">
      <alignment horizontal="center" wrapText="1"/>
    </xf>
    <xf numFmtId="0" fontId="9" fillId="0" borderId="0" xfId="2" applyFont="1" applyAlignment="1">
      <alignment wrapText="1"/>
    </xf>
    <xf numFmtId="0" fontId="3" fillId="0" borderId="2" xfId="2" applyBorder="1" applyAlignment="1">
      <alignment wrapText="1"/>
    </xf>
    <xf numFmtId="0" fontId="13" fillId="0" borderId="27" xfId="2" applyFont="1" applyBorder="1" applyAlignment="1">
      <alignment horizontal="left" wrapText="1"/>
    </xf>
    <xf numFmtId="0" fontId="3" fillId="0" borderId="16" xfId="2" applyBorder="1" applyAlignment="1">
      <alignment horizontal="center" wrapText="1"/>
    </xf>
    <xf numFmtId="0" fontId="3" fillId="0" borderId="30" xfId="2" applyBorder="1" applyAlignment="1">
      <alignment horizontal="left" wrapText="1"/>
    </xf>
    <xf numFmtId="0" fontId="3" fillId="0" borderId="12" xfId="2" applyBorder="1" applyAlignment="1">
      <alignment horizontal="left" wrapText="1"/>
    </xf>
    <xf numFmtId="0" fontId="9" fillId="0" borderId="27" xfId="2" applyFont="1" applyBorder="1" applyAlignment="1">
      <alignment horizontal="center" wrapText="1"/>
    </xf>
    <xf numFmtId="0" fontId="3" fillId="0" borderId="60" xfId="2" applyBorder="1" applyAlignment="1">
      <alignment horizontal="left" wrapText="1"/>
    </xf>
    <xf numFmtId="0" fontId="9" fillId="0" borderId="62" xfId="2" applyFont="1" applyBorder="1" applyAlignment="1">
      <alignment horizontal="center" wrapText="1"/>
    </xf>
    <xf numFmtId="0" fontId="13" fillId="0" borderId="0" xfId="2" applyFont="1" applyAlignment="1">
      <alignment horizontal="center" wrapText="1"/>
    </xf>
    <xf numFmtId="0" fontId="9" fillId="0" borderId="9" xfId="2" applyFont="1" applyBorder="1" applyAlignment="1">
      <alignment horizontal="center" wrapText="1"/>
    </xf>
    <xf numFmtId="0" fontId="9" fillId="0" borderId="0" xfId="2" applyFont="1" applyAlignment="1">
      <alignment horizontal="center" wrapText="1"/>
    </xf>
    <xf numFmtId="0" fontId="9" fillId="4" borderId="1" xfId="2" applyFont="1" applyFill="1" applyBorder="1"/>
    <xf numFmtId="0" fontId="3" fillId="4" borderId="2" xfId="2" applyFill="1" applyBorder="1" applyAlignment="1">
      <alignment wrapText="1"/>
    </xf>
    <xf numFmtId="0" fontId="3" fillId="4" borderId="2" xfId="2" applyFill="1" applyBorder="1" applyAlignment="1">
      <alignment horizontal="center"/>
    </xf>
    <xf numFmtId="0" fontId="3" fillId="4" borderId="50" xfId="2" applyFill="1" applyBorder="1" applyAlignment="1">
      <alignment horizontal="center"/>
    </xf>
    <xf numFmtId="0" fontId="3" fillId="4" borderId="55" xfId="2" applyFill="1" applyBorder="1" applyAlignment="1">
      <alignment horizontal="center"/>
    </xf>
    <xf numFmtId="0" fontId="3" fillId="4" borderId="63" xfId="2" applyFill="1" applyBorder="1" applyAlignment="1">
      <alignment horizontal="center"/>
    </xf>
    <xf numFmtId="0" fontId="3" fillId="4" borderId="51" xfId="2" applyFill="1" applyBorder="1" applyAlignment="1">
      <alignment horizontal="center"/>
    </xf>
    <xf numFmtId="0" fontId="3" fillId="4" borderId="9" xfId="2" applyFill="1" applyBorder="1"/>
    <xf numFmtId="0" fontId="3" fillId="4" borderId="10" xfId="2" applyFill="1" applyBorder="1" applyAlignment="1">
      <alignment wrapText="1"/>
    </xf>
    <xf numFmtId="0" fontId="3" fillId="4" borderId="10" xfId="2" applyFill="1" applyBorder="1" applyAlignment="1">
      <alignment horizontal="center"/>
    </xf>
    <xf numFmtId="0" fontId="3" fillId="4" borderId="52" xfId="2" applyFill="1" applyBorder="1" applyAlignment="1">
      <alignment horizontal="center"/>
    </xf>
    <xf numFmtId="0" fontId="3" fillId="4" borderId="58" xfId="2" applyFill="1" applyBorder="1" applyAlignment="1">
      <alignment horizontal="center"/>
    </xf>
    <xf numFmtId="0" fontId="3" fillId="4" borderId="57" xfId="2" applyFill="1" applyBorder="1" applyAlignment="1">
      <alignment horizontal="center"/>
    </xf>
    <xf numFmtId="0" fontId="3" fillId="4" borderId="53" xfId="2" applyFill="1" applyBorder="1" applyAlignment="1">
      <alignment horizontal="center"/>
    </xf>
    <xf numFmtId="0" fontId="3" fillId="4" borderId="0" xfId="2" applyFill="1" applyAlignment="1">
      <alignment wrapText="1"/>
    </xf>
    <xf numFmtId="2" fontId="3" fillId="4" borderId="52" xfId="2" applyNumberFormat="1" applyFill="1" applyBorder="1" applyAlignment="1">
      <alignment horizontal="center"/>
    </xf>
    <xf numFmtId="0" fontId="3" fillId="4" borderId="0" xfId="2" applyFill="1" applyAlignment="1">
      <alignment horizontal="center"/>
    </xf>
    <xf numFmtId="0" fontId="3" fillId="4" borderId="0" xfId="2" applyFill="1" applyAlignment="1">
      <alignment horizontal="center" wrapText="1"/>
    </xf>
    <xf numFmtId="0" fontId="3" fillId="4" borderId="13" xfId="2" applyFill="1" applyBorder="1" applyAlignment="1">
      <alignment horizontal="center"/>
    </xf>
    <xf numFmtId="0" fontId="3" fillId="4" borderId="14" xfId="2" applyFill="1" applyBorder="1" applyAlignment="1">
      <alignment horizontal="center"/>
    </xf>
    <xf numFmtId="0" fontId="9" fillId="4" borderId="66" xfId="2" applyFont="1" applyFill="1" applyBorder="1" applyAlignment="1">
      <alignment horizontal="center"/>
    </xf>
    <xf numFmtId="0" fontId="17" fillId="4" borderId="64" xfId="2" applyFont="1" applyFill="1" applyBorder="1" applyAlignment="1">
      <alignment horizontal="center"/>
    </xf>
    <xf numFmtId="0" fontId="3" fillId="4" borderId="19" xfId="2" applyFill="1" applyBorder="1" applyAlignment="1">
      <alignment horizontal="left" wrapText="1"/>
    </xf>
    <xf numFmtId="0" fontId="3" fillId="4" borderId="20" xfId="2" applyFill="1" applyBorder="1" applyAlignment="1">
      <alignment horizontal="center"/>
    </xf>
    <xf numFmtId="0" fontId="3" fillId="4" borderId="30" xfId="2" applyFill="1" applyBorder="1" applyAlignment="1">
      <alignment horizontal="center"/>
    </xf>
    <xf numFmtId="0" fontId="3" fillId="4" borderId="34" xfId="2" applyFill="1" applyBorder="1" applyAlignment="1">
      <alignment horizontal="center"/>
    </xf>
    <xf numFmtId="0" fontId="3" fillId="4" borderId="21" xfId="2" applyFill="1" applyBorder="1" applyAlignment="1">
      <alignment horizontal="center"/>
    </xf>
    <xf numFmtId="0" fontId="17" fillId="4" borderId="65" xfId="2" applyFont="1" applyFill="1" applyBorder="1" applyAlignment="1">
      <alignment horizontal="center"/>
    </xf>
    <xf numFmtId="0" fontId="9" fillId="4" borderId="44" xfId="2" applyFont="1" applyFill="1" applyBorder="1" applyAlignment="1">
      <alignment horizontal="center" wrapText="1"/>
    </xf>
    <xf numFmtId="0" fontId="3" fillId="4" borderId="45" xfId="2" applyFill="1" applyBorder="1" applyAlignment="1">
      <alignment horizontal="center"/>
    </xf>
    <xf numFmtId="0" fontId="3" fillId="4" borderId="10" xfId="2" applyFill="1" applyBorder="1"/>
    <xf numFmtId="0" fontId="9" fillId="4" borderId="33" xfId="2" applyFont="1" applyFill="1" applyBorder="1" applyAlignment="1">
      <alignment horizontal="center"/>
    </xf>
    <xf numFmtId="0" fontId="9" fillId="4" borderId="28" xfId="2" applyFont="1" applyFill="1" applyBorder="1" applyAlignment="1">
      <alignment horizontal="center"/>
    </xf>
    <xf numFmtId="0" fontId="5" fillId="4" borderId="0" xfId="2" applyFont="1" applyFill="1" applyAlignment="1">
      <alignment horizontal="center"/>
    </xf>
    <xf numFmtId="0" fontId="5" fillId="4" borderId="0" xfId="2" applyFont="1" applyFill="1" applyAlignment="1">
      <alignment horizontal="center" wrapText="1"/>
    </xf>
    <xf numFmtId="0" fontId="9" fillId="4" borderId="0" xfId="2" applyFont="1" applyFill="1" applyAlignment="1">
      <alignment horizontal="center"/>
    </xf>
    <xf numFmtId="4" fontId="3" fillId="4" borderId="0" xfId="2" applyNumberFormat="1" applyFill="1"/>
    <xf numFmtId="0" fontId="13" fillId="4" borderId="1" xfId="2" applyFont="1" applyFill="1" applyBorder="1" applyAlignment="1">
      <alignment horizontal="center"/>
    </xf>
    <xf numFmtId="0" fontId="3" fillId="4" borderId="20" xfId="2" applyFill="1" applyBorder="1" applyAlignment="1">
      <alignment horizontal="left" wrapText="1"/>
    </xf>
    <xf numFmtId="0" fontId="3" fillId="4" borderId="9" xfId="2" applyFill="1" applyBorder="1" applyAlignment="1">
      <alignment horizontal="center"/>
    </xf>
    <xf numFmtId="0" fontId="9" fillId="4" borderId="62" xfId="2" applyFont="1" applyFill="1" applyBorder="1" applyAlignment="1">
      <alignment horizontal="center" wrapText="1"/>
    </xf>
    <xf numFmtId="0" fontId="3" fillId="4" borderId="33" xfId="2" applyFill="1" applyBorder="1" applyAlignment="1">
      <alignment horizontal="center"/>
    </xf>
    <xf numFmtId="0" fontId="3" fillId="4" borderId="16" xfId="2" applyFill="1" applyBorder="1" applyAlignment="1">
      <alignment wrapText="1"/>
    </xf>
    <xf numFmtId="0" fontId="12" fillId="4" borderId="4" xfId="2" applyFont="1" applyFill="1" applyBorder="1" applyAlignment="1">
      <alignment horizontal="center"/>
    </xf>
    <xf numFmtId="0" fontId="3" fillId="4" borderId="12" xfId="2" applyFill="1" applyBorder="1" applyAlignment="1">
      <alignment horizontal="left" wrapText="1"/>
    </xf>
    <xf numFmtId="0" fontId="3" fillId="4" borderId="12" xfId="2" applyFill="1" applyBorder="1" applyAlignment="1">
      <alignment horizontal="center"/>
    </xf>
    <xf numFmtId="0" fontId="3" fillId="4" borderId="36" xfId="2" applyFill="1" applyBorder="1" applyAlignment="1">
      <alignment horizontal="center"/>
    </xf>
    <xf numFmtId="0" fontId="9" fillId="4" borderId="27" xfId="2" applyFont="1" applyFill="1" applyBorder="1" applyAlignment="1">
      <alignment horizontal="center" wrapText="1"/>
    </xf>
    <xf numFmtId="0" fontId="3" fillId="4" borderId="27" xfId="2" applyFill="1" applyBorder="1" applyAlignment="1">
      <alignment horizontal="center"/>
    </xf>
    <xf numFmtId="0" fontId="6" fillId="4" borderId="4" xfId="2" applyFont="1" applyFill="1" applyBorder="1" applyAlignment="1">
      <alignment horizontal="center"/>
    </xf>
    <xf numFmtId="0" fontId="3" fillId="4" borderId="30" xfId="2" applyFill="1" applyBorder="1"/>
    <xf numFmtId="0" fontId="9" fillId="4" borderId="57" xfId="2" applyFont="1" applyFill="1" applyBorder="1" applyAlignment="1">
      <alignment horizontal="center" wrapText="1"/>
    </xf>
    <xf numFmtId="0" fontId="9" fillId="4" borderId="27" xfId="2" applyFont="1" applyFill="1" applyBorder="1"/>
    <xf numFmtId="2" fontId="3" fillId="4" borderId="12" xfId="2" applyNumberFormat="1" applyFill="1" applyBorder="1" applyAlignment="1">
      <alignment horizontal="center"/>
    </xf>
    <xf numFmtId="0" fontId="34" fillId="7" borderId="4" xfId="0" applyFont="1" applyFill="1" applyBorder="1" applyAlignment="1">
      <alignment horizontal="center"/>
    </xf>
    <xf numFmtId="0" fontId="34" fillId="7" borderId="9" xfId="0" applyFont="1" applyFill="1" applyBorder="1" applyAlignment="1">
      <alignment horizontal="center"/>
    </xf>
    <xf numFmtId="0" fontId="13" fillId="11" borderId="30" xfId="0" applyFont="1" applyFill="1" applyBorder="1" applyAlignment="1">
      <alignment horizontal="center" vertical="center" wrapText="1"/>
    </xf>
    <xf numFmtId="0" fontId="37" fillId="11" borderId="29" xfId="0" applyFont="1" applyFill="1" applyBorder="1" applyAlignment="1">
      <alignment horizontal="center" vertical="center"/>
    </xf>
    <xf numFmtId="0" fontId="37" fillId="11" borderId="30" xfId="0" applyFont="1" applyFill="1" applyBorder="1" applyAlignment="1">
      <alignment horizontal="center" vertical="center"/>
    </xf>
    <xf numFmtId="0" fontId="37" fillId="11" borderId="73" xfId="0" applyFont="1" applyFill="1" applyBorder="1" applyAlignment="1">
      <alignment horizontal="center" vertical="center"/>
    </xf>
    <xf numFmtId="0" fontId="37" fillId="11" borderId="76" xfId="0" applyFont="1" applyFill="1" applyBorder="1" applyAlignment="1">
      <alignment horizontal="center" vertical="center"/>
    </xf>
    <xf numFmtId="0" fontId="37" fillId="11" borderId="74" xfId="0" applyFont="1" applyFill="1" applyBorder="1" applyAlignment="1">
      <alignment horizontal="center" vertical="center"/>
    </xf>
    <xf numFmtId="0" fontId="38" fillId="9" borderId="18" xfId="0" applyFont="1" applyFill="1" applyBorder="1" applyAlignment="1">
      <alignment horizontal="center" vertical="center"/>
    </xf>
    <xf numFmtId="0" fontId="38" fillId="9" borderId="14" xfId="0" applyFont="1" applyFill="1" applyBorder="1" applyAlignment="1">
      <alignment horizontal="center" vertical="center"/>
    </xf>
    <xf numFmtId="0" fontId="38" fillId="9" borderId="66" xfId="0" applyFont="1" applyFill="1" applyBorder="1" applyAlignment="1">
      <alignment horizontal="center" vertical="center"/>
    </xf>
    <xf numFmtId="0" fontId="38" fillId="9" borderId="13" xfId="0" applyFont="1" applyFill="1" applyBorder="1" applyAlignment="1">
      <alignment horizontal="center" vertical="center"/>
    </xf>
    <xf numFmtId="0" fontId="38" fillId="9" borderId="15" xfId="0" applyFont="1" applyFill="1" applyBorder="1" applyAlignment="1">
      <alignment horizontal="center" vertical="center"/>
    </xf>
    <xf numFmtId="0" fontId="18" fillId="0" borderId="78" xfId="56" applyFont="1" applyBorder="1" applyAlignment="1">
      <alignment horizontal="center" vertical="center"/>
    </xf>
    <xf numFmtId="10" fontId="18" fillId="0" borderId="79" xfId="0" applyNumberFormat="1" applyFont="1" applyBorder="1" applyAlignment="1">
      <alignment horizontal="center" vertical="center"/>
    </xf>
    <xf numFmtId="0" fontId="34" fillId="0" borderId="35" xfId="0" applyFont="1" applyBorder="1"/>
    <xf numFmtId="0" fontId="34" fillId="0" borderId="12" xfId="0" applyFont="1" applyBorder="1"/>
    <xf numFmtId="0" fontId="34" fillId="0" borderId="36" xfId="0" applyFont="1" applyBorder="1"/>
    <xf numFmtId="0" fontId="34" fillId="0" borderId="72" xfId="0" applyFont="1" applyBorder="1"/>
    <xf numFmtId="0" fontId="34" fillId="0" borderId="47" xfId="0" applyFont="1" applyBorder="1"/>
    <xf numFmtId="0" fontId="18" fillId="0" borderId="79" xfId="56" applyFont="1" applyBorder="1" applyAlignment="1">
      <alignment horizontal="center" vertical="center"/>
    </xf>
    <xf numFmtId="0" fontId="34" fillId="0" borderId="35" xfId="0" applyFont="1" applyBorder="1" applyAlignment="1">
      <alignment vertical="center"/>
    </xf>
    <xf numFmtId="0" fontId="34" fillId="0" borderId="12" xfId="0" applyFont="1" applyBorder="1" applyAlignment="1">
      <alignment vertical="center"/>
    </xf>
    <xf numFmtId="0" fontId="34" fillId="0" borderId="36" xfId="0" applyFont="1" applyBorder="1" applyAlignment="1">
      <alignment vertical="center"/>
    </xf>
    <xf numFmtId="0" fontId="34" fillId="0" borderId="72" xfId="0" applyFont="1" applyBorder="1" applyAlignment="1">
      <alignment vertical="center"/>
    </xf>
    <xf numFmtId="0" fontId="34" fillId="0" borderId="47" xfId="0" applyFont="1" applyBorder="1" applyAlignment="1">
      <alignment vertical="center"/>
    </xf>
    <xf numFmtId="0" fontId="37" fillId="12" borderId="29" xfId="0" applyFont="1" applyFill="1" applyBorder="1" applyAlignment="1">
      <alignment horizontal="center" vertical="center"/>
    </xf>
    <xf numFmtId="0" fontId="37" fillId="12" borderId="30" xfId="0" applyFont="1" applyFill="1" applyBorder="1" applyAlignment="1">
      <alignment horizontal="center" vertical="center"/>
    </xf>
    <xf numFmtId="0" fontId="37" fillId="12" borderId="72" xfId="0" applyFont="1" applyFill="1" applyBorder="1" applyAlignment="1">
      <alignment horizontal="center" vertical="center"/>
    </xf>
    <xf numFmtId="0" fontId="37" fillId="12" borderId="12" xfId="0" applyFont="1" applyFill="1" applyBorder="1" applyAlignment="1">
      <alignment horizontal="center" vertical="center"/>
    </xf>
    <xf numFmtId="0" fontId="37" fillId="12" borderId="36" xfId="0" applyFont="1" applyFill="1" applyBorder="1" applyAlignment="1">
      <alignment horizontal="center" vertical="center"/>
    </xf>
    <xf numFmtId="0" fontId="37" fillId="0" borderId="29" xfId="0" applyFont="1" applyBorder="1" applyAlignment="1">
      <alignment horizontal="center" vertical="center"/>
    </xf>
    <xf numFmtId="0" fontId="37" fillId="0" borderId="30" xfId="0" applyFont="1" applyBorder="1" applyAlignment="1">
      <alignment horizontal="center" vertical="center"/>
    </xf>
    <xf numFmtId="0" fontId="37" fillId="0" borderId="72" xfId="0" applyFont="1" applyBorder="1" applyAlignment="1">
      <alignment horizontal="center" vertical="center"/>
    </xf>
    <xf numFmtId="0" fontId="37" fillId="0" borderId="12" xfId="0" applyFont="1" applyBorder="1" applyAlignment="1">
      <alignment horizontal="center" vertical="center"/>
    </xf>
    <xf numFmtId="0" fontId="37" fillId="0" borderId="36" xfId="0" applyFont="1" applyBorder="1" applyAlignment="1">
      <alignment horizontal="center" vertical="center"/>
    </xf>
    <xf numFmtId="0" fontId="37" fillId="0" borderId="76" xfId="0" applyFont="1" applyBorder="1" applyAlignment="1">
      <alignment horizontal="center" vertical="center"/>
    </xf>
    <xf numFmtId="0" fontId="37" fillId="0" borderId="23" xfId="0" applyFont="1" applyBorder="1" applyAlignment="1">
      <alignment horizontal="center" vertical="center"/>
    </xf>
    <xf numFmtId="0" fontId="37" fillId="0" borderId="24" xfId="0" applyFont="1" applyBorder="1" applyAlignment="1">
      <alignment horizontal="center" vertical="center"/>
    </xf>
    <xf numFmtId="0" fontId="37" fillId="0" borderId="25" xfId="0" applyFont="1" applyBorder="1" applyAlignment="1">
      <alignment horizontal="center" vertical="center"/>
    </xf>
    <xf numFmtId="0" fontId="37" fillId="0" borderId="75" xfId="0" applyFont="1" applyBorder="1" applyAlignment="1">
      <alignment horizontal="center" vertical="center"/>
    </xf>
    <xf numFmtId="0" fontId="37" fillId="0" borderId="47" xfId="0" applyFont="1" applyBorder="1" applyAlignment="1">
      <alignment horizontal="center" vertical="center"/>
    </xf>
    <xf numFmtId="10" fontId="18" fillId="0" borderId="80" xfId="0" applyNumberFormat="1" applyFont="1" applyBorder="1" applyAlignment="1">
      <alignment horizontal="center" vertical="center"/>
    </xf>
    <xf numFmtId="1" fontId="34" fillId="7" borderId="0" xfId="0" applyNumberFormat="1" applyFont="1" applyFill="1" applyAlignment="1">
      <alignment horizontal="center" vertical="center" wrapText="1"/>
    </xf>
    <xf numFmtId="1" fontId="34" fillId="7" borderId="0" xfId="0" applyNumberFormat="1" applyFont="1" applyFill="1" applyAlignment="1">
      <alignment horizontal="left" vertical="center" wrapText="1"/>
    </xf>
    <xf numFmtId="43" fontId="34" fillId="7" borderId="0" xfId="23" applyFont="1" applyFill="1" applyBorder="1" applyAlignment="1">
      <alignment vertical="center"/>
    </xf>
    <xf numFmtId="43" fontId="36" fillId="9" borderId="30" xfId="23" applyFont="1" applyFill="1" applyBorder="1" applyAlignment="1">
      <alignment horizontal="center" vertical="center"/>
    </xf>
    <xf numFmtId="10" fontId="39" fillId="9" borderId="31" xfId="0" applyNumberFormat="1" applyFont="1" applyFill="1" applyBorder="1" applyAlignment="1">
      <alignment horizontal="center" vertical="center"/>
    </xf>
    <xf numFmtId="10" fontId="14" fillId="0" borderId="79" xfId="0" applyNumberFormat="1" applyFont="1" applyBorder="1" applyAlignment="1">
      <alignment horizontal="center" vertical="center"/>
    </xf>
    <xf numFmtId="0" fontId="34" fillId="7" borderId="81" xfId="0" applyFont="1" applyFill="1" applyBorder="1" applyAlignment="1">
      <alignment horizontal="center" vertical="center" wrapText="1"/>
    </xf>
    <xf numFmtId="0" fontId="34" fillId="7" borderId="0" xfId="0" applyFont="1" applyFill="1" applyAlignment="1">
      <alignment horizontal="left" vertical="justify" wrapText="1"/>
    </xf>
    <xf numFmtId="0" fontId="34" fillId="7" borderId="0" xfId="0" applyFont="1" applyFill="1" applyAlignment="1">
      <alignment horizontal="center" vertical="center"/>
    </xf>
    <xf numFmtId="0" fontId="34" fillId="0" borderId="81" xfId="0" applyFont="1" applyBorder="1" applyAlignment="1">
      <alignment horizontal="center" vertical="center" wrapText="1"/>
    </xf>
    <xf numFmtId="0" fontId="18" fillId="0" borderId="35" xfId="56" applyFont="1" applyBorder="1" applyAlignment="1">
      <alignment horizontal="center" vertical="center"/>
    </xf>
    <xf numFmtId="10" fontId="14" fillId="0" borderId="48" xfId="0" applyNumberFormat="1" applyFont="1" applyBorder="1" applyAlignment="1">
      <alignment horizontal="center" vertical="center"/>
    </xf>
    <xf numFmtId="43" fontId="34" fillId="0" borderId="12" xfId="23" applyFont="1" applyBorder="1" applyAlignment="1">
      <alignment vertical="center"/>
    </xf>
    <xf numFmtId="10" fontId="18" fillId="0" borderId="35" xfId="0" applyNumberFormat="1" applyFont="1" applyBorder="1" applyAlignment="1">
      <alignment horizontal="center" vertical="center"/>
    </xf>
    <xf numFmtId="10" fontId="18" fillId="0" borderId="61" xfId="0" applyNumberFormat="1" applyFont="1" applyBorder="1" applyAlignment="1">
      <alignment horizontal="center" vertical="center"/>
    </xf>
    <xf numFmtId="0" fontId="34" fillId="7" borderId="0" xfId="0" applyFont="1" applyFill="1" applyAlignment="1">
      <alignment horizontal="center" vertical="center" wrapText="1"/>
    </xf>
    <xf numFmtId="0" fontId="34" fillId="7" borderId="0" xfId="0" applyFont="1" applyFill="1" applyAlignment="1">
      <alignment horizontal="justify" vertical="justify" wrapText="1"/>
    </xf>
    <xf numFmtId="10" fontId="39" fillId="9" borderId="82" xfId="0" applyNumberFormat="1" applyFont="1" applyFill="1" applyBorder="1" applyAlignment="1">
      <alignment horizontal="center" vertical="center"/>
    </xf>
    <xf numFmtId="0" fontId="34" fillId="0" borderId="0" xfId="0" applyFont="1" applyAlignment="1">
      <alignment horizontal="center" vertical="center" wrapText="1"/>
    </xf>
    <xf numFmtId="0" fontId="34" fillId="0" borderId="0" xfId="0" applyFont="1" applyAlignment="1">
      <alignment horizontal="justify" vertical="justify" wrapText="1"/>
    </xf>
    <xf numFmtId="0" fontId="34" fillId="0" borderId="0" xfId="0" applyFont="1" applyAlignment="1">
      <alignment horizontal="center" vertical="center"/>
    </xf>
    <xf numFmtId="10" fontId="14" fillId="7" borderId="0" xfId="0" applyNumberFormat="1" applyFont="1" applyFill="1"/>
    <xf numFmtId="43" fontId="36" fillId="13" borderId="30" xfId="23" applyFont="1" applyFill="1" applyBorder="1" applyAlignment="1">
      <alignment vertical="center"/>
    </xf>
    <xf numFmtId="43" fontId="34" fillId="7" borderId="41" xfId="23" applyFont="1" applyFill="1" applyBorder="1" applyAlignment="1">
      <alignment vertical="center"/>
    </xf>
    <xf numFmtId="10" fontId="14" fillId="7" borderId="41" xfId="0" applyNumberFormat="1" applyFont="1" applyFill="1" applyBorder="1"/>
    <xf numFmtId="43" fontId="34" fillId="0" borderId="35" xfId="23" applyFont="1" applyBorder="1" applyAlignment="1">
      <alignment vertical="center"/>
    </xf>
    <xf numFmtId="43" fontId="34" fillId="0" borderId="72" xfId="23" applyFont="1" applyBorder="1" applyAlignment="1">
      <alignment vertical="center"/>
    </xf>
    <xf numFmtId="10" fontId="18" fillId="0" borderId="76" xfId="0" applyNumberFormat="1" applyFont="1" applyBorder="1" applyAlignment="1">
      <alignment horizontal="center" vertical="center"/>
    </xf>
    <xf numFmtId="10" fontId="8" fillId="0" borderId="24" xfId="0" applyNumberFormat="1" applyFont="1" applyBorder="1" applyAlignment="1">
      <alignment vertical="center"/>
    </xf>
    <xf numFmtId="10" fontId="8" fillId="0" borderId="25" xfId="0" applyNumberFormat="1" applyFont="1" applyBorder="1" applyAlignment="1">
      <alignment vertical="center"/>
    </xf>
    <xf numFmtId="172" fontId="34" fillId="7" borderId="0" xfId="23" applyNumberFormat="1" applyFont="1" applyFill="1" applyBorder="1" applyAlignment="1">
      <alignment vertical="center"/>
    </xf>
    <xf numFmtId="0" fontId="37" fillId="12" borderId="47" xfId="0" applyFont="1" applyFill="1" applyBorder="1" applyAlignment="1">
      <alignment horizontal="center" vertical="center"/>
    </xf>
    <xf numFmtId="168" fontId="34" fillId="0" borderId="12" xfId="0" applyNumberFormat="1" applyFont="1" applyBorder="1"/>
    <xf numFmtId="10" fontId="39" fillId="9" borderId="31" xfId="23" applyNumberFormat="1" applyFont="1" applyFill="1" applyBorder="1" applyAlignment="1">
      <alignment horizontal="center" vertical="center"/>
    </xf>
    <xf numFmtId="43" fontId="36" fillId="9" borderId="71" xfId="23" applyFont="1" applyFill="1" applyBorder="1" applyAlignment="1">
      <alignment horizontal="center" vertical="center"/>
    </xf>
    <xf numFmtId="10" fontId="39" fillId="9" borderId="17" xfId="23" applyNumberFormat="1" applyFont="1" applyFill="1" applyBorder="1" applyAlignment="1">
      <alignment horizontal="center" vertical="center"/>
    </xf>
    <xf numFmtId="10" fontId="39" fillId="9" borderId="16" xfId="23" applyNumberFormat="1" applyFont="1" applyFill="1" applyBorder="1" applyAlignment="1">
      <alignment horizontal="center" vertical="center"/>
    </xf>
    <xf numFmtId="0" fontId="36" fillId="0" borderId="0" xfId="0" applyFont="1" applyAlignment="1">
      <alignment horizontal="center" vertical="center"/>
    </xf>
    <xf numFmtId="0" fontId="36" fillId="0" borderId="0" xfId="0" applyFont="1" applyAlignment="1">
      <alignment horizontal="left" vertical="center"/>
    </xf>
    <xf numFmtId="2" fontId="34" fillId="0" borderId="0" xfId="0" applyNumberFormat="1" applyFont="1" applyAlignment="1">
      <alignment horizontal="center" vertical="center" wrapText="1"/>
    </xf>
    <xf numFmtId="172" fontId="34" fillId="0" borderId="0" xfId="23" applyNumberFormat="1" applyFont="1" applyBorder="1" applyAlignment="1">
      <alignment horizontal="center" vertical="center"/>
    </xf>
    <xf numFmtId="172" fontId="34" fillId="0" borderId="76" xfId="0" applyNumberFormat="1" applyFont="1" applyBorder="1" applyAlignment="1">
      <alignment horizontal="center" vertical="center"/>
    </xf>
    <xf numFmtId="43" fontId="34" fillId="0" borderId="76" xfId="23" applyFont="1" applyBorder="1" applyAlignment="1">
      <alignment horizontal="center" vertical="center"/>
    </xf>
    <xf numFmtId="10" fontId="14" fillId="0" borderId="74" xfId="0" applyNumberFormat="1" applyFont="1" applyBorder="1" applyAlignment="1">
      <alignment horizontal="center" vertical="center"/>
    </xf>
    <xf numFmtId="10" fontId="8" fillId="0" borderId="0" xfId="0" applyNumberFormat="1" applyFont="1" applyAlignment="1">
      <alignment horizontal="center" vertical="center"/>
    </xf>
    <xf numFmtId="10" fontId="18" fillId="0" borderId="0" xfId="0" applyNumberFormat="1" applyFont="1" applyAlignment="1">
      <alignment horizontal="center" vertical="center"/>
    </xf>
    <xf numFmtId="0" fontId="34" fillId="0" borderId="67" xfId="0" applyFont="1" applyBorder="1" applyAlignment="1">
      <alignment horizontal="center" vertical="center"/>
    </xf>
    <xf numFmtId="43" fontId="36" fillId="7" borderId="0" xfId="23" applyFont="1" applyFill="1" applyBorder="1" applyAlignment="1">
      <alignment horizontal="center" vertical="center"/>
    </xf>
    <xf numFmtId="10" fontId="39" fillId="7" borderId="0" xfId="0" applyNumberFormat="1" applyFont="1" applyFill="1" applyAlignment="1">
      <alignment horizontal="center" vertical="center"/>
    </xf>
    <xf numFmtId="172" fontId="36" fillId="7" borderId="16" xfId="0" applyNumberFormat="1" applyFont="1" applyFill="1" applyBorder="1" applyAlignment="1">
      <alignment horizontal="center" vertical="center"/>
    </xf>
    <xf numFmtId="10" fontId="39" fillId="7" borderId="12" xfId="0" applyNumberFormat="1" applyFont="1" applyFill="1" applyBorder="1" applyAlignment="1">
      <alignment horizontal="center" vertical="center"/>
    </xf>
    <xf numFmtId="172" fontId="36" fillId="7" borderId="10" xfId="0" applyNumberFormat="1" applyFont="1" applyFill="1" applyBorder="1" applyAlignment="1">
      <alignment horizontal="center" vertical="center"/>
    </xf>
    <xf numFmtId="172" fontId="36" fillId="7" borderId="12" xfId="0" applyNumberFormat="1" applyFont="1" applyFill="1" applyBorder="1" applyAlignment="1">
      <alignment horizontal="center" vertical="center"/>
    </xf>
    <xf numFmtId="10" fontId="39" fillId="7" borderId="47" xfId="0" applyNumberFormat="1" applyFont="1" applyFill="1" applyBorder="1" applyAlignment="1">
      <alignment horizontal="center" vertical="center"/>
    </xf>
    <xf numFmtId="172" fontId="36" fillId="7" borderId="72" xfId="0" applyNumberFormat="1" applyFont="1" applyFill="1" applyBorder="1" applyAlignment="1">
      <alignment horizontal="center" vertical="center"/>
    </xf>
    <xf numFmtId="172" fontId="36" fillId="7" borderId="36" xfId="0" applyNumberFormat="1" applyFont="1" applyFill="1" applyBorder="1" applyAlignment="1">
      <alignment horizontal="center" vertical="center"/>
    </xf>
    <xf numFmtId="172" fontId="36" fillId="7" borderId="56" xfId="0" applyNumberFormat="1" applyFont="1" applyFill="1" applyBorder="1" applyAlignment="1">
      <alignment horizontal="center" vertical="center"/>
    </xf>
    <xf numFmtId="172" fontId="36" fillId="7" borderId="27" xfId="0" applyNumberFormat="1" applyFont="1" applyFill="1" applyBorder="1" applyAlignment="1">
      <alignment horizontal="center" vertical="center"/>
    </xf>
    <xf numFmtId="172" fontId="36" fillId="7" borderId="28" xfId="0" applyNumberFormat="1" applyFont="1" applyFill="1" applyBorder="1" applyAlignment="1">
      <alignment horizontal="center" vertical="center"/>
    </xf>
    <xf numFmtId="172" fontId="36" fillId="7" borderId="47" xfId="0" applyNumberFormat="1" applyFont="1" applyFill="1" applyBorder="1" applyAlignment="1">
      <alignment horizontal="center" vertical="center"/>
    </xf>
    <xf numFmtId="172" fontId="36" fillId="7" borderId="83" xfId="0" applyNumberFormat="1" applyFont="1" applyFill="1" applyBorder="1" applyAlignment="1">
      <alignment horizontal="center" vertical="center"/>
    </xf>
    <xf numFmtId="172" fontId="36" fillId="7" borderId="42" xfId="0" applyNumberFormat="1" applyFont="1" applyFill="1" applyBorder="1" applyAlignment="1">
      <alignment horizontal="center" vertical="center"/>
    </xf>
    <xf numFmtId="172" fontId="36" fillId="7" borderId="48" xfId="0" applyNumberFormat="1" applyFont="1" applyFill="1" applyBorder="1" applyAlignment="1">
      <alignment horizontal="center" vertical="center"/>
    </xf>
    <xf numFmtId="172" fontId="36" fillId="7" borderId="41" xfId="0" applyNumberFormat="1" applyFont="1" applyFill="1" applyBorder="1" applyAlignment="1">
      <alignment horizontal="center" vertical="center"/>
    </xf>
    <xf numFmtId="0" fontId="13" fillId="0" borderId="29" xfId="0" applyFont="1" applyBorder="1" applyAlignment="1">
      <alignment vertical="center" wrapText="1"/>
    </xf>
    <xf numFmtId="0" fontId="45" fillId="0" borderId="0" xfId="0" applyFont="1"/>
    <xf numFmtId="4" fontId="46" fillId="0" borderId="0" xfId="4" applyNumberFormat="1" applyFont="1" applyAlignment="1">
      <alignment horizontal="left" vertical="center" wrapText="1"/>
    </xf>
    <xf numFmtId="4" fontId="43" fillId="0" borderId="0" xfId="4" applyNumberFormat="1" applyFont="1" applyAlignment="1">
      <alignment horizontal="right" vertical="center" wrapText="1"/>
    </xf>
    <xf numFmtId="4" fontId="46" fillId="0" borderId="0" xfId="4" applyNumberFormat="1" applyFont="1" applyAlignment="1">
      <alignment horizontal="right" vertical="center" wrapText="1"/>
    </xf>
    <xf numFmtId="0" fontId="43" fillId="0" borderId="0" xfId="4" applyFont="1"/>
    <xf numFmtId="4" fontId="43" fillId="0" borderId="0" xfId="4" applyNumberFormat="1" applyFont="1"/>
    <xf numFmtId="0" fontId="46" fillId="0" borderId="0" xfId="4" applyFont="1"/>
    <xf numFmtId="0" fontId="46" fillId="0" borderId="0" xfId="4" applyFont="1" applyAlignment="1">
      <alignment vertical="center"/>
    </xf>
    <xf numFmtId="4" fontId="46" fillId="0" borderId="0" xfId="4" applyNumberFormat="1" applyFont="1" applyAlignment="1">
      <alignment vertical="center"/>
    </xf>
    <xf numFmtId="4" fontId="46" fillId="0" borderId="0" xfId="4" applyNumberFormat="1" applyFont="1" applyAlignment="1" applyProtection="1">
      <alignment horizontal="right" vertical="center" wrapText="1"/>
      <protection hidden="1"/>
    </xf>
    <xf numFmtId="168" fontId="46" fillId="0" borderId="0" xfId="3" applyFont="1" applyFill="1" applyBorder="1" applyAlignment="1" applyProtection="1">
      <alignment horizontal="center" vertical="center" wrapText="1"/>
      <protection hidden="1"/>
    </xf>
    <xf numFmtId="49" fontId="46" fillId="0" borderId="0" xfId="4" applyNumberFormat="1" applyFont="1" applyAlignment="1" applyProtection="1">
      <alignment horizontal="center" vertical="center" wrapText="1"/>
      <protection hidden="1"/>
    </xf>
    <xf numFmtId="49" fontId="47" fillId="0" borderId="0" xfId="4" applyNumberFormat="1" applyFont="1" applyAlignment="1" applyProtection="1">
      <alignment horizontal="center" vertical="center" wrapText="1"/>
      <protection hidden="1"/>
    </xf>
    <xf numFmtId="9" fontId="46" fillId="0" borderId="0" xfId="5" applyFont="1" applyFill="1" applyBorder="1" applyAlignment="1" applyProtection="1">
      <alignment horizontal="right" vertical="center" wrapText="1"/>
      <protection hidden="1"/>
    </xf>
    <xf numFmtId="4" fontId="43" fillId="0" borderId="0" xfId="4" applyNumberFormat="1" applyFont="1" applyAlignment="1">
      <alignment vertical="center"/>
    </xf>
    <xf numFmtId="0" fontId="43" fillId="0" borderId="0" xfId="4" applyFont="1" applyAlignment="1">
      <alignment vertical="center"/>
    </xf>
    <xf numFmtId="0" fontId="43" fillId="0" borderId="0" xfId="4" applyFont="1" applyAlignment="1">
      <alignment horizontal="justify" vertical="center" wrapText="1"/>
    </xf>
    <xf numFmtId="9" fontId="45" fillId="0" borderId="0" xfId="5" applyFont="1"/>
    <xf numFmtId="168" fontId="43" fillId="0" borderId="0" xfId="3" applyFont="1" applyFill="1" applyBorder="1" applyAlignment="1">
      <alignment horizontal="center" vertical="center" wrapText="1"/>
    </xf>
    <xf numFmtId="0" fontId="43" fillId="0" borderId="0" xfId="4" applyFont="1" applyAlignment="1">
      <alignment horizontal="center" vertical="center"/>
    </xf>
    <xf numFmtId="0" fontId="43" fillId="0" borderId="0" xfId="4" applyFont="1" applyAlignment="1">
      <alignment horizontal="center"/>
    </xf>
    <xf numFmtId="0" fontId="52" fillId="0" borderId="0" xfId="22" applyFont="1"/>
    <xf numFmtId="10" fontId="46" fillId="15" borderId="30" xfId="68" applyNumberFormat="1" applyFont="1" applyFill="1" applyBorder="1" applyAlignment="1">
      <alignment horizontal="center" vertical="center" wrapText="1"/>
    </xf>
    <xf numFmtId="44" fontId="46" fillId="0" borderId="0" xfId="48" applyFont="1" applyAlignment="1" applyProtection="1">
      <alignment horizontal="center" vertical="center" wrapText="1"/>
      <protection hidden="1"/>
    </xf>
    <xf numFmtId="44" fontId="43" fillId="0" borderId="0" xfId="48" applyFont="1" applyAlignment="1">
      <alignment horizontal="right" vertical="center" wrapText="1"/>
    </xf>
    <xf numFmtId="44" fontId="51" fillId="15" borderId="30" xfId="48" applyFont="1" applyFill="1" applyBorder="1" applyAlignment="1">
      <alignment horizontal="center" vertical="center"/>
    </xf>
    <xf numFmtId="44" fontId="43" fillId="0" borderId="0" xfId="48" applyFont="1"/>
    <xf numFmtId="0" fontId="2" fillId="0" borderId="0" xfId="0" applyFont="1"/>
    <xf numFmtId="0" fontId="2" fillId="7" borderId="0" xfId="0" applyFont="1" applyFill="1" applyAlignment="1">
      <alignment horizontal="center" vertical="center"/>
    </xf>
    <xf numFmtId="178" fontId="2" fillId="7" borderId="0" xfId="10" applyNumberFormat="1" applyFont="1" applyFill="1" applyBorder="1" applyAlignment="1">
      <alignment vertical="center"/>
    </xf>
    <xf numFmtId="10" fontId="2" fillId="0" borderId="0" xfId="68" applyNumberFormat="1" applyFont="1" applyBorder="1" applyAlignment="1">
      <alignment horizontal="center" vertical="center"/>
    </xf>
    <xf numFmtId="10" fontId="49" fillId="8" borderId="24" xfId="59" applyNumberFormat="1" applyFont="1" applyFill="1" applyBorder="1" applyAlignment="1">
      <alignment horizontal="center" vertical="center"/>
    </xf>
    <xf numFmtId="10" fontId="61" fillId="8" borderId="61" xfId="68" applyNumberFormat="1" applyFont="1" applyFill="1" applyBorder="1" applyAlignment="1">
      <alignment horizontal="center" vertical="center"/>
    </xf>
    <xf numFmtId="10" fontId="49" fillId="8" borderId="76" xfId="59" applyNumberFormat="1" applyFont="1" applyFill="1" applyBorder="1" applyAlignment="1">
      <alignment horizontal="center" vertical="center"/>
    </xf>
    <xf numFmtId="0" fontId="62" fillId="17" borderId="47" xfId="0" applyFont="1" applyFill="1" applyBorder="1" applyAlignment="1">
      <alignment horizontal="left" vertical="center" wrapText="1"/>
    </xf>
    <xf numFmtId="0" fontId="63" fillId="17" borderId="48" xfId="0" applyFont="1" applyFill="1" applyBorder="1" applyAlignment="1">
      <alignment horizontal="center" vertical="center"/>
    </xf>
    <xf numFmtId="10" fontId="57" fillId="17" borderId="89" xfId="59" applyNumberFormat="1" applyFont="1" applyFill="1" applyBorder="1" applyAlignment="1">
      <alignment horizontal="center" vertical="center"/>
    </xf>
    <xf numFmtId="188" fontId="62" fillId="17" borderId="90" xfId="48" applyNumberFormat="1" applyFont="1" applyFill="1" applyBorder="1" applyAlignment="1">
      <alignment vertical="center"/>
    </xf>
    <xf numFmtId="10" fontId="62" fillId="17" borderId="91" xfId="68" applyNumberFormat="1" applyFont="1" applyFill="1" applyBorder="1" applyAlignment="1">
      <alignment horizontal="center" vertical="center"/>
    </xf>
    <xf numFmtId="0" fontId="49" fillId="10" borderId="47" xfId="0" applyFont="1" applyFill="1" applyBorder="1" applyAlignment="1">
      <alignment horizontal="left" vertical="center" wrapText="1"/>
    </xf>
    <xf numFmtId="0" fontId="2" fillId="10" borderId="48" xfId="0" applyFont="1" applyFill="1" applyBorder="1" applyAlignment="1">
      <alignment horizontal="center" vertical="center"/>
    </xf>
    <xf numFmtId="0" fontId="2" fillId="10" borderId="48" xfId="0" applyFont="1" applyFill="1" applyBorder="1" applyAlignment="1">
      <alignment vertical="center"/>
    </xf>
    <xf numFmtId="10" fontId="46" fillId="10" borderId="12" xfId="68" applyNumberFormat="1" applyFont="1" applyFill="1" applyBorder="1" applyAlignment="1">
      <alignment horizontal="center" vertical="center" wrapText="1"/>
    </xf>
    <xf numFmtId="4" fontId="56" fillId="0" borderId="0" xfId="4" applyNumberFormat="1" applyFont="1" applyAlignment="1">
      <alignment horizontal="center" vertical="center" wrapText="1"/>
    </xf>
    <xf numFmtId="0" fontId="53" fillId="7" borderId="0" xfId="71" applyFont="1" applyFill="1" applyAlignment="1">
      <alignment vertical="top" wrapText="1"/>
    </xf>
    <xf numFmtId="0" fontId="73" fillId="7" borderId="0" xfId="71" applyFont="1" applyFill="1" applyAlignment="1">
      <alignment vertical="top" wrapText="1"/>
    </xf>
    <xf numFmtId="0" fontId="73" fillId="0" borderId="0" xfId="71" applyFont="1" applyAlignment="1">
      <alignment vertical="top" wrapText="1"/>
    </xf>
    <xf numFmtId="0" fontId="48" fillId="0" borderId="0" xfId="71" applyFont="1"/>
    <xf numFmtId="0" fontId="58" fillId="7" borderId="0" xfId="71" applyFont="1" applyFill="1" applyAlignment="1">
      <alignment vertical="top" wrapText="1"/>
    </xf>
    <xf numFmtId="0" fontId="48" fillId="0" borderId="0" xfId="71" applyFont="1" applyAlignment="1">
      <alignment horizontal="left"/>
    </xf>
    <xf numFmtId="0" fontId="66" fillId="0" borderId="0" xfId="71" applyFont="1"/>
    <xf numFmtId="0" fontId="43" fillId="0" borderId="0" xfId="71" applyFont="1"/>
    <xf numFmtId="0" fontId="55" fillId="0" borderId="0" xfId="72" applyFont="1"/>
    <xf numFmtId="0" fontId="58" fillId="0" borderId="0" xfId="71" applyFont="1"/>
    <xf numFmtId="0" fontId="58" fillId="0" borderId="0" xfId="71" applyFont="1" applyAlignment="1">
      <alignment horizontal="center"/>
    </xf>
    <xf numFmtId="0" fontId="74" fillId="15" borderId="13" xfId="72" applyFont="1" applyFill="1" applyBorder="1" applyAlignment="1">
      <alignment horizontal="center"/>
    </xf>
    <xf numFmtId="0" fontId="74" fillId="15" borderId="66" xfId="72" applyFont="1" applyFill="1" applyBorder="1" applyAlignment="1">
      <alignment horizontal="center"/>
    </xf>
    <xf numFmtId="0" fontId="75" fillId="0" borderId="0" xfId="72" applyFont="1"/>
    <xf numFmtId="0" fontId="66" fillId="18" borderId="0" xfId="71" applyFont="1" applyFill="1"/>
    <xf numFmtId="190" fontId="71" fillId="18" borderId="0" xfId="72" applyNumberFormat="1" applyFont="1" applyFill="1"/>
    <xf numFmtId="174" fontId="43" fillId="18" borderId="0" xfId="73" applyFont="1" applyFill="1" applyAlignment="1">
      <alignment horizontal="center"/>
    </xf>
    <xf numFmtId="193" fontId="45" fillId="19" borderId="0" xfId="72" applyNumberFormat="1" applyFont="1" applyFill="1"/>
    <xf numFmtId="192" fontId="45" fillId="19" borderId="0" xfId="72" applyNumberFormat="1" applyFont="1" applyFill="1" applyAlignment="1">
      <alignment horizontal="center"/>
    </xf>
    <xf numFmtId="0" fontId="48" fillId="19" borderId="0" xfId="71" applyFont="1" applyFill="1"/>
    <xf numFmtId="10" fontId="43" fillId="18" borderId="0" xfId="73" applyNumberFormat="1" applyFont="1" applyFill="1"/>
    <xf numFmtId="190" fontId="45" fillId="18" borderId="0" xfId="72" applyNumberFormat="1" applyFont="1" applyFill="1"/>
    <xf numFmtId="0" fontId="55" fillId="18" borderId="0" xfId="72" applyFont="1" applyFill="1"/>
    <xf numFmtId="194" fontId="45" fillId="19" borderId="0" xfId="72" applyNumberFormat="1" applyFont="1" applyFill="1" applyAlignment="1">
      <alignment horizontal="center"/>
    </xf>
    <xf numFmtId="3" fontId="76" fillId="19" borderId="0" xfId="72" applyNumberFormat="1" applyFont="1" applyFill="1"/>
    <xf numFmtId="0" fontId="43" fillId="18" borderId="0" xfId="71" applyFont="1" applyFill="1"/>
    <xf numFmtId="174" fontId="43" fillId="18" borderId="0" xfId="73" applyFont="1" applyFill="1"/>
    <xf numFmtId="0" fontId="66" fillId="19" borderId="0" xfId="71" applyFont="1" applyFill="1"/>
    <xf numFmtId="0" fontId="58" fillId="18" borderId="0" xfId="71" applyFont="1" applyFill="1"/>
    <xf numFmtId="0" fontId="43" fillId="18" borderId="0" xfId="71" applyFont="1" applyFill="1" applyAlignment="1">
      <alignment horizontal="center"/>
    </xf>
    <xf numFmtId="10" fontId="45" fillId="18" borderId="0" xfId="72" applyNumberFormat="1" applyFont="1" applyFill="1"/>
    <xf numFmtId="10" fontId="45" fillId="19" borderId="0" xfId="72" applyNumberFormat="1" applyFont="1" applyFill="1"/>
    <xf numFmtId="0" fontId="43" fillId="18" borderId="0" xfId="71" applyFont="1" applyFill="1" applyAlignment="1">
      <alignment horizontal="left" wrapText="1"/>
    </xf>
    <xf numFmtId="10" fontId="45" fillId="18" borderId="0" xfId="74" applyNumberFormat="1" applyFont="1" applyFill="1" applyAlignment="1"/>
    <xf numFmtId="10" fontId="45" fillId="19" borderId="0" xfId="74" applyNumberFormat="1" applyFont="1" applyFill="1" applyAlignment="1"/>
    <xf numFmtId="0" fontId="48" fillId="18" borderId="0" xfId="71" applyFont="1" applyFill="1"/>
    <xf numFmtId="0" fontId="45" fillId="19" borderId="0" xfId="72" applyFont="1" applyFill="1"/>
    <xf numFmtId="3" fontId="45" fillId="18" borderId="0" xfId="72" applyNumberFormat="1" applyFont="1" applyFill="1" applyAlignment="1">
      <alignment horizontal="center"/>
    </xf>
    <xf numFmtId="195" fontId="45" fillId="18" borderId="0" xfId="72" applyNumberFormat="1" applyFont="1" applyFill="1"/>
    <xf numFmtId="182" fontId="45" fillId="18" borderId="0" xfId="72" applyNumberFormat="1" applyFont="1" applyFill="1"/>
    <xf numFmtId="195" fontId="45" fillId="19" borderId="0" xfId="72" applyNumberFormat="1" applyFont="1" applyFill="1"/>
    <xf numFmtId="182" fontId="45" fillId="19" borderId="0" xfId="72" applyNumberFormat="1" applyFont="1" applyFill="1"/>
    <xf numFmtId="193" fontId="76" fillId="19" borderId="0" xfId="72" applyNumberFormat="1" applyFont="1" applyFill="1"/>
    <xf numFmtId="182" fontId="76" fillId="19" borderId="0" xfId="72" applyNumberFormat="1" applyFont="1" applyFill="1"/>
    <xf numFmtId="0" fontId="75" fillId="19" borderId="0" xfId="72" applyFont="1" applyFill="1"/>
    <xf numFmtId="3" fontId="43" fillId="18" borderId="0" xfId="71" applyNumberFormat="1" applyFont="1" applyFill="1"/>
    <xf numFmtId="186" fontId="43" fillId="18" borderId="0" xfId="73" applyNumberFormat="1" applyFont="1" applyFill="1"/>
    <xf numFmtId="196" fontId="45" fillId="19" borderId="0" xfId="72" applyNumberFormat="1" applyFont="1" applyFill="1"/>
    <xf numFmtId="3" fontId="45" fillId="19" borderId="0" xfId="72" applyNumberFormat="1" applyFont="1" applyFill="1"/>
    <xf numFmtId="10" fontId="76" fillId="19" borderId="0" xfId="72" applyNumberFormat="1" applyFont="1" applyFill="1"/>
    <xf numFmtId="190" fontId="45" fillId="19" borderId="0" xfId="72" applyNumberFormat="1" applyFont="1" applyFill="1"/>
    <xf numFmtId="0" fontId="46" fillId="18" borderId="0" xfId="71" applyFont="1" applyFill="1"/>
    <xf numFmtId="189" fontId="46" fillId="18" borderId="71" xfId="71" applyNumberFormat="1" applyFont="1" applyFill="1" applyBorder="1"/>
    <xf numFmtId="10" fontId="46" fillId="18" borderId="0" xfId="73" applyNumberFormat="1" applyFont="1" applyFill="1"/>
    <xf numFmtId="0" fontId="77" fillId="19" borderId="0" xfId="72" applyFont="1" applyFill="1"/>
    <xf numFmtId="190" fontId="77" fillId="19" borderId="71" xfId="72" applyNumberFormat="1" applyFont="1" applyFill="1" applyBorder="1"/>
    <xf numFmtId="10" fontId="77" fillId="19" borderId="0" xfId="72" applyNumberFormat="1" applyFont="1" applyFill="1"/>
    <xf numFmtId="186" fontId="66" fillId="0" borderId="0" xfId="73" applyNumberFormat="1" applyFont="1"/>
    <xf numFmtId="189" fontId="46" fillId="0" borderId="71" xfId="71" applyNumberFormat="1" applyFont="1" applyBorder="1"/>
    <xf numFmtId="189" fontId="46" fillId="0" borderId="0" xfId="71" applyNumberFormat="1" applyFont="1" applyAlignment="1">
      <alignment horizontal="center"/>
    </xf>
    <xf numFmtId="0" fontId="70" fillId="0" borderId="0" xfId="71" applyFont="1" applyAlignment="1">
      <alignment horizontal="center"/>
    </xf>
    <xf numFmtId="3" fontId="45" fillId="0" borderId="0" xfId="72" applyNumberFormat="1" applyFont="1" applyAlignment="1">
      <alignment horizontal="right"/>
    </xf>
    <xf numFmtId="3" fontId="45" fillId="0" borderId="0" xfId="72" applyNumberFormat="1" applyFont="1" applyAlignment="1">
      <alignment horizontal="center"/>
    </xf>
    <xf numFmtId="0" fontId="70" fillId="0" borderId="0" xfId="71" applyFont="1" applyAlignment="1">
      <alignment horizontal="center" wrapText="1"/>
    </xf>
    <xf numFmtId="0" fontId="79" fillId="0" borderId="0" xfId="72" applyFont="1" applyAlignment="1">
      <alignment horizontal="center" vertical="top" wrapText="1"/>
    </xf>
    <xf numFmtId="3" fontId="45" fillId="0" borderId="0" xfId="72" applyNumberFormat="1" applyFont="1" applyAlignment="1">
      <alignment horizontal="right" vertical="center"/>
    </xf>
    <xf numFmtId="3" fontId="45" fillId="0" borderId="0" xfId="72" applyNumberFormat="1" applyFont="1" applyAlignment="1">
      <alignment horizontal="center" vertical="center"/>
    </xf>
    <xf numFmtId="0" fontId="43" fillId="0" borderId="0" xfId="71" applyFont="1" applyAlignment="1">
      <alignment horizontal="center"/>
    </xf>
    <xf numFmtId="10" fontId="43" fillId="0" borderId="0" xfId="73" applyNumberFormat="1" applyFont="1"/>
    <xf numFmtId="10" fontId="45" fillId="0" borderId="0" xfId="72" applyNumberFormat="1" applyFont="1"/>
    <xf numFmtId="10" fontId="76" fillId="0" borderId="0" xfId="72" applyNumberFormat="1" applyFont="1"/>
    <xf numFmtId="182" fontId="45" fillId="0" borderId="0" xfId="74" applyNumberFormat="1" applyFont="1" applyAlignment="1"/>
    <xf numFmtId="182" fontId="76" fillId="0" borderId="0" xfId="74" applyNumberFormat="1" applyFont="1" applyAlignment="1"/>
    <xf numFmtId="174" fontId="43" fillId="0" borderId="0" xfId="73" applyFont="1"/>
    <xf numFmtId="3" fontId="43" fillId="0" borderId="0" xfId="71" applyNumberFormat="1" applyFont="1"/>
    <xf numFmtId="4" fontId="65" fillId="0" borderId="12" xfId="71" applyNumberFormat="1" applyFont="1" applyBorder="1" applyAlignment="1">
      <alignment vertical="center" wrapText="1"/>
    </xf>
    <xf numFmtId="4" fontId="65" fillId="0" borderId="12" xfId="71" applyNumberFormat="1" applyFont="1" applyBorder="1" applyAlignment="1">
      <alignment horizontal="center" vertical="center"/>
    </xf>
    <xf numFmtId="4" fontId="65" fillId="0" borderId="0" xfId="71" applyNumberFormat="1" applyFont="1" applyAlignment="1">
      <alignment horizontal="center" vertical="center"/>
    </xf>
    <xf numFmtId="0" fontId="69" fillId="0" borderId="0" xfId="71" applyFont="1" applyAlignment="1">
      <alignment vertical="center"/>
    </xf>
    <xf numFmtId="4" fontId="65" fillId="0" borderId="12" xfId="71" applyNumberFormat="1" applyFont="1" applyBorder="1" applyAlignment="1">
      <alignment horizontal="center" vertical="center" wrapText="1"/>
    </xf>
    <xf numFmtId="10" fontId="46" fillId="0" borderId="12" xfId="75" applyNumberFormat="1" applyFont="1" applyBorder="1" applyAlignment="1">
      <alignment horizontal="center" vertical="center"/>
    </xf>
    <xf numFmtId="10" fontId="46" fillId="0" borderId="0" xfId="75" applyNumberFormat="1" applyFont="1" applyBorder="1" applyAlignment="1">
      <alignment horizontal="center" vertical="center"/>
    </xf>
    <xf numFmtId="10" fontId="46" fillId="0" borderId="0" xfId="75" applyNumberFormat="1" applyFont="1" applyFill="1" applyBorder="1" applyAlignment="1">
      <alignment horizontal="center" vertical="center"/>
    </xf>
    <xf numFmtId="197" fontId="46" fillId="0" borderId="0" xfId="12" applyNumberFormat="1" applyFont="1" applyBorder="1" applyAlignment="1">
      <alignment horizontal="center" vertical="center"/>
    </xf>
    <xf numFmtId="4" fontId="65" fillId="0" borderId="0" xfId="71" applyNumberFormat="1" applyFont="1" applyAlignment="1">
      <alignment horizontal="center" vertical="center" wrapText="1"/>
    </xf>
    <xf numFmtId="10" fontId="48" fillId="0" borderId="0" xfId="71" applyNumberFormat="1" applyFont="1"/>
    <xf numFmtId="0" fontId="71" fillId="0" borderId="0" xfId="71" applyFont="1"/>
    <xf numFmtId="0" fontId="44" fillId="0" borderId="0" xfId="71" applyFont="1"/>
    <xf numFmtId="188" fontId="43" fillId="0" borderId="0" xfId="76" applyFont="1"/>
    <xf numFmtId="174" fontId="44" fillId="0" borderId="0" xfId="73" applyFont="1"/>
    <xf numFmtId="10" fontId="43" fillId="0" borderId="0" xfId="12" applyNumberFormat="1" applyFont="1" applyAlignment="1">
      <alignment horizontal="center"/>
    </xf>
    <xf numFmtId="0" fontId="58" fillId="15" borderId="71" xfId="71" applyFont="1" applyFill="1" applyBorder="1"/>
    <xf numFmtId="188" fontId="46" fillId="15" borderId="71" xfId="76" applyFont="1" applyFill="1" applyBorder="1"/>
    <xf numFmtId="0" fontId="76" fillId="0" borderId="0" xfId="71" applyFont="1" applyAlignment="1">
      <alignment horizontal="center"/>
    </xf>
    <xf numFmtId="174" fontId="2" fillId="0" borderId="0" xfId="73" applyFont="1"/>
    <xf numFmtId="0" fontId="78" fillId="0" borderId="0" xfId="71" applyFont="1" applyAlignment="1">
      <alignment horizontal="left" vertical="top" wrapText="1"/>
    </xf>
    <xf numFmtId="0" fontId="83" fillId="7" borderId="0" xfId="77" applyFont="1" applyFill="1" applyAlignment="1">
      <alignment horizontal="center"/>
    </xf>
    <xf numFmtId="0" fontId="3" fillId="7" borderId="0" xfId="77" applyFill="1"/>
    <xf numFmtId="0" fontId="3" fillId="0" borderId="0" xfId="77"/>
    <xf numFmtId="0" fontId="83" fillId="7" borderId="0" xfId="77" applyFont="1" applyFill="1" applyAlignment="1">
      <alignment horizontal="center" wrapText="1"/>
    </xf>
    <xf numFmtId="175" fontId="3" fillId="7" borderId="0" xfId="78" applyNumberFormat="1" applyFill="1" applyAlignment="1">
      <alignment horizontal="left" vertical="center"/>
    </xf>
    <xf numFmtId="175" fontId="3" fillId="7" borderId="0" xfId="78" applyNumberFormat="1" applyFill="1"/>
    <xf numFmtId="0" fontId="84" fillId="7" borderId="0" xfId="77" applyFont="1" applyFill="1" applyAlignment="1">
      <alignment horizontal="center" vertical="center"/>
    </xf>
    <xf numFmtId="0" fontId="3" fillId="7" borderId="0" xfId="77" applyFill="1" applyAlignment="1">
      <alignment horizontal="center" vertical="center" wrapText="1"/>
    </xf>
    <xf numFmtId="198" fontId="85" fillId="7" borderId="0" xfId="79" applyFont="1" applyFill="1" applyAlignment="1">
      <alignment horizontal="center" vertical="center" wrapText="1"/>
    </xf>
    <xf numFmtId="175" fontId="33" fillId="20" borderId="92" xfId="78" applyNumberFormat="1" applyFont="1" applyFill="1" applyBorder="1" applyAlignment="1">
      <alignment horizontal="center" vertical="center"/>
    </xf>
    <xf numFmtId="10" fontId="33" fillId="20" borderId="93" xfId="80" applyNumberFormat="1" applyFont="1" applyFill="1" applyBorder="1" applyAlignment="1">
      <alignment horizontal="center" vertical="center"/>
    </xf>
    <xf numFmtId="10" fontId="33" fillId="20" borderId="93" xfId="77" applyNumberFormat="1" applyFont="1" applyFill="1" applyBorder="1" applyAlignment="1">
      <alignment horizontal="center" vertical="center"/>
    </xf>
    <xf numFmtId="175" fontId="33" fillId="20" borderId="94" xfId="78" applyNumberFormat="1" applyFont="1" applyFill="1" applyBorder="1" applyAlignment="1">
      <alignment horizontal="center" vertical="center"/>
    </xf>
    <xf numFmtId="0" fontId="33" fillId="20" borderId="95" xfId="77" applyFont="1" applyFill="1" applyBorder="1" applyAlignment="1">
      <alignment horizontal="center" vertical="center"/>
    </xf>
    <xf numFmtId="0" fontId="33" fillId="20" borderId="96" xfId="77" applyFont="1" applyFill="1" applyBorder="1" applyAlignment="1">
      <alignment horizontal="center" vertical="center"/>
    </xf>
    <xf numFmtId="0" fontId="27" fillId="0" borderId="12" xfId="77" applyFont="1" applyBorder="1" applyAlignment="1">
      <alignment horizontal="left" vertical="center"/>
    </xf>
    <xf numFmtId="189" fontId="3" fillId="0" borderId="12" xfId="11" applyNumberFormat="1" applyFont="1" applyBorder="1" applyAlignment="1">
      <alignment horizontal="right" vertical="center"/>
    </xf>
    <xf numFmtId="0" fontId="3" fillId="0" borderId="12" xfId="77" applyBorder="1" applyAlignment="1">
      <alignment horizontal="left" vertical="center"/>
    </xf>
    <xf numFmtId="0" fontId="3" fillId="7" borderId="48" xfId="77" applyFill="1" applyBorder="1"/>
    <xf numFmtId="0" fontId="3" fillId="7" borderId="48" xfId="77" applyFill="1" applyBorder="1" applyAlignment="1">
      <alignment horizontal="left" vertical="center"/>
    </xf>
    <xf numFmtId="175" fontId="3" fillId="7" borderId="48" xfId="78" applyNumberFormat="1" applyFill="1" applyBorder="1"/>
    <xf numFmtId="175" fontId="3" fillId="0" borderId="12" xfId="78" applyNumberFormat="1" applyBorder="1" applyAlignment="1">
      <alignment horizontal="left" vertical="center"/>
    </xf>
    <xf numFmtId="175" fontId="3" fillId="7" borderId="48" xfId="78" applyNumberFormat="1" applyFill="1" applyBorder="1" applyAlignment="1">
      <alignment horizontal="left" vertical="center"/>
    </xf>
    <xf numFmtId="180" fontId="3" fillId="0" borderId="0" xfId="77" applyNumberFormat="1"/>
    <xf numFmtId="175" fontId="9" fillId="7" borderId="47" xfId="78" applyNumberFormat="1" applyFont="1" applyFill="1" applyBorder="1" applyAlignment="1">
      <alignment vertical="center" wrapText="1"/>
    </xf>
    <xf numFmtId="175" fontId="9" fillId="7" borderId="60" xfId="78" applyNumberFormat="1" applyFont="1" applyFill="1" applyBorder="1" applyAlignment="1">
      <alignment vertical="center" wrapText="1"/>
    </xf>
    <xf numFmtId="175" fontId="3" fillId="7" borderId="41" xfId="78" applyNumberFormat="1" applyFill="1" applyBorder="1" applyAlignment="1">
      <alignment horizontal="left" vertical="center"/>
    </xf>
    <xf numFmtId="175" fontId="3" fillId="7" borderId="41" xfId="78" applyNumberFormat="1" applyFill="1" applyBorder="1"/>
    <xf numFmtId="0" fontId="3" fillId="7" borderId="41" xfId="77" applyFill="1" applyBorder="1"/>
    <xf numFmtId="175" fontId="9" fillId="0" borderId="12" xfId="78" applyNumberFormat="1" applyFont="1" applyBorder="1" applyAlignment="1">
      <alignment horizontal="left" vertical="center"/>
    </xf>
    <xf numFmtId="175" fontId="3" fillId="7" borderId="7" xfId="78" applyNumberFormat="1" applyFill="1" applyBorder="1"/>
    <xf numFmtId="0" fontId="3" fillId="7" borderId="7" xfId="77" applyFill="1" applyBorder="1"/>
    <xf numFmtId="175" fontId="86" fillId="0" borderId="12" xfId="78" applyNumberFormat="1" applyFont="1" applyBorder="1" applyAlignment="1">
      <alignment horizontal="left" vertical="center"/>
    </xf>
    <xf numFmtId="175" fontId="3" fillId="7" borderId="47" xfId="78" applyNumberFormat="1" applyFill="1" applyBorder="1"/>
    <xf numFmtId="175" fontId="3" fillId="0" borderId="0" xfId="78" applyNumberFormat="1" applyAlignment="1">
      <alignment horizontal="left" vertical="center"/>
    </xf>
    <xf numFmtId="175" fontId="9" fillId="7" borderId="74" xfId="78" applyNumberFormat="1" applyFont="1" applyFill="1" applyBorder="1" applyAlignment="1">
      <alignment vertical="center" wrapText="1"/>
    </xf>
    <xf numFmtId="175" fontId="9" fillId="7" borderId="0" xfId="78" applyNumberFormat="1" applyFont="1" applyFill="1" applyAlignment="1">
      <alignment vertical="center" wrapText="1"/>
    </xf>
    <xf numFmtId="175" fontId="9" fillId="0" borderId="0" xfId="78" applyNumberFormat="1" applyFont="1" applyAlignment="1">
      <alignment vertical="center" wrapText="1"/>
    </xf>
    <xf numFmtId="175" fontId="3" fillId="0" borderId="48" xfId="78" applyNumberFormat="1" applyBorder="1" applyAlignment="1">
      <alignment horizontal="left" vertical="center"/>
    </xf>
    <xf numFmtId="175" fontId="3" fillId="0" borderId="0" xfId="78" applyNumberFormat="1"/>
    <xf numFmtId="175" fontId="3" fillId="0" borderId="48" xfId="78" applyNumberFormat="1" applyBorder="1"/>
    <xf numFmtId="175" fontId="9" fillId="7" borderId="48" xfId="78" applyNumberFormat="1" applyFont="1" applyFill="1" applyBorder="1" applyAlignment="1">
      <alignment vertical="center" wrapText="1"/>
    </xf>
    <xf numFmtId="175" fontId="3" fillId="7" borderId="0" xfId="78" applyNumberFormat="1" applyFill="1" applyAlignment="1">
      <alignment horizontal="center" vertical="center" wrapText="1"/>
    </xf>
    <xf numFmtId="175" fontId="3" fillId="25" borderId="12" xfId="78" applyNumberFormat="1" applyFill="1" applyBorder="1" applyAlignment="1">
      <alignment vertical="center" wrapText="1"/>
    </xf>
    <xf numFmtId="0" fontId="27" fillId="7" borderId="1" xfId="0" applyFont="1" applyFill="1" applyBorder="1" applyAlignment="1">
      <alignment vertical="center"/>
    </xf>
    <xf numFmtId="0" fontId="27" fillId="7" borderId="2" xfId="0" applyFont="1" applyFill="1" applyBorder="1"/>
    <xf numFmtId="175" fontId="3" fillId="7" borderId="2" xfId="78" applyNumberFormat="1" applyFill="1" applyBorder="1"/>
    <xf numFmtId="0" fontId="3" fillId="7" borderId="2" xfId="77" applyFill="1" applyBorder="1"/>
    <xf numFmtId="0" fontId="3" fillId="7" borderId="3" xfId="77" applyFill="1" applyBorder="1"/>
    <xf numFmtId="0" fontId="27" fillId="7" borderId="4" xfId="0" applyFont="1" applyFill="1" applyBorder="1" applyAlignment="1">
      <alignment vertical="center"/>
    </xf>
    <xf numFmtId="0" fontId="27" fillId="7" borderId="0" xfId="0" applyFont="1" applyFill="1"/>
    <xf numFmtId="0" fontId="3" fillId="7" borderId="5" xfId="77" applyFill="1" applyBorder="1"/>
    <xf numFmtId="0" fontId="27" fillId="7" borderId="4" xfId="0" applyFont="1" applyFill="1" applyBorder="1" applyAlignment="1">
      <alignment horizontal="left" vertical="center" indent="5"/>
    </xf>
    <xf numFmtId="0" fontId="87" fillId="7" borderId="4" xfId="81" applyFont="1" applyFill="1" applyBorder="1" applyAlignment="1" applyProtection="1">
      <alignment vertical="center"/>
    </xf>
    <xf numFmtId="0" fontId="88" fillId="7" borderId="4" xfId="0" applyFont="1" applyFill="1" applyBorder="1" applyAlignment="1">
      <alignment vertical="center"/>
    </xf>
    <xf numFmtId="0" fontId="88" fillId="15" borderId="12" xfId="0" applyFont="1" applyFill="1" applyBorder="1" applyAlignment="1">
      <alignment horizontal="center" vertical="center" wrapText="1"/>
    </xf>
    <xf numFmtId="0" fontId="88" fillId="26" borderId="12" xfId="0" applyFont="1" applyFill="1" applyBorder="1" applyAlignment="1">
      <alignment horizontal="center" vertical="center" wrapText="1"/>
    </xf>
    <xf numFmtId="0" fontId="27" fillId="15" borderId="85" xfId="0" applyFont="1" applyFill="1" applyBorder="1" applyAlignment="1">
      <alignment horizontal="center" vertical="center" wrapText="1"/>
    </xf>
    <xf numFmtId="0" fontId="88" fillId="26" borderId="85" xfId="0" applyFont="1" applyFill="1" applyBorder="1" applyAlignment="1">
      <alignment horizontal="center" vertical="center" wrapText="1"/>
    </xf>
    <xf numFmtId="0" fontId="27" fillId="15" borderId="87" xfId="0" applyFont="1" applyFill="1" applyBorder="1" applyAlignment="1">
      <alignment horizontal="center" vertical="center" wrapText="1"/>
    </xf>
    <xf numFmtId="0" fontId="88" fillId="26" borderId="87" xfId="0" applyFont="1" applyFill="1" applyBorder="1" applyAlignment="1">
      <alignment horizontal="center" vertical="center" wrapText="1"/>
    </xf>
    <xf numFmtId="0" fontId="27" fillId="15" borderId="88" xfId="0" applyFont="1" applyFill="1" applyBorder="1" applyAlignment="1">
      <alignment horizontal="center" vertical="center" wrapText="1"/>
    </xf>
    <xf numFmtId="0" fontId="88" fillId="26" borderId="88" xfId="0" applyFont="1" applyFill="1" applyBorder="1" applyAlignment="1">
      <alignment horizontal="center" vertical="center" wrapText="1"/>
    </xf>
    <xf numFmtId="0" fontId="27" fillId="15" borderId="84" xfId="0" applyFont="1" applyFill="1" applyBorder="1" applyAlignment="1">
      <alignment vertical="center" wrapText="1"/>
    </xf>
    <xf numFmtId="0" fontId="88" fillId="26" borderId="84" xfId="0" applyFont="1" applyFill="1" applyBorder="1" applyAlignment="1">
      <alignment horizontal="center" vertical="center" wrapText="1"/>
    </xf>
    <xf numFmtId="0" fontId="27" fillId="15" borderId="87" xfId="0" applyFont="1" applyFill="1" applyBorder="1" applyAlignment="1">
      <alignment vertical="center" wrapText="1"/>
    </xf>
    <xf numFmtId="0" fontId="27" fillId="15" borderId="88" xfId="0" applyFont="1" applyFill="1" applyBorder="1" applyAlignment="1">
      <alignment vertical="center" wrapText="1"/>
    </xf>
    <xf numFmtId="0" fontId="27" fillId="15" borderId="86" xfId="0" applyFont="1" applyFill="1" applyBorder="1" applyAlignment="1">
      <alignment vertical="center" wrapText="1"/>
    </xf>
    <xf numFmtId="0" fontId="88" fillId="26" borderId="86" xfId="0" applyFont="1" applyFill="1" applyBorder="1" applyAlignment="1">
      <alignment horizontal="center" vertical="center" wrapText="1"/>
    </xf>
    <xf numFmtId="0" fontId="27" fillId="15" borderId="85" xfId="0" applyFont="1" applyFill="1" applyBorder="1" applyAlignment="1">
      <alignment vertical="center" wrapText="1"/>
    </xf>
    <xf numFmtId="0" fontId="27" fillId="7" borderId="9" xfId="0" applyFont="1" applyFill="1" applyBorder="1" applyAlignment="1">
      <alignment vertical="center"/>
    </xf>
    <xf numFmtId="0" fontId="27" fillId="7" borderId="10" xfId="0" applyFont="1" applyFill="1" applyBorder="1"/>
    <xf numFmtId="175" fontId="3" fillId="7" borderId="10" xfId="78" applyNumberFormat="1" applyFill="1" applyBorder="1"/>
    <xf numFmtId="0" fontId="3" fillId="7" borderId="10" xfId="77" applyFill="1" applyBorder="1"/>
    <xf numFmtId="0" fontId="3" fillId="7" borderId="11" xfId="77" applyFill="1" applyBorder="1"/>
    <xf numFmtId="0" fontId="77" fillId="0" borderId="0" xfId="0" applyFont="1"/>
    <xf numFmtId="168" fontId="72" fillId="27" borderId="68" xfId="3" applyFont="1" applyFill="1" applyBorder="1" applyAlignment="1" applyProtection="1">
      <alignment horizontal="center" vertical="center" wrapText="1"/>
      <protection hidden="1"/>
    </xf>
    <xf numFmtId="49" fontId="72" fillId="27" borderId="69" xfId="4" applyNumberFormat="1" applyFont="1" applyFill="1" applyBorder="1" applyAlignment="1" applyProtection="1">
      <alignment horizontal="center" vertical="center" wrapText="1"/>
      <protection hidden="1"/>
    </xf>
    <xf numFmtId="44" fontId="72" fillId="27" borderId="69" xfId="48" applyFont="1" applyFill="1" applyBorder="1" applyAlignment="1" applyProtection="1">
      <alignment horizontal="center" vertical="center" wrapText="1"/>
      <protection hidden="1"/>
    </xf>
    <xf numFmtId="49" fontId="72" fillId="27" borderId="70" xfId="4" applyNumberFormat="1" applyFont="1" applyFill="1" applyBorder="1" applyAlignment="1" applyProtection="1">
      <alignment horizontal="center" vertical="center" wrapText="1"/>
      <protection hidden="1"/>
    </xf>
    <xf numFmtId="0" fontId="1" fillId="0" borderId="0" xfId="0" applyFont="1"/>
    <xf numFmtId="0" fontId="1" fillId="0" borderId="0" xfId="0" applyFont="1" applyAlignment="1">
      <alignment horizontal="left" vertical="center"/>
    </xf>
    <xf numFmtId="0" fontId="1" fillId="0" borderId="0" xfId="0" applyFont="1" applyAlignment="1">
      <alignment horizontal="center" vertical="center"/>
    </xf>
    <xf numFmtId="4" fontId="1" fillId="0" borderId="0" xfId="0" applyNumberFormat="1" applyFont="1"/>
    <xf numFmtId="0" fontId="1" fillId="0" borderId="1" xfId="0" applyFont="1" applyBorder="1"/>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2" xfId="0" applyFont="1" applyBorder="1"/>
    <xf numFmtId="4" fontId="1" fillId="0" borderId="2" xfId="0" applyNumberFormat="1" applyFont="1" applyBorder="1"/>
    <xf numFmtId="0" fontId="1" fillId="0" borderId="3" xfId="0" applyFont="1" applyBorder="1"/>
    <xf numFmtId="0" fontId="1" fillId="0" borderId="4" xfId="0" applyFont="1" applyBorder="1"/>
    <xf numFmtId="0" fontId="1" fillId="0" borderId="5" xfId="0" applyFont="1" applyBorder="1"/>
    <xf numFmtId="0" fontId="89" fillId="20" borderId="98" xfId="0" applyFont="1" applyFill="1" applyBorder="1" applyAlignment="1">
      <alignment horizontal="center" vertical="center" wrapText="1"/>
    </xf>
    <xf numFmtId="1" fontId="48" fillId="0" borderId="84" xfId="0" applyNumberFormat="1" applyFont="1" applyBorder="1" applyAlignment="1">
      <alignment horizontal="center" vertical="center" shrinkToFit="1"/>
    </xf>
    <xf numFmtId="177" fontId="77" fillId="0" borderId="84" xfId="87" applyNumberFormat="1" applyFont="1" applyBorder="1" applyAlignment="1">
      <alignment horizontal="center" vertical="center"/>
    </xf>
    <xf numFmtId="177" fontId="74" fillId="0" borderId="84" xfId="87" applyNumberFormat="1" applyFont="1" applyFill="1" applyBorder="1" applyAlignment="1">
      <alignment horizontal="center" vertical="center"/>
    </xf>
    <xf numFmtId="177" fontId="71" fillId="0" borderId="84" xfId="87" applyNumberFormat="1" applyFont="1" applyFill="1" applyBorder="1" applyAlignment="1">
      <alignment horizontal="center" vertical="center"/>
    </xf>
    <xf numFmtId="177" fontId="77" fillId="0" borderId="87" xfId="87" applyNumberFormat="1" applyFont="1" applyBorder="1" applyAlignment="1">
      <alignment horizontal="center" vertical="center"/>
    </xf>
    <xf numFmtId="177" fontId="74" fillId="0" borderId="87" xfId="87" applyNumberFormat="1" applyFont="1" applyFill="1" applyBorder="1" applyAlignment="1">
      <alignment horizontal="center" vertical="center"/>
    </xf>
    <xf numFmtId="177" fontId="71" fillId="0" borderId="87" xfId="87" applyNumberFormat="1" applyFont="1" applyFill="1" applyBorder="1" applyAlignment="1">
      <alignment horizontal="center" vertical="center"/>
    </xf>
    <xf numFmtId="177" fontId="77" fillId="0" borderId="87" xfId="0" applyNumberFormat="1" applyFont="1" applyBorder="1" applyAlignment="1">
      <alignment vertical="center"/>
    </xf>
    <xf numFmtId="177" fontId="77" fillId="0" borderId="87" xfId="87" applyNumberFormat="1" applyFont="1" applyFill="1" applyBorder="1" applyAlignment="1">
      <alignment horizontal="center" vertical="center"/>
    </xf>
    <xf numFmtId="0" fontId="48" fillId="7" borderId="88" xfId="0" applyFont="1" applyFill="1" applyBorder="1" applyAlignment="1">
      <alignment horizontal="left" vertical="center" wrapText="1"/>
    </xf>
    <xf numFmtId="0" fontId="48" fillId="0" borderId="88" xfId="0" applyFont="1" applyBorder="1" applyAlignment="1">
      <alignment horizontal="center" vertical="center" wrapText="1"/>
    </xf>
    <xf numFmtId="1" fontId="48" fillId="0" borderId="88" xfId="0" applyNumberFormat="1" applyFont="1" applyBorder="1" applyAlignment="1">
      <alignment horizontal="center" vertical="center" shrinkToFit="1"/>
    </xf>
    <xf numFmtId="177" fontId="77" fillId="0" borderId="88" xfId="87" applyNumberFormat="1" applyFont="1" applyBorder="1" applyAlignment="1">
      <alignment horizontal="center" vertical="center"/>
    </xf>
    <xf numFmtId="177" fontId="74" fillId="0" borderId="88" xfId="87" applyNumberFormat="1" applyFont="1" applyFill="1" applyBorder="1" applyAlignment="1">
      <alignment horizontal="center" vertical="center"/>
    </xf>
    <xf numFmtId="177" fontId="71" fillId="0" borderId="88" xfId="87" applyNumberFormat="1" applyFont="1" applyFill="1" applyBorder="1" applyAlignment="1">
      <alignment horizontal="center" vertical="center"/>
    </xf>
    <xf numFmtId="0" fontId="59" fillId="0" borderId="7" xfId="4" applyFont="1" applyBorder="1"/>
    <xf numFmtId="179" fontId="46" fillId="0" borderId="7" xfId="92" applyNumberFormat="1" applyFont="1" applyFill="1" applyBorder="1" applyAlignment="1" applyProtection="1">
      <alignment wrapText="1"/>
    </xf>
    <xf numFmtId="0" fontId="1" fillId="0" borderId="0" xfId="107" applyFont="1"/>
    <xf numFmtId="0" fontId="1" fillId="7" borderId="0" xfId="107" applyFont="1" applyFill="1"/>
    <xf numFmtId="0" fontId="1" fillId="7" borderId="0" xfId="107" applyFont="1" applyFill="1" applyAlignment="1">
      <alignment vertical="center"/>
    </xf>
    <xf numFmtId="179" fontId="46" fillId="0" borderId="106" xfId="92" applyNumberFormat="1" applyFont="1" applyFill="1" applyBorder="1" applyAlignment="1" applyProtection="1">
      <alignment wrapText="1"/>
    </xf>
    <xf numFmtId="0" fontId="1" fillId="0" borderId="7" xfId="0" applyFont="1" applyBorder="1" applyAlignment="1">
      <alignment horizontal="center" vertical="center"/>
    </xf>
    <xf numFmtId="0" fontId="58" fillId="7" borderId="0" xfId="22" applyFont="1" applyFill="1" applyAlignment="1">
      <alignment vertical="center"/>
    </xf>
    <xf numFmtId="0" fontId="48" fillId="0" borderId="7" xfId="71" applyFont="1" applyBorder="1"/>
    <xf numFmtId="0" fontId="66" fillId="16" borderId="0" xfId="71" applyFont="1" applyFill="1"/>
    <xf numFmtId="191" fontId="45" fillId="16" borderId="0" xfId="72" applyNumberFormat="1" applyFont="1" applyFill="1"/>
    <xf numFmtId="192" fontId="45" fillId="16" borderId="0" xfId="72" applyNumberFormat="1" applyFont="1" applyFill="1" applyAlignment="1">
      <alignment horizontal="center"/>
    </xf>
    <xf numFmtId="0" fontId="55" fillId="16" borderId="0" xfId="72" applyFont="1" applyFill="1"/>
    <xf numFmtId="10" fontId="45" fillId="16" borderId="0" xfId="72" applyNumberFormat="1" applyFont="1" applyFill="1"/>
    <xf numFmtId="0" fontId="58" fillId="16" borderId="0" xfId="71" applyFont="1" applyFill="1"/>
    <xf numFmtId="194" fontId="45" fillId="16" borderId="0" xfId="72" applyNumberFormat="1" applyFont="1" applyFill="1" applyAlignment="1">
      <alignment horizontal="center"/>
    </xf>
    <xf numFmtId="186" fontId="66" fillId="16" borderId="0" xfId="73" applyNumberFormat="1" applyFont="1" applyFill="1"/>
    <xf numFmtId="190" fontId="45" fillId="16" borderId="0" xfId="72" applyNumberFormat="1" applyFont="1" applyFill="1"/>
    <xf numFmtId="0" fontId="43" fillId="16" borderId="0" xfId="71" applyFont="1" applyFill="1"/>
    <xf numFmtId="10" fontId="45" fillId="16" borderId="0" xfId="74" applyNumberFormat="1" applyFont="1" applyFill="1" applyAlignment="1"/>
    <xf numFmtId="0" fontId="45" fillId="16" borderId="0" xfId="72" applyFont="1" applyFill="1"/>
    <xf numFmtId="195" fontId="45" fillId="16" borderId="0" xfId="72" applyNumberFormat="1" applyFont="1" applyFill="1"/>
    <xf numFmtId="182" fontId="45" fillId="16" borderId="0" xfId="72" applyNumberFormat="1" applyFont="1" applyFill="1"/>
    <xf numFmtId="0" fontId="75" fillId="16" borderId="0" xfId="72" applyFont="1" applyFill="1"/>
    <xf numFmtId="190" fontId="75" fillId="16" borderId="0" xfId="72" applyNumberFormat="1" applyFont="1" applyFill="1"/>
    <xf numFmtId="196" fontId="45" fillId="16" borderId="0" xfId="72" applyNumberFormat="1" applyFont="1" applyFill="1"/>
    <xf numFmtId="3" fontId="45" fillId="16" borderId="0" xfId="72" applyNumberFormat="1" applyFont="1" applyFill="1"/>
    <xf numFmtId="10" fontId="76" fillId="16" borderId="0" xfId="72" applyNumberFormat="1" applyFont="1" applyFill="1"/>
    <xf numFmtId="3" fontId="76" fillId="16" borderId="0" xfId="72" applyNumberFormat="1" applyFont="1" applyFill="1"/>
    <xf numFmtId="0" fontId="77" fillId="16" borderId="0" xfId="72" applyFont="1" applyFill="1"/>
    <xf numFmtId="190" fontId="77" fillId="16" borderId="71" xfId="72" applyNumberFormat="1" applyFont="1" applyFill="1" applyBorder="1"/>
    <xf numFmtId="10" fontId="77" fillId="16" borderId="0" xfId="72" applyNumberFormat="1" applyFont="1" applyFill="1"/>
    <xf numFmtId="179" fontId="58" fillId="0" borderId="0" xfId="92" applyNumberFormat="1" applyFont="1" applyFill="1" applyBorder="1" applyAlignment="1" applyProtection="1">
      <alignment horizontal="left" vertical="center"/>
    </xf>
    <xf numFmtId="0" fontId="8" fillId="0" borderId="107" xfId="0" applyFont="1" applyBorder="1" applyAlignment="1">
      <alignment vertical="center"/>
    </xf>
    <xf numFmtId="2" fontId="8" fillId="0" borderId="107" xfId="0" applyNumberFormat="1" applyFont="1" applyBorder="1" applyAlignment="1">
      <alignment horizontal="center" vertical="center"/>
    </xf>
    <xf numFmtId="189" fontId="12" fillId="0" borderId="12" xfId="11" applyNumberFormat="1" applyFont="1" applyBorder="1" applyAlignment="1">
      <alignment horizontal="right" vertical="center"/>
    </xf>
    <xf numFmtId="175" fontId="12" fillId="7" borderId="48" xfId="78" applyNumberFormat="1" applyFont="1" applyFill="1" applyBorder="1"/>
    <xf numFmtId="175" fontId="12" fillId="7" borderId="41" xfId="78" applyNumberFormat="1" applyFont="1" applyFill="1" applyBorder="1"/>
    <xf numFmtId="175" fontId="12" fillId="7" borderId="7" xfId="78" applyNumberFormat="1" applyFont="1" applyFill="1" applyBorder="1"/>
    <xf numFmtId="175" fontId="12" fillId="0" borderId="48" xfId="78" applyNumberFormat="1" applyFont="1" applyBorder="1"/>
    <xf numFmtId="0" fontId="48" fillId="28" borderId="107" xfId="0" applyFont="1" applyFill="1" applyBorder="1" applyAlignment="1">
      <alignment horizontal="left" vertical="center" wrapText="1"/>
    </xf>
    <xf numFmtId="0" fontId="48" fillId="28" borderId="107" xfId="0" applyFont="1" applyFill="1" applyBorder="1" applyAlignment="1">
      <alignment horizontal="center" vertical="center" wrapText="1"/>
    </xf>
    <xf numFmtId="1" fontId="48" fillId="28" borderId="107" xfId="0" applyNumberFormat="1" applyFont="1" applyFill="1" applyBorder="1" applyAlignment="1">
      <alignment horizontal="center" vertical="center" shrinkToFit="1"/>
    </xf>
    <xf numFmtId="177" fontId="77" fillId="28" borderId="107" xfId="87" applyNumberFormat="1" applyFont="1" applyFill="1" applyBorder="1" applyAlignment="1">
      <alignment horizontal="center" vertical="center"/>
    </xf>
    <xf numFmtId="1" fontId="48" fillId="28" borderId="107" xfId="0" applyNumberFormat="1" applyFont="1" applyFill="1" applyBorder="1" applyAlignment="1">
      <alignment vertical="center" shrinkToFit="1"/>
    </xf>
    <xf numFmtId="10" fontId="33" fillId="20" borderId="0" xfId="77" applyNumberFormat="1" applyFont="1" applyFill="1" applyAlignment="1">
      <alignment horizontal="center" vertical="center"/>
    </xf>
    <xf numFmtId="189" fontId="12" fillId="0" borderId="0" xfId="11" applyNumberFormat="1" applyFont="1" applyBorder="1" applyAlignment="1">
      <alignment horizontal="right" vertical="center"/>
    </xf>
    <xf numFmtId="175" fontId="12" fillId="7" borderId="0" xfId="78" applyNumberFormat="1" applyFont="1" applyFill="1" applyBorder="1"/>
    <xf numFmtId="175" fontId="3" fillId="7" borderId="0" xfId="78" applyNumberFormat="1" applyFill="1" applyBorder="1"/>
    <xf numFmtId="175" fontId="3" fillId="0" borderId="0" xfId="78" applyNumberFormat="1" applyBorder="1" applyAlignment="1">
      <alignment horizontal="center" vertical="center" wrapText="1"/>
    </xf>
    <xf numFmtId="0" fontId="96" fillId="0" borderId="0" xfId="0" applyFont="1"/>
    <xf numFmtId="0" fontId="98" fillId="0" borderId="76" xfId="111" applyFont="1" applyBorder="1" applyAlignment="1">
      <alignment horizontal="center" vertical="center"/>
    </xf>
    <xf numFmtId="0" fontId="96" fillId="0" borderId="115" xfId="0" applyFont="1" applyBorder="1" applyAlignment="1">
      <alignment horizontal="center"/>
    </xf>
    <xf numFmtId="0" fontId="103" fillId="0" borderId="0" xfId="0" applyFont="1" applyAlignment="1">
      <alignment horizontal="center"/>
    </xf>
    <xf numFmtId="0" fontId="103" fillId="0" borderId="108" xfId="0" applyFont="1" applyBorder="1" applyAlignment="1">
      <alignment horizontal="center"/>
    </xf>
    <xf numFmtId="0" fontId="102" fillId="0" borderId="108" xfId="0" applyFont="1" applyBorder="1" applyAlignment="1">
      <alignment vertical="center"/>
    </xf>
    <xf numFmtId="0" fontId="102" fillId="0" borderId="116" xfId="0" applyFont="1" applyBorder="1" applyAlignment="1">
      <alignment vertical="center"/>
    </xf>
    <xf numFmtId="0" fontId="96" fillId="0" borderId="1" xfId="0" applyFont="1" applyBorder="1" applyAlignment="1">
      <alignment horizontal="center"/>
    </xf>
    <xf numFmtId="0" fontId="103" fillId="0" borderId="2" xfId="0" applyFont="1" applyBorder="1" applyAlignment="1">
      <alignment horizontal="center"/>
    </xf>
    <xf numFmtId="0" fontId="102" fillId="0" borderId="2" xfId="0" applyFont="1" applyBorder="1" applyAlignment="1">
      <alignment horizontal="right" vertical="center"/>
    </xf>
    <xf numFmtId="0" fontId="102" fillId="0" borderId="20" xfId="0" applyFont="1" applyBorder="1" applyAlignment="1">
      <alignment horizontal="center" vertical="center"/>
    </xf>
    <xf numFmtId="0" fontId="102" fillId="0" borderId="21" xfId="0" applyFont="1" applyBorder="1" applyAlignment="1">
      <alignment horizontal="center" vertical="center"/>
    </xf>
    <xf numFmtId="0" fontId="96" fillId="0" borderId="4" xfId="0" applyFont="1" applyBorder="1" applyAlignment="1">
      <alignment horizontal="center"/>
    </xf>
    <xf numFmtId="0" fontId="102" fillId="0" borderId="0" xfId="0" applyFont="1" applyAlignment="1">
      <alignment horizontal="right" vertical="center"/>
    </xf>
    <xf numFmtId="1" fontId="102" fillId="0" borderId="107" xfId="0" applyNumberFormat="1" applyFont="1" applyBorder="1" applyAlignment="1">
      <alignment horizontal="center" vertical="center"/>
    </xf>
    <xf numFmtId="1" fontId="102" fillId="0" borderId="36" xfId="0" applyNumberFormat="1" applyFont="1" applyBorder="1" applyAlignment="1">
      <alignment horizontal="center" vertical="center"/>
    </xf>
    <xf numFmtId="0" fontId="104" fillId="14" borderId="78" xfId="0" applyFont="1" applyFill="1" applyBorder="1" applyAlignment="1">
      <alignment horizontal="center" vertical="center"/>
    </xf>
    <xf numFmtId="0" fontId="104" fillId="14" borderId="37" xfId="0" applyFont="1" applyFill="1" applyBorder="1" applyAlignment="1">
      <alignment horizontal="center" vertical="center" wrapText="1"/>
    </xf>
    <xf numFmtId="0" fontId="101" fillId="14" borderId="80" xfId="0" applyFont="1" applyFill="1" applyBorder="1" applyAlignment="1">
      <alignment horizontal="center" vertical="center"/>
    </xf>
    <xf numFmtId="0" fontId="101" fillId="14" borderId="44" xfId="0" applyFont="1" applyFill="1" applyBorder="1" applyAlignment="1">
      <alignment horizontal="center" vertical="center"/>
    </xf>
    <xf numFmtId="0" fontId="104" fillId="14" borderId="49" xfId="0" applyFont="1" applyFill="1" applyBorder="1" applyAlignment="1">
      <alignment horizontal="center"/>
    </xf>
    <xf numFmtId="0" fontId="104" fillId="14" borderId="20" xfId="0" applyFont="1" applyFill="1" applyBorder="1" applyAlignment="1">
      <alignment horizontal="center"/>
    </xf>
    <xf numFmtId="0" fontId="104" fillId="14" borderId="21" xfId="0" applyFont="1" applyFill="1" applyBorder="1" applyAlignment="1">
      <alignment horizontal="center"/>
    </xf>
    <xf numFmtId="0" fontId="96" fillId="0" borderId="111" xfId="0" applyFont="1" applyBorder="1"/>
    <xf numFmtId="168" fontId="96" fillId="0" borderId="36" xfId="3" applyFont="1" applyBorder="1"/>
    <xf numFmtId="0" fontId="96" fillId="0" borderId="108" xfId="0" applyFont="1" applyBorder="1"/>
    <xf numFmtId="0" fontId="96" fillId="0" borderId="110" xfId="0" applyFont="1" applyBorder="1"/>
    <xf numFmtId="0" fontId="96" fillId="0" borderId="117" xfId="0" applyFont="1" applyBorder="1"/>
    <xf numFmtId="0" fontId="96" fillId="0" borderId="115" xfId="0" applyFont="1" applyBorder="1"/>
    <xf numFmtId="0" fontId="96" fillId="0" borderId="62" xfId="0" applyFont="1" applyBorder="1"/>
    <xf numFmtId="174" fontId="96" fillId="0" borderId="71" xfId="0" applyNumberFormat="1" applyFont="1" applyBorder="1"/>
    <xf numFmtId="0" fontId="96" fillId="0" borderId="109" xfId="0" applyFont="1" applyBorder="1" applyAlignment="1">
      <alignment horizontal="center"/>
    </xf>
    <xf numFmtId="2" fontId="96" fillId="0" borderId="107" xfId="0" applyNumberFormat="1" applyFont="1" applyBorder="1"/>
    <xf numFmtId="0" fontId="96" fillId="0" borderId="27" xfId="0" applyFont="1" applyBorder="1"/>
    <xf numFmtId="168" fontId="96" fillId="0" borderId="28" xfId="3" applyFont="1" applyBorder="1"/>
    <xf numFmtId="168" fontId="96" fillId="0" borderId="71" xfId="3" applyFont="1" applyBorder="1"/>
    <xf numFmtId="0" fontId="104" fillId="14" borderId="38" xfId="0" applyFont="1" applyFill="1" applyBorder="1" applyAlignment="1">
      <alignment horizontal="center"/>
    </xf>
    <xf numFmtId="0" fontId="104" fillId="14" borderId="20" xfId="0" applyFont="1" applyFill="1" applyBorder="1"/>
    <xf numFmtId="2" fontId="96" fillId="0" borderId="107" xfId="0" applyNumberFormat="1" applyFont="1" applyBorder="1" applyAlignment="1">
      <alignment horizontal="center"/>
    </xf>
    <xf numFmtId="2" fontId="96" fillId="0" borderId="109" xfId="0" applyNumberFormat="1" applyFont="1" applyBorder="1" applyAlignment="1">
      <alignment horizontal="center"/>
    </xf>
    <xf numFmtId="0" fontId="96" fillId="0" borderId="52" xfId="0" applyFont="1" applyBorder="1"/>
    <xf numFmtId="0" fontId="96" fillId="0" borderId="10" xfId="0" applyFont="1" applyBorder="1"/>
    <xf numFmtId="168" fontId="96" fillId="0" borderId="53" xfId="3" applyFont="1" applyBorder="1"/>
    <xf numFmtId="0" fontId="104" fillId="14" borderId="20" xfId="0" applyFont="1" applyFill="1" applyBorder="1" applyAlignment="1">
      <alignment horizontal="center" vertical="center"/>
    </xf>
    <xf numFmtId="0" fontId="106" fillId="14" borderId="38" xfId="0" applyFont="1" applyFill="1" applyBorder="1" applyAlignment="1">
      <alignment horizontal="center" vertical="center" wrapText="1"/>
    </xf>
    <xf numFmtId="0" fontId="104" fillId="14" borderId="20" xfId="0" applyFont="1" applyFill="1" applyBorder="1" applyAlignment="1">
      <alignment horizontal="center" vertical="center" wrapText="1"/>
    </xf>
    <xf numFmtId="0" fontId="104" fillId="14" borderId="21" xfId="0" applyFont="1" applyFill="1" applyBorder="1" applyAlignment="1">
      <alignment horizontal="center" vertical="center" wrapText="1"/>
    </xf>
    <xf numFmtId="0" fontId="96" fillId="0" borderId="54" xfId="0" applyFont="1" applyBorder="1" applyAlignment="1">
      <alignment horizontal="left"/>
    </xf>
    <xf numFmtId="0" fontId="96" fillId="0" borderId="109" xfId="0" applyFont="1" applyBorder="1" applyAlignment="1">
      <alignment horizontal="left"/>
    </xf>
    <xf numFmtId="9" fontId="96" fillId="0" borderId="109" xfId="26" applyFont="1" applyBorder="1" applyAlignment="1">
      <alignment horizontal="center"/>
    </xf>
    <xf numFmtId="178" fontId="96" fillId="0" borderId="30" xfId="97" applyNumberFormat="1" applyFont="1" applyBorder="1" applyAlignment="1">
      <alignment horizontal="center" wrapText="1"/>
    </xf>
    <xf numFmtId="168" fontId="96" fillId="0" borderId="32" xfId="3" applyFont="1" applyBorder="1" applyAlignment="1">
      <alignment horizontal="center" wrapText="1"/>
    </xf>
    <xf numFmtId="168" fontId="96" fillId="0" borderId="107" xfId="3" applyFont="1" applyBorder="1" applyAlignment="1">
      <alignment horizontal="center"/>
    </xf>
    <xf numFmtId="0" fontId="96" fillId="0" borderId="109" xfId="26" applyNumberFormat="1" applyFont="1" applyBorder="1" applyAlignment="1">
      <alignment horizontal="center"/>
    </xf>
    <xf numFmtId="168" fontId="96" fillId="0" borderId="30" xfId="0" applyNumberFormat="1" applyFont="1" applyBorder="1" applyAlignment="1">
      <alignment horizontal="center" wrapText="1"/>
    </xf>
    <xf numFmtId="0" fontId="96" fillId="0" borderId="4" xfId="0" applyFont="1" applyBorder="1"/>
    <xf numFmtId="0" fontId="96" fillId="0" borderId="5" xfId="0" applyFont="1" applyBorder="1"/>
    <xf numFmtId="168" fontId="96" fillId="14" borderId="71" xfId="0" applyNumberFormat="1" applyFont="1" applyFill="1" applyBorder="1"/>
    <xf numFmtId="0" fontId="104" fillId="14" borderId="34" xfId="0" applyFont="1" applyFill="1" applyBorder="1" applyAlignment="1">
      <alignment horizontal="center" wrapText="1"/>
    </xf>
    <xf numFmtId="0" fontId="104" fillId="14" borderId="20" xfId="0" applyFont="1" applyFill="1" applyBorder="1" applyAlignment="1">
      <alignment horizontal="center" wrapText="1"/>
    </xf>
    <xf numFmtId="0" fontId="104" fillId="14" borderId="21" xfId="0" applyFont="1" applyFill="1" applyBorder="1" applyAlignment="1">
      <alignment horizontal="center" wrapText="1"/>
    </xf>
    <xf numFmtId="43" fontId="96" fillId="0" borderId="109" xfId="3" applyNumberFormat="1" applyFont="1" applyBorder="1"/>
    <xf numFmtId="9" fontId="96" fillId="0" borderId="112" xfId="26" applyFont="1" applyBorder="1"/>
    <xf numFmtId="10" fontId="96" fillId="0" borderId="107" xfId="26" applyNumberFormat="1" applyFont="1" applyFill="1" applyBorder="1" applyAlignment="1">
      <alignment horizontal="center" vertical="center"/>
    </xf>
    <xf numFmtId="43" fontId="96" fillId="0" borderId="36" xfId="3" applyNumberFormat="1" applyFont="1" applyBorder="1"/>
    <xf numFmtId="10" fontId="96" fillId="0" borderId="107" xfId="26" applyNumberFormat="1" applyFont="1" applyBorder="1" applyAlignment="1">
      <alignment horizontal="center"/>
    </xf>
    <xf numFmtId="0" fontId="96" fillId="0" borderId="44" xfId="0" applyFont="1" applyBorder="1"/>
    <xf numFmtId="0" fontId="96" fillId="0" borderId="45" xfId="0" applyFont="1" applyBorder="1"/>
    <xf numFmtId="43" fontId="96" fillId="0" borderId="45" xfId="3" applyNumberFormat="1" applyFont="1" applyBorder="1"/>
    <xf numFmtId="9" fontId="96" fillId="0" borderId="33" xfId="26" applyFont="1" applyBorder="1"/>
    <xf numFmtId="10" fontId="96" fillId="0" borderId="27" xfId="26" applyNumberFormat="1" applyFont="1" applyBorder="1" applyAlignment="1">
      <alignment horizontal="center"/>
    </xf>
    <xf numFmtId="43" fontId="96" fillId="0" borderId="71" xfId="0" applyNumberFormat="1" applyFont="1" applyBorder="1"/>
    <xf numFmtId="43" fontId="101" fillId="14" borderId="71" xfId="0" applyNumberFormat="1" applyFont="1" applyFill="1" applyBorder="1"/>
    <xf numFmtId="0" fontId="96" fillId="0" borderId="1" xfId="0" applyFont="1" applyBorder="1"/>
    <xf numFmtId="0" fontId="96" fillId="0" borderId="2" xfId="0" applyFont="1" applyBorder="1"/>
    <xf numFmtId="0" fontId="96" fillId="0" borderId="3" xfId="0" applyFont="1" applyBorder="1"/>
    <xf numFmtId="0" fontId="103" fillId="0" borderId="0" xfId="0" applyFont="1"/>
    <xf numFmtId="0" fontId="104" fillId="0" borderId="0" xfId="0" applyFont="1"/>
    <xf numFmtId="0" fontId="109" fillId="0" borderId="0" xfId="0" applyFont="1"/>
    <xf numFmtId="0" fontId="110" fillId="0" borderId="0" xfId="38" applyFont="1"/>
    <xf numFmtId="0" fontId="32" fillId="0" borderId="0" xfId="38"/>
    <xf numFmtId="0" fontId="111" fillId="0" borderId="0" xfId="38" applyFont="1"/>
    <xf numFmtId="0" fontId="109" fillId="0" borderId="4" xfId="0" applyFont="1" applyBorder="1"/>
    <xf numFmtId="0" fontId="109" fillId="0" borderId="5" xfId="0" applyFont="1" applyBorder="1"/>
    <xf numFmtId="0" fontId="96" fillId="0" borderId="0" xfId="0" applyFont="1" applyAlignment="1">
      <alignment horizontal="center"/>
    </xf>
    <xf numFmtId="0" fontId="96" fillId="0" borderId="5" xfId="0" applyFont="1" applyBorder="1" applyAlignment="1">
      <alignment horizontal="center"/>
    </xf>
    <xf numFmtId="0" fontId="104" fillId="0" borderId="74" xfId="0" applyFont="1" applyBorder="1" applyAlignment="1">
      <alignment horizontal="center"/>
    </xf>
    <xf numFmtId="42" fontId="96" fillId="0" borderId="107" xfId="97" applyNumberFormat="1" applyFont="1" applyBorder="1" applyAlignment="1">
      <alignment horizontal="center"/>
    </xf>
    <xf numFmtId="188" fontId="21" fillId="0" borderId="0" xfId="112" applyFont="1"/>
    <xf numFmtId="199" fontId="0" fillId="0" borderId="0" xfId="0" applyNumberFormat="1"/>
    <xf numFmtId="175" fontId="96" fillId="0" borderId="107" xfId="114" applyNumberFormat="1" applyFont="1" applyBorder="1" applyAlignment="1">
      <alignment horizontal="center"/>
    </xf>
    <xf numFmtId="175" fontId="96" fillId="0" borderId="36" xfId="114" applyNumberFormat="1" applyFont="1" applyBorder="1"/>
    <xf numFmtId="174" fontId="96" fillId="0" borderId="107" xfId="114" applyFont="1" applyBorder="1"/>
    <xf numFmtId="174" fontId="96" fillId="0" borderId="52" xfId="114" applyFont="1" applyBorder="1"/>
    <xf numFmtId="175" fontId="96" fillId="0" borderId="71" xfId="0" applyNumberFormat="1" applyFont="1" applyBorder="1"/>
    <xf numFmtId="43" fontId="96" fillId="0" borderId="0" xfId="0" applyNumberFormat="1" applyFont="1"/>
    <xf numFmtId="174" fontId="96" fillId="0" borderId="28" xfId="114" applyFont="1" applyBorder="1"/>
    <xf numFmtId="175" fontId="96" fillId="0" borderId="71" xfId="114" applyNumberFormat="1" applyFont="1" applyBorder="1"/>
    <xf numFmtId="174" fontId="96" fillId="0" borderId="36" xfId="114" applyFont="1" applyBorder="1"/>
    <xf numFmtId="175" fontId="96" fillId="0" borderId="107" xfId="114" applyNumberFormat="1" applyFont="1" applyBorder="1"/>
    <xf numFmtId="175" fontId="96" fillId="0" borderId="65" xfId="0" applyNumberFormat="1" applyFont="1" applyBorder="1"/>
    <xf numFmtId="42" fontId="96" fillId="0" borderId="107" xfId="35" applyFont="1" applyBorder="1" applyAlignment="1">
      <alignment horizontal="center"/>
    </xf>
    <xf numFmtId="42" fontId="96" fillId="0" borderId="30" xfId="35" applyFont="1" applyBorder="1" applyAlignment="1">
      <alignment horizontal="center" wrapText="1"/>
    </xf>
    <xf numFmtId="175" fontId="96" fillId="0" borderId="32" xfId="114" applyNumberFormat="1" applyFont="1" applyBorder="1" applyAlignment="1">
      <alignment horizontal="center" wrapText="1"/>
    </xf>
    <xf numFmtId="174" fontId="96" fillId="0" borderId="107" xfId="114" applyFont="1" applyBorder="1" applyAlignment="1">
      <alignment horizontal="center"/>
    </xf>
    <xf numFmtId="174" fontId="96" fillId="0" borderId="32" xfId="114" applyFont="1" applyBorder="1" applyAlignment="1">
      <alignment horizontal="center" wrapText="1"/>
    </xf>
    <xf numFmtId="174" fontId="96" fillId="0" borderId="53" xfId="114" applyFont="1" applyBorder="1"/>
    <xf numFmtId="175" fontId="96" fillId="0" borderId="5" xfId="0" applyNumberFormat="1" applyFont="1" applyBorder="1"/>
    <xf numFmtId="175" fontId="96" fillId="14" borderId="71" xfId="0" applyNumberFormat="1" applyFont="1" applyFill="1" applyBorder="1"/>
    <xf numFmtId="43" fontId="96" fillId="0" borderId="109" xfId="114" applyNumberFormat="1" applyFont="1" applyBorder="1"/>
    <xf numFmtId="43" fontId="96" fillId="0" borderId="36" xfId="114" applyNumberFormat="1" applyFont="1" applyBorder="1"/>
    <xf numFmtId="43" fontId="96" fillId="0" borderId="45" xfId="114" applyNumberFormat="1" applyFont="1" applyBorder="1"/>
    <xf numFmtId="0" fontId="113" fillId="0" borderId="0" xfId="0" applyFont="1"/>
    <xf numFmtId="0" fontId="113" fillId="0" borderId="0" xfId="0" applyFont="1" applyAlignment="1">
      <alignment horizontal="center"/>
    </xf>
    <xf numFmtId="4" fontId="96" fillId="0" borderId="109" xfId="0" applyNumberFormat="1" applyFont="1" applyBorder="1" applyAlignment="1">
      <alignment horizontal="center"/>
    </xf>
    <xf numFmtId="178" fontId="96" fillId="0" borderId="107" xfId="35" applyNumberFormat="1" applyFont="1" applyBorder="1" applyAlignment="1">
      <alignment horizontal="center"/>
    </xf>
    <xf numFmtId="178" fontId="96" fillId="0" borderId="30" xfId="35" applyNumberFormat="1" applyFont="1" applyBorder="1" applyAlignment="1">
      <alignment horizontal="center" wrapText="1"/>
    </xf>
    <xf numFmtId="168" fontId="96" fillId="0" borderId="0" xfId="0" applyNumberFormat="1" applyFont="1"/>
    <xf numFmtId="175" fontId="96" fillId="0" borderId="77" xfId="114" applyNumberFormat="1" applyFont="1" applyBorder="1"/>
    <xf numFmtId="42" fontId="104" fillId="14" borderId="20" xfId="0" applyNumberFormat="1" applyFont="1" applyFill="1" applyBorder="1" applyAlignment="1">
      <alignment horizontal="center" vertical="center"/>
    </xf>
    <xf numFmtId="175" fontId="96" fillId="0" borderId="53" xfId="114" applyNumberFormat="1" applyFont="1" applyBorder="1"/>
    <xf numFmtId="201" fontId="96" fillId="14" borderId="71" xfId="0" applyNumberFormat="1" applyFont="1" applyFill="1" applyBorder="1"/>
    <xf numFmtId="1" fontId="96" fillId="0" borderId="107" xfId="114" applyNumberFormat="1" applyFont="1" applyBorder="1" applyAlignment="1">
      <alignment horizontal="center"/>
    </xf>
    <xf numFmtId="0" fontId="96" fillId="0" borderId="107" xfId="0" applyFont="1" applyBorder="1" applyAlignment="1">
      <alignment horizontal="center"/>
    </xf>
    <xf numFmtId="42" fontId="96" fillId="0" borderId="109" xfId="26" applyNumberFormat="1" applyFont="1" applyBorder="1" applyAlignment="1">
      <alignment horizontal="center"/>
    </xf>
    <xf numFmtId="202" fontId="101" fillId="14" borderId="71" xfId="0" applyNumberFormat="1" applyFont="1" applyFill="1" applyBorder="1"/>
    <xf numFmtId="0" fontId="104" fillId="0" borderId="107" xfId="0" applyFont="1" applyBorder="1" applyAlignment="1">
      <alignment horizontal="center"/>
    </xf>
    <xf numFmtId="0" fontId="104" fillId="14" borderId="30" xfId="0" applyFont="1" applyFill="1" applyBorder="1" applyAlignment="1">
      <alignment horizontal="center" vertical="center"/>
    </xf>
    <xf numFmtId="0" fontId="106" fillId="14" borderId="7" xfId="0" applyFont="1" applyFill="1" applyBorder="1" applyAlignment="1">
      <alignment horizontal="center" vertical="center" wrapText="1"/>
    </xf>
    <xf numFmtId="0" fontId="104" fillId="14" borderId="30" xfId="0" applyFont="1" applyFill="1" applyBorder="1" applyAlignment="1">
      <alignment horizontal="center" vertical="center" wrapText="1"/>
    </xf>
    <xf numFmtId="0" fontId="104" fillId="14" borderId="31" xfId="0" applyFont="1" applyFill="1" applyBorder="1" applyAlignment="1">
      <alignment horizontal="center" vertical="center" wrapText="1"/>
    </xf>
    <xf numFmtId="0" fontId="104" fillId="14" borderId="29" xfId="0" applyFont="1" applyFill="1" applyBorder="1" applyAlignment="1">
      <alignment horizontal="center" vertical="center" wrapText="1"/>
    </xf>
    <xf numFmtId="0" fontId="104" fillId="14" borderId="32" xfId="0" applyFont="1" applyFill="1" applyBorder="1" applyAlignment="1">
      <alignment horizontal="center" vertical="center" wrapText="1"/>
    </xf>
    <xf numFmtId="0" fontId="116" fillId="0" borderId="107" xfId="0" applyFont="1" applyBorder="1" applyAlignment="1">
      <alignment horizontal="center" vertical="center"/>
    </xf>
    <xf numFmtId="178" fontId="96" fillId="0" borderId="107" xfId="97" applyNumberFormat="1" applyFont="1" applyBorder="1" applyAlignment="1">
      <alignment horizontal="center" wrapText="1"/>
    </xf>
    <xf numFmtId="0" fontId="108" fillId="0" borderId="0" xfId="38" applyFont="1" applyAlignment="1">
      <alignment horizontal="center"/>
    </xf>
    <xf numFmtId="203" fontId="56" fillId="0" borderId="0" xfId="4" applyNumberFormat="1" applyFont="1" applyAlignment="1">
      <alignment horizontal="center" vertical="center" wrapText="1"/>
    </xf>
    <xf numFmtId="203" fontId="72" fillId="27" borderId="69" xfId="48" applyNumberFormat="1" applyFont="1" applyFill="1" applyBorder="1" applyAlignment="1" applyProtection="1">
      <alignment horizontal="center" vertical="center" wrapText="1"/>
      <protection hidden="1"/>
    </xf>
    <xf numFmtId="203" fontId="46" fillId="0" borderId="0" xfId="48" applyNumberFormat="1" applyFont="1" applyAlignment="1" applyProtection="1">
      <alignment horizontal="center" vertical="center" wrapText="1"/>
      <protection hidden="1"/>
    </xf>
    <xf numFmtId="203" fontId="43" fillId="0" borderId="0" xfId="48" applyNumberFormat="1" applyFont="1" applyAlignment="1">
      <alignment horizontal="right" vertical="center" wrapText="1"/>
    </xf>
    <xf numFmtId="203" fontId="51" fillId="15" borderId="30" xfId="48" applyNumberFormat="1" applyFont="1" applyFill="1" applyBorder="1" applyAlignment="1">
      <alignment vertical="center"/>
    </xf>
    <xf numFmtId="203" fontId="49" fillId="10" borderId="12" xfId="48" applyNumberFormat="1" applyFont="1" applyFill="1" applyBorder="1" applyAlignment="1">
      <alignment vertical="center"/>
    </xf>
    <xf numFmtId="203" fontId="2" fillId="0" borderId="0" xfId="0" applyNumberFormat="1" applyFont="1"/>
    <xf numFmtId="203" fontId="60" fillId="8" borderId="24" xfId="59" applyNumberFormat="1" applyFont="1" applyFill="1" applyBorder="1" applyAlignment="1">
      <alignment horizontal="right" vertical="center"/>
    </xf>
    <xf numFmtId="203" fontId="62" fillId="17" borderId="90" xfId="48" applyNumberFormat="1" applyFont="1" applyFill="1" applyBorder="1" applyAlignment="1">
      <alignment vertical="center"/>
    </xf>
    <xf numFmtId="203" fontId="43" fillId="0" borderId="0" xfId="48" applyNumberFormat="1" applyFont="1"/>
    <xf numFmtId="0" fontId="48" fillId="0" borderId="107" xfId="0" applyFont="1" applyBorder="1" applyAlignment="1">
      <alignment horizontal="left" vertical="center" wrapText="1"/>
    </xf>
    <xf numFmtId="0" fontId="48" fillId="0" borderId="107" xfId="0" applyFont="1" applyBorder="1" applyAlignment="1">
      <alignment horizontal="center" vertical="center" wrapText="1"/>
    </xf>
    <xf numFmtId="1" fontId="48" fillId="0" borderId="87" xfId="0" applyNumberFormat="1" applyFont="1" applyBorder="1" applyAlignment="1">
      <alignment horizontal="center" vertical="center" shrinkToFit="1"/>
    </xf>
    <xf numFmtId="0" fontId="43" fillId="0" borderId="107" xfId="88" applyFont="1" applyBorder="1" applyAlignment="1">
      <alignment horizontal="left" vertical="center" wrapText="1"/>
    </xf>
    <xf numFmtId="0" fontId="1" fillId="0" borderId="107" xfId="0" applyFont="1" applyBorder="1" applyAlignment="1">
      <alignment horizontal="left" vertical="center"/>
    </xf>
    <xf numFmtId="0" fontId="1" fillId="0" borderId="107" xfId="0" applyFont="1" applyBorder="1" applyAlignment="1">
      <alignment horizontal="center" vertical="center"/>
    </xf>
    <xf numFmtId="0" fontId="1" fillId="0" borderId="107" xfId="0" applyFont="1" applyBorder="1" applyAlignment="1">
      <alignment horizontal="left" vertical="center" wrapText="1"/>
    </xf>
    <xf numFmtId="0" fontId="1" fillId="0" borderId="107" xfId="107" applyFont="1" applyBorder="1" applyAlignment="1">
      <alignment horizontal="center"/>
    </xf>
    <xf numFmtId="0" fontId="66" fillId="0" borderId="107" xfId="18" applyFont="1" applyBorder="1" applyAlignment="1">
      <alignment vertical="center"/>
    </xf>
    <xf numFmtId="0" fontId="59" fillId="8" borderId="74" xfId="47" applyFont="1" applyFill="1" applyBorder="1" applyAlignment="1">
      <alignment horizontal="left" vertical="center" wrapText="1"/>
    </xf>
    <xf numFmtId="0" fontId="6" fillId="3" borderId="27" xfId="0" applyFont="1" applyFill="1" applyBorder="1" applyAlignment="1">
      <alignment horizontal="center" vertical="center"/>
    </xf>
    <xf numFmtId="4" fontId="8" fillId="0" borderId="107" xfId="0" applyNumberFormat="1" applyFont="1" applyBorder="1" applyAlignment="1">
      <alignment horizontal="center" vertical="center"/>
    </xf>
    <xf numFmtId="0" fontId="0" fillId="0" borderId="107" xfId="0" applyBorder="1" applyAlignment="1">
      <alignment horizontal="center" vertical="center"/>
    </xf>
    <xf numFmtId="4" fontId="64" fillId="0" borderId="107" xfId="4" applyNumberFormat="1" applyFont="1" applyBorder="1" applyAlignment="1">
      <alignment horizontal="center" vertical="center"/>
    </xf>
    <xf numFmtId="44" fontId="64" fillId="0" borderId="107" xfId="48" applyFont="1" applyFill="1" applyBorder="1" applyAlignment="1">
      <alignment horizontal="right" vertical="center"/>
    </xf>
    <xf numFmtId="203" fontId="64" fillId="0" borderId="107" xfId="48" applyNumberFormat="1" applyFont="1" applyFill="1" applyBorder="1" applyAlignment="1">
      <alignment vertical="center"/>
    </xf>
    <xf numFmtId="10" fontId="64" fillId="0" borderId="107" xfId="68" applyNumberFormat="1" applyFont="1" applyFill="1" applyBorder="1" applyAlignment="1">
      <alignment horizontal="center" vertical="center" wrapText="1"/>
    </xf>
    <xf numFmtId="0" fontId="59" fillId="8" borderId="0" xfId="47" applyFont="1" applyFill="1" applyAlignment="1">
      <alignment horizontal="left" vertical="center" wrapText="1"/>
    </xf>
    <xf numFmtId="188" fontId="21" fillId="0" borderId="0" xfId="112" applyFont="1" applyFill="1"/>
    <xf numFmtId="1" fontId="48" fillId="0" borderId="76" xfId="0" applyNumberFormat="1" applyFont="1" applyBorder="1" applyAlignment="1">
      <alignment horizontal="center" vertical="center" shrinkToFit="1"/>
    </xf>
    <xf numFmtId="0" fontId="1" fillId="0" borderId="30" xfId="0" applyFont="1" applyBorder="1" applyAlignment="1">
      <alignment horizontal="left" vertical="center"/>
    </xf>
    <xf numFmtId="0" fontId="1" fillId="0" borderId="30" xfId="0" applyFont="1" applyBorder="1" applyAlignment="1">
      <alignment horizontal="center" vertical="center"/>
    </xf>
    <xf numFmtId="1" fontId="48" fillId="0" borderId="86" xfId="0" applyNumberFormat="1" applyFont="1" applyBorder="1" applyAlignment="1">
      <alignment horizontal="center" vertical="center" shrinkToFit="1"/>
    </xf>
    <xf numFmtId="177" fontId="77" fillId="0" borderId="86" xfId="87" applyNumberFormat="1" applyFont="1" applyFill="1" applyBorder="1" applyAlignment="1">
      <alignment horizontal="center" vertical="center"/>
    </xf>
    <xf numFmtId="177" fontId="74" fillId="0" borderId="86" xfId="87" applyNumberFormat="1" applyFont="1" applyFill="1" applyBorder="1" applyAlignment="1">
      <alignment horizontal="center" vertical="center"/>
    </xf>
    <xf numFmtId="177" fontId="71" fillId="0" borderId="86" xfId="87" applyNumberFormat="1" applyFont="1" applyFill="1" applyBorder="1" applyAlignment="1">
      <alignment horizontal="center" vertical="center"/>
    </xf>
    <xf numFmtId="178" fontId="96" fillId="0" borderId="107" xfId="97" applyNumberFormat="1" applyFont="1" applyFill="1" applyBorder="1" applyAlignment="1">
      <alignment horizontal="center" wrapText="1"/>
    </xf>
    <xf numFmtId="0" fontId="0" fillId="0" borderId="107" xfId="0" applyBorder="1"/>
    <xf numFmtId="0" fontId="114" fillId="0" borderId="43" xfId="0" applyFont="1" applyBorder="1" applyAlignment="1">
      <alignment vertical="center" wrapText="1"/>
    </xf>
    <xf numFmtId="0" fontId="114" fillId="0" borderId="16" xfId="0" applyFont="1" applyBorder="1" applyAlignment="1">
      <alignment vertical="center" wrapText="1"/>
    </xf>
    <xf numFmtId="0" fontId="114" fillId="0" borderId="17" xfId="0" applyFont="1" applyBorder="1" applyAlignment="1">
      <alignment vertical="center" wrapText="1"/>
    </xf>
    <xf numFmtId="0" fontId="94" fillId="0" borderId="1" xfId="0" applyFont="1" applyBorder="1" applyAlignment="1">
      <alignment horizontal="center" vertical="center"/>
    </xf>
    <xf numFmtId="0" fontId="94" fillId="0" borderId="50" xfId="0" applyFont="1" applyBorder="1" applyAlignment="1">
      <alignment horizontal="center" vertical="center"/>
    </xf>
    <xf numFmtId="3" fontId="94" fillId="0" borderId="3" xfId="0" applyNumberFormat="1" applyFont="1" applyBorder="1" applyAlignment="1">
      <alignment horizontal="center" vertical="center" wrapText="1"/>
    </xf>
    <xf numFmtId="4" fontId="28" fillId="0" borderId="72" xfId="113" applyNumberFormat="1" applyFont="1" applyBorder="1" applyAlignment="1">
      <alignment vertical="center"/>
    </xf>
    <xf numFmtId="4" fontId="0" fillId="0" borderId="107" xfId="0" applyNumberFormat="1" applyBorder="1" applyAlignment="1">
      <alignment horizontal="center"/>
    </xf>
    <xf numFmtId="200" fontId="0" fillId="0" borderId="36" xfId="0" applyNumberFormat="1" applyBorder="1"/>
    <xf numFmtId="4" fontId="28" fillId="0" borderId="23" xfId="113" applyNumberFormat="1" applyFont="1" applyBorder="1" applyAlignment="1">
      <alignment vertical="center"/>
    </xf>
    <xf numFmtId="4" fontId="0" fillId="0" borderId="113" xfId="0" applyNumberFormat="1" applyBorder="1" applyAlignment="1">
      <alignment horizontal="center"/>
    </xf>
    <xf numFmtId="200" fontId="0" fillId="0" borderId="114" xfId="0" applyNumberFormat="1" applyBorder="1"/>
    <xf numFmtId="4" fontId="28" fillId="0" borderId="56" xfId="113" applyNumberFormat="1" applyFont="1" applyBorder="1" applyAlignment="1">
      <alignment vertical="center"/>
    </xf>
    <xf numFmtId="4" fontId="0" fillId="0" borderId="27" xfId="0" applyNumberFormat="1" applyBorder="1" applyAlignment="1">
      <alignment horizontal="center"/>
    </xf>
    <xf numFmtId="200" fontId="0" fillId="0" borderId="28" xfId="0" applyNumberFormat="1" applyBorder="1"/>
    <xf numFmtId="200" fontId="0" fillId="0" borderId="0" xfId="0" applyNumberFormat="1"/>
    <xf numFmtId="0" fontId="115" fillId="0" borderId="0" xfId="0" applyFont="1"/>
    <xf numFmtId="0" fontId="94" fillId="0" borderId="43" xfId="0" applyFont="1" applyBorder="1" applyAlignment="1">
      <alignment horizontal="center"/>
    </xf>
    <xf numFmtId="0" fontId="94" fillId="0" borderId="14" xfId="0" applyFont="1" applyBorder="1" applyAlignment="1">
      <alignment horizontal="center"/>
    </xf>
    <xf numFmtId="3" fontId="94" fillId="0" borderId="3" xfId="0" applyNumberFormat="1" applyFont="1" applyBorder="1" applyAlignment="1">
      <alignment horizontal="center" wrapText="1"/>
    </xf>
    <xf numFmtId="200" fontId="0" fillId="0" borderId="107" xfId="0" applyNumberFormat="1" applyBorder="1"/>
    <xf numFmtId="3" fontId="94" fillId="0" borderId="17" xfId="0" applyNumberFormat="1" applyFont="1" applyBorder="1" applyAlignment="1">
      <alignment horizontal="center" wrapText="1"/>
    </xf>
    <xf numFmtId="0" fontId="0" fillId="0" borderId="1" xfId="0" applyBorder="1"/>
    <xf numFmtId="0" fontId="0" fillId="0" borderId="50" xfId="0" applyBorder="1" applyAlignment="1">
      <alignment horizontal="center"/>
    </xf>
    <xf numFmtId="200" fontId="0" fillId="0" borderId="3" xfId="0" applyNumberFormat="1" applyBorder="1"/>
    <xf numFmtId="0" fontId="3" fillId="0" borderId="4" xfId="0" applyFont="1" applyBorder="1"/>
    <xf numFmtId="0" fontId="3" fillId="0" borderId="76" xfId="0" applyFont="1" applyBorder="1" applyAlignment="1">
      <alignment horizontal="center"/>
    </xf>
    <xf numFmtId="200" fontId="0" fillId="0" borderId="5" xfId="0" applyNumberFormat="1" applyBorder="1"/>
    <xf numFmtId="0" fontId="28" fillId="0" borderId="4" xfId="113" applyFont="1" applyBorder="1" applyAlignment="1">
      <alignment horizontal="left" vertical="center" wrapText="1"/>
    </xf>
    <xf numFmtId="0" fontId="28" fillId="0" borderId="76" xfId="113" applyFont="1" applyBorder="1" applyAlignment="1">
      <alignment horizontal="center" vertical="center" wrapText="1"/>
    </xf>
    <xf numFmtId="3" fontId="3" fillId="0" borderId="4" xfId="0" applyNumberFormat="1" applyFont="1" applyBorder="1"/>
    <xf numFmtId="0" fontId="0" fillId="0" borderId="76" xfId="0" applyBorder="1" applyAlignment="1">
      <alignment horizontal="center"/>
    </xf>
    <xf numFmtId="3" fontId="0" fillId="0" borderId="4" xfId="0" applyNumberFormat="1" applyBorder="1"/>
    <xf numFmtId="3" fontId="0" fillId="0" borderId="9" xfId="0" applyNumberFormat="1" applyBorder="1"/>
    <xf numFmtId="0" fontId="0" fillId="0" borderId="52" xfId="0" applyBorder="1" applyAlignment="1">
      <alignment horizontal="center"/>
    </xf>
    <xf numFmtId="200" fontId="0" fillId="0" borderId="11" xfId="0" applyNumberFormat="1" applyBorder="1"/>
    <xf numFmtId="3" fontId="0" fillId="0" borderId="0" xfId="0" applyNumberFormat="1"/>
    <xf numFmtId="0" fontId="107" fillId="0" borderId="0" xfId="38" applyFont="1" applyAlignment="1">
      <alignment horizontal="center"/>
    </xf>
    <xf numFmtId="0" fontId="108" fillId="0" borderId="0" xfId="38" applyFont="1"/>
    <xf numFmtId="16" fontId="0" fillId="0" borderId="0" xfId="0" applyNumberFormat="1"/>
    <xf numFmtId="0" fontId="95" fillId="0" borderId="0" xfId="0" applyFont="1"/>
    <xf numFmtId="3" fontId="0" fillId="0" borderId="107" xfId="0" applyNumberFormat="1" applyBorder="1"/>
    <xf numFmtId="0" fontId="0" fillId="0" borderId="107" xfId="0" applyBorder="1" applyAlignment="1">
      <alignment horizontal="center"/>
    </xf>
    <xf numFmtId="4" fontId="43" fillId="0" borderId="0" xfId="4" applyNumberFormat="1" applyFont="1" applyAlignment="1">
      <alignment horizontal="center" vertical="center" wrapText="1"/>
    </xf>
    <xf numFmtId="0" fontId="2" fillId="0" borderId="0" xfId="0" applyFont="1" applyAlignment="1">
      <alignment horizontal="center"/>
    </xf>
    <xf numFmtId="0" fontId="59" fillId="8" borderId="0" xfId="47" applyFont="1" applyFill="1" applyAlignment="1">
      <alignment horizontal="center" vertical="center" wrapText="1"/>
    </xf>
    <xf numFmtId="0" fontId="0" fillId="0" borderId="0" xfId="0" applyAlignment="1">
      <alignment horizontal="center"/>
    </xf>
    <xf numFmtId="0" fontId="1" fillId="0" borderId="0" xfId="0" applyFont="1" applyAlignment="1">
      <alignment horizontal="left" vertical="center" wrapText="1"/>
    </xf>
    <xf numFmtId="0" fontId="0" fillId="0" borderId="0" xfId="0" applyAlignment="1">
      <alignment horizontal="center" vertical="center"/>
    </xf>
    <xf numFmtId="1" fontId="48" fillId="0" borderId="113" xfId="0" applyNumberFormat="1" applyFont="1" applyBorder="1" applyAlignment="1">
      <alignment horizontal="center" vertical="center" shrinkToFit="1"/>
    </xf>
    <xf numFmtId="0" fontId="1" fillId="0" borderId="113" xfId="0" applyFont="1" applyBorder="1" applyAlignment="1">
      <alignment horizontal="left" vertical="center" wrapText="1"/>
    </xf>
    <xf numFmtId="0" fontId="0" fillId="0" borderId="113" xfId="0" applyBorder="1" applyAlignment="1">
      <alignment horizontal="center" vertical="center"/>
    </xf>
    <xf numFmtId="1" fontId="48" fillId="0" borderId="107" xfId="0" applyNumberFormat="1" applyFont="1" applyBorder="1" applyAlignment="1">
      <alignment horizontal="center" vertical="center" shrinkToFit="1"/>
    </xf>
    <xf numFmtId="0" fontId="43" fillId="7" borderId="0" xfId="115" applyFont="1" applyFill="1" applyAlignment="1">
      <alignment vertical="center"/>
    </xf>
    <xf numFmtId="49" fontId="56" fillId="7" borderId="0" xfId="115" applyNumberFormat="1" applyFont="1" applyFill="1" applyAlignment="1">
      <alignment vertical="center"/>
    </xf>
    <xf numFmtId="178" fontId="43" fillId="7" borderId="0" xfId="115" applyNumberFormat="1" applyFont="1" applyFill="1" applyAlignment="1">
      <alignment vertical="center"/>
    </xf>
    <xf numFmtId="4" fontId="43" fillId="7" borderId="0" xfId="115" applyNumberFormat="1" applyFont="1" applyFill="1" applyAlignment="1">
      <alignment vertical="center"/>
    </xf>
    <xf numFmtId="0" fontId="118" fillId="7" borderId="0" xfId="93" applyFont="1" applyFill="1" applyAlignment="1">
      <alignment vertical="center"/>
    </xf>
    <xf numFmtId="49" fontId="119" fillId="7" borderId="0" xfId="115" applyNumberFormat="1" applyFont="1" applyFill="1" applyAlignment="1">
      <alignment vertical="center"/>
    </xf>
    <xf numFmtId="0" fontId="69" fillId="7" borderId="0" xfId="95" applyFont="1" applyFill="1" applyAlignment="1">
      <alignment vertical="center"/>
    </xf>
    <xf numFmtId="0" fontId="69" fillId="7" borderId="0" xfId="95" applyFont="1" applyFill="1" applyAlignment="1">
      <alignment horizontal="center" vertical="center"/>
    </xf>
    <xf numFmtId="44" fontId="69" fillId="7" borderId="0" xfId="95" applyNumberFormat="1" applyFont="1" applyFill="1" applyAlignment="1">
      <alignment horizontal="center" vertical="center"/>
    </xf>
    <xf numFmtId="204" fontId="69" fillId="7" borderId="0" xfId="95" applyNumberFormat="1" applyFont="1" applyFill="1" applyAlignment="1">
      <alignment horizontal="center" vertical="center"/>
    </xf>
    <xf numFmtId="178" fontId="50" fillId="7" borderId="0" xfId="94" applyNumberFormat="1" applyFont="1" applyFill="1" applyAlignment="1">
      <alignment vertical="center"/>
    </xf>
    <xf numFmtId="0" fontId="121" fillId="7" borderId="0" xfId="95" applyFont="1" applyFill="1" applyAlignment="1">
      <alignment horizontal="center" vertical="center" wrapText="1"/>
    </xf>
    <xf numFmtId="44" fontId="121" fillId="7" borderId="0" xfId="95" applyNumberFormat="1" applyFont="1" applyFill="1" applyAlignment="1">
      <alignment horizontal="center" vertical="center" wrapText="1"/>
    </xf>
    <xf numFmtId="4" fontId="121" fillId="7" borderId="0" xfId="95" applyNumberFormat="1" applyFont="1" applyFill="1" applyAlignment="1">
      <alignment horizontal="center" vertical="center"/>
    </xf>
    <xf numFmtId="204" fontId="47" fillId="7" borderId="0" xfId="95" applyNumberFormat="1" applyFont="1" applyFill="1" applyAlignment="1">
      <alignment horizontal="center" vertical="center"/>
    </xf>
    <xf numFmtId="4" fontId="121" fillId="7" borderId="0" xfId="98" applyNumberFormat="1" applyFont="1" applyFill="1" applyBorder="1" applyAlignment="1" applyProtection="1">
      <alignment horizontal="center" vertical="center"/>
    </xf>
    <xf numFmtId="204" fontId="54" fillId="10" borderId="107" xfId="97" applyNumberFormat="1" applyFont="1" applyFill="1" applyBorder="1" applyAlignment="1" applyProtection="1">
      <alignment horizontal="center" vertical="center" wrapText="1"/>
    </xf>
    <xf numFmtId="0" fontId="50" fillId="7" borderId="0" xfId="95" applyFont="1" applyFill="1" applyAlignment="1">
      <alignment vertical="center"/>
    </xf>
    <xf numFmtId="4" fontId="67" fillId="7" borderId="0" xfId="98" applyNumberFormat="1" applyFont="1" applyFill="1" applyBorder="1" applyAlignment="1" applyProtection="1">
      <alignment horizontal="center" vertical="center"/>
    </xf>
    <xf numFmtId="204" fontId="122" fillId="15" borderId="107" xfId="93" applyNumberFormat="1" applyFont="1" applyFill="1" applyBorder="1" applyAlignment="1">
      <alignment horizontal="center" vertical="center"/>
    </xf>
    <xf numFmtId="0" fontId="58" fillId="7" borderId="0" xfId="116" applyFont="1" applyFill="1" applyAlignment="1">
      <alignment horizontal="center" vertical="center"/>
    </xf>
    <xf numFmtId="4" fontId="58" fillId="7" borderId="0" xfId="98" applyNumberFormat="1" applyFont="1" applyFill="1" applyBorder="1" applyAlignment="1">
      <alignment horizontal="center" vertical="center"/>
    </xf>
    <xf numFmtId="0" fontId="123" fillId="15" borderId="113" xfId="93" applyFont="1" applyFill="1" applyBorder="1" applyAlignment="1">
      <alignment horizontal="center" vertical="center"/>
    </xf>
    <xf numFmtId="0" fontId="124" fillId="29" borderId="111" xfId="93" applyFont="1" applyFill="1" applyBorder="1" applyAlignment="1">
      <alignment horizontal="center" vertical="center"/>
    </xf>
    <xf numFmtId="0" fontId="54" fillId="29" borderId="111" xfId="93" applyFont="1" applyFill="1" applyBorder="1" applyAlignment="1">
      <alignment horizontal="left" vertical="center"/>
    </xf>
    <xf numFmtId="44" fontId="54" fillId="29" borderId="109" xfId="93" applyNumberFormat="1" applyFont="1" applyFill="1" applyBorder="1" applyAlignment="1">
      <alignment horizontal="right" vertical="center"/>
    </xf>
    <xf numFmtId="10" fontId="125" fillId="29" borderId="109" xfId="99" applyNumberFormat="1" applyFont="1" applyFill="1" applyBorder="1" applyAlignment="1">
      <alignment horizontal="center" vertical="center"/>
    </xf>
    <xf numFmtId="4" fontId="126" fillId="7" borderId="76" xfId="98" applyNumberFormat="1" applyFont="1" applyFill="1" applyBorder="1" applyAlignment="1">
      <alignment horizontal="center" vertical="center"/>
    </xf>
    <xf numFmtId="204" fontId="126" fillId="31" borderId="107" xfId="93" applyNumberFormat="1" applyFont="1" applyFill="1" applyBorder="1" applyAlignment="1">
      <alignment vertical="center"/>
    </xf>
    <xf numFmtId="0" fontId="126" fillId="31" borderId="107" xfId="93" applyFont="1" applyFill="1" applyBorder="1" applyAlignment="1">
      <alignment horizontal="center" vertical="center"/>
    </xf>
    <xf numFmtId="178" fontId="123" fillId="7" borderId="0" xfId="94" applyNumberFormat="1" applyFont="1" applyFill="1" applyBorder="1" applyAlignment="1">
      <alignment vertical="center"/>
    </xf>
    <xf numFmtId="0" fontId="65" fillId="7" borderId="0" xfId="116" applyFont="1" applyFill="1" applyAlignment="1">
      <alignment horizontal="center" vertical="center"/>
    </xf>
    <xf numFmtId="175" fontId="59" fillId="7" borderId="109" xfId="96" applyNumberFormat="1" applyFont="1" applyFill="1" applyBorder="1" applyAlignment="1" applyProtection="1">
      <alignment horizontal="center" vertical="center" wrapText="1"/>
    </xf>
    <xf numFmtId="0" fontId="127" fillId="7" borderId="109" xfId="0" applyFont="1" applyFill="1" applyBorder="1" applyAlignment="1">
      <alignment horizontal="center" vertical="center" wrapText="1"/>
    </xf>
    <xf numFmtId="44" fontId="59" fillId="7" borderId="108" xfId="97" applyNumberFormat="1" applyFont="1" applyFill="1" applyBorder="1" applyAlignment="1" applyProtection="1">
      <alignment horizontal="center" vertical="center"/>
    </xf>
    <xf numFmtId="175" fontId="59" fillId="7" borderId="108" xfId="96" applyNumberFormat="1" applyFont="1" applyFill="1" applyBorder="1" applyAlignment="1" applyProtection="1">
      <alignment horizontal="center" vertical="center" wrapText="1"/>
    </xf>
    <xf numFmtId="4" fontId="65" fillId="7" borderId="0" xfId="98" applyNumberFormat="1" applyFont="1" applyFill="1" applyBorder="1" applyAlignment="1">
      <alignment horizontal="center" vertical="center"/>
    </xf>
    <xf numFmtId="204" fontId="124" fillId="7" borderId="0" xfId="93" applyNumberFormat="1" applyFont="1" applyFill="1" applyAlignment="1">
      <alignment horizontal="center" vertical="center"/>
    </xf>
    <xf numFmtId="0" fontId="124" fillId="7" borderId="0" xfId="93" applyFont="1" applyFill="1" applyAlignment="1">
      <alignment horizontal="center" vertical="center"/>
    </xf>
    <xf numFmtId="49" fontId="122" fillId="30" borderId="111" xfId="93" applyNumberFormat="1" applyFont="1" applyFill="1" applyBorder="1" applyAlignment="1">
      <alignment horizontal="center" vertical="center"/>
    </xf>
    <xf numFmtId="49" fontId="122" fillId="30" borderId="111" xfId="93" applyNumberFormat="1" applyFont="1" applyFill="1" applyBorder="1" applyAlignment="1">
      <alignment horizontal="left" vertical="center"/>
    </xf>
    <xf numFmtId="44" fontId="54" fillId="30" borderId="109" xfId="93" applyNumberFormat="1" applyFont="1" applyFill="1" applyBorder="1" applyAlignment="1">
      <alignment horizontal="right" vertical="center"/>
    </xf>
    <xf numFmtId="10" fontId="125" fillId="30" borderId="109" xfId="99" applyNumberFormat="1" applyFont="1" applyFill="1" applyBorder="1" applyAlignment="1">
      <alignment horizontal="center" vertical="center"/>
    </xf>
    <xf numFmtId="4" fontId="128" fillId="7" borderId="76" xfId="98" applyNumberFormat="1" applyFont="1" applyFill="1" applyBorder="1" applyAlignment="1">
      <alignment horizontal="center" vertical="center"/>
    </xf>
    <xf numFmtId="204" fontId="128" fillId="31" borderId="107" xfId="93" applyNumberFormat="1" applyFont="1" applyFill="1" applyBorder="1" applyAlignment="1">
      <alignment vertical="center"/>
    </xf>
    <xf numFmtId="178" fontId="52" fillId="7" borderId="0" xfId="94" applyNumberFormat="1" applyFont="1" applyFill="1" applyAlignment="1">
      <alignment vertical="center"/>
    </xf>
    <xf numFmtId="49" fontId="128" fillId="0" borderId="84" xfId="93" applyNumberFormat="1" applyFont="1" applyBorder="1" applyAlignment="1">
      <alignment horizontal="center" vertical="center"/>
    </xf>
    <xf numFmtId="49" fontId="128" fillId="0" borderId="84" xfId="93" applyNumberFormat="1" applyFont="1" applyBorder="1" applyAlignment="1">
      <alignment horizontal="left" vertical="center"/>
    </xf>
    <xf numFmtId="44" fontId="128" fillId="0" borderId="84" xfId="100" applyFont="1" applyBorder="1" applyAlignment="1">
      <alignment horizontal="center" vertical="center"/>
    </xf>
    <xf numFmtId="10" fontId="129" fillId="0" borderId="113" xfId="68" applyNumberFormat="1" applyFont="1" applyBorder="1" applyAlignment="1">
      <alignment horizontal="center" vertical="center" wrapText="1"/>
    </xf>
    <xf numFmtId="4" fontId="128" fillId="7" borderId="0" xfId="98" applyNumberFormat="1" applyFont="1" applyFill="1" applyBorder="1" applyAlignment="1">
      <alignment horizontal="center" vertical="center"/>
    </xf>
    <xf numFmtId="204" fontId="122" fillId="0" borderId="84" xfId="93" applyNumberFormat="1" applyFont="1" applyBorder="1" applyAlignment="1">
      <alignment horizontal="right" vertical="center"/>
    </xf>
    <xf numFmtId="49" fontId="128" fillId="0" borderId="87" xfId="93" applyNumberFormat="1" applyFont="1" applyBorder="1" applyAlignment="1">
      <alignment horizontal="center" vertical="center"/>
    </xf>
    <xf numFmtId="49" fontId="128" fillId="0" borderId="87" xfId="93" applyNumberFormat="1" applyFont="1" applyBorder="1" applyAlignment="1">
      <alignment horizontal="left" vertical="center"/>
    </xf>
    <xf numFmtId="44" fontId="128" fillId="0" borderId="87" xfId="100" applyFont="1" applyBorder="1" applyAlignment="1">
      <alignment horizontal="center" vertical="center"/>
    </xf>
    <xf numFmtId="10" fontId="129" fillId="0" borderId="86" xfId="68" applyNumberFormat="1" applyFont="1" applyBorder="1" applyAlignment="1">
      <alignment horizontal="center" vertical="center" wrapText="1"/>
    </xf>
    <xf numFmtId="204" fontId="122" fillId="0" borderId="87" xfId="93" applyNumberFormat="1" applyFont="1" applyBorder="1" applyAlignment="1">
      <alignment horizontal="right" vertical="center"/>
    </xf>
    <xf numFmtId="2" fontId="66" fillId="7" borderId="0" xfId="116" applyNumberFormat="1" applyFont="1" applyFill="1" applyAlignment="1">
      <alignment horizontal="center" vertical="center"/>
    </xf>
    <xf numFmtId="0" fontId="58" fillId="7" borderId="0" xfId="116" applyFont="1" applyFill="1" applyAlignment="1">
      <alignment horizontal="left" vertical="center"/>
    </xf>
    <xf numFmtId="44" fontId="58" fillId="7" borderId="0" xfId="69" applyNumberFormat="1" applyFont="1" applyFill="1" applyBorder="1" applyAlignment="1">
      <alignment horizontal="right" vertical="center"/>
    </xf>
    <xf numFmtId="10" fontId="58" fillId="7" borderId="0" xfId="116" applyNumberFormat="1" applyFont="1" applyFill="1" applyAlignment="1">
      <alignment horizontal="center" vertical="center"/>
    </xf>
    <xf numFmtId="204" fontId="58" fillId="7" borderId="0" xfId="98" applyNumberFormat="1" applyFont="1" applyFill="1" applyBorder="1" applyAlignment="1">
      <alignment horizontal="center" vertical="center"/>
    </xf>
    <xf numFmtId="178" fontId="58" fillId="7" borderId="0" xfId="94" applyNumberFormat="1" applyFont="1" applyFill="1" applyBorder="1" applyAlignment="1">
      <alignment horizontal="center" vertical="center"/>
    </xf>
    <xf numFmtId="0" fontId="52" fillId="7" borderId="0" xfId="93" applyFont="1" applyFill="1" applyAlignment="1">
      <alignment vertical="center"/>
    </xf>
    <xf numFmtId="0" fontId="52" fillId="7" borderId="0" xfId="93" applyFont="1" applyFill="1" applyAlignment="1">
      <alignment horizontal="center" vertical="center"/>
    </xf>
    <xf numFmtId="0" fontId="130" fillId="33" borderId="111" xfId="95" applyFont="1" applyFill="1" applyBorder="1" applyAlignment="1">
      <alignment horizontal="left" vertical="center"/>
    </xf>
    <xf numFmtId="0" fontId="128" fillId="7" borderId="0" xfId="93" applyFont="1" applyFill="1" applyAlignment="1">
      <alignment vertical="center"/>
    </xf>
    <xf numFmtId="0" fontId="54" fillId="7" borderId="0" xfId="116" applyFont="1" applyFill="1" applyAlignment="1">
      <alignment horizontal="left" vertical="center"/>
    </xf>
    <xf numFmtId="44" fontId="54" fillId="7" borderId="0" xfId="69" applyNumberFormat="1" applyFont="1" applyFill="1" applyBorder="1" applyAlignment="1">
      <alignment horizontal="right" vertical="center"/>
    </xf>
    <xf numFmtId="10" fontId="54" fillId="7" borderId="0" xfId="116" applyNumberFormat="1" applyFont="1" applyFill="1" applyAlignment="1">
      <alignment horizontal="center" vertical="center"/>
    </xf>
    <xf numFmtId="4" fontId="54" fillId="7" borderId="0" xfId="98" applyNumberFormat="1" applyFont="1" applyFill="1" applyBorder="1" applyAlignment="1">
      <alignment horizontal="center" vertical="center"/>
    </xf>
    <xf numFmtId="204" fontId="54" fillId="7" borderId="0" xfId="98" applyNumberFormat="1" applyFont="1" applyFill="1" applyBorder="1" applyAlignment="1">
      <alignment horizontal="center" vertical="center"/>
    </xf>
    <xf numFmtId="0" fontId="62" fillId="17" borderId="118" xfId="95" applyFont="1" applyFill="1" applyBorder="1" applyAlignment="1">
      <alignment horizontal="left" vertical="center"/>
    </xf>
    <xf numFmtId="44" fontId="62" fillId="17" borderId="90" xfId="102" applyNumberFormat="1" applyFont="1" applyFill="1" applyBorder="1" applyAlignment="1">
      <alignment vertical="center" wrapText="1"/>
    </xf>
    <xf numFmtId="10" fontId="62" fillId="17" borderId="91" xfId="68" applyNumberFormat="1" applyFont="1" applyFill="1" applyBorder="1" applyAlignment="1">
      <alignment horizontal="center" vertical="center" wrapText="1"/>
    </xf>
    <xf numFmtId="44" fontId="65" fillId="7" borderId="0" xfId="116" applyNumberFormat="1" applyFont="1" applyFill="1" applyAlignment="1">
      <alignment horizontal="center" vertical="center"/>
    </xf>
    <xf numFmtId="44" fontId="118" fillId="7" borderId="0" xfId="93" applyNumberFormat="1" applyFont="1" applyFill="1" applyAlignment="1">
      <alignment vertical="center"/>
    </xf>
    <xf numFmtId="4" fontId="128" fillId="7" borderId="0" xfId="93" applyNumberFormat="1" applyFont="1" applyFill="1" applyAlignment="1">
      <alignment vertical="center"/>
    </xf>
    <xf numFmtId="0" fontId="128" fillId="7" borderId="0" xfId="93" applyFont="1" applyFill="1" applyAlignment="1">
      <alignment horizontal="center" vertical="center"/>
    </xf>
    <xf numFmtId="0" fontId="130" fillId="34" borderId="111" xfId="95" applyFont="1" applyFill="1" applyBorder="1" applyAlignment="1">
      <alignment horizontal="left" vertical="center"/>
    </xf>
    <xf numFmtId="44" fontId="130" fillId="34" borderId="112" xfId="101" applyNumberFormat="1" applyFont="1" applyFill="1" applyBorder="1" applyAlignment="1">
      <alignment horizontal="right" vertical="center"/>
    </xf>
    <xf numFmtId="10" fontId="54" fillId="34" borderId="107" xfId="116" applyNumberFormat="1" applyFont="1" applyFill="1" applyBorder="1" applyAlignment="1">
      <alignment horizontal="center" vertical="center"/>
    </xf>
    <xf numFmtId="204" fontId="130" fillId="34" borderId="111" xfId="101" applyNumberFormat="1" applyFont="1" applyFill="1" applyBorder="1" applyAlignment="1">
      <alignment horizontal="right" vertical="center"/>
    </xf>
    <xf numFmtId="178" fontId="128" fillId="7" borderId="0" xfId="94" applyNumberFormat="1" applyFont="1" applyFill="1" applyAlignment="1">
      <alignment vertical="center"/>
    </xf>
    <xf numFmtId="2" fontId="70" fillId="7" borderId="0" xfId="116" applyNumberFormat="1" applyFont="1" applyFill="1" applyAlignment="1">
      <alignment horizontal="center" vertical="center"/>
    </xf>
    <xf numFmtId="0" fontId="65" fillId="7" borderId="0" xfId="116" applyFont="1" applyFill="1" applyAlignment="1">
      <alignment horizontal="left" vertical="center"/>
    </xf>
    <xf numFmtId="44" fontId="65" fillId="7" borderId="0" xfId="69" applyNumberFormat="1" applyFont="1" applyFill="1" applyBorder="1" applyAlignment="1">
      <alignment horizontal="right" vertical="center"/>
    </xf>
    <xf numFmtId="10" fontId="131" fillId="7" borderId="0" xfId="116" applyNumberFormat="1" applyFont="1" applyFill="1" applyAlignment="1">
      <alignment horizontal="center" vertical="center"/>
    </xf>
    <xf numFmtId="4" fontId="118" fillId="7" borderId="0" xfId="93" applyNumberFormat="1" applyFont="1" applyFill="1" applyAlignment="1">
      <alignment vertical="center"/>
    </xf>
    <xf numFmtId="204" fontId="126" fillId="7" borderId="0" xfId="93" applyNumberFormat="1" applyFont="1" applyFill="1" applyAlignment="1">
      <alignment vertical="center"/>
    </xf>
    <xf numFmtId="178" fontId="52" fillId="7" borderId="0" xfId="94" applyNumberFormat="1" applyFont="1" applyFill="1" applyBorder="1" applyAlignment="1">
      <alignment vertical="center"/>
    </xf>
    <xf numFmtId="0" fontId="118" fillId="7" borderId="0" xfId="93" applyFont="1" applyFill="1" applyAlignment="1">
      <alignment horizontal="center" vertical="center"/>
    </xf>
    <xf numFmtId="0" fontId="120" fillId="7" borderId="0" xfId="89" applyFont="1" applyFill="1" applyAlignment="1">
      <alignment horizontal="left" vertical="center" wrapText="1"/>
    </xf>
    <xf numFmtId="44" fontId="118" fillId="7" borderId="0" xfId="93" applyNumberFormat="1" applyFont="1" applyFill="1" applyAlignment="1">
      <alignment horizontal="right" vertical="center"/>
    </xf>
    <xf numFmtId="0" fontId="70" fillId="7" borderId="0" xfId="93" applyFont="1" applyFill="1" applyAlignment="1">
      <alignment horizontal="left" vertical="center"/>
    </xf>
    <xf numFmtId="43" fontId="118" fillId="7" borderId="0" xfId="96" applyFont="1" applyFill="1" applyAlignment="1">
      <alignment horizontal="center" vertical="center"/>
    </xf>
    <xf numFmtId="179" fontId="132" fillId="0" borderId="106" xfId="92" applyNumberFormat="1" applyFont="1" applyFill="1" applyBorder="1" applyAlignment="1" applyProtection="1">
      <alignment wrapText="1"/>
    </xf>
    <xf numFmtId="179" fontId="133" fillId="0" borderId="0" xfId="92" applyNumberFormat="1" applyFont="1" applyFill="1" applyBorder="1" applyAlignment="1" applyProtection="1">
      <alignment horizontal="center" vertical="center" wrapText="1"/>
    </xf>
    <xf numFmtId="179" fontId="134" fillId="0" borderId="0" xfId="92" applyNumberFormat="1" applyFont="1" applyFill="1" applyBorder="1" applyAlignment="1" applyProtection="1">
      <alignment horizontal="center" vertical="center" wrapText="1"/>
    </xf>
    <xf numFmtId="204" fontId="118" fillId="7" borderId="0" xfId="93" applyNumberFormat="1" applyFont="1" applyFill="1" applyAlignment="1">
      <alignment horizontal="right" vertical="center"/>
    </xf>
    <xf numFmtId="0" fontId="70" fillId="7" borderId="76" xfId="93" applyFont="1" applyFill="1" applyBorder="1" applyAlignment="1">
      <alignment horizontal="left" vertical="center"/>
    </xf>
    <xf numFmtId="4" fontId="118" fillId="7" borderId="0" xfId="93" applyNumberFormat="1" applyFont="1" applyFill="1" applyAlignment="1">
      <alignment horizontal="right" vertical="center"/>
    </xf>
    <xf numFmtId="204" fontId="126" fillId="7" borderId="0" xfId="93" applyNumberFormat="1" applyFont="1" applyFill="1" applyAlignment="1">
      <alignment horizontal="right" vertical="center"/>
    </xf>
    <xf numFmtId="178" fontId="52" fillId="7" borderId="0" xfId="94" applyNumberFormat="1" applyFont="1" applyFill="1" applyAlignment="1">
      <alignment horizontal="right" vertical="center"/>
    </xf>
    <xf numFmtId="42" fontId="58" fillId="32" borderId="107" xfId="94" applyFont="1" applyFill="1" applyBorder="1" applyAlignment="1">
      <alignment vertical="center"/>
    </xf>
    <xf numFmtId="42" fontId="58" fillId="32" borderId="111" xfId="94" applyFont="1" applyFill="1" applyBorder="1" applyAlignment="1">
      <alignment vertical="center"/>
    </xf>
    <xf numFmtId="42" fontId="52" fillId="7" borderId="84" xfId="93" applyNumberFormat="1" applyFont="1" applyFill="1" applyBorder="1" applyAlignment="1">
      <alignment vertical="center"/>
    </xf>
    <xf numFmtId="42" fontId="52" fillId="7" borderId="113" xfId="93" applyNumberFormat="1" applyFont="1" applyFill="1" applyBorder="1" applyAlignment="1">
      <alignment vertical="center"/>
    </xf>
    <xf numFmtId="42" fontId="52" fillId="7" borderId="85" xfId="93" applyNumberFormat="1" applyFont="1" applyFill="1" applyBorder="1" applyAlignment="1">
      <alignment vertical="center"/>
    </xf>
    <xf numFmtId="42" fontId="52" fillId="7" borderId="87" xfId="93" applyNumberFormat="1" applyFont="1" applyFill="1" applyBorder="1" applyAlignment="1">
      <alignment vertical="center"/>
    </xf>
    <xf numFmtId="42" fontId="65" fillId="7" borderId="0" xfId="116" applyNumberFormat="1" applyFont="1" applyFill="1" applyAlignment="1">
      <alignment horizontal="center" vertical="center"/>
    </xf>
    <xf numFmtId="42" fontId="118" fillId="7" borderId="0" xfId="93" applyNumberFormat="1" applyFont="1" applyFill="1" applyAlignment="1">
      <alignment vertical="center"/>
    </xf>
    <xf numFmtId="177" fontId="130" fillId="33" borderId="107" xfId="101" applyNumberFormat="1" applyFont="1" applyFill="1" applyBorder="1" applyAlignment="1">
      <alignment horizontal="right" vertical="center"/>
    </xf>
    <xf numFmtId="44" fontId="135" fillId="33" borderId="107" xfId="101" applyNumberFormat="1" applyFont="1" applyFill="1" applyBorder="1" applyAlignment="1">
      <alignment horizontal="right" vertical="center"/>
    </xf>
    <xf numFmtId="10" fontId="135" fillId="33" borderId="107" xfId="116" applyNumberFormat="1" applyFont="1" applyFill="1" applyBorder="1" applyAlignment="1">
      <alignment horizontal="center" vertical="center"/>
    </xf>
    <xf numFmtId="0" fontId="136" fillId="7" borderId="0" xfId="93" applyFont="1" applyFill="1" applyAlignment="1">
      <alignment vertical="center"/>
    </xf>
    <xf numFmtId="204" fontId="135" fillId="33" borderId="107" xfId="101" applyNumberFormat="1" applyFont="1" applyFill="1" applyBorder="1" applyAlignment="1">
      <alignment horizontal="right" vertical="center"/>
    </xf>
    <xf numFmtId="42" fontId="135" fillId="33" borderId="107" xfId="101" applyNumberFormat="1" applyFont="1" applyFill="1" applyBorder="1" applyAlignment="1">
      <alignment horizontal="right" vertical="center"/>
    </xf>
    <xf numFmtId="44" fontId="135" fillId="7" borderId="0" xfId="69" applyNumberFormat="1" applyFont="1" applyFill="1" applyBorder="1" applyAlignment="1">
      <alignment horizontal="right" vertical="center"/>
    </xf>
    <xf numFmtId="10" fontId="135" fillId="7" borderId="0" xfId="116" applyNumberFormat="1" applyFont="1" applyFill="1" applyAlignment="1">
      <alignment horizontal="center" vertical="center"/>
    </xf>
    <xf numFmtId="4" fontId="135" fillId="7" borderId="0" xfId="98" applyNumberFormat="1" applyFont="1" applyFill="1" applyBorder="1" applyAlignment="1">
      <alignment horizontal="center" vertical="center"/>
    </xf>
    <xf numFmtId="204" fontId="135" fillId="7" borderId="0" xfId="98" applyNumberFormat="1" applyFont="1" applyFill="1" applyBorder="1" applyAlignment="1">
      <alignment horizontal="center" vertical="center"/>
    </xf>
    <xf numFmtId="42" fontId="137" fillId="7" borderId="0" xfId="116" applyNumberFormat="1" applyFont="1" applyFill="1" applyAlignment="1">
      <alignment horizontal="center" vertical="center"/>
    </xf>
    <xf numFmtId="42" fontId="138" fillId="7" borderId="0" xfId="93" applyNumberFormat="1" applyFont="1" applyFill="1" applyAlignment="1">
      <alignment vertical="center"/>
    </xf>
    <xf numFmtId="0" fontId="96" fillId="0" borderId="107" xfId="0" applyFont="1" applyBorder="1"/>
    <xf numFmtId="168" fontId="96" fillId="0" borderId="32" xfId="24" applyFont="1" applyBorder="1" applyAlignment="1">
      <alignment horizontal="center" wrapText="1"/>
    </xf>
    <xf numFmtId="0" fontId="3" fillId="0" borderId="107" xfId="0" applyFont="1" applyBorder="1" applyAlignment="1">
      <alignment vertical="center"/>
    </xf>
    <xf numFmtId="0" fontId="104" fillId="0" borderId="4" xfId="0" applyFont="1" applyBorder="1" applyAlignment="1">
      <alignment vertical="center"/>
    </xf>
    <xf numFmtId="0" fontId="104" fillId="0" borderId="0" xfId="0" applyFont="1" applyAlignment="1">
      <alignment vertical="center"/>
    </xf>
    <xf numFmtId="0" fontId="104" fillId="0" borderId="5" xfId="0" applyFont="1" applyBorder="1" applyAlignment="1">
      <alignment vertical="center"/>
    </xf>
    <xf numFmtId="174" fontId="96" fillId="0" borderId="65" xfId="0" applyNumberFormat="1" applyFont="1" applyBorder="1"/>
    <xf numFmtId="0" fontId="96" fillId="0" borderId="107" xfId="0" applyFont="1" applyBorder="1" applyAlignment="1">
      <alignment vertical="center"/>
    </xf>
    <xf numFmtId="168" fontId="96" fillId="0" borderId="107" xfId="3" applyFont="1" applyBorder="1"/>
    <xf numFmtId="0" fontId="96" fillId="0" borderId="52" xfId="0" applyFont="1" applyBorder="1" applyAlignment="1">
      <alignment horizontal="center"/>
    </xf>
    <xf numFmtId="168" fontId="96" fillId="0" borderId="36" xfId="3" applyFont="1" applyBorder="1" applyAlignment="1">
      <alignment horizontal="center"/>
    </xf>
    <xf numFmtId="0" fontId="101" fillId="35" borderId="44" xfId="0" applyFont="1" applyFill="1" applyBorder="1" applyAlignment="1">
      <alignment horizontal="center" vertical="center"/>
    </xf>
    <xf numFmtId="203" fontId="96" fillId="0" borderId="107" xfId="48" applyNumberFormat="1" applyFont="1" applyBorder="1" applyAlignment="1">
      <alignment horizontal="center" vertical="center"/>
    </xf>
    <xf numFmtId="4" fontId="8" fillId="29" borderId="30" xfId="0" applyNumberFormat="1" applyFont="1" applyFill="1" applyBorder="1" applyAlignment="1">
      <alignment horizontal="center" vertical="center"/>
    </xf>
    <xf numFmtId="3" fontId="8" fillId="36" borderId="30" xfId="0" applyNumberFormat="1" applyFont="1" applyFill="1" applyBorder="1" applyAlignment="1">
      <alignment horizontal="center" vertical="center"/>
    </xf>
    <xf numFmtId="3" fontId="8" fillId="37" borderId="30" xfId="0" applyNumberFormat="1" applyFont="1" applyFill="1" applyBorder="1" applyAlignment="1">
      <alignment horizontal="center" vertical="center"/>
    </xf>
    <xf numFmtId="0" fontId="96" fillId="0" borderId="107" xfId="0" applyFont="1" applyBorder="1" applyAlignment="1">
      <alignment horizontal="center" vertical="center"/>
    </xf>
    <xf numFmtId="0" fontId="43" fillId="0" borderId="107" xfId="4" applyFont="1" applyBorder="1" applyAlignment="1">
      <alignment horizontal="center" vertical="center"/>
    </xf>
    <xf numFmtId="0" fontId="43" fillId="0" borderId="107" xfId="4" applyFont="1" applyBorder="1" applyAlignment="1">
      <alignment horizontal="justify" vertical="center" wrapText="1"/>
    </xf>
    <xf numFmtId="0" fontId="101" fillId="4" borderId="44" xfId="0" applyFont="1" applyFill="1" applyBorder="1" applyAlignment="1">
      <alignment horizontal="center" vertical="center"/>
    </xf>
    <xf numFmtId="0" fontId="11" fillId="38" borderId="0" xfId="0" applyFont="1" applyFill="1" applyAlignment="1">
      <alignment vertical="center"/>
    </xf>
    <xf numFmtId="0" fontId="11" fillId="37" borderId="0" xfId="0" applyFont="1" applyFill="1" applyAlignment="1">
      <alignment vertical="center"/>
    </xf>
    <xf numFmtId="206" fontId="8" fillId="0" borderId="30" xfId="0" applyNumberFormat="1" applyFont="1" applyBorder="1" applyAlignment="1">
      <alignment horizontal="center" vertical="center"/>
    </xf>
    <xf numFmtId="179" fontId="96" fillId="0" borderId="107" xfId="0" applyNumberFormat="1" applyFont="1" applyBorder="1" applyAlignment="1">
      <alignment horizontal="center" vertical="center"/>
    </xf>
    <xf numFmtId="0" fontId="14" fillId="0" borderId="29" xfId="0" quotePrefix="1" applyFont="1" applyBorder="1" applyAlignment="1">
      <alignment vertical="center"/>
    </xf>
    <xf numFmtId="4" fontId="14" fillId="0" borderId="30" xfId="0" applyNumberFormat="1" applyFont="1" applyBorder="1" applyAlignment="1">
      <alignment horizontal="center" vertical="center"/>
    </xf>
    <xf numFmtId="4" fontId="14" fillId="0" borderId="12" xfId="0" applyNumberFormat="1" applyFont="1" applyBorder="1" applyAlignment="1">
      <alignment horizontal="center" vertical="center"/>
    </xf>
    <xf numFmtId="3" fontId="14" fillId="0" borderId="30" xfId="0" applyNumberFormat="1" applyFont="1" applyBorder="1" applyAlignment="1">
      <alignment horizontal="center" vertical="center"/>
    </xf>
    <xf numFmtId="4" fontId="14" fillId="0" borderId="32" xfId="0" applyNumberFormat="1" applyFont="1" applyBorder="1" applyAlignment="1">
      <alignment horizontal="center" vertical="center"/>
    </xf>
    <xf numFmtId="0" fontId="109" fillId="0" borderId="31" xfId="0" applyFont="1" applyBorder="1" applyAlignment="1">
      <alignment horizontal="center"/>
    </xf>
    <xf numFmtId="0" fontId="109" fillId="0" borderId="30" xfId="0" applyFont="1" applyBorder="1" applyAlignment="1">
      <alignment horizontal="center"/>
    </xf>
    <xf numFmtId="0" fontId="1" fillId="16" borderId="107" xfId="0" applyFont="1" applyFill="1" applyBorder="1" applyAlignment="1">
      <alignment horizontal="left" vertical="center" wrapText="1"/>
    </xf>
    <xf numFmtId="0" fontId="0" fillId="16" borderId="107" xfId="0" applyFill="1" applyBorder="1" applyAlignment="1">
      <alignment horizontal="center" vertical="center"/>
    </xf>
    <xf numFmtId="200" fontId="0" fillId="16" borderId="107" xfId="0" applyNumberFormat="1" applyFill="1" applyBorder="1"/>
    <xf numFmtId="0" fontId="1" fillId="28" borderId="107" xfId="0" applyFont="1" applyFill="1" applyBorder="1" applyAlignment="1">
      <alignment horizontal="left" vertical="center" wrapText="1"/>
    </xf>
    <xf numFmtId="0" fontId="0" fillId="28" borderId="107" xfId="0" applyFill="1" applyBorder="1" applyAlignment="1">
      <alignment horizontal="center" vertical="center"/>
    </xf>
    <xf numFmtId="200" fontId="0" fillId="28" borderId="107" xfId="0" applyNumberFormat="1" applyFill="1" applyBorder="1"/>
    <xf numFmtId="0" fontId="1" fillId="39" borderId="107" xfId="0" applyFont="1" applyFill="1" applyBorder="1" applyAlignment="1">
      <alignment horizontal="left" vertical="center" wrapText="1"/>
    </xf>
    <xf numFmtId="0" fontId="0" fillId="39" borderId="107" xfId="0" applyFill="1" applyBorder="1" applyAlignment="1">
      <alignment horizontal="center" vertical="center"/>
    </xf>
    <xf numFmtId="200" fontId="0" fillId="39" borderId="107" xfId="0" applyNumberFormat="1" applyFill="1" applyBorder="1"/>
    <xf numFmtId="0" fontId="1" fillId="40" borderId="107" xfId="0" applyFont="1" applyFill="1" applyBorder="1" applyAlignment="1">
      <alignment horizontal="left" vertical="center" wrapText="1"/>
    </xf>
    <xf numFmtId="0" fontId="0" fillId="40" borderId="107" xfId="0" applyFill="1" applyBorder="1" applyAlignment="1">
      <alignment horizontal="center" vertical="center"/>
    </xf>
    <xf numFmtId="200" fontId="0" fillId="40" borderId="107" xfId="0" applyNumberFormat="1" applyFill="1" applyBorder="1"/>
    <xf numFmtId="0" fontId="1" fillId="41" borderId="107" xfId="0" applyFont="1" applyFill="1" applyBorder="1" applyAlignment="1">
      <alignment horizontal="left" vertical="center" wrapText="1"/>
    </xf>
    <xf numFmtId="0" fontId="0" fillId="41" borderId="107" xfId="0" applyFill="1" applyBorder="1" applyAlignment="1">
      <alignment horizontal="center" vertical="center"/>
    </xf>
    <xf numFmtId="200" fontId="0" fillId="41" borderId="107" xfId="0" applyNumberFormat="1" applyFill="1" applyBorder="1"/>
    <xf numFmtId="0" fontId="14" fillId="0" borderId="29" xfId="0" quotePrefix="1" applyFont="1" applyBorder="1" applyAlignment="1">
      <alignment vertical="center" wrapText="1"/>
    </xf>
    <xf numFmtId="4" fontId="15" fillId="0" borderId="30" xfId="0" applyNumberFormat="1" applyFont="1" applyBorder="1" applyAlignment="1">
      <alignment horizontal="center" vertical="center"/>
    </xf>
    <xf numFmtId="4" fontId="15" fillId="0" borderId="32" xfId="0" applyNumberFormat="1" applyFont="1" applyBorder="1" applyAlignment="1">
      <alignment horizontal="center" vertical="center"/>
    </xf>
    <xf numFmtId="44" fontId="51" fillId="0" borderId="0" xfId="48" applyFont="1" applyFill="1" applyBorder="1" applyAlignment="1">
      <alignment horizontal="center" vertical="center"/>
    </xf>
    <xf numFmtId="203" fontId="51" fillId="0" borderId="0" xfId="48" applyNumberFormat="1" applyFont="1" applyFill="1" applyBorder="1" applyAlignment="1">
      <alignment vertical="center"/>
    </xf>
    <xf numFmtId="10" fontId="46" fillId="0" borderId="0" xfId="68" applyNumberFormat="1" applyFont="1" applyFill="1" applyBorder="1" applyAlignment="1">
      <alignment horizontal="center" vertical="center" wrapText="1"/>
    </xf>
    <xf numFmtId="0" fontId="43" fillId="4" borderId="0" xfId="4" applyFont="1" applyFill="1" applyAlignment="1">
      <alignment vertical="center"/>
    </xf>
    <xf numFmtId="4" fontId="43" fillId="4" borderId="0" xfId="4" applyNumberFormat="1" applyFont="1" applyFill="1" applyAlignment="1">
      <alignment vertical="center"/>
    </xf>
    <xf numFmtId="9" fontId="46" fillId="4" borderId="0" xfId="5" applyFont="1" applyFill="1" applyBorder="1" applyAlignment="1" applyProtection="1">
      <alignment horizontal="right" vertical="center" wrapText="1"/>
      <protection hidden="1"/>
    </xf>
    <xf numFmtId="4" fontId="46" fillId="4" borderId="0" xfId="4" applyNumberFormat="1" applyFont="1" applyFill="1" applyAlignment="1" applyProtection="1">
      <alignment horizontal="right" vertical="center" wrapText="1"/>
      <protection hidden="1"/>
    </xf>
    <xf numFmtId="2" fontId="43" fillId="0" borderId="107" xfId="4" applyNumberFormat="1" applyFont="1" applyBorder="1" applyAlignment="1">
      <alignment horizontal="center" vertical="center"/>
    </xf>
    <xf numFmtId="0" fontId="49" fillId="0" borderId="12" xfId="0" applyFont="1" applyBorder="1" applyAlignment="1">
      <alignment horizontal="center" vertical="center"/>
    </xf>
    <xf numFmtId="0" fontId="49" fillId="0" borderId="47" xfId="0" applyFont="1" applyBorder="1" applyAlignment="1">
      <alignment horizontal="left" vertical="center"/>
    </xf>
    <xf numFmtId="0" fontId="49" fillId="0" borderId="48" xfId="0" applyFont="1" applyBorder="1" applyAlignment="1">
      <alignment horizontal="left" vertical="center"/>
    </xf>
    <xf numFmtId="0" fontId="49" fillId="0" borderId="48" xfId="0" applyFont="1" applyBorder="1" applyAlignment="1">
      <alignment horizontal="center" vertical="center"/>
    </xf>
    <xf numFmtId="44" fontId="49" fillId="0" borderId="48" xfId="48" applyFont="1" applyFill="1" applyBorder="1" applyAlignment="1">
      <alignment vertical="center"/>
    </xf>
    <xf numFmtId="203" fontId="49" fillId="0" borderId="48" xfId="48" applyNumberFormat="1" applyFont="1" applyFill="1" applyBorder="1" applyAlignment="1">
      <alignment vertical="center"/>
    </xf>
    <xf numFmtId="0" fontId="49" fillId="0" borderId="48" xfId="0" applyFont="1" applyBorder="1" applyAlignment="1">
      <alignment vertical="center"/>
    </xf>
    <xf numFmtId="0" fontId="142" fillId="7" borderId="71" xfId="0" applyFont="1" applyFill="1" applyBorder="1" applyAlignment="1">
      <alignment horizontal="center" vertical="center" wrapText="1"/>
    </xf>
    <xf numFmtId="0" fontId="149" fillId="15" borderId="107" xfId="0" applyFont="1" applyFill="1" applyBorder="1" applyAlignment="1">
      <alignment horizontal="center" vertical="center"/>
    </xf>
    <xf numFmtId="0" fontId="149" fillId="15" borderId="107" xfId="0" applyFont="1" applyFill="1" applyBorder="1" applyAlignment="1">
      <alignment horizontal="center" vertical="center" wrapText="1"/>
    </xf>
    <xf numFmtId="0" fontId="149" fillId="15" borderId="36" xfId="0" applyFont="1" applyFill="1" applyBorder="1" applyAlignment="1">
      <alignment horizontal="center" vertical="center"/>
    </xf>
    <xf numFmtId="0" fontId="150" fillId="0" borderId="107" xfId="0" applyFont="1" applyBorder="1" applyAlignment="1">
      <alignment horizontal="center" vertical="center"/>
    </xf>
    <xf numFmtId="209" fontId="147" fillId="0" borderId="107" xfId="0" applyNumberFormat="1" applyFont="1" applyBorder="1" applyAlignment="1">
      <alignment horizontal="center" vertical="center"/>
    </xf>
    <xf numFmtId="208" fontId="147" fillId="0" borderId="107" xfId="0" applyNumberFormat="1" applyFont="1" applyBorder="1" applyAlignment="1">
      <alignment horizontal="center" vertical="center"/>
    </xf>
    <xf numFmtId="210" fontId="151" fillId="0" borderId="107" xfId="68" applyNumberFormat="1" applyFont="1" applyFill="1" applyBorder="1" applyAlignment="1">
      <alignment horizontal="center" vertical="center"/>
    </xf>
    <xf numFmtId="10" fontId="151" fillId="0" borderId="107" xfId="68" applyNumberFormat="1" applyFont="1" applyFill="1" applyBorder="1" applyAlignment="1">
      <alignment horizontal="center" vertical="center"/>
    </xf>
    <xf numFmtId="208" fontId="147" fillId="0" borderId="36" xfId="0" applyNumberFormat="1" applyFont="1" applyBorder="1" applyAlignment="1">
      <alignment horizontal="center" vertical="center"/>
    </xf>
    <xf numFmtId="0" fontId="149" fillId="15" borderId="72" xfId="0" applyFont="1" applyFill="1" applyBorder="1" applyAlignment="1">
      <alignment horizontal="center" vertical="center"/>
    </xf>
    <xf numFmtId="0" fontId="147" fillId="0" borderId="72" xfId="0" applyFont="1" applyBorder="1"/>
    <xf numFmtId="0" fontId="147" fillId="0" borderId="107" xfId="0" applyFont="1" applyBorder="1" applyAlignment="1">
      <alignment horizontal="center" vertical="center"/>
    </xf>
    <xf numFmtId="9" fontId="147" fillId="0" borderId="107" xfId="0" applyNumberFormat="1" applyFont="1" applyBorder="1" applyAlignment="1">
      <alignment horizontal="center" vertical="center"/>
    </xf>
    <xf numFmtId="207" fontId="147" fillId="0" borderId="107" xfId="0" applyNumberFormat="1" applyFont="1" applyBorder="1" applyAlignment="1">
      <alignment horizontal="center" vertical="center"/>
    </xf>
    <xf numFmtId="207" fontId="147" fillId="0" borderId="36" xfId="0" applyNumberFormat="1" applyFont="1" applyBorder="1" applyAlignment="1">
      <alignment horizontal="center" vertical="center"/>
    </xf>
    <xf numFmtId="10" fontId="147" fillId="0" borderId="107" xfId="0" applyNumberFormat="1" applyFont="1" applyBorder="1" applyAlignment="1">
      <alignment horizontal="center" vertical="center"/>
    </xf>
    <xf numFmtId="207" fontId="147" fillId="0" borderId="36" xfId="0" applyNumberFormat="1" applyFont="1" applyBorder="1" applyAlignment="1">
      <alignment horizontal="center"/>
    </xf>
    <xf numFmtId="9" fontId="148" fillId="8" borderId="107" xfId="0" applyNumberFormat="1" applyFont="1" applyFill="1" applyBorder="1" applyAlignment="1">
      <alignment horizontal="right" vertical="center"/>
    </xf>
    <xf numFmtId="207" fontId="148" fillId="8" borderId="36" xfId="0" applyNumberFormat="1" applyFont="1" applyFill="1" applyBorder="1" applyAlignment="1">
      <alignment horizontal="center" vertical="center"/>
    </xf>
    <xf numFmtId="9" fontId="153" fillId="8" borderId="107" xfId="68" applyFont="1" applyFill="1" applyBorder="1" applyAlignment="1">
      <alignment horizontal="right" vertical="center"/>
    </xf>
    <xf numFmtId="9" fontId="148" fillId="26" borderId="107" xfId="0" applyNumberFormat="1" applyFont="1" applyFill="1" applyBorder="1" applyAlignment="1">
      <alignment vertical="center"/>
    </xf>
    <xf numFmtId="207" fontId="148" fillId="26" borderId="36" xfId="0" applyNumberFormat="1" applyFont="1" applyFill="1" applyBorder="1" applyAlignment="1">
      <alignment horizontal="center" vertical="center"/>
    </xf>
    <xf numFmtId="207" fontId="148" fillId="0" borderId="36" xfId="0" applyNumberFormat="1" applyFont="1" applyBorder="1" applyAlignment="1">
      <alignment horizontal="center" vertical="center"/>
    </xf>
    <xf numFmtId="211" fontId="3" fillId="0" borderId="0" xfId="117" applyAlignment="1"/>
    <xf numFmtId="211" fontId="3" fillId="0" borderId="0" xfId="117" applyAlignment="1">
      <alignment horizontal="center"/>
    </xf>
    <xf numFmtId="211" fontId="3" fillId="0" borderId="0" xfId="117" applyFill="1" applyAlignment="1">
      <alignment horizontal="center"/>
    </xf>
    <xf numFmtId="211" fontId="3" fillId="0" borderId="0" xfId="117" applyFill="1" applyAlignment="1"/>
    <xf numFmtId="44" fontId="3" fillId="0" borderId="0" xfId="117" applyNumberFormat="1" applyAlignment="1"/>
    <xf numFmtId="211" fontId="108" fillId="0" borderId="0" xfId="117" applyFont="1" applyAlignment="1"/>
    <xf numFmtId="211" fontId="155" fillId="0" borderId="71" xfId="117" applyFont="1" applyBorder="1" applyAlignment="1">
      <alignment horizontal="center" vertical="center"/>
    </xf>
    <xf numFmtId="211" fontId="155" fillId="0" borderId="43" xfId="117" applyFont="1" applyBorder="1" applyAlignment="1">
      <alignment horizontal="center" vertical="center"/>
    </xf>
    <xf numFmtId="211" fontId="155" fillId="0" borderId="17" xfId="117" applyFont="1" applyBorder="1" applyAlignment="1">
      <alignment horizontal="center" vertical="center"/>
    </xf>
    <xf numFmtId="44" fontId="107" fillId="0" borderId="17" xfId="117" applyNumberFormat="1" applyFont="1" applyBorder="1" applyAlignment="1">
      <alignment horizontal="center"/>
    </xf>
    <xf numFmtId="211" fontId="155" fillId="0" borderId="64" xfId="117" applyFont="1" applyBorder="1" applyAlignment="1">
      <alignment horizontal="center" vertical="center"/>
    </xf>
    <xf numFmtId="211" fontId="155" fillId="0" borderId="0" xfId="117" applyFont="1" applyBorder="1" applyAlignment="1">
      <alignment horizontal="center" vertical="center"/>
    </xf>
    <xf numFmtId="44" fontId="107" fillId="0" borderId="71" xfId="117" applyNumberFormat="1" applyFont="1" applyBorder="1" applyAlignment="1">
      <alignment horizontal="center"/>
    </xf>
    <xf numFmtId="0" fontId="94" fillId="0" borderId="0" xfId="0" applyFont="1"/>
    <xf numFmtId="0" fontId="155" fillId="30" borderId="64" xfId="117" applyNumberFormat="1" applyFont="1" applyFill="1" applyBorder="1" applyAlignment="1">
      <alignment horizontal="center" vertical="center"/>
    </xf>
    <xf numFmtId="10" fontId="155" fillId="0" borderId="71" xfId="118" applyNumberFormat="1" applyFont="1" applyFill="1" applyBorder="1" applyAlignment="1">
      <alignment horizontal="center" vertical="center"/>
    </xf>
    <xf numFmtId="9" fontId="11" fillId="0" borderId="49" xfId="119" applyNumberFormat="1" applyFont="1" applyBorder="1" applyAlignment="1">
      <alignment horizontal="right" wrapText="1"/>
    </xf>
    <xf numFmtId="3" fontId="5" fillId="0" borderId="78" xfId="117" applyNumberFormat="1" applyFont="1" applyBorder="1" applyAlignment="1">
      <alignment horizontal="center"/>
    </xf>
    <xf numFmtId="44" fontId="107" fillId="0" borderId="107" xfId="30" applyNumberFormat="1" applyFont="1" applyBorder="1" applyAlignment="1">
      <alignment horizontal="center"/>
    </xf>
    <xf numFmtId="9" fontId="11" fillId="0" borderId="62" xfId="119" applyNumberFormat="1" applyFont="1" applyBorder="1" applyAlignment="1">
      <alignment horizontal="right"/>
    </xf>
    <xf numFmtId="3" fontId="5" fillId="0" borderId="80" xfId="117" applyNumberFormat="1" applyFont="1" applyBorder="1" applyAlignment="1">
      <alignment horizontal="center"/>
    </xf>
    <xf numFmtId="3" fontId="5" fillId="0" borderId="65" xfId="117" applyNumberFormat="1" applyFont="1" applyBorder="1" applyAlignment="1">
      <alignment horizontal="center"/>
    </xf>
    <xf numFmtId="10" fontId="5" fillId="0" borderId="71" xfId="117" applyNumberFormat="1" applyFont="1" applyBorder="1" applyAlignment="1">
      <alignment horizontal="center"/>
    </xf>
    <xf numFmtId="200" fontId="107" fillId="0" borderId="71" xfId="30" applyNumberFormat="1" applyFont="1" applyBorder="1" applyAlignment="1">
      <alignment horizontal="center"/>
    </xf>
    <xf numFmtId="9" fontId="107" fillId="19" borderId="107" xfId="30" applyNumberFormat="1" applyFont="1" applyFill="1" applyBorder="1" applyAlignment="1">
      <alignment horizontal="center"/>
    </xf>
    <xf numFmtId="211" fontId="11" fillId="0" borderId="0" xfId="117" applyFont="1" applyAlignment="1">
      <alignment vertical="top"/>
    </xf>
    <xf numFmtId="211" fontId="5" fillId="0" borderId="0" xfId="117" applyFont="1" applyAlignment="1">
      <alignment wrapText="1"/>
    </xf>
    <xf numFmtId="211" fontId="11" fillId="0" borderId="0" xfId="117" applyFont="1" applyAlignment="1">
      <alignment horizontal="center"/>
    </xf>
    <xf numFmtId="3" fontId="5" fillId="0" borderId="0" xfId="117" applyNumberFormat="1" applyFont="1" applyAlignment="1">
      <alignment horizontal="center"/>
    </xf>
    <xf numFmtId="3" fontId="5" fillId="0" borderId="0" xfId="117" applyNumberFormat="1" applyFont="1" applyFill="1" applyAlignment="1">
      <alignment horizontal="center"/>
    </xf>
    <xf numFmtId="44" fontId="107" fillId="7" borderId="0" xfId="117" applyNumberFormat="1" applyFont="1" applyFill="1" applyBorder="1" applyAlignment="1">
      <alignment horizontal="center"/>
    </xf>
    <xf numFmtId="168" fontId="108" fillId="0" borderId="0" xfId="119" applyFont="1" applyAlignment="1">
      <alignment horizontal="center"/>
    </xf>
    <xf numFmtId="168" fontId="108" fillId="0" borderId="0" xfId="119" applyFont="1" applyFill="1" applyAlignment="1">
      <alignment horizontal="center"/>
    </xf>
    <xf numFmtId="211" fontId="107" fillId="0" borderId="0" xfId="117" applyFont="1" applyFill="1" applyAlignment="1">
      <alignment horizontal="center"/>
    </xf>
    <xf numFmtId="0" fontId="3" fillId="0" borderId="0" xfId="117" applyNumberFormat="1" applyAlignment="1"/>
    <xf numFmtId="3" fontId="108" fillId="0" borderId="0" xfId="117" applyNumberFormat="1" applyFont="1" applyAlignment="1">
      <alignment horizontal="center"/>
    </xf>
    <xf numFmtId="3" fontId="108" fillId="0" borderId="0" xfId="117" applyNumberFormat="1" applyFont="1" applyFill="1" applyAlignment="1">
      <alignment horizontal="center"/>
    </xf>
    <xf numFmtId="0" fontId="157" fillId="0" borderId="0" xfId="120" applyFont="1"/>
    <xf numFmtId="211" fontId="110" fillId="0" borderId="0" xfId="117" applyFont="1" applyAlignment="1"/>
    <xf numFmtId="2" fontId="108" fillId="0" borderId="0" xfId="117" applyNumberFormat="1" applyFont="1" applyAlignment="1">
      <alignment horizontal="center"/>
    </xf>
    <xf numFmtId="2" fontId="108" fillId="0" borderId="0" xfId="117" applyNumberFormat="1" applyFont="1" applyFill="1" applyAlignment="1">
      <alignment horizontal="center"/>
    </xf>
    <xf numFmtId="0" fontId="158" fillId="0" borderId="0" xfId="120" applyFont="1"/>
    <xf numFmtId="211" fontId="111" fillId="0" borderId="0" xfId="117" applyFont="1" applyAlignment="1"/>
    <xf numFmtId="44" fontId="0" fillId="0" borderId="0" xfId="0" applyNumberFormat="1"/>
    <xf numFmtId="4" fontId="72" fillId="20" borderId="101" xfId="47" applyNumberFormat="1" applyFont="1" applyFill="1" applyBorder="1" applyAlignment="1">
      <alignment horizontal="center" vertical="center" wrapText="1"/>
    </xf>
    <xf numFmtId="4" fontId="72" fillId="20" borderId="102" xfId="47" applyNumberFormat="1" applyFont="1" applyFill="1" applyBorder="1" applyAlignment="1">
      <alignment horizontal="center" vertical="center" wrapText="1"/>
    </xf>
    <xf numFmtId="4" fontId="72" fillId="20" borderId="105" xfId="47" applyNumberFormat="1" applyFont="1" applyFill="1" applyBorder="1" applyAlignment="1">
      <alignment horizontal="center" vertical="center" wrapText="1"/>
    </xf>
    <xf numFmtId="4" fontId="72" fillId="20" borderId="8" xfId="47" applyNumberFormat="1" applyFont="1" applyFill="1" applyBorder="1" applyAlignment="1">
      <alignment horizontal="center" vertical="center" wrapText="1"/>
    </xf>
    <xf numFmtId="0" fontId="89" fillId="20" borderId="97" xfId="0" applyFont="1" applyFill="1" applyBorder="1" applyAlignment="1">
      <alignment horizontal="center" vertical="center"/>
    </xf>
    <xf numFmtId="0" fontId="89" fillId="20" borderId="103" xfId="0" applyFont="1" applyFill="1" applyBorder="1" applyAlignment="1">
      <alignment horizontal="center" vertical="center"/>
    </xf>
    <xf numFmtId="0" fontId="72" fillId="20" borderId="98" xfId="47" applyFont="1" applyFill="1" applyBorder="1" applyAlignment="1">
      <alignment horizontal="center" vertical="center" wrapText="1"/>
    </xf>
    <xf numFmtId="0" fontId="72" fillId="20" borderId="104" xfId="47" applyFont="1" applyFill="1" applyBorder="1" applyAlignment="1">
      <alignment horizontal="center" vertical="center" wrapText="1"/>
    </xf>
    <xf numFmtId="0" fontId="72" fillId="20" borderId="99" xfId="47" applyFont="1" applyFill="1" applyBorder="1" applyAlignment="1">
      <alignment horizontal="center" vertical="center" wrapText="1"/>
    </xf>
    <xf numFmtId="0" fontId="89" fillId="20" borderId="100" xfId="0" applyFont="1" applyFill="1" applyBorder="1" applyAlignment="1">
      <alignment horizontal="center" vertical="center"/>
    </xf>
    <xf numFmtId="0" fontId="89" fillId="20" borderId="0" xfId="0" applyFont="1" applyFill="1" applyAlignment="1">
      <alignment horizontal="center" vertical="center"/>
    </xf>
    <xf numFmtId="0" fontId="91" fillId="0" borderId="4" xfId="0" applyFont="1" applyBorder="1" applyAlignment="1">
      <alignment horizontal="center" vertical="center"/>
    </xf>
    <xf numFmtId="0" fontId="91" fillId="0" borderId="0" xfId="0" applyFont="1" applyAlignment="1">
      <alignment horizontal="center" vertical="center"/>
    </xf>
    <xf numFmtId="0" fontId="91" fillId="0" borderId="5" xfId="0" applyFont="1" applyBorder="1" applyAlignment="1">
      <alignment horizontal="center" vertical="center"/>
    </xf>
    <xf numFmtId="0" fontId="51" fillId="0" borderId="4" xfId="0" applyFont="1" applyBorder="1" applyAlignment="1">
      <alignment horizontal="center" vertical="center"/>
    </xf>
    <xf numFmtId="0" fontId="51" fillId="0" borderId="0" xfId="0" applyFont="1" applyAlignment="1">
      <alignment horizontal="center" vertical="center"/>
    </xf>
    <xf numFmtId="0" fontId="51" fillId="0" borderId="5" xfId="0" applyFont="1" applyBorder="1" applyAlignment="1">
      <alignment horizontal="center" vertical="center"/>
    </xf>
    <xf numFmtId="0" fontId="51" fillId="0" borderId="4" xfId="0" applyFont="1" applyBorder="1" applyAlignment="1">
      <alignment horizontal="center" vertical="center" wrapText="1"/>
    </xf>
    <xf numFmtId="0" fontId="51" fillId="0" borderId="0" xfId="0" applyFont="1" applyAlignment="1">
      <alignment horizontal="center" vertical="center" wrapText="1"/>
    </xf>
    <xf numFmtId="0" fontId="51" fillId="0" borderId="5" xfId="0" applyFont="1" applyBorder="1" applyAlignment="1">
      <alignment horizontal="center" vertical="center" wrapText="1"/>
    </xf>
    <xf numFmtId="0" fontId="90" fillId="0" borderId="4" xfId="0" applyFont="1" applyBorder="1" applyAlignment="1">
      <alignment horizontal="center" vertical="center"/>
    </xf>
    <xf numFmtId="0" fontId="90" fillId="0" borderId="0" xfId="0" applyFont="1" applyAlignment="1">
      <alignment horizontal="center" vertical="center"/>
    </xf>
    <xf numFmtId="0" fontId="90" fillId="0" borderId="5" xfId="0" applyFont="1" applyBorder="1" applyAlignment="1">
      <alignment horizontal="center" vertical="center"/>
    </xf>
    <xf numFmtId="0" fontId="57" fillId="0" borderId="4" xfId="0" applyFont="1" applyBorder="1" applyAlignment="1">
      <alignment horizontal="center" vertical="center" wrapText="1"/>
    </xf>
    <xf numFmtId="0" fontId="57" fillId="0" borderId="0" xfId="0" applyFont="1" applyAlignment="1">
      <alignment horizontal="center" vertical="center" wrapText="1"/>
    </xf>
    <xf numFmtId="0" fontId="57" fillId="0" borderId="5" xfId="0" applyFont="1" applyBorder="1" applyAlignment="1">
      <alignment horizontal="center" vertical="center" wrapText="1"/>
    </xf>
    <xf numFmtId="0" fontId="88" fillId="14" borderId="12" xfId="0" applyFont="1" applyFill="1" applyBorder="1" applyAlignment="1">
      <alignment horizontal="center" vertical="center" wrapText="1"/>
    </xf>
    <xf numFmtId="175" fontId="3" fillId="25" borderId="12" xfId="78" applyNumberFormat="1" applyFill="1" applyBorder="1" applyAlignment="1">
      <alignment horizontal="center" vertical="center" wrapText="1"/>
    </xf>
    <xf numFmtId="175" fontId="3" fillId="0" borderId="47" xfId="78" applyNumberFormat="1" applyBorder="1" applyAlignment="1">
      <alignment horizontal="center" vertical="center" wrapText="1"/>
    </xf>
    <xf numFmtId="175" fontId="3" fillId="0" borderId="48" xfId="78" applyNumberFormat="1" applyBorder="1" applyAlignment="1">
      <alignment horizontal="center" vertical="center" wrapText="1"/>
    </xf>
    <xf numFmtId="175" fontId="3" fillId="0" borderId="35" xfId="78" applyNumberFormat="1" applyBorder="1" applyAlignment="1">
      <alignment horizontal="center" vertical="center" wrapText="1"/>
    </xf>
    <xf numFmtId="175" fontId="9" fillId="24" borderId="12" xfId="78" applyNumberFormat="1" applyFont="1" applyFill="1" applyBorder="1" applyAlignment="1">
      <alignment horizontal="center" vertical="center" wrapText="1"/>
    </xf>
    <xf numFmtId="0" fontId="83" fillId="7" borderId="0" xfId="77" applyFont="1" applyFill="1" applyAlignment="1">
      <alignment horizontal="center"/>
    </xf>
    <xf numFmtId="0" fontId="83" fillId="7" borderId="0" xfId="77" applyFont="1" applyFill="1" applyAlignment="1">
      <alignment horizontal="center" wrapText="1"/>
    </xf>
    <xf numFmtId="0" fontId="84" fillId="7" borderId="0" xfId="77" applyFont="1" applyFill="1" applyAlignment="1">
      <alignment horizontal="center" vertical="center"/>
    </xf>
    <xf numFmtId="0" fontId="3" fillId="7" borderId="0" xfId="77" applyFill="1" applyAlignment="1">
      <alignment horizontal="center" vertical="center" wrapText="1"/>
    </xf>
    <xf numFmtId="198" fontId="85" fillId="7" borderId="0" xfId="79" applyFont="1" applyFill="1" applyAlignment="1">
      <alignment horizontal="center" vertical="center" wrapText="1"/>
    </xf>
    <xf numFmtId="175" fontId="9" fillId="21" borderId="12" xfId="78" applyNumberFormat="1" applyFont="1" applyFill="1" applyBorder="1" applyAlignment="1">
      <alignment horizontal="center" vertical="center" wrapText="1"/>
    </xf>
    <xf numFmtId="175" fontId="9" fillId="22" borderId="12" xfId="78" applyNumberFormat="1" applyFont="1" applyFill="1" applyBorder="1" applyAlignment="1">
      <alignment horizontal="center" vertical="center" wrapText="1"/>
    </xf>
    <xf numFmtId="175" fontId="9" fillId="3" borderId="12" xfId="78" applyNumberFormat="1" applyFont="1" applyFill="1" applyBorder="1" applyAlignment="1">
      <alignment horizontal="center" vertical="center" wrapText="1"/>
    </xf>
    <xf numFmtId="175" fontId="9" fillId="23" borderId="12" xfId="78" applyNumberFormat="1" applyFont="1" applyFill="1" applyBorder="1" applyAlignment="1">
      <alignment horizontal="center" vertical="center" wrapText="1"/>
    </xf>
    <xf numFmtId="0" fontId="59" fillId="8" borderId="60" xfId="47" applyFont="1" applyFill="1" applyBorder="1" applyAlignment="1">
      <alignment horizontal="left" vertical="center" wrapText="1"/>
    </xf>
    <xf numFmtId="0" fontId="59" fillId="8" borderId="41" xfId="47" applyFont="1" applyFill="1" applyBorder="1" applyAlignment="1">
      <alignment horizontal="left" vertical="center" wrapText="1"/>
    </xf>
    <xf numFmtId="4" fontId="58" fillId="0" borderId="0" xfId="4" applyNumberFormat="1" applyFont="1" applyAlignment="1" applyProtection="1">
      <alignment horizontal="center" vertical="center" wrapText="1"/>
      <protection hidden="1"/>
    </xf>
    <xf numFmtId="0" fontId="81" fillId="7" borderId="0" xfId="59" applyFont="1" applyFill="1" applyAlignment="1">
      <alignment horizontal="center" vertical="center" wrapText="1"/>
    </xf>
    <xf numFmtId="0" fontId="56" fillId="0" borderId="0" xfId="4" applyFont="1" applyAlignment="1">
      <alignment horizontal="center"/>
    </xf>
    <xf numFmtId="4" fontId="46" fillId="0" borderId="0" xfId="4" applyNumberFormat="1" applyFont="1" applyAlignment="1">
      <alignment horizontal="center" vertical="center" wrapText="1"/>
    </xf>
    <xf numFmtId="4" fontId="56" fillId="0" borderId="0" xfId="4" applyNumberFormat="1" applyFont="1" applyAlignment="1">
      <alignment horizontal="center" vertical="center" wrapText="1"/>
    </xf>
    <xf numFmtId="49" fontId="54" fillId="0" borderId="0" xfId="4" applyNumberFormat="1" applyFont="1" applyAlignment="1">
      <alignment horizontal="center" vertical="center" wrapText="1"/>
    </xf>
    <xf numFmtId="0" fontId="145" fillId="0" borderId="59" xfId="0" applyFont="1" applyBorder="1" applyAlignment="1">
      <alignment horizontal="center"/>
    </xf>
    <xf numFmtId="0" fontId="145" fillId="0" borderId="76" xfId="0" applyFont="1" applyBorder="1" applyAlignment="1">
      <alignment horizontal="center"/>
    </xf>
    <xf numFmtId="0" fontId="145" fillId="0" borderId="77" xfId="0" applyFont="1" applyBorder="1" applyAlignment="1">
      <alignment horizontal="center"/>
    </xf>
    <xf numFmtId="4" fontId="140" fillId="19" borderId="1" xfId="0" applyNumberFormat="1" applyFont="1" applyFill="1" applyBorder="1" applyAlignment="1">
      <alignment horizontal="center" vertical="center" wrapText="1"/>
    </xf>
    <xf numFmtId="0" fontId="140" fillId="19" borderId="2" xfId="0" applyFont="1" applyFill="1" applyBorder="1" applyAlignment="1">
      <alignment horizontal="center" vertical="center" wrapText="1"/>
    </xf>
    <xf numFmtId="0" fontId="140" fillId="19" borderId="3" xfId="0" applyFont="1" applyFill="1" applyBorder="1" applyAlignment="1">
      <alignment horizontal="center" vertical="center" wrapText="1"/>
    </xf>
    <xf numFmtId="0" fontId="140" fillId="19" borderId="4" xfId="0" applyFont="1" applyFill="1" applyBorder="1" applyAlignment="1">
      <alignment horizontal="center" vertical="center" wrapText="1"/>
    </xf>
    <xf numFmtId="0" fontId="140" fillId="19" borderId="0" xfId="0" applyFont="1" applyFill="1" applyAlignment="1">
      <alignment horizontal="center" vertical="center" wrapText="1"/>
    </xf>
    <xf numFmtId="0" fontId="140" fillId="19" borderId="5" xfId="0" applyFont="1" applyFill="1" applyBorder="1" applyAlignment="1">
      <alignment horizontal="center" vertical="center" wrapText="1"/>
    </xf>
    <xf numFmtId="0" fontId="140" fillId="19" borderId="9" xfId="0" applyFont="1" applyFill="1" applyBorder="1" applyAlignment="1">
      <alignment horizontal="center" vertical="center" wrapText="1"/>
    </xf>
    <xf numFmtId="0" fontId="140" fillId="19" borderId="10" xfId="0" applyFont="1" applyFill="1" applyBorder="1" applyAlignment="1">
      <alignment horizontal="center" vertical="center" wrapText="1"/>
    </xf>
    <xf numFmtId="0" fontId="140" fillId="19" borderId="11" xfId="0" applyFont="1" applyFill="1" applyBorder="1" applyAlignment="1">
      <alignment horizontal="center" vertical="center" wrapText="1"/>
    </xf>
    <xf numFmtId="0" fontId="141" fillId="7" borderId="1" xfId="0" applyFont="1" applyFill="1" applyBorder="1" applyAlignment="1">
      <alignment horizontal="center" vertical="center" wrapText="1"/>
    </xf>
    <xf numFmtId="0" fontId="141" fillId="7" borderId="2" xfId="0" applyFont="1" applyFill="1" applyBorder="1" applyAlignment="1">
      <alignment horizontal="center" vertical="center" wrapText="1"/>
    </xf>
    <xf numFmtId="0" fontId="141" fillId="7" borderId="4" xfId="0" applyFont="1" applyFill="1" applyBorder="1" applyAlignment="1">
      <alignment horizontal="center" vertical="center" wrapText="1"/>
    </xf>
    <xf numFmtId="0" fontId="141" fillId="7" borderId="0" xfId="0" applyFont="1" applyFill="1" applyAlignment="1">
      <alignment horizontal="center" vertical="center" wrapText="1"/>
    </xf>
    <xf numFmtId="0" fontId="141" fillId="7" borderId="9" xfId="0" applyFont="1" applyFill="1" applyBorder="1" applyAlignment="1">
      <alignment horizontal="center" vertical="center" wrapText="1"/>
    </xf>
    <xf numFmtId="0" fontId="141" fillId="7" borderId="10" xfId="0" applyFont="1" applyFill="1" applyBorder="1" applyAlignment="1">
      <alignment horizontal="center" vertical="center" wrapText="1"/>
    </xf>
    <xf numFmtId="0" fontId="142" fillId="7" borderId="1" xfId="0" applyFont="1" applyFill="1" applyBorder="1" applyAlignment="1">
      <alignment horizontal="center" vertical="center" wrapText="1"/>
    </xf>
    <xf numFmtId="0" fontId="142" fillId="7" borderId="2" xfId="0" applyFont="1" applyFill="1" applyBorder="1" applyAlignment="1">
      <alignment horizontal="center" vertical="center" wrapText="1"/>
    </xf>
    <xf numFmtId="0" fontId="142" fillId="7" borderId="9" xfId="0" applyFont="1" applyFill="1" applyBorder="1" applyAlignment="1">
      <alignment horizontal="center" vertical="center" wrapText="1"/>
    </xf>
    <xf numFmtId="0" fontId="142" fillId="7" borderId="10" xfId="0" applyFont="1" applyFill="1" applyBorder="1" applyAlignment="1">
      <alignment horizontal="center" vertical="center" wrapText="1"/>
    </xf>
    <xf numFmtId="0" fontId="142" fillId="7" borderId="64" xfId="0" applyFont="1" applyFill="1" applyBorder="1" applyAlignment="1">
      <alignment horizontal="center" vertical="center" wrapText="1"/>
    </xf>
    <xf numFmtId="0" fontId="142" fillId="7" borderId="65" xfId="0" applyFont="1" applyFill="1" applyBorder="1" applyAlignment="1">
      <alignment horizontal="center" vertical="center" wrapText="1"/>
    </xf>
    <xf numFmtId="207" fontId="142" fillId="7" borderId="1" xfId="0" applyNumberFormat="1" applyFont="1" applyFill="1" applyBorder="1" applyAlignment="1">
      <alignment horizontal="center" vertical="center" wrapText="1"/>
    </xf>
    <xf numFmtId="207" fontId="142" fillId="7" borderId="3" xfId="0" applyNumberFormat="1" applyFont="1" applyFill="1" applyBorder="1" applyAlignment="1">
      <alignment horizontal="center" vertical="center" wrapText="1"/>
    </xf>
    <xf numFmtId="207" fontId="142" fillId="7" borderId="9" xfId="0" applyNumberFormat="1" applyFont="1" applyFill="1" applyBorder="1" applyAlignment="1">
      <alignment horizontal="center" vertical="center" wrapText="1"/>
    </xf>
    <xf numFmtId="207" fontId="142" fillId="7" borderId="11" xfId="0" applyNumberFormat="1" applyFont="1" applyFill="1" applyBorder="1" applyAlignment="1">
      <alignment horizontal="center" vertical="center" wrapText="1"/>
    </xf>
    <xf numFmtId="0" fontId="142" fillId="7" borderId="43" xfId="0" applyFont="1" applyFill="1" applyBorder="1" applyAlignment="1">
      <alignment horizontal="center" vertical="center" wrapText="1"/>
    </xf>
    <xf numFmtId="0" fontId="142" fillId="7" borderId="16" xfId="0" applyFont="1" applyFill="1" applyBorder="1" applyAlignment="1">
      <alignment horizontal="center" vertical="center" wrapText="1"/>
    </xf>
    <xf numFmtId="0" fontId="142" fillId="7" borderId="17" xfId="0" applyFont="1" applyFill="1" applyBorder="1" applyAlignment="1">
      <alignment horizontal="center" vertical="center" wrapText="1"/>
    </xf>
    <xf numFmtId="208" fontId="142" fillId="7" borderId="13" xfId="0" applyNumberFormat="1" applyFont="1" applyFill="1" applyBorder="1" applyAlignment="1">
      <alignment horizontal="center" vertical="center" wrapText="1"/>
    </xf>
    <xf numFmtId="208" fontId="142" fillId="7" borderId="66" xfId="0" applyNumberFormat="1" applyFont="1" applyFill="1" applyBorder="1" applyAlignment="1">
      <alignment horizontal="center" vertical="center" wrapText="1"/>
    </xf>
    <xf numFmtId="0" fontId="143" fillId="42" borderId="1" xfId="37" applyFont="1" applyFill="1" applyBorder="1" applyAlignment="1">
      <alignment horizontal="center"/>
    </xf>
    <xf numFmtId="0" fontId="143" fillId="42" borderId="2" xfId="37" applyFont="1" applyFill="1" applyBorder="1" applyAlignment="1">
      <alignment horizontal="center"/>
    </xf>
    <xf numFmtId="0" fontId="143" fillId="42" borderId="3" xfId="37" applyFont="1" applyFill="1" applyBorder="1" applyAlignment="1">
      <alignment horizontal="center"/>
    </xf>
    <xf numFmtId="0" fontId="144" fillId="0" borderId="13" xfId="0" applyFont="1" applyBorder="1" applyAlignment="1">
      <alignment horizontal="center"/>
    </xf>
    <xf numFmtId="0" fontId="144" fillId="0" borderId="14" xfId="0" applyFont="1" applyBorder="1" applyAlignment="1">
      <alignment horizontal="center"/>
    </xf>
    <xf numFmtId="0" fontId="144" fillId="0" borderId="66" xfId="0" applyFont="1" applyBorder="1" applyAlignment="1">
      <alignment horizontal="center"/>
    </xf>
    <xf numFmtId="0" fontId="146" fillId="0" borderId="13" xfId="0" applyFont="1" applyBorder="1" applyAlignment="1">
      <alignment horizontal="right"/>
    </xf>
    <xf numFmtId="0" fontId="146" fillId="0" borderId="14" xfId="0" applyFont="1" applyBorder="1" applyAlignment="1">
      <alignment horizontal="right"/>
    </xf>
    <xf numFmtId="207" fontId="146" fillId="0" borderId="14" xfId="0" applyNumberFormat="1" applyFont="1" applyBorder="1" applyAlignment="1">
      <alignment horizontal="center"/>
    </xf>
    <xf numFmtId="207" fontId="146" fillId="0" borderId="66" xfId="0" applyNumberFormat="1" applyFont="1" applyBorder="1" applyAlignment="1">
      <alignment horizontal="center"/>
    </xf>
    <xf numFmtId="0" fontId="150" fillId="0" borderId="72" xfId="0" applyFont="1" applyBorder="1" applyAlignment="1">
      <alignment horizontal="left" vertical="center"/>
    </xf>
    <xf numFmtId="0" fontId="147" fillId="0" borderId="107" xfId="0" applyFont="1" applyBorder="1" applyAlignment="1">
      <alignment horizontal="left" vertical="center"/>
    </xf>
    <xf numFmtId="0" fontId="147" fillId="0" borderId="59" xfId="0" applyFont="1" applyBorder="1" applyAlignment="1">
      <alignment horizontal="center"/>
    </xf>
    <xf numFmtId="0" fontId="147" fillId="0" borderId="76" xfId="0" applyFont="1" applyBorder="1" applyAlignment="1">
      <alignment horizontal="center"/>
    </xf>
    <xf numFmtId="0" fontId="147" fillId="0" borderId="77" xfId="0" applyFont="1" applyBorder="1" applyAlignment="1">
      <alignment horizontal="center"/>
    </xf>
    <xf numFmtId="0" fontId="148" fillId="0" borderId="43" xfId="0" applyFont="1" applyBorder="1" applyAlignment="1">
      <alignment horizontal="left" vertical="center"/>
    </xf>
    <xf numFmtId="0" fontId="148" fillId="0" borderId="16" xfId="0" applyFont="1" applyBorder="1" applyAlignment="1">
      <alignment horizontal="left" vertical="center"/>
    </xf>
    <xf numFmtId="0" fontId="148" fillId="0" borderId="17" xfId="0" applyFont="1" applyBorder="1" applyAlignment="1">
      <alignment horizontal="left" vertical="center"/>
    </xf>
    <xf numFmtId="0" fontId="147" fillId="0" borderId="6" xfId="0" applyFont="1" applyBorder="1" applyAlignment="1">
      <alignment horizontal="center"/>
    </xf>
    <xf numFmtId="0" fontId="147" fillId="0" borderId="7" xfId="0" applyFont="1" applyBorder="1" applyAlignment="1">
      <alignment horizontal="center"/>
    </xf>
    <xf numFmtId="0" fontId="147" fillId="0" borderId="8" xfId="0" applyFont="1" applyBorder="1" applyAlignment="1">
      <alignment horizontal="center"/>
    </xf>
    <xf numFmtId="0" fontId="149" fillId="15" borderId="54" xfId="0" applyFont="1" applyFill="1" applyBorder="1" applyAlignment="1">
      <alignment horizontal="center" vertical="center" wrapText="1"/>
    </xf>
    <xf numFmtId="0" fontId="149" fillId="15" borderId="112" xfId="0" applyFont="1" applyFill="1" applyBorder="1" applyAlignment="1">
      <alignment horizontal="center" vertical="center" wrapText="1"/>
    </xf>
    <xf numFmtId="0" fontId="152" fillId="0" borderId="54" xfId="0" applyFont="1" applyBorder="1" applyAlignment="1">
      <alignment horizontal="right"/>
    </xf>
    <xf numFmtId="0" fontId="152" fillId="0" borderId="109" xfId="0" applyFont="1" applyBorder="1" applyAlignment="1">
      <alignment horizontal="right"/>
    </xf>
    <xf numFmtId="0" fontId="152" fillId="0" borderId="112" xfId="0" applyFont="1" applyBorder="1" applyAlignment="1">
      <alignment horizontal="right"/>
    </xf>
    <xf numFmtId="0" fontId="147" fillId="0" borderId="72" xfId="0" applyFont="1" applyBorder="1" applyAlignment="1">
      <alignment horizontal="center"/>
    </xf>
    <xf numFmtId="0" fontId="147" fillId="0" borderId="107" xfId="0" applyFont="1" applyBorder="1" applyAlignment="1">
      <alignment horizontal="center"/>
    </xf>
    <xf numFmtId="0" fontId="147" fillId="0" borderId="36" xfId="0" applyFont="1" applyBorder="1" applyAlignment="1">
      <alignment horizontal="center"/>
    </xf>
    <xf numFmtId="0" fontId="149" fillId="15" borderId="54" xfId="0" applyFont="1" applyFill="1" applyBorder="1" applyAlignment="1">
      <alignment horizontal="center" vertical="center"/>
    </xf>
    <xf numFmtId="0" fontId="149" fillId="15" borderId="112" xfId="0" applyFont="1" applyFill="1" applyBorder="1" applyAlignment="1">
      <alignment horizontal="center" vertical="center"/>
    </xf>
    <xf numFmtId="0" fontId="150" fillId="0" borderId="72" xfId="0" applyFont="1" applyBorder="1" applyAlignment="1">
      <alignment horizontal="left" vertical="center" wrapText="1"/>
    </xf>
    <xf numFmtId="0" fontId="147" fillId="0" borderId="107" xfId="0" applyFont="1" applyBorder="1" applyAlignment="1">
      <alignment horizontal="left" vertical="center" wrapText="1"/>
    </xf>
    <xf numFmtId="0" fontId="152" fillId="0" borderId="54" xfId="0" applyFont="1" applyBorder="1" applyAlignment="1">
      <alignment horizontal="right" vertical="center"/>
    </xf>
    <xf numFmtId="0" fontId="152" fillId="0" borderId="109" xfId="0" applyFont="1" applyBorder="1" applyAlignment="1">
      <alignment horizontal="right" vertical="center"/>
    </xf>
    <xf numFmtId="0" fontId="152" fillId="0" borderId="112" xfId="0" applyFont="1" applyBorder="1" applyAlignment="1">
      <alignment horizontal="right" vertical="center"/>
    </xf>
    <xf numFmtId="0" fontId="152" fillId="0" borderId="54" xfId="0" applyFont="1" applyBorder="1" applyAlignment="1">
      <alignment horizontal="center"/>
    </xf>
    <xf numFmtId="0" fontId="152" fillId="0" borderId="109" xfId="0" applyFont="1" applyBorder="1" applyAlignment="1">
      <alignment horizontal="center"/>
    </xf>
    <xf numFmtId="0" fontId="152" fillId="0" borderId="83" xfId="0" applyFont="1" applyBorder="1" applyAlignment="1">
      <alignment horizontal="center"/>
    </xf>
    <xf numFmtId="0" fontId="149" fillId="15" borderId="54" xfId="0" applyFont="1" applyFill="1" applyBorder="1" applyAlignment="1">
      <alignment horizontal="center" wrapText="1"/>
    </xf>
    <xf numFmtId="0" fontId="149" fillId="15" borderId="112" xfId="0" applyFont="1" applyFill="1" applyBorder="1" applyAlignment="1">
      <alignment horizontal="center" wrapText="1"/>
    </xf>
    <xf numFmtId="207" fontId="147" fillId="0" borderId="37" xfId="0" applyNumberFormat="1" applyFont="1" applyBorder="1" applyAlignment="1">
      <alignment horizontal="center"/>
    </xf>
    <xf numFmtId="207" fontId="147" fillId="0" borderId="38" xfId="0" applyNumberFormat="1" applyFont="1" applyBorder="1" applyAlignment="1">
      <alignment horizontal="center"/>
    </xf>
    <xf numFmtId="207" fontId="147" fillId="0" borderId="39" xfId="0" applyNumberFormat="1" applyFont="1" applyBorder="1" applyAlignment="1">
      <alignment horizontal="center"/>
    </xf>
    <xf numFmtId="0" fontId="150" fillId="0" borderId="72" xfId="0" applyFont="1" applyBorder="1" applyAlignment="1">
      <alignment horizontal="left"/>
    </xf>
    <xf numFmtId="0" fontId="147" fillId="0" borderId="107" xfId="0" applyFont="1" applyBorder="1" applyAlignment="1">
      <alignment horizontal="left"/>
    </xf>
    <xf numFmtId="0" fontId="149" fillId="0" borderId="54" xfId="0" applyFont="1" applyBorder="1" applyAlignment="1">
      <alignment horizontal="right"/>
    </xf>
    <xf numFmtId="0" fontId="149" fillId="0" borderId="109" xfId="0" applyFont="1" applyBorder="1" applyAlignment="1">
      <alignment horizontal="right"/>
    </xf>
    <xf numFmtId="0" fontId="149" fillId="0" borderId="112" xfId="0" applyFont="1" applyBorder="1" applyAlignment="1">
      <alignment horizontal="right"/>
    </xf>
    <xf numFmtId="207" fontId="146" fillId="0" borderId="54" xfId="0" applyNumberFormat="1" applyFont="1" applyBorder="1" applyAlignment="1">
      <alignment horizontal="right" vertical="center"/>
    </xf>
    <xf numFmtId="207" fontId="146" fillId="0" borderId="109" xfId="0" applyNumberFormat="1" applyFont="1" applyBorder="1" applyAlignment="1">
      <alignment horizontal="right" vertical="center"/>
    </xf>
    <xf numFmtId="207" fontId="146" fillId="0" borderId="112" xfId="0" applyNumberFormat="1" applyFont="1" applyBorder="1" applyAlignment="1">
      <alignment horizontal="right" vertical="center"/>
    </xf>
    <xf numFmtId="207" fontId="147" fillId="0" borderId="72" xfId="0" applyNumberFormat="1" applyFont="1" applyBorder="1" applyAlignment="1">
      <alignment horizontal="center"/>
    </xf>
    <xf numFmtId="207" fontId="147" fillId="0" borderId="107" xfId="0" applyNumberFormat="1" applyFont="1" applyBorder="1" applyAlignment="1">
      <alignment horizontal="center"/>
    </xf>
    <xf numFmtId="207" fontId="147" fillId="0" borderId="36" xfId="0" applyNumberFormat="1" applyFont="1" applyBorder="1" applyAlignment="1">
      <alignment horizontal="center"/>
    </xf>
    <xf numFmtId="207" fontId="148" fillId="0" borderId="43" xfId="0" applyNumberFormat="1" applyFont="1" applyBorder="1" applyAlignment="1">
      <alignment horizontal="left" vertical="center"/>
    </xf>
    <xf numFmtId="207" fontId="148" fillId="0" borderId="16" xfId="0" applyNumberFormat="1" applyFont="1" applyBorder="1" applyAlignment="1">
      <alignment horizontal="left" vertical="center"/>
    </xf>
    <xf numFmtId="207" fontId="148" fillId="0" borderId="17" xfId="0" applyNumberFormat="1" applyFont="1" applyBorder="1" applyAlignment="1">
      <alignment horizontal="left" vertical="center"/>
    </xf>
    <xf numFmtId="207" fontId="146" fillId="0" borderId="54" xfId="0" applyNumberFormat="1" applyFont="1" applyBorder="1" applyAlignment="1">
      <alignment horizontal="right"/>
    </xf>
    <xf numFmtId="207" fontId="146" fillId="0" borderId="109" xfId="0" applyNumberFormat="1" applyFont="1" applyBorder="1" applyAlignment="1">
      <alignment horizontal="right"/>
    </xf>
    <xf numFmtId="207" fontId="146" fillId="0" borderId="112" xfId="0" applyNumberFormat="1" applyFont="1" applyBorder="1" applyAlignment="1">
      <alignment horizontal="right"/>
    </xf>
    <xf numFmtId="0" fontId="147" fillId="0" borderId="56" xfId="0" applyFont="1" applyBorder="1" applyAlignment="1">
      <alignment horizontal="center"/>
    </xf>
    <xf numFmtId="0" fontId="147" fillId="0" borderId="27" xfId="0" applyFont="1" applyBorder="1" applyAlignment="1">
      <alignment horizontal="center"/>
    </xf>
    <xf numFmtId="0" fontId="147" fillId="0" borderId="28" xfId="0" applyFont="1" applyBorder="1" applyAlignment="1">
      <alignment horizontal="center"/>
    </xf>
    <xf numFmtId="0" fontId="107" fillId="0" borderId="0" xfId="38" applyFont="1" applyAlignment="1">
      <alignment horizontal="center"/>
    </xf>
    <xf numFmtId="0" fontId="108" fillId="0" borderId="0" xfId="38" applyFont="1" applyAlignment="1">
      <alignment horizontal="center"/>
    </xf>
    <xf numFmtId="207" fontId="146" fillId="0" borderId="72" xfId="0" applyNumberFormat="1" applyFont="1" applyBorder="1" applyAlignment="1">
      <alignment horizontal="right"/>
    </xf>
    <xf numFmtId="207" fontId="146" fillId="0" borderId="107" xfId="0" applyNumberFormat="1" applyFont="1" applyBorder="1" applyAlignment="1">
      <alignment horizontal="right"/>
    </xf>
    <xf numFmtId="0" fontId="147" fillId="0" borderId="54" xfId="0" applyFont="1" applyBorder="1" applyAlignment="1">
      <alignment horizontal="center"/>
    </xf>
    <xf numFmtId="0" fontId="147" fillId="0" borderId="109" xfId="0" applyFont="1" applyBorder="1" applyAlignment="1">
      <alignment horizontal="center"/>
    </xf>
    <xf numFmtId="0" fontId="147" fillId="0" borderId="83" xfId="0" applyFont="1" applyBorder="1" applyAlignment="1">
      <alignment horizontal="center"/>
    </xf>
    <xf numFmtId="0" fontId="146" fillId="0" borderId="72" xfId="0" applyFont="1" applyBorder="1" applyAlignment="1">
      <alignment horizontal="right"/>
    </xf>
    <xf numFmtId="0" fontId="146" fillId="0" borderId="107" xfId="0" applyFont="1" applyBorder="1" applyAlignment="1">
      <alignment horizontal="right"/>
    </xf>
    <xf numFmtId="211" fontId="155" fillId="0" borderId="43" xfId="117" applyFont="1" applyFill="1" applyBorder="1" applyAlignment="1">
      <alignment horizontal="center" vertical="center"/>
    </xf>
    <xf numFmtId="211" fontId="155" fillId="0" borderId="16" xfId="117" applyFont="1" applyFill="1" applyBorder="1" applyAlignment="1">
      <alignment horizontal="center" vertical="center"/>
    </xf>
    <xf numFmtId="211" fontId="155" fillId="0" borderId="17" xfId="117" applyFont="1" applyFill="1" applyBorder="1" applyAlignment="1">
      <alignment horizontal="center" vertical="center"/>
    </xf>
    <xf numFmtId="211" fontId="154" fillId="0" borderId="43" xfId="117" applyFont="1" applyBorder="1" applyAlignment="1">
      <alignment horizontal="center"/>
    </xf>
    <xf numFmtId="211" fontId="154" fillId="0" borderId="16" xfId="117" applyFont="1" applyBorder="1" applyAlignment="1">
      <alignment horizontal="center"/>
    </xf>
    <xf numFmtId="49" fontId="16" fillId="0" borderId="43" xfId="117" applyNumberFormat="1" applyFont="1" applyBorder="1" applyAlignment="1">
      <alignment horizontal="center" vertical="center" wrapText="1"/>
    </xf>
    <xf numFmtId="49" fontId="16" fillId="0" borderId="16" xfId="117" applyNumberFormat="1" applyFont="1" applyBorder="1" applyAlignment="1">
      <alignment horizontal="center" vertical="center" wrapText="1"/>
    </xf>
    <xf numFmtId="49" fontId="16" fillId="0" borderId="17" xfId="117" applyNumberFormat="1" applyFont="1" applyBorder="1" applyAlignment="1">
      <alignment horizontal="center" vertical="center" wrapText="1"/>
    </xf>
    <xf numFmtId="10" fontId="5" fillId="19" borderId="111" xfId="117" applyNumberFormat="1" applyFont="1" applyFill="1" applyBorder="1" applyAlignment="1">
      <alignment horizontal="center"/>
    </xf>
    <xf numFmtId="10" fontId="5" fillId="19" borderId="109" xfId="117" applyNumberFormat="1" applyFont="1" applyFill="1" applyBorder="1" applyAlignment="1">
      <alignment horizontal="center"/>
    </xf>
    <xf numFmtId="10" fontId="5" fillId="19" borderId="112" xfId="117" applyNumberFormat="1" applyFont="1" applyFill="1" applyBorder="1" applyAlignment="1">
      <alignment horizontal="center"/>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166" fontId="10" fillId="0" borderId="15" xfId="0" applyNumberFormat="1" applyFont="1" applyBorder="1" applyAlignment="1">
      <alignment horizontal="center" vertical="center" wrapText="1"/>
    </xf>
    <xf numFmtId="166" fontId="10" fillId="0" borderId="16" xfId="0" applyNumberFormat="1" applyFont="1" applyBorder="1" applyAlignment="1">
      <alignment horizontal="center" vertical="center" wrapText="1"/>
    </xf>
    <xf numFmtId="166" fontId="10" fillId="0" borderId="17" xfId="0" applyNumberFormat="1" applyFont="1" applyBorder="1" applyAlignment="1">
      <alignment horizontal="center" vertical="center" wrapText="1"/>
    </xf>
    <xf numFmtId="0" fontId="6" fillId="3" borderId="12" xfId="0" applyFont="1" applyFill="1" applyBorder="1" applyAlignment="1">
      <alignment horizontal="center" vertical="center" wrapText="1"/>
    </xf>
    <xf numFmtId="0" fontId="6" fillId="3" borderId="12" xfId="0" applyFont="1" applyFill="1" applyBorder="1" applyAlignment="1">
      <alignment horizontal="center" vertical="center"/>
    </xf>
    <xf numFmtId="0" fontId="11" fillId="0" borderId="12" xfId="0" quotePrefix="1" applyFont="1" applyBorder="1" applyAlignment="1">
      <alignment horizontal="center" vertical="center"/>
    </xf>
    <xf numFmtId="0" fontId="11" fillId="0" borderId="12" xfId="0" applyFont="1" applyBorder="1" applyAlignment="1">
      <alignment horizontal="center" vertical="center"/>
    </xf>
    <xf numFmtId="0" fontId="12" fillId="0" borderId="15" xfId="0" applyFont="1" applyBorder="1" applyAlignment="1">
      <alignment horizontal="center" vertical="center" wrapText="1"/>
    </xf>
    <xf numFmtId="0" fontId="12" fillId="0" borderId="17" xfId="0"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73" xfId="0" quotePrefix="1" applyFont="1" applyBorder="1" applyAlignment="1">
      <alignment horizontal="center" vertical="center" wrapText="1"/>
    </xf>
    <xf numFmtId="0" fontId="5" fillId="0" borderId="34" xfId="0" applyFont="1" applyBorder="1" applyAlignment="1">
      <alignment horizontal="right" vertical="center"/>
    </xf>
    <xf numFmtId="0" fontId="5" fillId="0" borderId="20" xfId="0" applyFont="1" applyBorder="1" applyAlignment="1">
      <alignment horizontal="right" vertical="center"/>
    </xf>
    <xf numFmtId="0" fontId="139" fillId="0" borderId="35" xfId="0" applyFont="1" applyBorder="1" applyAlignment="1">
      <alignment horizontal="right" vertical="center" wrapText="1"/>
    </xf>
    <xf numFmtId="0" fontId="139" fillId="0" borderId="12" xfId="0" applyFont="1" applyBorder="1" applyAlignment="1">
      <alignment horizontal="right" vertical="center" wrapText="1"/>
    </xf>
    <xf numFmtId="0" fontId="5" fillId="3" borderId="33" xfId="0" applyFont="1" applyFill="1" applyBorder="1" applyAlignment="1">
      <alignment horizontal="right" vertical="center" wrapText="1"/>
    </xf>
    <xf numFmtId="0" fontId="5" fillId="3" borderId="27" xfId="0" applyFont="1" applyFill="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horizontal="center"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8" fillId="0" borderId="2" xfId="0" applyFont="1" applyBorder="1" applyAlignment="1">
      <alignment horizontal="justify" vertical="top" wrapText="1"/>
    </xf>
    <xf numFmtId="0" fontId="8" fillId="0" borderId="3" xfId="0" applyFont="1" applyBorder="1" applyAlignment="1">
      <alignment horizontal="justify" vertical="top" wrapText="1"/>
    </xf>
    <xf numFmtId="0" fontId="8" fillId="0" borderId="0" xfId="0" applyFont="1" applyAlignment="1">
      <alignment horizontal="justify" vertical="top" wrapText="1"/>
    </xf>
    <xf numFmtId="0" fontId="8" fillId="0" borderId="5" xfId="0" applyFont="1" applyBorder="1" applyAlignment="1">
      <alignment horizontal="justify" vertical="top" wrapText="1"/>
    </xf>
    <xf numFmtId="0" fontId="8" fillId="0" borderId="10" xfId="0" applyFont="1" applyBorder="1" applyAlignment="1">
      <alignment horizontal="justify" vertical="top" wrapText="1"/>
    </xf>
    <xf numFmtId="0" fontId="8" fillId="0" borderId="11" xfId="0" applyFont="1" applyBorder="1" applyAlignment="1">
      <alignment horizontal="justify" vertical="top" wrapText="1"/>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0" borderId="43" xfId="0" applyFont="1" applyBorder="1" applyAlignment="1">
      <alignment horizontal="center" vertical="center"/>
    </xf>
    <xf numFmtId="0" fontId="6" fillId="0" borderId="17" xfId="0" applyFont="1" applyBorder="1" applyAlignment="1">
      <alignment horizontal="center" vertical="center"/>
    </xf>
    <xf numFmtId="0" fontId="9" fillId="0" borderId="43" xfId="0" applyFont="1" applyBorder="1" applyAlignment="1">
      <alignment horizontal="left" vertical="center"/>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3" fontId="5" fillId="0" borderId="15" xfId="0" applyNumberFormat="1" applyFont="1" applyBorder="1" applyAlignment="1">
      <alignment horizontal="center" vertical="center"/>
    </xf>
    <xf numFmtId="0" fontId="5" fillId="0" borderId="17" xfId="0" applyFont="1" applyBorder="1" applyAlignment="1">
      <alignment horizontal="center" vertic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9" fillId="3" borderId="22"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20" xfId="0" quotePrefix="1" applyFont="1" applyFill="1" applyBorder="1" applyAlignment="1">
      <alignment horizontal="center" vertical="center"/>
    </xf>
    <xf numFmtId="0" fontId="9" fillId="3" borderId="20" xfId="0" applyFont="1" applyFill="1" applyBorder="1" applyAlignment="1">
      <alignment horizontal="center" vertical="center"/>
    </xf>
    <xf numFmtId="0" fontId="9" fillId="3" borderId="27" xfId="0" quotePrefix="1" applyFont="1" applyFill="1" applyBorder="1" applyAlignment="1">
      <alignment horizontal="center" vertical="center"/>
    </xf>
    <xf numFmtId="4" fontId="9" fillId="3" borderId="21" xfId="0" applyNumberFormat="1" applyFont="1" applyFill="1" applyBorder="1" applyAlignment="1">
      <alignment horizontal="center" vertical="center" wrapText="1"/>
    </xf>
    <xf numFmtId="4" fontId="9" fillId="3" borderId="28"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5" fillId="0" borderId="35" xfId="0" applyFont="1" applyBorder="1" applyAlignment="1">
      <alignment horizontal="right" vertical="center" wrapText="1"/>
    </xf>
    <xf numFmtId="0" fontId="5" fillId="0" borderId="12" xfId="0" applyFont="1" applyBorder="1" applyAlignment="1">
      <alignment horizontal="right" vertical="center" wrapText="1"/>
    </xf>
    <xf numFmtId="0" fontId="3" fillId="0" borderId="43" xfId="0" applyFont="1" applyBorder="1" applyAlignment="1">
      <alignment horizontal="center" vertical="center"/>
    </xf>
    <xf numFmtId="0" fontId="3" fillId="0" borderId="1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8" xfId="0" applyFont="1" applyBorder="1" applyAlignment="1">
      <alignment horizontal="left" vertical="center" wrapText="1"/>
    </xf>
    <xf numFmtId="49" fontId="5" fillId="0" borderId="15" xfId="0" applyNumberFormat="1" applyFont="1" applyBorder="1" applyAlignment="1">
      <alignment horizontal="left" vertical="center" wrapText="1"/>
    </xf>
    <xf numFmtId="166" fontId="5" fillId="0" borderId="15" xfId="0" applyNumberFormat="1" applyFont="1" applyBorder="1" applyAlignment="1">
      <alignment horizontal="left" vertical="center" wrapText="1"/>
    </xf>
    <xf numFmtId="0" fontId="96" fillId="0" borderId="54" xfId="0" applyFont="1" applyBorder="1"/>
    <xf numFmtId="0" fontId="96" fillId="0" borderId="109" xfId="0" applyFont="1" applyBorder="1"/>
    <xf numFmtId="43" fontId="96" fillId="0" borderId="111" xfId="3" applyNumberFormat="1" applyFont="1" applyBorder="1" applyAlignment="1">
      <alignment horizontal="center"/>
    </xf>
    <xf numFmtId="43" fontId="96" fillId="0" borderId="112" xfId="3" applyNumberFormat="1" applyFont="1" applyBorder="1" applyAlignment="1">
      <alignment horizontal="center"/>
    </xf>
    <xf numFmtId="43" fontId="96" fillId="0" borderId="62" xfId="3" applyNumberFormat="1" applyFont="1" applyBorder="1" applyAlignment="1">
      <alignment horizontal="center"/>
    </xf>
    <xf numFmtId="43" fontId="96" fillId="0" borderId="33" xfId="3" applyNumberFormat="1" applyFont="1" applyBorder="1" applyAlignment="1">
      <alignment horizontal="center"/>
    </xf>
    <xf numFmtId="0" fontId="104" fillId="0" borderId="43" xfId="0" applyFont="1" applyBorder="1" applyAlignment="1">
      <alignment horizontal="right"/>
    </xf>
    <xf numFmtId="0" fontId="104" fillId="0" borderId="16" xfId="0" applyFont="1" applyBorder="1" applyAlignment="1">
      <alignment horizontal="right"/>
    </xf>
    <xf numFmtId="0" fontId="104" fillId="0" borderId="17" xfId="0" applyFont="1" applyBorder="1" applyAlignment="1">
      <alignment horizontal="right"/>
    </xf>
    <xf numFmtId="0" fontId="103" fillId="14" borderId="43" xfId="0" applyFont="1" applyFill="1" applyBorder="1" applyAlignment="1">
      <alignment horizontal="right"/>
    </xf>
    <xf numFmtId="0" fontId="103" fillId="14" borderId="16" xfId="0" applyFont="1" applyFill="1" applyBorder="1" applyAlignment="1">
      <alignment horizontal="right"/>
    </xf>
    <xf numFmtId="0" fontId="103" fillId="14" borderId="17" xfId="0" applyFont="1" applyFill="1" applyBorder="1" applyAlignment="1">
      <alignment horizontal="right"/>
    </xf>
    <xf numFmtId="0" fontId="112" fillId="0" borderId="9" xfId="0" applyFont="1" applyBorder="1" applyAlignment="1">
      <alignment horizontal="left"/>
    </xf>
    <xf numFmtId="0" fontId="112" fillId="0" borderId="10" xfId="0" applyFont="1" applyBorder="1" applyAlignment="1">
      <alignment horizontal="left"/>
    </xf>
    <xf numFmtId="0" fontId="113" fillId="0" borderId="10" xfId="0" applyFont="1" applyBorder="1" applyAlignment="1">
      <alignment horizontal="right"/>
    </xf>
    <xf numFmtId="0" fontId="113" fillId="0" borderId="11" xfId="0" applyFont="1" applyBorder="1" applyAlignment="1">
      <alignment horizontal="right"/>
    </xf>
    <xf numFmtId="3" fontId="96" fillId="0" borderId="44" xfId="0" applyNumberFormat="1" applyFont="1" applyBorder="1"/>
    <xf numFmtId="3" fontId="96" fillId="0" borderId="45" xfId="0" applyNumberFormat="1" applyFont="1" applyBorder="1"/>
    <xf numFmtId="3" fontId="96" fillId="0" borderId="33" xfId="0" applyNumberFormat="1" applyFont="1" applyBorder="1"/>
    <xf numFmtId="0" fontId="96" fillId="0" borderId="62" xfId="0" applyFont="1" applyBorder="1" applyAlignment="1">
      <alignment horizontal="center"/>
    </xf>
    <xf numFmtId="0" fontId="96" fillId="0" borderId="33" xfId="0" applyFont="1" applyBorder="1" applyAlignment="1">
      <alignment horizontal="center"/>
    </xf>
    <xf numFmtId="0" fontId="104" fillId="0" borderId="1" xfId="0" applyFont="1" applyBorder="1" applyAlignment="1">
      <alignment horizontal="left" vertical="center"/>
    </xf>
    <xf numFmtId="0" fontId="104" fillId="0" borderId="2" xfId="0" applyFont="1" applyBorder="1" applyAlignment="1">
      <alignment horizontal="left" vertical="center"/>
    </xf>
    <xf numFmtId="0" fontId="104" fillId="0" borderId="3" xfId="0" applyFont="1" applyBorder="1" applyAlignment="1">
      <alignment horizontal="left" vertical="center"/>
    </xf>
    <xf numFmtId="0" fontId="104" fillId="0" borderId="4" xfId="0" applyFont="1" applyBorder="1" applyAlignment="1">
      <alignment horizontal="left" vertical="center"/>
    </xf>
    <xf numFmtId="0" fontId="104" fillId="0" borderId="0" xfId="0" applyFont="1" applyAlignment="1">
      <alignment horizontal="left" vertical="center"/>
    </xf>
    <xf numFmtId="0" fontId="104" fillId="0" borderId="5" xfId="0" applyFont="1" applyBorder="1" applyAlignment="1">
      <alignment horizontal="left" vertical="center"/>
    </xf>
    <xf numFmtId="0" fontId="104" fillId="0" borderId="9" xfId="0" applyFont="1" applyBorder="1" applyAlignment="1">
      <alignment horizontal="left" vertical="center"/>
    </xf>
    <xf numFmtId="0" fontId="104" fillId="0" borderId="10" xfId="0" applyFont="1" applyBorder="1" applyAlignment="1">
      <alignment horizontal="left" vertical="center"/>
    </xf>
    <xf numFmtId="0" fontId="104" fillId="0" borderId="11" xfId="0" applyFont="1" applyBorder="1" applyAlignment="1">
      <alignment horizontal="left" vertical="center"/>
    </xf>
    <xf numFmtId="0" fontId="104" fillId="14" borderId="37" xfId="0" applyFont="1" applyFill="1" applyBorder="1" applyAlignment="1">
      <alignment horizontal="center" vertical="center"/>
    </xf>
    <xf numFmtId="0" fontId="104" fillId="14" borderId="38" xfId="0" applyFont="1" applyFill="1" applyBorder="1" applyAlignment="1">
      <alignment horizontal="center" vertical="center"/>
    </xf>
    <xf numFmtId="0" fontId="104" fillId="14" borderId="34" xfId="0" applyFont="1" applyFill="1" applyBorder="1" applyAlignment="1">
      <alignment horizontal="center" vertical="center"/>
    </xf>
    <xf numFmtId="0" fontId="104" fillId="14" borderId="49" xfId="0" applyFont="1" applyFill="1" applyBorder="1" applyAlignment="1">
      <alignment horizontal="center" vertical="center" wrapText="1"/>
    </xf>
    <xf numFmtId="0" fontId="104" fillId="14" borderId="34" xfId="0" applyFont="1" applyFill="1" applyBorder="1" applyAlignment="1">
      <alignment horizontal="center" vertical="center" wrapText="1"/>
    </xf>
    <xf numFmtId="0" fontId="104" fillId="14" borderId="54" xfId="0" applyFont="1" applyFill="1" applyBorder="1" applyAlignment="1">
      <alignment horizontal="center" vertical="center"/>
    </xf>
    <xf numFmtId="0" fontId="104" fillId="14" borderId="109" xfId="0" applyFont="1" applyFill="1" applyBorder="1" applyAlignment="1">
      <alignment horizontal="center" vertical="center"/>
    </xf>
    <xf numFmtId="0" fontId="104" fillId="14" borderId="112" xfId="0" applyFont="1" applyFill="1" applyBorder="1" applyAlignment="1">
      <alignment horizontal="center" vertical="center"/>
    </xf>
    <xf numFmtId="0" fontId="96" fillId="0" borderId="54" xfId="0" applyFont="1" applyBorder="1" applyAlignment="1">
      <alignment horizontal="center"/>
    </xf>
    <xf numFmtId="0" fontId="96" fillId="0" borderId="109" xfId="0" applyFont="1" applyBorder="1" applyAlignment="1">
      <alignment horizontal="center"/>
    </xf>
    <xf numFmtId="0" fontId="96" fillId="0" borderId="112" xfId="0" applyFont="1" applyBorder="1" applyAlignment="1">
      <alignment horizontal="center"/>
    </xf>
    <xf numFmtId="2" fontId="96" fillId="0" borderId="111" xfId="0" applyNumberFormat="1" applyFont="1" applyBorder="1" applyAlignment="1">
      <alignment horizontal="center" wrapText="1"/>
    </xf>
    <xf numFmtId="2" fontId="96" fillId="0" borderId="112" xfId="0" applyNumberFormat="1" applyFont="1" applyBorder="1" applyAlignment="1">
      <alignment horizontal="center" wrapText="1"/>
    </xf>
    <xf numFmtId="0" fontId="96" fillId="0" borderId="44" xfId="0" applyFont="1" applyBorder="1"/>
    <xf numFmtId="0" fontId="96" fillId="0" borderId="45" xfId="0" applyFont="1" applyBorder="1"/>
    <xf numFmtId="0" fontId="96" fillId="0" borderId="33" xfId="0" applyFont="1" applyBorder="1"/>
    <xf numFmtId="0" fontId="104" fillId="14" borderId="37" xfId="0" applyFont="1" applyFill="1" applyBorder="1" applyAlignment="1">
      <alignment horizontal="center"/>
    </xf>
    <xf numFmtId="0" fontId="104" fillId="14" borderId="38" xfId="0" applyFont="1" applyFill="1" applyBorder="1" applyAlignment="1">
      <alignment horizontal="center"/>
    </xf>
    <xf numFmtId="0" fontId="104" fillId="14" borderId="49" xfId="0" applyFont="1" applyFill="1" applyBorder="1" applyAlignment="1">
      <alignment horizontal="center" wrapText="1"/>
    </xf>
    <xf numFmtId="0" fontId="104" fillId="14" borderId="34" xfId="0" applyFont="1" applyFill="1" applyBorder="1" applyAlignment="1">
      <alignment horizontal="center" wrapText="1"/>
    </xf>
    <xf numFmtId="0" fontId="104" fillId="0" borderId="44" xfId="0" applyFont="1" applyBorder="1" applyAlignment="1">
      <alignment horizontal="right"/>
    </xf>
    <xf numFmtId="0" fontId="104" fillId="0" borderId="45" xfId="0" applyFont="1" applyBorder="1" applyAlignment="1">
      <alignment horizontal="right"/>
    </xf>
    <xf numFmtId="0" fontId="104" fillId="0" borderId="46" xfId="0" applyFont="1" applyBorder="1" applyAlignment="1">
      <alignment horizontal="right"/>
    </xf>
    <xf numFmtId="0" fontId="104" fillId="14" borderId="34" xfId="0" applyFont="1" applyFill="1" applyBorder="1" applyAlignment="1">
      <alignment horizontal="center"/>
    </xf>
    <xf numFmtId="0" fontId="104" fillId="14" borderId="49" xfId="0" applyFont="1" applyFill="1" applyBorder="1" applyAlignment="1">
      <alignment horizontal="center"/>
    </xf>
    <xf numFmtId="4" fontId="96" fillId="0" borderId="111" xfId="0" applyNumberFormat="1" applyFont="1" applyBorder="1"/>
    <xf numFmtId="4" fontId="96" fillId="0" borderId="109" xfId="0" applyNumberFormat="1" applyFont="1" applyBorder="1"/>
    <xf numFmtId="4" fontId="96" fillId="0" borderId="112" xfId="0" applyNumberFormat="1" applyFont="1" applyBorder="1"/>
    <xf numFmtId="203" fontId="96" fillId="0" borderId="111" xfId="48" applyNumberFormat="1" applyFont="1" applyBorder="1" applyAlignment="1">
      <alignment horizontal="center" vertical="center"/>
    </xf>
    <xf numFmtId="203" fontId="96" fillId="0" borderId="112" xfId="48" applyNumberFormat="1" applyFont="1" applyBorder="1" applyAlignment="1">
      <alignment horizontal="center" vertical="center"/>
    </xf>
    <xf numFmtId="0" fontId="96" fillId="0" borderId="111" xfId="0" applyFont="1" applyBorder="1"/>
    <xf numFmtId="0" fontId="96" fillId="0" borderId="112" xfId="0" applyFont="1" applyBorder="1"/>
    <xf numFmtId="3" fontId="96" fillId="0" borderId="54" xfId="0" applyNumberFormat="1" applyFont="1" applyBorder="1" applyAlignment="1">
      <alignment wrapText="1"/>
    </xf>
    <xf numFmtId="3" fontId="96" fillId="0" borderId="109" xfId="0" applyNumberFormat="1" applyFont="1" applyBorder="1" applyAlignment="1">
      <alignment wrapText="1"/>
    </xf>
    <xf numFmtId="3" fontId="96" fillId="0" borderId="112" xfId="0" applyNumberFormat="1" applyFont="1" applyBorder="1" applyAlignment="1">
      <alignment wrapText="1"/>
    </xf>
    <xf numFmtId="2" fontId="96" fillId="0" borderId="111" xfId="0" applyNumberFormat="1" applyFont="1" applyBorder="1" applyAlignment="1">
      <alignment horizontal="center"/>
    </xf>
    <xf numFmtId="2" fontId="96" fillId="0" borderId="112" xfId="0" applyNumberFormat="1" applyFont="1" applyBorder="1" applyAlignment="1">
      <alignment horizontal="center"/>
    </xf>
    <xf numFmtId="0" fontId="104" fillId="0" borderId="43" xfId="0" applyFont="1" applyBorder="1" applyAlignment="1" applyProtection="1">
      <alignment horizontal="center"/>
      <protection locked="0"/>
    </xf>
    <xf numFmtId="0" fontId="104" fillId="0" borderId="16" xfId="0" applyFont="1" applyBorder="1" applyAlignment="1" applyProtection="1">
      <alignment horizontal="center"/>
      <protection locked="0"/>
    </xf>
    <xf numFmtId="0" fontId="104" fillId="0" borderId="17" xfId="0" applyFont="1" applyBorder="1" applyAlignment="1" applyProtection="1">
      <alignment horizontal="center"/>
      <protection locked="0"/>
    </xf>
    <xf numFmtId="0" fontId="104" fillId="14" borderId="37" xfId="0" applyFont="1" applyFill="1" applyBorder="1" applyAlignment="1">
      <alignment horizontal="center" vertical="center" wrapText="1"/>
    </xf>
    <xf numFmtId="0" fontId="104" fillId="14" borderId="38" xfId="0" applyFont="1" applyFill="1" applyBorder="1" applyAlignment="1">
      <alignment horizontal="center" vertical="center" wrapText="1"/>
    </xf>
    <xf numFmtId="0" fontId="104" fillId="14" borderId="39" xfId="0" applyFont="1" applyFill="1" applyBorder="1" applyAlignment="1">
      <alignment horizontal="center" vertical="center" wrapText="1"/>
    </xf>
    <xf numFmtId="0" fontId="104" fillId="14" borderId="39" xfId="0" applyFont="1" applyFill="1" applyBorder="1" applyAlignment="1">
      <alignment horizontal="center" vertical="center"/>
    </xf>
    <xf numFmtId="4" fontId="101" fillId="14" borderId="44" xfId="0" applyNumberFormat="1" applyFont="1" applyFill="1" applyBorder="1" applyAlignment="1">
      <alignment horizontal="left" vertical="center" wrapText="1"/>
    </xf>
    <xf numFmtId="4" fontId="101" fillId="14" borderId="45" xfId="0" applyNumberFormat="1" applyFont="1" applyFill="1" applyBorder="1" applyAlignment="1">
      <alignment horizontal="left" vertical="center" wrapText="1"/>
    </xf>
    <xf numFmtId="4" fontId="101" fillId="14" borderId="46" xfId="0" applyNumberFormat="1" applyFont="1" applyFill="1" applyBorder="1" applyAlignment="1">
      <alignment horizontal="left" vertical="center" wrapText="1"/>
    </xf>
    <xf numFmtId="4" fontId="101" fillId="14" borderId="44" xfId="0" applyNumberFormat="1" applyFont="1" applyFill="1" applyBorder="1" applyAlignment="1">
      <alignment horizontal="center" vertical="center"/>
    </xf>
    <xf numFmtId="4" fontId="101" fillId="14" borderId="45" xfId="0" applyNumberFormat="1" applyFont="1" applyFill="1" applyBorder="1" applyAlignment="1">
      <alignment horizontal="center" vertical="center"/>
    </xf>
    <xf numFmtId="4" fontId="101" fillId="14" borderId="46" xfId="0" applyNumberFormat="1" applyFont="1" applyFill="1" applyBorder="1" applyAlignment="1">
      <alignment horizontal="center" vertical="center"/>
    </xf>
    <xf numFmtId="0" fontId="104" fillId="0" borderId="111" xfId="0" applyFont="1" applyBorder="1" applyAlignment="1">
      <alignment horizontal="center"/>
    </xf>
    <xf numFmtId="0" fontId="104" fillId="0" borderId="112" xfId="0" applyFont="1" applyBorder="1" applyAlignment="1">
      <alignment horizontal="center"/>
    </xf>
    <xf numFmtId="205" fontId="96" fillId="0" borderId="111" xfId="97" applyNumberFormat="1" applyFont="1" applyBorder="1" applyAlignment="1">
      <alignment horizontal="center" wrapText="1"/>
    </xf>
    <xf numFmtId="205" fontId="96" fillId="0" borderId="112" xfId="97" applyNumberFormat="1" applyFont="1" applyBorder="1" applyAlignment="1">
      <alignment horizontal="center" wrapText="1"/>
    </xf>
    <xf numFmtId="3" fontId="96" fillId="0" borderId="111" xfId="0" applyNumberFormat="1" applyFont="1" applyBorder="1" applyAlignment="1">
      <alignment horizontal="center"/>
    </xf>
    <xf numFmtId="3" fontId="96" fillId="0" borderId="109" xfId="0" applyNumberFormat="1" applyFont="1" applyBorder="1" applyAlignment="1">
      <alignment horizontal="center"/>
    </xf>
    <xf numFmtId="3" fontId="96" fillId="0" borderId="112" xfId="0" applyNumberFormat="1" applyFont="1" applyBorder="1" applyAlignment="1">
      <alignment horizontal="center"/>
    </xf>
    <xf numFmtId="2" fontId="96" fillId="0" borderId="111" xfId="97" applyNumberFormat="1" applyFont="1" applyBorder="1" applyAlignment="1">
      <alignment horizontal="center" wrapText="1"/>
    </xf>
    <xf numFmtId="2" fontId="96" fillId="0" borderId="112" xfId="97" applyNumberFormat="1" applyFont="1" applyBorder="1" applyAlignment="1">
      <alignment horizontal="center" wrapText="1"/>
    </xf>
    <xf numFmtId="0" fontId="97" fillId="0" borderId="64" xfId="92" applyFont="1" applyBorder="1" applyAlignment="1" applyProtection="1">
      <alignment horizontal="center"/>
    </xf>
    <xf numFmtId="0" fontId="97" fillId="0" borderId="67" xfId="92" applyFont="1" applyBorder="1" applyAlignment="1" applyProtection="1">
      <alignment horizontal="center"/>
    </xf>
    <xf numFmtId="0" fontId="97" fillId="0" borderId="119" xfId="92" applyFont="1" applyBorder="1" applyAlignment="1" applyProtection="1">
      <alignment horizontal="center"/>
    </xf>
    <xf numFmtId="0" fontId="98" fillId="0" borderId="43"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17" xfId="0" applyFont="1" applyBorder="1" applyAlignment="1">
      <alignment horizontal="center" vertical="center" wrapText="1"/>
    </xf>
    <xf numFmtId="0" fontId="100" fillId="0" borderId="43" xfId="111" applyFont="1" applyBorder="1" applyAlignment="1">
      <alignment horizontal="center" vertical="center" wrapText="1"/>
    </xf>
    <xf numFmtId="0" fontId="100" fillId="0" borderId="16" xfId="111" applyFont="1" applyBorder="1" applyAlignment="1">
      <alignment horizontal="center" vertical="center" wrapText="1"/>
    </xf>
    <xf numFmtId="0" fontId="100" fillId="0" borderId="17" xfId="111" applyFont="1" applyBorder="1" applyAlignment="1">
      <alignment horizontal="center" vertical="center" wrapText="1"/>
    </xf>
    <xf numFmtId="4" fontId="101" fillId="0" borderId="43" xfId="0" applyNumberFormat="1" applyFont="1" applyBorder="1" applyAlignment="1">
      <alignment horizontal="center" vertical="center" wrapText="1"/>
    </xf>
    <xf numFmtId="4" fontId="101" fillId="0" borderId="16" xfId="0" applyNumberFormat="1" applyFont="1" applyBorder="1" applyAlignment="1">
      <alignment horizontal="center" vertical="center" wrapText="1"/>
    </xf>
    <xf numFmtId="4" fontId="101" fillId="0" borderId="17" xfId="0" applyNumberFormat="1" applyFont="1" applyBorder="1" applyAlignment="1">
      <alignment horizontal="center" vertical="center" wrapText="1"/>
    </xf>
    <xf numFmtId="0" fontId="102" fillId="0" borderId="43" xfId="111" applyFont="1" applyBorder="1" applyAlignment="1">
      <alignment horizontal="center" vertical="center"/>
    </xf>
    <xf numFmtId="0" fontId="102" fillId="0" borderId="16" xfId="111" applyFont="1" applyBorder="1" applyAlignment="1">
      <alignment horizontal="center" vertical="center"/>
    </xf>
    <xf numFmtId="0" fontId="102" fillId="0" borderId="17" xfId="111" applyFont="1" applyBorder="1" applyAlignment="1">
      <alignment horizontal="center" vertical="center"/>
    </xf>
    <xf numFmtId="0" fontId="103" fillId="0" borderId="43" xfId="0" applyFont="1" applyBorder="1" applyAlignment="1">
      <alignment horizontal="center"/>
    </xf>
    <xf numFmtId="0" fontId="103" fillId="0" borderId="16" xfId="0" applyFont="1" applyBorder="1" applyAlignment="1">
      <alignment horizontal="center"/>
    </xf>
    <xf numFmtId="0" fontId="103" fillId="0" borderId="17" xfId="0" applyFont="1" applyBorder="1" applyAlignment="1">
      <alignment horizontal="center"/>
    </xf>
    <xf numFmtId="0" fontId="98" fillId="0" borderId="49" xfId="111" applyFont="1" applyBorder="1" applyAlignment="1">
      <alignment horizontal="center" vertical="center"/>
    </xf>
    <xf numFmtId="0" fontId="98" fillId="0" borderId="38" xfId="111" applyFont="1" applyBorder="1" applyAlignment="1">
      <alignment horizontal="center" vertical="center"/>
    </xf>
    <xf numFmtId="0" fontId="98" fillId="0" borderId="39" xfId="111" applyFont="1" applyBorder="1" applyAlignment="1">
      <alignment horizontal="center" vertical="center"/>
    </xf>
    <xf numFmtId="0" fontId="103" fillId="0" borderId="1" xfId="0" applyFont="1" applyBorder="1" applyAlignment="1">
      <alignment horizontal="center" vertical="center" wrapText="1"/>
    </xf>
    <xf numFmtId="0" fontId="103" fillId="0" borderId="2" xfId="0" applyFont="1" applyBorder="1" applyAlignment="1">
      <alignment horizontal="center" vertical="center" wrapText="1"/>
    </xf>
    <xf numFmtId="0" fontId="103" fillId="0" borderId="3" xfId="0" applyFont="1" applyBorder="1" applyAlignment="1">
      <alignment horizontal="center" vertical="center" wrapText="1"/>
    </xf>
    <xf numFmtId="0" fontId="103" fillId="0" borderId="9" xfId="0" applyFont="1" applyBorder="1" applyAlignment="1">
      <alignment horizontal="center" vertical="center" wrapText="1"/>
    </xf>
    <xf numFmtId="0" fontId="103" fillId="0" borderId="10" xfId="0" applyFont="1" applyBorder="1" applyAlignment="1">
      <alignment horizontal="center" vertical="center" wrapText="1"/>
    </xf>
    <xf numFmtId="0" fontId="103" fillId="0" borderId="11" xfId="0" applyFont="1" applyBorder="1" applyAlignment="1">
      <alignment horizontal="center" vertical="center" wrapText="1"/>
    </xf>
    <xf numFmtId="0" fontId="98" fillId="0" borderId="23" xfId="111" applyFont="1" applyBorder="1" applyAlignment="1">
      <alignment horizontal="center" vertical="center"/>
    </xf>
    <xf numFmtId="0" fontId="98" fillId="0" borderId="73" xfId="111" applyFont="1" applyBorder="1" applyAlignment="1">
      <alignment horizontal="center" vertical="center"/>
    </xf>
    <xf numFmtId="0" fontId="98" fillId="0" borderId="113" xfId="111" applyFont="1" applyBorder="1" applyAlignment="1">
      <alignment horizontal="center" vertical="center"/>
    </xf>
    <xf numFmtId="0" fontId="98" fillId="0" borderId="30" xfId="111" applyFont="1" applyBorder="1" applyAlignment="1">
      <alignment horizontal="center" vertical="center"/>
    </xf>
    <xf numFmtId="0" fontId="98" fillId="0" borderId="114" xfId="111" applyFont="1" applyBorder="1" applyAlignment="1">
      <alignment horizontal="center" vertical="center"/>
    </xf>
    <xf numFmtId="0" fontId="98" fillId="0" borderId="32" xfId="111" applyFont="1" applyBorder="1" applyAlignment="1">
      <alignment horizontal="center" vertical="center"/>
    </xf>
    <xf numFmtId="4" fontId="96" fillId="0" borderId="111" xfId="0" applyNumberFormat="1" applyFont="1" applyBorder="1" applyAlignment="1">
      <alignment horizontal="left"/>
    </xf>
    <xf numFmtId="4" fontId="96" fillId="0" borderId="109" xfId="0" applyNumberFormat="1" applyFont="1" applyBorder="1" applyAlignment="1">
      <alignment horizontal="left"/>
    </xf>
    <xf numFmtId="4" fontId="96" fillId="0" borderId="112" xfId="0" applyNumberFormat="1" applyFont="1" applyBorder="1" applyAlignment="1">
      <alignment horizontal="left"/>
    </xf>
    <xf numFmtId="4" fontId="96" fillId="0" borderId="111" xfId="0" applyNumberFormat="1" applyFont="1" applyBorder="1" applyAlignment="1">
      <alignment wrapText="1"/>
    </xf>
    <xf numFmtId="4" fontId="96" fillId="0" borderId="109" xfId="0" applyNumberFormat="1" applyFont="1" applyBorder="1" applyAlignment="1">
      <alignment wrapText="1"/>
    </xf>
    <xf numFmtId="4" fontId="96" fillId="0" borderId="112" xfId="0" applyNumberFormat="1" applyFont="1" applyBorder="1" applyAlignment="1">
      <alignment wrapText="1"/>
    </xf>
    <xf numFmtId="0" fontId="96" fillId="0" borderId="109" xfId="0" applyFont="1" applyBorder="1" applyAlignment="1">
      <alignment wrapText="1"/>
    </xf>
    <xf numFmtId="0" fontId="96" fillId="0" borderId="112" xfId="0" applyFont="1" applyBorder="1" applyAlignment="1">
      <alignment wrapText="1"/>
    </xf>
    <xf numFmtId="0" fontId="104" fillId="0" borderId="1" xfId="0" applyFont="1" applyBorder="1" applyAlignment="1" applyProtection="1">
      <alignment horizontal="center"/>
      <protection locked="0"/>
    </xf>
    <xf numFmtId="0" fontId="104" fillId="0" borderId="2" xfId="0" applyFont="1" applyBorder="1" applyAlignment="1" applyProtection="1">
      <alignment horizontal="center"/>
      <protection locked="0"/>
    </xf>
    <xf numFmtId="0" fontId="104" fillId="0" borderId="3" xfId="0" applyFont="1" applyBorder="1" applyAlignment="1" applyProtection="1">
      <alignment horizontal="center"/>
      <protection locked="0"/>
    </xf>
    <xf numFmtId="0" fontId="101" fillId="14" borderId="45" xfId="0" applyFont="1" applyFill="1" applyBorder="1" applyAlignment="1">
      <alignment horizontal="center" vertical="center"/>
    </xf>
    <xf numFmtId="0" fontId="101" fillId="14" borderId="46" xfId="0" applyFont="1" applyFill="1" applyBorder="1" applyAlignment="1">
      <alignment horizontal="center" vertical="center"/>
    </xf>
    <xf numFmtId="203" fontId="96" fillId="0" borderId="107" xfId="48" applyNumberFormat="1" applyFont="1" applyBorder="1" applyAlignment="1">
      <alignment horizontal="center" vertical="center"/>
    </xf>
    <xf numFmtId="0" fontId="96" fillId="0" borderId="107" xfId="0" applyFont="1" applyBorder="1"/>
    <xf numFmtId="0" fontId="104" fillId="0" borderId="9" xfId="0" applyFont="1" applyBorder="1" applyAlignment="1">
      <alignment horizontal="right"/>
    </xf>
    <xf numFmtId="0" fontId="104" fillId="0" borderId="10" xfId="0" applyFont="1" applyBorder="1" applyAlignment="1">
      <alignment horizontal="right"/>
    </xf>
    <xf numFmtId="0" fontId="104" fillId="0" borderId="11" xfId="0" applyFont="1" applyBorder="1" applyAlignment="1">
      <alignment horizontal="right"/>
    </xf>
    <xf numFmtId="3" fontId="96" fillId="0" borderId="107" xfId="0" applyNumberFormat="1" applyFont="1" applyBorder="1" applyAlignment="1">
      <alignment horizontal="center"/>
    </xf>
    <xf numFmtId="0" fontId="96" fillId="0" borderId="107" xfId="0" applyFont="1" applyBorder="1" applyAlignment="1">
      <alignment horizontal="center"/>
    </xf>
    <xf numFmtId="0" fontId="104" fillId="0" borderId="107" xfId="0" applyFont="1" applyBorder="1" applyAlignment="1">
      <alignment horizontal="center"/>
    </xf>
    <xf numFmtId="205" fontId="96" fillId="0" borderId="107" xfId="97" applyNumberFormat="1" applyFont="1" applyBorder="1" applyAlignment="1">
      <alignment horizontal="center" wrapText="1"/>
    </xf>
    <xf numFmtId="0" fontId="96" fillId="14" borderId="38" xfId="0" applyFont="1" applyFill="1" applyBorder="1" applyAlignment="1">
      <alignment horizontal="center"/>
    </xf>
    <xf numFmtId="0" fontId="96" fillId="14" borderId="34" xfId="0" applyFont="1" applyFill="1" applyBorder="1" applyAlignment="1">
      <alignment horizontal="center"/>
    </xf>
    <xf numFmtId="0" fontId="104" fillId="14" borderId="31" xfId="0" applyFont="1" applyFill="1" applyBorder="1" applyAlignment="1">
      <alignment horizontal="center"/>
    </xf>
    <xf numFmtId="0" fontId="104" fillId="14" borderId="29" xfId="0" applyFont="1" applyFill="1" applyBorder="1" applyAlignment="1">
      <alignment horizontal="center"/>
    </xf>
    <xf numFmtId="0" fontId="97" fillId="0" borderId="1" xfId="92" applyFont="1" applyBorder="1" applyAlignment="1" applyProtection="1">
      <alignment horizontal="center"/>
    </xf>
    <xf numFmtId="0" fontId="97" fillId="0" borderId="4" xfId="92" applyFont="1" applyBorder="1" applyAlignment="1" applyProtection="1">
      <alignment horizontal="center"/>
    </xf>
    <xf numFmtId="0" fontId="97" fillId="0" borderId="59" xfId="92" applyFont="1" applyBorder="1" applyAlignment="1" applyProtection="1">
      <alignment horizontal="center"/>
    </xf>
    <xf numFmtId="0" fontId="101" fillId="0" borderId="16" xfId="0" applyFont="1" applyBorder="1" applyAlignment="1">
      <alignment horizontal="center" vertical="center" wrapText="1"/>
    </xf>
    <xf numFmtId="0" fontId="101" fillId="0" borderId="17" xfId="0" applyFont="1" applyBorder="1" applyAlignment="1">
      <alignment horizontal="center" vertical="center" wrapText="1"/>
    </xf>
    <xf numFmtId="0" fontId="98" fillId="0" borderId="74" xfId="111" applyFont="1" applyBorder="1" applyAlignment="1">
      <alignment horizontal="center" vertical="center"/>
    </xf>
    <xf numFmtId="0" fontId="98" fillId="0" borderId="0" xfId="111" applyFont="1" applyAlignment="1">
      <alignment horizontal="center" vertical="center"/>
    </xf>
    <xf numFmtId="0" fontId="98" fillId="0" borderId="5" xfId="111" applyFont="1" applyBorder="1" applyAlignment="1">
      <alignment horizontal="center" vertical="center"/>
    </xf>
    <xf numFmtId="0" fontId="98" fillId="0" borderId="110" xfId="111" applyFont="1" applyBorder="1" applyAlignment="1">
      <alignment horizontal="center" vertical="center"/>
    </xf>
    <xf numFmtId="0" fontId="98" fillId="0" borderId="75" xfId="111" applyFont="1" applyBorder="1" applyAlignment="1">
      <alignment horizontal="center" vertical="center"/>
    </xf>
    <xf numFmtId="0" fontId="98" fillId="0" borderId="76" xfId="111" applyFont="1" applyBorder="1" applyAlignment="1">
      <alignment horizontal="center" vertical="center"/>
    </xf>
    <xf numFmtId="0" fontId="98" fillId="0" borderId="77" xfId="111" applyFont="1" applyBorder="1" applyAlignment="1">
      <alignment horizontal="center" vertical="center"/>
    </xf>
    <xf numFmtId="0" fontId="96" fillId="0" borderId="62" xfId="0" applyFont="1" applyBorder="1"/>
    <xf numFmtId="3" fontId="96" fillId="0" borderId="54" xfId="0" applyNumberFormat="1" applyFont="1" applyBorder="1"/>
    <xf numFmtId="43" fontId="96" fillId="0" borderId="107" xfId="3" applyNumberFormat="1" applyFont="1" applyBorder="1" applyAlignment="1">
      <alignment horizontal="center"/>
    </xf>
    <xf numFmtId="0" fontId="104" fillId="0" borderId="9" xfId="0" applyFont="1" applyBorder="1" applyAlignment="1">
      <alignment horizontal="center" vertical="center"/>
    </xf>
    <xf numFmtId="0" fontId="104" fillId="0" borderId="10" xfId="0" applyFont="1" applyBorder="1" applyAlignment="1">
      <alignment horizontal="center" vertical="center"/>
    </xf>
    <xf numFmtId="0" fontId="104" fillId="0" borderId="11" xfId="0" applyFont="1" applyBorder="1" applyAlignment="1">
      <alignment horizontal="center" vertical="center"/>
    </xf>
    <xf numFmtId="0" fontId="94" fillId="0" borderId="43" xfId="0" applyFont="1" applyBorder="1" applyAlignment="1">
      <alignment horizontal="left"/>
    </xf>
    <xf numFmtId="0" fontId="94" fillId="0" borderId="16" xfId="0" applyFont="1" applyBorder="1" applyAlignment="1">
      <alignment horizontal="left"/>
    </xf>
    <xf numFmtId="0" fontId="94" fillId="0" borderId="17" xfId="0" applyFont="1" applyBorder="1" applyAlignment="1">
      <alignment horizontal="left"/>
    </xf>
    <xf numFmtId="0" fontId="115" fillId="0" borderId="43" xfId="0" applyFont="1" applyBorder="1" applyAlignment="1">
      <alignment horizontal="center"/>
    </xf>
    <xf numFmtId="0" fontId="115" fillId="0" borderId="16" xfId="0" applyFont="1" applyBorder="1" applyAlignment="1">
      <alignment horizontal="center"/>
    </xf>
    <xf numFmtId="0" fontId="115" fillId="0" borderId="17" xfId="0" applyFont="1" applyBorder="1" applyAlignment="1">
      <alignment horizontal="center"/>
    </xf>
    <xf numFmtId="0" fontId="53" fillId="7" borderId="0" xfId="71" applyFont="1" applyFill="1" applyAlignment="1">
      <alignment horizontal="center" vertical="center" wrapText="1"/>
    </xf>
    <xf numFmtId="0" fontId="67" fillId="7" borderId="0" xfId="71" applyFont="1" applyFill="1" applyAlignment="1">
      <alignment horizontal="center" vertical="center" wrapText="1"/>
    </xf>
    <xf numFmtId="0" fontId="58" fillId="13" borderId="0" xfId="71" applyFont="1" applyFill="1" applyAlignment="1">
      <alignment horizontal="center" vertical="center"/>
    </xf>
    <xf numFmtId="0" fontId="78" fillId="0" borderId="0" xfId="71" applyFont="1" applyAlignment="1">
      <alignment horizontal="left" vertical="top" wrapText="1"/>
    </xf>
    <xf numFmtId="0" fontId="58" fillId="0" borderId="0" xfId="71" applyFont="1" applyAlignment="1">
      <alignment horizontal="center" vertical="top" wrapText="1"/>
    </xf>
    <xf numFmtId="0" fontId="107" fillId="0" borderId="108" xfId="38" applyFont="1" applyBorder="1" applyAlignment="1">
      <alignment horizontal="center"/>
    </xf>
    <xf numFmtId="0" fontId="67" fillId="7" borderId="0" xfId="71" applyFont="1" applyFill="1" applyAlignment="1">
      <alignment horizontal="center" vertical="top" wrapText="1"/>
    </xf>
    <xf numFmtId="0" fontId="80" fillId="0" borderId="0" xfId="72" applyFont="1" applyAlignment="1">
      <alignment horizontal="left" vertical="top" wrapText="1"/>
    </xf>
    <xf numFmtId="0" fontId="75" fillId="0" borderId="0" xfId="72" applyFont="1"/>
    <xf numFmtId="49" fontId="119" fillId="0" borderId="0" xfId="0" applyNumberFormat="1" applyFont="1" applyAlignment="1">
      <alignment horizontal="center" vertical="center" wrapText="1"/>
    </xf>
    <xf numFmtId="0" fontId="119" fillId="0" borderId="0" xfId="0" applyFont="1" applyAlignment="1">
      <alignment horizontal="center" vertical="center" wrapText="1"/>
    </xf>
    <xf numFmtId="49" fontId="117" fillId="7" borderId="0" xfId="115" applyNumberFormat="1" applyFont="1" applyFill="1" applyAlignment="1">
      <alignment horizontal="center"/>
    </xf>
    <xf numFmtId="49" fontId="119" fillId="7" borderId="0" xfId="115" applyNumberFormat="1" applyFont="1" applyFill="1" applyAlignment="1">
      <alignment horizontal="center" vertical="center"/>
    </xf>
    <xf numFmtId="49" fontId="119" fillId="7" borderId="0" xfId="115" applyNumberFormat="1" applyFont="1" applyFill="1" applyAlignment="1">
      <alignment horizontal="center"/>
    </xf>
    <xf numFmtId="49" fontId="120" fillId="7" borderId="0" xfId="115" applyNumberFormat="1" applyFont="1" applyFill="1" applyAlignment="1">
      <alignment horizontal="center" vertical="center"/>
    </xf>
    <xf numFmtId="204" fontId="130" fillId="34" borderId="111" xfId="101" applyNumberFormat="1" applyFont="1" applyFill="1" applyBorder="1" applyAlignment="1">
      <alignment horizontal="center" vertical="center"/>
    </xf>
    <xf numFmtId="204" fontId="130" fillId="34" borderId="109" xfId="101" applyNumberFormat="1" applyFont="1" applyFill="1" applyBorder="1" applyAlignment="1">
      <alignment horizontal="center" vertical="center"/>
    </xf>
    <xf numFmtId="204" fontId="130" fillId="34" borderId="112" xfId="101" applyNumberFormat="1" applyFont="1" applyFill="1" applyBorder="1" applyAlignment="1">
      <alignment horizontal="center" vertical="center"/>
    </xf>
    <xf numFmtId="188" fontId="126" fillId="31" borderId="107" xfId="93" applyNumberFormat="1" applyFont="1" applyFill="1" applyBorder="1" applyAlignment="1">
      <alignment horizontal="center" vertical="center"/>
    </xf>
    <xf numFmtId="0" fontId="126" fillId="31" borderId="107" xfId="93" applyFont="1" applyFill="1" applyBorder="1" applyAlignment="1">
      <alignment horizontal="center" vertical="center"/>
    </xf>
    <xf numFmtId="175" fontId="54" fillId="10" borderId="107" xfId="96" applyNumberFormat="1" applyFont="1" applyFill="1" applyBorder="1" applyAlignment="1" applyProtection="1">
      <alignment horizontal="center" vertical="center" wrapText="1"/>
    </xf>
    <xf numFmtId="0" fontId="54" fillId="10" borderId="107" xfId="0" applyFont="1" applyFill="1" applyBorder="1" applyAlignment="1">
      <alignment horizontal="center" vertical="center" wrapText="1"/>
    </xf>
    <xf numFmtId="44" fontId="54" fillId="10" borderId="107" xfId="97" applyNumberFormat="1" applyFont="1" applyFill="1" applyBorder="1" applyAlignment="1" applyProtection="1">
      <alignment horizontal="center" vertical="center" wrapText="1"/>
    </xf>
    <xf numFmtId="0" fontId="53" fillId="15" borderId="109" xfId="95" applyFont="1" applyFill="1" applyBorder="1" applyAlignment="1">
      <alignment horizontal="center" vertical="center"/>
    </xf>
    <xf numFmtId="0" fontId="58" fillId="14" borderId="107" xfId="116" applyFont="1" applyFill="1" applyBorder="1" applyAlignment="1">
      <alignment horizontal="center" vertical="center"/>
    </xf>
    <xf numFmtId="43" fontId="96" fillId="0" borderId="107" xfId="114" applyNumberFormat="1" applyFont="1" applyBorder="1" applyAlignment="1">
      <alignment horizontal="center"/>
    </xf>
    <xf numFmtId="43" fontId="96" fillId="0" borderId="111" xfId="114" applyNumberFormat="1" applyFont="1" applyBorder="1" applyAlignment="1">
      <alignment horizontal="center"/>
    </xf>
    <xf numFmtId="43" fontId="96" fillId="0" borderId="112" xfId="114" applyNumberFormat="1" applyFont="1" applyBorder="1" applyAlignment="1">
      <alignment horizontal="center"/>
    </xf>
    <xf numFmtId="43" fontId="96" fillId="0" borderId="62" xfId="114" applyNumberFormat="1" applyFont="1" applyBorder="1" applyAlignment="1">
      <alignment horizontal="center"/>
    </xf>
    <xf numFmtId="43" fontId="96" fillId="0" borderId="33" xfId="114" applyNumberFormat="1" applyFont="1" applyBorder="1" applyAlignment="1">
      <alignment horizontal="center"/>
    </xf>
    <xf numFmtId="3" fontId="96" fillId="0" borderId="107" xfId="0" applyNumberFormat="1" applyFont="1" applyBorder="1"/>
    <xf numFmtId="1" fontId="96" fillId="0" borderId="107" xfId="0" applyNumberFormat="1" applyFont="1" applyBorder="1" applyAlignment="1">
      <alignment horizontal="center"/>
    </xf>
    <xf numFmtId="4" fontId="101" fillId="14" borderId="44" xfId="0" applyNumberFormat="1" applyFont="1" applyFill="1" applyBorder="1" applyAlignment="1">
      <alignment horizontal="center" vertical="center" wrapText="1"/>
    </xf>
    <xf numFmtId="0" fontId="101" fillId="14" borderId="45" xfId="0" applyFont="1" applyFill="1" applyBorder="1" applyAlignment="1">
      <alignment horizontal="center" vertical="center" wrapText="1"/>
    </xf>
    <xf numFmtId="0" fontId="101" fillId="14" borderId="46" xfId="0" applyFont="1" applyFill="1" applyBorder="1" applyAlignment="1">
      <alignment horizontal="center" vertical="center" wrapText="1"/>
    </xf>
    <xf numFmtId="175" fontId="96" fillId="0" borderId="111" xfId="114" applyNumberFormat="1" applyFont="1" applyBorder="1" applyAlignment="1">
      <alignment horizontal="center"/>
    </xf>
    <xf numFmtId="175" fontId="96" fillId="0" borderId="112" xfId="114" applyNumberFormat="1" applyFont="1" applyBorder="1" applyAlignment="1">
      <alignment horizontal="center"/>
    </xf>
    <xf numFmtId="0" fontId="96" fillId="0" borderId="111" xfId="0" applyFont="1" applyBorder="1" applyAlignment="1">
      <alignment horizontal="center" vertical="center"/>
    </xf>
    <xf numFmtId="0" fontId="96" fillId="0" borderId="112" xfId="0" applyFont="1" applyBorder="1" applyAlignment="1">
      <alignment horizontal="center" vertical="center"/>
    </xf>
    <xf numFmtId="0" fontId="96" fillId="0" borderId="111" xfId="0" applyFont="1" applyBorder="1" applyAlignment="1">
      <alignment horizontal="center"/>
    </xf>
    <xf numFmtId="2" fontId="96" fillId="0" borderId="62" xfId="0" applyNumberFormat="1" applyFont="1" applyBorder="1" applyAlignment="1">
      <alignment horizontal="center"/>
    </xf>
    <xf numFmtId="2" fontId="96" fillId="0" borderId="33" xfId="0" applyNumberFormat="1" applyFont="1" applyBorder="1" applyAlignment="1">
      <alignment horizontal="center"/>
    </xf>
    <xf numFmtId="0" fontId="97" fillId="0" borderId="1" xfId="81" applyFont="1" applyBorder="1" applyAlignment="1" applyProtection="1">
      <alignment horizontal="center"/>
    </xf>
    <xf numFmtId="0" fontId="97" fillId="0" borderId="4" xfId="81" applyFont="1" applyBorder="1" applyAlignment="1" applyProtection="1">
      <alignment horizontal="center"/>
    </xf>
    <xf numFmtId="0" fontId="97" fillId="0" borderId="59" xfId="81" applyFont="1" applyBorder="1" applyAlignment="1" applyProtection="1">
      <alignment horizontal="center"/>
    </xf>
    <xf numFmtId="0" fontId="101" fillId="0" borderId="43" xfId="0" applyFont="1" applyBorder="1" applyAlignment="1">
      <alignment horizontal="center" vertical="center" wrapText="1"/>
    </xf>
    <xf numFmtId="4" fontId="96" fillId="0" borderId="54" xfId="0" applyNumberFormat="1" applyFont="1" applyBorder="1"/>
    <xf numFmtId="4" fontId="101" fillId="14" borderId="45" xfId="0" applyNumberFormat="1" applyFont="1" applyFill="1" applyBorder="1" applyAlignment="1">
      <alignment horizontal="center" vertical="center" wrapText="1"/>
    </xf>
    <xf numFmtId="4" fontId="101" fillId="14" borderId="46" xfId="0" applyNumberFormat="1" applyFont="1" applyFill="1" applyBorder="1" applyAlignment="1">
      <alignment horizontal="center" vertical="center" wrapText="1"/>
    </xf>
    <xf numFmtId="0" fontId="96" fillId="0" borderId="62" xfId="0" applyFont="1" applyBorder="1" applyAlignment="1">
      <alignment horizontal="right"/>
    </xf>
    <xf numFmtId="0" fontId="96" fillId="0" borderId="33" xfId="0" applyFont="1" applyBorder="1" applyAlignment="1">
      <alignment horizontal="right"/>
    </xf>
    <xf numFmtId="3" fontId="96" fillId="0" borderId="54" xfId="0" applyNumberFormat="1" applyFont="1" applyBorder="1" applyAlignment="1">
      <alignment horizontal="left"/>
    </xf>
    <xf numFmtId="3" fontId="96" fillId="0" borderId="109" xfId="0" applyNumberFormat="1" applyFont="1" applyBorder="1" applyAlignment="1">
      <alignment horizontal="left"/>
    </xf>
    <xf numFmtId="3" fontId="96" fillId="0" borderId="112" xfId="0" applyNumberFormat="1" applyFont="1" applyBorder="1" applyAlignment="1">
      <alignment horizontal="left"/>
    </xf>
    <xf numFmtId="0" fontId="96" fillId="0" borderId="57" xfId="0" applyFont="1" applyBorder="1" applyAlignment="1">
      <alignment horizontal="center"/>
    </xf>
    <xf numFmtId="0" fontId="96" fillId="0" borderId="58" xfId="0" applyFont="1" applyBorder="1" applyAlignment="1">
      <alignment horizontal="center"/>
    </xf>
    <xf numFmtId="3" fontId="96" fillId="0" borderId="44" xfId="0" applyNumberFormat="1" applyFont="1" applyBorder="1" applyAlignment="1">
      <alignment horizontal="left"/>
    </xf>
    <xf numFmtId="0" fontId="96" fillId="0" borderId="45" xfId="0" applyFont="1" applyBorder="1" applyAlignment="1">
      <alignment horizontal="left"/>
    </xf>
    <xf numFmtId="0" fontId="13" fillId="0" borderId="34" xfId="2" applyFont="1" applyBorder="1" applyAlignment="1">
      <alignment horizontal="center"/>
    </xf>
    <xf numFmtId="0" fontId="13" fillId="0" borderId="21" xfId="2" applyFont="1" applyBorder="1" applyAlignment="1">
      <alignment horizontal="center"/>
    </xf>
    <xf numFmtId="0" fontId="13" fillId="4" borderId="13" xfId="2" applyFont="1" applyFill="1" applyBorder="1" applyAlignment="1">
      <alignment horizontal="center"/>
    </xf>
    <xf numFmtId="0" fontId="13" fillId="4" borderId="66" xfId="2" applyFont="1" applyFill="1" applyBorder="1" applyAlignment="1">
      <alignment horizontal="center"/>
    </xf>
    <xf numFmtId="0" fontId="13" fillId="4" borderId="18" xfId="2" applyFont="1" applyFill="1" applyBorder="1" applyAlignment="1">
      <alignment horizontal="center"/>
    </xf>
    <xf numFmtId="0" fontId="18" fillId="4" borderId="54" xfId="2" applyFont="1" applyFill="1" applyBorder="1" applyAlignment="1">
      <alignment horizontal="left"/>
    </xf>
    <xf numFmtId="0" fontId="18" fillId="4" borderId="35" xfId="2" applyFont="1" applyFill="1" applyBorder="1" applyAlignment="1">
      <alignment horizontal="left"/>
    </xf>
    <xf numFmtId="0" fontId="5" fillId="0" borderId="0" xfId="2" applyFont="1" applyAlignment="1">
      <alignment horizontal="center"/>
    </xf>
    <xf numFmtId="0" fontId="18" fillId="0" borderId="43" xfId="2" applyFont="1" applyBorder="1" applyAlignment="1">
      <alignment horizontal="center"/>
    </xf>
    <xf numFmtId="0" fontId="18" fillId="0" borderId="17" xfId="2" applyFont="1" applyBorder="1" applyAlignment="1">
      <alignment horizontal="center"/>
    </xf>
    <xf numFmtId="0" fontId="3" fillId="0" borderId="13" xfId="2" applyBorder="1" applyAlignment="1">
      <alignment horizontal="center"/>
    </xf>
    <xf numFmtId="0" fontId="3" fillId="0" borderId="15" xfId="2" applyBorder="1" applyAlignment="1">
      <alignment horizontal="center"/>
    </xf>
    <xf numFmtId="0" fontId="3" fillId="0" borderId="43" xfId="2" applyBorder="1" applyAlignment="1">
      <alignment horizontal="center"/>
    </xf>
    <xf numFmtId="0" fontId="3" fillId="0" borderId="16" xfId="2" applyBorder="1" applyAlignment="1">
      <alignment horizontal="center"/>
    </xf>
    <xf numFmtId="0" fontId="3" fillId="0" borderId="17" xfId="2" applyBorder="1" applyAlignment="1">
      <alignment horizontal="center"/>
    </xf>
    <xf numFmtId="0" fontId="3" fillId="0" borderId="18" xfId="2" applyBorder="1" applyAlignment="1">
      <alignment horizontal="center"/>
    </xf>
    <xf numFmtId="0" fontId="13" fillId="0" borderId="13" xfId="2" applyFont="1" applyBorder="1" applyAlignment="1">
      <alignment horizontal="center"/>
    </xf>
    <xf numFmtId="0" fontId="13" fillId="0" borderId="66" xfId="2" applyFont="1" applyBorder="1" applyAlignment="1">
      <alignment horizontal="center"/>
    </xf>
    <xf numFmtId="0" fontId="16" fillId="0" borderId="43" xfId="1" applyFont="1" applyBorder="1" applyAlignment="1">
      <alignment horizontal="center" vertical="top" wrapText="1"/>
    </xf>
    <xf numFmtId="0" fontId="16" fillId="0" borderId="16" xfId="1" applyFont="1" applyBorder="1" applyAlignment="1">
      <alignment horizontal="center" vertical="top" wrapText="1"/>
    </xf>
    <xf numFmtId="0" fontId="16" fillId="0" borderId="17" xfId="1" applyFont="1" applyBorder="1" applyAlignment="1">
      <alignment horizontal="center" vertical="top" wrapText="1"/>
    </xf>
    <xf numFmtId="0" fontId="9" fillId="0" borderId="43" xfId="2" applyFont="1" applyBorder="1" applyAlignment="1">
      <alignment horizontal="center"/>
    </xf>
    <xf numFmtId="0" fontId="9" fillId="0" borderId="16" xfId="2" applyFont="1" applyBorder="1" applyAlignment="1">
      <alignment horizontal="center"/>
    </xf>
    <xf numFmtId="0" fontId="9" fillId="0" borderId="17" xfId="2" applyFont="1" applyBorder="1" applyAlignment="1">
      <alignment horizontal="center"/>
    </xf>
    <xf numFmtId="0" fontId="13" fillId="0" borderId="49" xfId="2" applyFont="1" applyBorder="1" applyAlignment="1">
      <alignment horizontal="left"/>
    </xf>
    <xf numFmtId="0" fontId="13" fillId="0" borderId="34" xfId="2" applyFont="1" applyBorder="1" applyAlignment="1">
      <alignment horizontal="left"/>
    </xf>
    <xf numFmtId="0" fontId="13" fillId="0" borderId="20" xfId="2" applyFont="1" applyBorder="1" applyAlignment="1">
      <alignment horizontal="center"/>
    </xf>
    <xf numFmtId="172" fontId="36" fillId="7" borderId="57" xfId="0" applyNumberFormat="1" applyFont="1" applyFill="1" applyBorder="1" applyAlignment="1">
      <alignment horizontal="center" vertical="center" wrapText="1"/>
    </xf>
    <xf numFmtId="172" fontId="36" fillId="7" borderId="10" xfId="0" applyNumberFormat="1" applyFont="1" applyFill="1" applyBorder="1" applyAlignment="1">
      <alignment horizontal="center" vertical="center" wrapText="1"/>
    </xf>
    <xf numFmtId="172" fontId="36" fillId="7" borderId="1" xfId="0" applyNumberFormat="1" applyFont="1" applyFill="1" applyBorder="1" applyAlignment="1">
      <alignment horizontal="center" vertical="center"/>
    </xf>
    <xf numFmtId="172" fontId="36" fillId="7" borderId="2" xfId="0" applyNumberFormat="1" applyFont="1" applyFill="1" applyBorder="1" applyAlignment="1">
      <alignment horizontal="center" vertical="center"/>
    </xf>
    <xf numFmtId="172" fontId="36" fillId="7" borderId="3" xfId="0" applyNumberFormat="1" applyFont="1" applyFill="1" applyBorder="1" applyAlignment="1">
      <alignment horizontal="center" vertical="center"/>
    </xf>
    <xf numFmtId="0" fontId="34" fillId="7" borderId="0" xfId="0" applyFont="1" applyFill="1" applyAlignment="1">
      <alignment horizontal="center" vertical="center" wrapText="1"/>
    </xf>
    <xf numFmtId="10" fontId="39" fillId="9" borderId="47" xfId="0" applyNumberFormat="1" applyFont="1" applyFill="1" applyBorder="1" applyAlignment="1">
      <alignment horizontal="center" vertical="center"/>
    </xf>
    <xf numFmtId="10" fontId="39" fillId="9" borderId="48" xfId="0" applyNumberFormat="1" applyFont="1" applyFill="1" applyBorder="1" applyAlignment="1">
      <alignment horizontal="center" vertical="center"/>
    </xf>
    <xf numFmtId="10" fontId="39" fillId="9" borderId="29" xfId="0" applyNumberFormat="1" applyFont="1" applyFill="1" applyBorder="1" applyAlignment="1">
      <alignment horizontal="center" vertical="center"/>
    </xf>
    <xf numFmtId="172" fontId="36" fillId="9" borderId="16" xfId="0" applyNumberFormat="1" applyFont="1" applyFill="1" applyBorder="1" applyAlignment="1">
      <alignment horizontal="center" vertical="center"/>
    </xf>
    <xf numFmtId="172" fontId="36" fillId="9" borderId="17" xfId="0" applyNumberFormat="1" applyFont="1" applyFill="1" applyBorder="1" applyAlignment="1">
      <alignment horizontal="center" vertical="center"/>
    </xf>
    <xf numFmtId="0" fontId="34" fillId="11" borderId="43" xfId="0" applyFont="1" applyFill="1" applyBorder="1" applyAlignment="1">
      <alignment horizontal="center"/>
    </xf>
    <xf numFmtId="0" fontId="34" fillId="11" borderId="16" xfId="0" applyFont="1" applyFill="1" applyBorder="1" applyAlignment="1">
      <alignment horizontal="center"/>
    </xf>
    <xf numFmtId="0" fontId="34" fillId="0" borderId="37" xfId="0" applyFont="1" applyBorder="1" applyAlignment="1">
      <alignment horizontal="center"/>
    </xf>
    <xf numFmtId="0" fontId="34" fillId="0" borderId="38" xfId="0" applyFont="1" applyBorder="1" applyAlignment="1">
      <alignment horizontal="center"/>
    </xf>
    <xf numFmtId="0" fontId="34" fillId="0" borderId="39" xfId="0" applyFont="1" applyBorder="1" applyAlignment="1">
      <alignment horizontal="center"/>
    </xf>
    <xf numFmtId="168" fontId="36" fillId="0" borderId="37" xfId="0" applyNumberFormat="1" applyFont="1" applyBorder="1" applyAlignment="1">
      <alignment horizontal="center" vertical="center"/>
    </xf>
    <xf numFmtId="0" fontId="36" fillId="0" borderId="38" xfId="0" applyFont="1" applyBorder="1" applyAlignment="1">
      <alignment horizontal="center" vertical="center"/>
    </xf>
    <xf numFmtId="0" fontId="36" fillId="0" borderId="39" xfId="0" applyFont="1" applyBorder="1" applyAlignment="1">
      <alignment horizontal="center" vertical="center"/>
    </xf>
    <xf numFmtId="10" fontId="14" fillId="0" borderId="49" xfId="0" applyNumberFormat="1" applyFont="1" applyBorder="1" applyAlignment="1">
      <alignment horizontal="center" vertical="center"/>
    </xf>
    <xf numFmtId="10" fontId="14" fillId="0" borderId="47" xfId="0" applyNumberFormat="1" applyFont="1" applyBorder="1" applyAlignment="1">
      <alignment horizontal="center" vertical="center"/>
    </xf>
    <xf numFmtId="10" fontId="14" fillId="0" borderId="62" xfId="0" applyNumberFormat="1" applyFont="1" applyBorder="1" applyAlignment="1">
      <alignment horizontal="center" vertical="center"/>
    </xf>
    <xf numFmtId="10" fontId="8" fillId="0" borderId="19" xfId="0" applyNumberFormat="1" applyFont="1" applyBorder="1" applyAlignment="1">
      <alignment horizontal="center" vertical="center"/>
    </xf>
    <xf numFmtId="10" fontId="8" fillId="0" borderId="72" xfId="0" applyNumberFormat="1" applyFont="1" applyBorder="1" applyAlignment="1">
      <alignment horizontal="center" vertical="center"/>
    </xf>
    <xf numFmtId="10" fontId="8" fillId="0" borderId="56" xfId="0" applyNumberFormat="1" applyFont="1" applyBorder="1" applyAlignment="1">
      <alignment horizontal="center" vertical="center"/>
    </xf>
    <xf numFmtId="10" fontId="8" fillId="0" borderId="20" xfId="0" applyNumberFormat="1" applyFont="1" applyBorder="1" applyAlignment="1">
      <alignment horizontal="center" vertical="center"/>
    </xf>
    <xf numFmtId="10" fontId="8" fillId="0" borderId="12" xfId="0" applyNumberFormat="1" applyFont="1" applyBorder="1" applyAlignment="1">
      <alignment horizontal="center" vertical="center"/>
    </xf>
    <xf numFmtId="10" fontId="8" fillId="0" borderId="27" xfId="0" applyNumberFormat="1" applyFont="1" applyBorder="1" applyAlignment="1">
      <alignment horizontal="center" vertical="center"/>
    </xf>
    <xf numFmtId="10" fontId="8" fillId="0" borderId="21" xfId="0" applyNumberFormat="1" applyFont="1" applyBorder="1" applyAlignment="1">
      <alignment horizontal="center" vertical="center"/>
    </xf>
    <xf numFmtId="10" fontId="8" fillId="0" borderId="36" xfId="0" applyNumberFormat="1" applyFont="1" applyBorder="1" applyAlignment="1">
      <alignment horizontal="center" vertical="center"/>
    </xf>
    <xf numFmtId="10" fontId="8" fillId="0" borderId="28" xfId="0" applyNumberFormat="1" applyFont="1" applyBorder="1" applyAlignment="1">
      <alignment horizontal="center" vertical="center"/>
    </xf>
    <xf numFmtId="0" fontId="36" fillId="0" borderId="19" xfId="0" applyFont="1" applyBorder="1" applyAlignment="1">
      <alignment horizontal="center" vertical="center"/>
    </xf>
    <xf numFmtId="0" fontId="36" fillId="0" borderId="72" xfId="0" applyFont="1" applyBorder="1" applyAlignment="1">
      <alignment horizontal="center" vertical="center"/>
    </xf>
    <xf numFmtId="0" fontId="36" fillId="0" borderId="56" xfId="0" applyFont="1" applyBorder="1" applyAlignment="1">
      <alignment horizontal="center" vertical="center"/>
    </xf>
    <xf numFmtId="0" fontId="34" fillId="0" borderId="64" xfId="0" applyFont="1" applyBorder="1" applyAlignment="1">
      <alignment horizontal="center" vertical="center"/>
    </xf>
    <xf numFmtId="0" fontId="34" fillId="0" borderId="67" xfId="0" applyFont="1" applyBorder="1" applyAlignment="1">
      <alignment horizontal="center" vertical="center"/>
    </xf>
    <xf numFmtId="0" fontId="34" fillId="0" borderId="65" xfId="0" applyFont="1" applyBorder="1" applyAlignment="1">
      <alignment horizontal="center" vertical="center"/>
    </xf>
    <xf numFmtId="0" fontId="34" fillId="0" borderId="45" xfId="0" applyFont="1" applyBorder="1" applyAlignment="1">
      <alignment horizontal="center"/>
    </xf>
    <xf numFmtId="0" fontId="34" fillId="0" borderId="33" xfId="0" applyFont="1" applyBorder="1" applyAlignment="1">
      <alignment horizontal="center"/>
    </xf>
    <xf numFmtId="172" fontId="36" fillId="0" borderId="43" xfId="0" applyNumberFormat="1" applyFont="1" applyBorder="1" applyAlignment="1">
      <alignment horizontal="center" vertical="center"/>
    </xf>
    <xf numFmtId="172" fontId="36" fillId="0" borderId="16" xfId="0" applyNumberFormat="1" applyFont="1" applyBorder="1" applyAlignment="1">
      <alignment horizontal="center" vertical="center"/>
    </xf>
    <xf numFmtId="172" fontId="36" fillId="0" borderId="17" xfId="0" applyNumberFormat="1" applyFont="1" applyBorder="1" applyAlignment="1">
      <alignment horizontal="center" vertical="center"/>
    </xf>
    <xf numFmtId="0" fontId="34" fillId="0" borderId="43" xfId="0" applyFont="1" applyBorder="1" applyAlignment="1">
      <alignment horizontal="center"/>
    </xf>
    <xf numFmtId="0" fontId="34" fillId="0" borderId="16" xfId="0" applyFont="1" applyBorder="1" applyAlignment="1">
      <alignment horizontal="center"/>
    </xf>
    <xf numFmtId="0" fontId="34" fillId="0" borderId="17" xfId="0" applyFont="1" applyBorder="1" applyAlignment="1">
      <alignment horizontal="center"/>
    </xf>
    <xf numFmtId="0" fontId="34" fillId="0" borderId="44" xfId="0" applyFont="1" applyBorder="1" applyAlignment="1">
      <alignment horizontal="center"/>
    </xf>
    <xf numFmtId="0" fontId="34" fillId="0" borderId="62" xfId="0" applyFont="1" applyBorder="1" applyAlignment="1">
      <alignment horizontal="center"/>
    </xf>
    <xf numFmtId="4" fontId="36" fillId="0" borderId="62" xfId="0" applyNumberFormat="1" applyFont="1" applyBorder="1" applyAlignment="1">
      <alignment horizontal="center" vertical="center"/>
    </xf>
    <xf numFmtId="4" fontId="36" fillId="0" borderId="45" xfId="0" applyNumberFormat="1" applyFont="1" applyBorder="1" applyAlignment="1">
      <alignment horizontal="center" vertical="center"/>
    </xf>
    <xf numFmtId="176" fontId="36" fillId="0" borderId="37" xfId="0" applyNumberFormat="1" applyFont="1" applyBorder="1" applyAlignment="1">
      <alignment horizontal="center" vertical="center"/>
    </xf>
    <xf numFmtId="0" fontId="36" fillId="0" borderId="20" xfId="0" applyFont="1" applyBorder="1" applyAlignment="1">
      <alignment horizontal="left" vertical="center"/>
    </xf>
    <xf numFmtId="0" fontId="36" fillId="0" borderId="12" xfId="0" applyFont="1" applyBorder="1" applyAlignment="1">
      <alignment horizontal="left" vertical="center"/>
    </xf>
    <xf numFmtId="0" fontId="36" fillId="0" borderId="27" xfId="0" applyFont="1" applyBorder="1" applyAlignment="1">
      <alignment horizontal="left" vertical="center"/>
    </xf>
    <xf numFmtId="2" fontId="34" fillId="0" borderId="20" xfId="0" applyNumberFormat="1" applyFont="1" applyBorder="1" applyAlignment="1">
      <alignment horizontal="center" vertical="center" wrapText="1"/>
    </xf>
    <xf numFmtId="2" fontId="34" fillId="0" borderId="12" xfId="0" applyNumberFormat="1" applyFont="1" applyBorder="1" applyAlignment="1">
      <alignment horizontal="center" vertical="center" wrapText="1"/>
    </xf>
    <xf numFmtId="2" fontId="34" fillId="0" borderId="27" xfId="0" applyNumberFormat="1" applyFont="1" applyBorder="1" applyAlignment="1">
      <alignment horizontal="center" vertical="center" wrapText="1"/>
    </xf>
    <xf numFmtId="172" fontId="34" fillId="0" borderId="20" xfId="23" applyNumberFormat="1" applyFont="1" applyBorder="1" applyAlignment="1">
      <alignment horizontal="center" vertical="center"/>
    </xf>
    <xf numFmtId="172" fontId="34" fillId="0" borderId="12" xfId="23" applyNumberFormat="1" applyFont="1" applyBorder="1" applyAlignment="1">
      <alignment horizontal="center" vertical="center"/>
    </xf>
    <xf numFmtId="172" fontId="34" fillId="0" borderId="27" xfId="23" applyNumberFormat="1" applyFont="1" applyBorder="1" applyAlignment="1">
      <alignment horizontal="center" vertical="center"/>
    </xf>
    <xf numFmtId="172" fontId="34" fillId="0" borderId="20" xfId="0" applyNumberFormat="1" applyFont="1" applyBorder="1" applyAlignment="1">
      <alignment horizontal="center" vertical="center"/>
    </xf>
    <xf numFmtId="172" fontId="34" fillId="0" borderId="12" xfId="0" applyNumberFormat="1" applyFont="1" applyBorder="1" applyAlignment="1">
      <alignment horizontal="center" vertical="center"/>
    </xf>
    <xf numFmtId="172" fontId="34" fillId="0" borderId="27" xfId="0" applyNumberFormat="1" applyFont="1" applyBorder="1" applyAlignment="1">
      <alignment horizontal="center" vertical="center"/>
    </xf>
    <xf numFmtId="43" fontId="34" fillId="0" borderId="20" xfId="23" applyFont="1" applyBorder="1" applyAlignment="1">
      <alignment horizontal="center" vertical="center"/>
    </xf>
    <xf numFmtId="43" fontId="34" fillId="0" borderId="12" xfId="23" applyFont="1" applyBorder="1" applyAlignment="1">
      <alignment horizontal="center" vertical="center"/>
    </xf>
    <xf numFmtId="43" fontId="34" fillId="0" borderId="27" xfId="23" applyFont="1" applyBorder="1" applyAlignment="1">
      <alignment horizontal="center" vertical="center"/>
    </xf>
    <xf numFmtId="10" fontId="39" fillId="9" borderId="47" xfId="23" applyNumberFormat="1" applyFont="1" applyFill="1" applyBorder="1" applyAlignment="1">
      <alignment horizontal="center" vertical="center"/>
    </xf>
    <xf numFmtId="10" fontId="39" fillId="9" borderId="48" xfId="23" applyNumberFormat="1" applyFont="1" applyFill="1" applyBorder="1" applyAlignment="1">
      <alignment horizontal="center" vertical="center"/>
    </xf>
    <xf numFmtId="10" fontId="39" fillId="9" borderId="29" xfId="23" applyNumberFormat="1" applyFont="1" applyFill="1" applyBorder="1" applyAlignment="1">
      <alignment horizontal="center" vertical="center"/>
    </xf>
    <xf numFmtId="183" fontId="36" fillId="11" borderId="64" xfId="0" applyNumberFormat="1" applyFont="1" applyFill="1" applyBorder="1" applyAlignment="1">
      <alignment horizontal="center" vertical="center"/>
    </xf>
    <xf numFmtId="183" fontId="36" fillId="11" borderId="67" xfId="0" applyNumberFormat="1" applyFont="1" applyFill="1" applyBorder="1" applyAlignment="1">
      <alignment horizontal="center" vertical="center"/>
    </xf>
    <xf numFmtId="183" fontId="36" fillId="11" borderId="65" xfId="0" applyNumberFormat="1" applyFont="1" applyFill="1" applyBorder="1" applyAlignment="1">
      <alignment horizontal="center" vertical="center"/>
    </xf>
    <xf numFmtId="0" fontId="34" fillId="7" borderId="10" xfId="0" applyFont="1" applyFill="1" applyBorder="1" applyAlignment="1">
      <alignment horizontal="center" vertical="center" wrapText="1"/>
    </xf>
    <xf numFmtId="0" fontId="34" fillId="7" borderId="11" xfId="0" applyFont="1" applyFill="1" applyBorder="1" applyAlignment="1">
      <alignment horizontal="center" vertical="center" wrapText="1"/>
    </xf>
    <xf numFmtId="0" fontId="34" fillId="11" borderId="17" xfId="0" applyFont="1" applyFill="1" applyBorder="1" applyAlignment="1">
      <alignment horizontal="center"/>
    </xf>
    <xf numFmtId="0" fontId="36" fillId="9" borderId="43" xfId="0" applyFont="1" applyFill="1" applyBorder="1" applyAlignment="1">
      <alignment horizontal="left" vertical="center"/>
    </xf>
    <xf numFmtId="0" fontId="36" fillId="9" borderId="16" xfId="0" applyFont="1" applyFill="1" applyBorder="1" applyAlignment="1">
      <alignment horizontal="left" vertical="center"/>
    </xf>
    <xf numFmtId="0" fontId="36" fillId="9" borderId="17" xfId="0" applyFont="1" applyFill="1" applyBorder="1" applyAlignment="1">
      <alignment horizontal="left" vertical="center"/>
    </xf>
    <xf numFmtId="172" fontId="40" fillId="9" borderId="43" xfId="0" applyNumberFormat="1" applyFont="1" applyFill="1" applyBorder="1" applyAlignment="1">
      <alignment horizontal="center" vertical="center"/>
    </xf>
    <xf numFmtId="0" fontId="40" fillId="9" borderId="16" xfId="0" applyFont="1" applyFill="1" applyBorder="1" applyAlignment="1">
      <alignment horizontal="center" vertical="center"/>
    </xf>
    <xf numFmtId="0" fontId="40" fillId="9" borderId="17" xfId="0" applyFont="1" applyFill="1" applyBorder="1" applyAlignment="1">
      <alignment horizontal="center" vertical="center"/>
    </xf>
    <xf numFmtId="172" fontId="36" fillId="0" borderId="62" xfId="0" applyNumberFormat="1" applyFont="1" applyBorder="1" applyAlignment="1">
      <alignment horizontal="center" vertical="center"/>
    </xf>
    <xf numFmtId="172" fontId="36" fillId="0" borderId="45" xfId="0" applyNumberFormat="1" applyFont="1" applyBorder="1" applyAlignment="1">
      <alignment horizontal="center" vertical="center"/>
    </xf>
    <xf numFmtId="172" fontId="36" fillId="0" borderId="33" xfId="0" applyNumberFormat="1" applyFont="1" applyBorder="1" applyAlignment="1">
      <alignment horizontal="center" vertical="center"/>
    </xf>
    <xf numFmtId="10" fontId="39" fillId="9" borderId="31" xfId="0" applyNumberFormat="1" applyFont="1" applyFill="1" applyBorder="1" applyAlignment="1">
      <alignment horizontal="center" vertical="center"/>
    </xf>
    <xf numFmtId="10" fontId="39" fillId="9" borderId="7" xfId="0" applyNumberFormat="1" applyFont="1" applyFill="1" applyBorder="1" applyAlignment="1">
      <alignment horizontal="center" vertical="center"/>
    </xf>
    <xf numFmtId="0" fontId="34" fillId="11" borderId="64" xfId="0" applyFont="1" applyFill="1" applyBorder="1" applyAlignment="1">
      <alignment horizontal="center"/>
    </xf>
    <xf numFmtId="0" fontId="34" fillId="11" borderId="67" xfId="0" applyFont="1" applyFill="1" applyBorder="1" applyAlignment="1">
      <alignment horizontal="center"/>
    </xf>
    <xf numFmtId="0" fontId="34" fillId="11" borderId="5" xfId="0" applyFont="1" applyFill="1" applyBorder="1" applyAlignment="1">
      <alignment horizontal="center"/>
    </xf>
    <xf numFmtId="0" fontId="34" fillId="11" borderId="65" xfId="0" applyFont="1" applyFill="1" applyBorder="1" applyAlignment="1">
      <alignment horizontal="center"/>
    </xf>
    <xf numFmtId="172" fontId="36" fillId="0" borderId="19" xfId="0" applyNumberFormat="1" applyFont="1" applyBorder="1" applyAlignment="1">
      <alignment horizontal="center" vertical="center"/>
    </xf>
    <xf numFmtId="172" fontId="36" fillId="0" borderId="72" xfId="0" applyNumberFormat="1" applyFont="1" applyBorder="1" applyAlignment="1">
      <alignment horizontal="center" vertical="center"/>
    </xf>
    <xf numFmtId="172" fontId="36" fillId="0" borderId="56" xfId="0" applyNumberFormat="1" applyFont="1" applyBorder="1" applyAlignment="1">
      <alignment horizontal="center" vertical="center"/>
    </xf>
    <xf numFmtId="1" fontId="34" fillId="7" borderId="20" xfId="0" applyNumberFormat="1" applyFont="1" applyFill="1" applyBorder="1" applyAlignment="1">
      <alignment horizontal="center" vertical="center" wrapText="1"/>
    </xf>
    <xf numFmtId="1" fontId="34" fillId="7" borderId="12" xfId="0" applyNumberFormat="1" applyFont="1" applyFill="1" applyBorder="1" applyAlignment="1">
      <alignment horizontal="center" vertical="center" wrapText="1"/>
    </xf>
    <xf numFmtId="1" fontId="34" fillId="7" borderId="27" xfId="0" applyNumberFormat="1" applyFont="1" applyFill="1" applyBorder="1" applyAlignment="1">
      <alignment horizontal="center" vertical="center" wrapText="1"/>
    </xf>
    <xf numFmtId="172" fontId="34" fillId="7" borderId="20" xfId="23" applyNumberFormat="1" applyFont="1" applyFill="1" applyBorder="1" applyAlignment="1">
      <alignment horizontal="center" vertical="center"/>
    </xf>
    <xf numFmtId="172" fontId="34" fillId="7" borderId="12" xfId="23" applyNumberFormat="1" applyFont="1" applyFill="1" applyBorder="1" applyAlignment="1">
      <alignment horizontal="center" vertical="center"/>
    </xf>
    <xf numFmtId="172" fontId="34" fillId="7" borderId="27" xfId="23" applyNumberFormat="1" applyFont="1" applyFill="1" applyBorder="1" applyAlignment="1">
      <alignment horizontal="center" vertical="center"/>
    </xf>
    <xf numFmtId="43" fontId="34" fillId="7" borderId="20" xfId="23" applyFont="1" applyFill="1" applyBorder="1" applyAlignment="1">
      <alignment horizontal="center" vertical="center"/>
    </xf>
    <xf numFmtId="43" fontId="34" fillId="7" borderId="12" xfId="23" applyFont="1" applyFill="1" applyBorder="1" applyAlignment="1">
      <alignment horizontal="center" vertical="center"/>
    </xf>
    <xf numFmtId="43" fontId="34" fillId="7" borderId="27" xfId="23" applyFont="1" applyFill="1" applyBorder="1" applyAlignment="1">
      <alignment horizontal="center" vertical="center"/>
    </xf>
    <xf numFmtId="10" fontId="8" fillId="0" borderId="23" xfId="0" applyNumberFormat="1" applyFont="1" applyBorder="1" applyAlignment="1">
      <alignment horizontal="center" vertical="center"/>
    </xf>
    <xf numFmtId="10" fontId="8" fillId="0" borderId="24" xfId="0" applyNumberFormat="1" applyFont="1" applyBorder="1" applyAlignment="1">
      <alignment horizontal="center" vertical="center"/>
    </xf>
    <xf numFmtId="10" fontId="8" fillId="0" borderId="25" xfId="0" applyNumberFormat="1" applyFont="1" applyBorder="1" applyAlignment="1">
      <alignment horizontal="center" vertical="center"/>
    </xf>
    <xf numFmtId="1" fontId="34" fillId="0" borderId="20" xfId="0" applyNumberFormat="1" applyFont="1" applyBorder="1" applyAlignment="1">
      <alignment horizontal="center" vertical="center" wrapText="1"/>
    </xf>
    <xf numFmtId="1" fontId="34" fillId="0" borderId="12" xfId="0" applyNumberFormat="1" applyFont="1" applyBorder="1" applyAlignment="1">
      <alignment horizontal="center" vertical="center" wrapText="1"/>
    </xf>
    <xf numFmtId="1" fontId="34" fillId="0" borderId="27" xfId="0" applyNumberFormat="1" applyFont="1" applyBorder="1" applyAlignment="1">
      <alignment horizontal="center" vertical="center" wrapText="1"/>
    </xf>
    <xf numFmtId="176" fontId="34" fillId="0" borderId="20" xfId="0" applyNumberFormat="1" applyFont="1" applyBorder="1" applyAlignment="1">
      <alignment horizontal="center" vertical="center"/>
    </xf>
    <xf numFmtId="176" fontId="34" fillId="0" borderId="12" xfId="0" applyNumberFormat="1" applyFont="1" applyBorder="1" applyAlignment="1">
      <alignment horizontal="center" vertical="center"/>
    </xf>
    <xf numFmtId="176" fontId="34" fillId="0" borderId="27" xfId="0" applyNumberFormat="1" applyFont="1" applyBorder="1" applyAlignment="1">
      <alignment horizontal="center" vertical="center"/>
    </xf>
    <xf numFmtId="172" fontId="36" fillId="0" borderId="44" xfId="0" applyNumberFormat="1" applyFont="1" applyBorder="1" applyAlignment="1">
      <alignment horizontal="center" vertical="center"/>
    </xf>
    <xf numFmtId="10" fontId="39" fillId="9" borderId="35" xfId="0" applyNumberFormat="1" applyFont="1" applyFill="1" applyBorder="1" applyAlignment="1">
      <alignment horizontal="center" vertical="center"/>
    </xf>
    <xf numFmtId="10" fontId="8" fillId="0" borderId="50" xfId="0" applyNumberFormat="1" applyFont="1" applyBorder="1" applyAlignment="1">
      <alignment horizontal="center" vertical="center"/>
    </xf>
    <xf numFmtId="10" fontId="8" fillId="0" borderId="76" xfId="0" applyNumberFormat="1" applyFont="1" applyBorder="1" applyAlignment="1">
      <alignment horizontal="center" vertical="center"/>
    </xf>
    <xf numFmtId="10" fontId="8" fillId="0" borderId="30" xfId="0" applyNumberFormat="1" applyFont="1" applyBorder="1" applyAlignment="1">
      <alignment horizontal="center" vertical="center"/>
    </xf>
    <xf numFmtId="10" fontId="8" fillId="0" borderId="51" xfId="0" applyNumberFormat="1" applyFont="1" applyBorder="1" applyAlignment="1">
      <alignment horizontal="center" vertical="center"/>
    </xf>
    <xf numFmtId="10" fontId="8" fillId="0" borderId="77" xfId="0" applyNumberFormat="1" applyFont="1" applyBorder="1" applyAlignment="1">
      <alignment horizontal="center" vertical="center"/>
    </xf>
    <xf numFmtId="10" fontId="8" fillId="0" borderId="32" xfId="0" applyNumberFormat="1" applyFont="1" applyBorder="1" applyAlignment="1">
      <alignment horizontal="center" vertical="center"/>
    </xf>
    <xf numFmtId="0" fontId="34" fillId="0" borderId="20" xfId="0" applyFont="1" applyBorder="1" applyAlignment="1">
      <alignment horizontal="center" vertical="center"/>
    </xf>
    <xf numFmtId="0" fontId="34" fillId="0" borderId="12" xfId="0" applyFont="1" applyBorder="1" applyAlignment="1">
      <alignment horizontal="center" vertical="center"/>
    </xf>
    <xf numFmtId="0" fontId="34" fillId="0" borderId="27" xfId="0" applyFont="1" applyBorder="1" applyAlignment="1">
      <alignment horizontal="center" vertical="center"/>
    </xf>
    <xf numFmtId="10" fontId="14" fillId="0" borderId="21" xfId="0" applyNumberFormat="1" applyFont="1" applyBorder="1" applyAlignment="1">
      <alignment horizontal="center" vertical="center"/>
    </xf>
    <xf numFmtId="10" fontId="14" fillId="0" borderId="36" xfId="0" applyNumberFormat="1" applyFont="1" applyBorder="1" applyAlignment="1">
      <alignment horizontal="center" vertical="center"/>
    </xf>
    <xf numFmtId="10" fontId="14" fillId="0" borderId="28" xfId="0" applyNumberFormat="1" applyFont="1" applyBorder="1" applyAlignment="1">
      <alignment horizontal="center" vertical="center"/>
    </xf>
    <xf numFmtId="10" fontId="8" fillId="0" borderId="22" xfId="0" applyNumberFormat="1" applyFont="1" applyBorder="1" applyAlignment="1">
      <alignment horizontal="center" vertical="center"/>
    </xf>
    <xf numFmtId="10" fontId="8" fillId="0" borderId="59" xfId="0" applyNumberFormat="1" applyFont="1" applyBorder="1" applyAlignment="1">
      <alignment horizontal="center" vertical="center"/>
    </xf>
    <xf numFmtId="172" fontId="36" fillId="0" borderId="43" xfId="0" applyNumberFormat="1" applyFont="1" applyBorder="1" applyAlignment="1">
      <alignment horizontal="center"/>
    </xf>
    <xf numFmtId="172" fontId="36" fillId="0" borderId="16" xfId="0" applyNumberFormat="1" applyFont="1" applyBorder="1" applyAlignment="1">
      <alignment horizontal="center"/>
    </xf>
    <xf numFmtId="172" fontId="36" fillId="0" borderId="17" xfId="0" applyNumberFormat="1" applyFont="1" applyBorder="1" applyAlignment="1">
      <alignment horizontal="center"/>
    </xf>
    <xf numFmtId="10" fontId="39" fillId="9" borderId="30" xfId="0" applyNumberFormat="1" applyFont="1" applyFill="1" applyBorder="1" applyAlignment="1">
      <alignment horizontal="center" vertical="center"/>
    </xf>
    <xf numFmtId="10" fontId="39" fillId="9" borderId="12" xfId="0" applyNumberFormat="1" applyFont="1" applyFill="1" applyBorder="1" applyAlignment="1">
      <alignment horizontal="center" vertical="center"/>
    </xf>
    <xf numFmtId="172" fontId="36" fillId="9" borderId="16" xfId="0" applyNumberFormat="1" applyFont="1" applyFill="1" applyBorder="1" applyAlignment="1">
      <alignment horizontal="center"/>
    </xf>
    <xf numFmtId="172" fontId="36" fillId="9" borderId="17" xfId="0" applyNumberFormat="1" applyFont="1" applyFill="1" applyBorder="1" applyAlignment="1">
      <alignment horizontal="center"/>
    </xf>
    <xf numFmtId="10" fontId="14" fillId="0" borderId="72" xfId="0" applyNumberFormat="1" applyFont="1" applyBorder="1" applyAlignment="1">
      <alignment horizontal="center" vertical="center"/>
    </xf>
    <xf numFmtId="10" fontId="14" fillId="0" borderId="56" xfId="0" applyNumberFormat="1" applyFont="1" applyBorder="1" applyAlignment="1">
      <alignment horizontal="center" vertical="center"/>
    </xf>
    <xf numFmtId="0" fontId="34" fillId="0" borderId="0" xfId="0" applyFont="1" applyAlignment="1">
      <alignment horizontal="center" vertical="justify" wrapText="1"/>
    </xf>
    <xf numFmtId="0" fontId="34" fillId="0" borderId="5" xfId="0" applyFont="1" applyBorder="1" applyAlignment="1">
      <alignment horizontal="center" vertical="justify" wrapText="1"/>
    </xf>
    <xf numFmtId="0" fontId="36" fillId="9" borderId="16" xfId="0" applyFont="1" applyFill="1" applyBorder="1" applyAlignment="1">
      <alignment horizontal="center" vertical="center"/>
    </xf>
    <xf numFmtId="0" fontId="36" fillId="9" borderId="17" xfId="0" applyFont="1" applyFill="1" applyBorder="1" applyAlignment="1">
      <alignment horizontal="center" vertical="center"/>
    </xf>
    <xf numFmtId="172" fontId="36" fillId="0" borderId="45" xfId="0" applyNumberFormat="1" applyFont="1" applyBorder="1" applyAlignment="1">
      <alignment horizontal="center" vertical="top"/>
    </xf>
    <xf numFmtId="172" fontId="36" fillId="0" borderId="33" xfId="0" applyNumberFormat="1" applyFont="1" applyBorder="1" applyAlignment="1">
      <alignment horizontal="center" vertical="top"/>
    </xf>
    <xf numFmtId="1" fontId="34" fillId="7" borderId="0" xfId="0" applyNumberFormat="1" applyFont="1" applyFill="1" applyAlignment="1">
      <alignment horizontal="center" vertical="center" wrapText="1"/>
    </xf>
    <xf numFmtId="1" fontId="34" fillId="7" borderId="5" xfId="0" applyNumberFormat="1" applyFont="1" applyFill="1" applyBorder="1" applyAlignment="1">
      <alignment horizontal="center" vertical="center" wrapText="1"/>
    </xf>
    <xf numFmtId="43" fontId="34" fillId="0" borderId="20" xfId="23" applyFont="1" applyFill="1" applyBorder="1" applyAlignment="1">
      <alignment horizontal="center" vertical="center"/>
    </xf>
    <xf numFmtId="43" fontId="34" fillId="0" borderId="12" xfId="23" applyFont="1" applyFill="1" applyBorder="1" applyAlignment="1">
      <alignment horizontal="center" vertical="center"/>
    </xf>
    <xf numFmtId="43" fontId="34" fillId="0" borderId="27" xfId="23" applyFont="1" applyFill="1" applyBorder="1" applyAlignment="1">
      <alignment horizontal="center" vertical="center"/>
    </xf>
    <xf numFmtId="168" fontId="36" fillId="0" borderId="38" xfId="0" applyNumberFormat="1" applyFont="1" applyBorder="1" applyAlignment="1">
      <alignment horizontal="center" vertical="center"/>
    </xf>
    <xf numFmtId="0" fontId="36" fillId="11" borderId="40" xfId="0" applyFont="1" applyFill="1" applyBorder="1" applyAlignment="1">
      <alignment horizontal="center" vertical="center"/>
    </xf>
    <xf numFmtId="0" fontId="36" fillId="11" borderId="41" xfId="0" applyFont="1" applyFill="1" applyBorder="1" applyAlignment="1">
      <alignment horizontal="center" vertical="center"/>
    </xf>
    <xf numFmtId="0" fontId="36" fillId="11" borderId="42" xfId="0" applyFont="1" applyFill="1" applyBorder="1" applyAlignment="1">
      <alignment horizontal="center" vertical="center"/>
    </xf>
    <xf numFmtId="0" fontId="36" fillId="9" borderId="10" xfId="0" applyFont="1" applyFill="1" applyBorder="1" applyAlignment="1">
      <alignment horizontal="center" vertical="center"/>
    </xf>
    <xf numFmtId="0" fontId="36" fillId="9" borderId="11" xfId="0" applyFont="1" applyFill="1" applyBorder="1" applyAlignment="1">
      <alignment horizontal="center" vertical="center"/>
    </xf>
    <xf numFmtId="0" fontId="36" fillId="9" borderId="9" xfId="0" applyFont="1" applyFill="1" applyBorder="1" applyAlignment="1">
      <alignment horizontal="center" vertical="center"/>
    </xf>
    <xf numFmtId="0" fontId="36" fillId="11" borderId="60" xfId="0" applyFont="1" applyFill="1" applyBorder="1" applyAlignment="1">
      <alignment horizontal="center" vertical="center"/>
    </xf>
    <xf numFmtId="0" fontId="35" fillId="7" borderId="0" xfId="0" applyFont="1" applyFill="1" applyAlignment="1">
      <alignment horizontal="center" vertical="center" wrapText="1"/>
    </xf>
    <xf numFmtId="0" fontId="35" fillId="7" borderId="5" xfId="0" applyFont="1" applyFill="1" applyBorder="1" applyAlignment="1">
      <alignment horizontal="center" vertical="center" wrapText="1"/>
    </xf>
    <xf numFmtId="0" fontId="34" fillId="7" borderId="10" xfId="0" applyFont="1" applyFill="1" applyBorder="1" applyAlignment="1">
      <alignment horizontal="center"/>
    </xf>
    <xf numFmtId="0" fontId="34" fillId="7" borderId="11" xfId="0" applyFont="1" applyFill="1" applyBorder="1" applyAlignment="1">
      <alignment horizontal="center"/>
    </xf>
    <xf numFmtId="0" fontId="36" fillId="9" borderId="30" xfId="0" applyFont="1" applyFill="1" applyBorder="1" applyAlignment="1">
      <alignment horizontal="center" vertical="center"/>
    </xf>
    <xf numFmtId="0" fontId="36" fillId="9" borderId="12" xfId="0" applyFont="1" applyFill="1" applyBorder="1" applyAlignment="1">
      <alignment horizontal="center" vertical="center"/>
    </xf>
    <xf numFmtId="0" fontId="36" fillId="9" borderId="24" xfId="0" applyFont="1" applyFill="1" applyBorder="1" applyAlignment="1">
      <alignment horizontal="center" vertical="center"/>
    </xf>
    <xf numFmtId="0" fontId="36" fillId="9" borderId="30" xfId="0" applyFont="1" applyFill="1" applyBorder="1" applyAlignment="1">
      <alignment horizontal="center" vertical="center" wrapText="1"/>
    </xf>
    <xf numFmtId="0" fontId="36" fillId="9" borderId="12" xfId="0" applyFont="1" applyFill="1" applyBorder="1" applyAlignment="1">
      <alignment horizontal="center" vertical="center" wrapText="1"/>
    </xf>
    <xf numFmtId="0" fontId="36" fillId="9" borderId="24" xfId="0" applyFont="1" applyFill="1" applyBorder="1" applyAlignment="1">
      <alignment horizontal="center" vertical="center" wrapText="1"/>
    </xf>
    <xf numFmtId="43" fontId="36" fillId="9" borderId="30" xfId="23" applyFont="1" applyFill="1" applyBorder="1" applyAlignment="1">
      <alignment horizontal="center" vertical="center"/>
    </xf>
    <xf numFmtId="43" fontId="36" fillId="9" borderId="12" xfId="23" applyFont="1" applyFill="1" applyBorder="1" applyAlignment="1">
      <alignment horizontal="center" vertical="center"/>
    </xf>
    <xf numFmtId="43" fontId="36" fillId="9" borderId="24" xfId="23" applyFont="1" applyFill="1" applyBorder="1" applyAlignment="1">
      <alignment horizontal="center" vertical="center"/>
    </xf>
    <xf numFmtId="0" fontId="13" fillId="11" borderId="31"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3" fillId="11" borderId="29" xfId="0" applyFont="1" applyFill="1" applyBorder="1" applyAlignment="1">
      <alignment horizontal="center" vertical="center" wrapText="1"/>
    </xf>
    <xf numFmtId="0" fontId="36" fillId="11" borderId="64" xfId="0" applyFont="1" applyFill="1" applyBorder="1" applyAlignment="1">
      <alignment horizontal="center" vertical="center" wrapText="1"/>
    </xf>
    <xf numFmtId="0" fontId="36" fillId="11" borderId="67" xfId="0" applyFont="1" applyFill="1" applyBorder="1" applyAlignment="1">
      <alignment horizontal="center" vertical="center" wrapText="1"/>
    </xf>
    <xf numFmtId="0" fontId="13" fillId="11" borderId="12"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76" xfId="0" applyFont="1" applyFill="1" applyBorder="1" applyAlignment="1">
      <alignment horizontal="center" vertical="center" wrapText="1"/>
    </xf>
    <xf numFmtId="211" fontId="108" fillId="0" borderId="1" xfId="117" applyFont="1" applyBorder="1" applyAlignment="1">
      <alignment horizontal="center"/>
    </xf>
    <xf numFmtId="211" fontId="108" fillId="0" borderId="3" xfId="117" applyFont="1" applyBorder="1" applyAlignment="1">
      <alignment horizontal="center"/>
    </xf>
    <xf numFmtId="211" fontId="154" fillId="0" borderId="17" xfId="117" applyFont="1" applyBorder="1" applyAlignment="1">
      <alignment horizontal="center"/>
    </xf>
    <xf numFmtId="211" fontId="108" fillId="0" borderId="4" xfId="117" applyFont="1" applyBorder="1" applyAlignment="1">
      <alignment horizontal="center"/>
    </xf>
    <xf numFmtId="211" fontId="108" fillId="0" borderId="5" xfId="117" applyFont="1" applyBorder="1" applyAlignment="1">
      <alignment horizontal="center"/>
    </xf>
    <xf numFmtId="211" fontId="108" fillId="0" borderId="43" xfId="117" applyFont="1" applyBorder="1" applyAlignment="1">
      <alignment horizontal="center"/>
    </xf>
    <xf numFmtId="211" fontId="108" fillId="0" borderId="16" xfId="117" applyFont="1" applyBorder="1" applyAlignment="1">
      <alignment horizontal="center"/>
    </xf>
    <xf numFmtId="211" fontId="108" fillId="0" borderId="9" xfId="117" applyFont="1" applyBorder="1" applyAlignment="1">
      <alignment horizontal="center"/>
    </xf>
    <xf numFmtId="211" fontId="108" fillId="0" borderId="11" xfId="117" applyFont="1" applyBorder="1" applyAlignment="1">
      <alignment horizontal="center"/>
    </xf>
    <xf numFmtId="211" fontId="155" fillId="0" borderId="43" xfId="117" applyFont="1" applyBorder="1" applyAlignment="1">
      <alignment horizontal="center" vertical="center"/>
    </xf>
    <xf numFmtId="211" fontId="155" fillId="0" borderId="17" xfId="117" applyFont="1" applyBorder="1" applyAlignment="1">
      <alignment horizontal="center" vertical="center"/>
    </xf>
    <xf numFmtId="0" fontId="155" fillId="0" borderId="13" xfId="117" applyNumberFormat="1" applyFont="1" applyFill="1" applyBorder="1" applyAlignment="1">
      <alignment horizontal="center" vertical="center"/>
    </xf>
    <xf numFmtId="0" fontId="155" fillId="0" borderId="14" xfId="117" applyNumberFormat="1" applyFont="1" applyFill="1" applyBorder="1" applyAlignment="1">
      <alignment horizontal="center" vertical="center"/>
    </xf>
    <xf numFmtId="211" fontId="155" fillId="7" borderId="4" xfId="117" applyFont="1" applyFill="1" applyBorder="1" applyAlignment="1">
      <alignment horizontal="center" vertical="center"/>
    </xf>
    <xf numFmtId="211" fontId="155" fillId="7" borderId="0" xfId="117" applyFont="1" applyFill="1" applyBorder="1" applyAlignment="1">
      <alignment horizontal="center" vertical="center"/>
    </xf>
    <xf numFmtId="211" fontId="155" fillId="30" borderId="43" xfId="117" applyFont="1" applyFill="1" applyBorder="1" applyAlignment="1">
      <alignment horizontal="center" vertical="center"/>
    </xf>
    <xf numFmtId="211" fontId="155" fillId="30" borderId="16" xfId="117" applyFont="1" applyFill="1" applyBorder="1" applyAlignment="1">
      <alignment horizontal="center" vertical="center"/>
    </xf>
    <xf numFmtId="211" fontId="155" fillId="30" borderId="17" xfId="117" applyFont="1" applyFill="1" applyBorder="1" applyAlignment="1">
      <alignment horizontal="center" vertical="center"/>
    </xf>
    <xf numFmtId="211" fontId="155" fillId="0" borderId="78" xfId="117" applyFont="1" applyBorder="1" applyAlignment="1">
      <alignment horizontal="center" vertical="center"/>
    </xf>
    <xf numFmtId="211" fontId="155" fillId="0" borderId="0" xfId="117" applyFont="1" applyFill="1" applyBorder="1" applyAlignment="1">
      <alignment horizontal="center" vertical="center"/>
    </xf>
    <xf numFmtId="211" fontId="155" fillId="7" borderId="9" xfId="117" applyFont="1" applyFill="1" applyBorder="1" applyAlignment="1">
      <alignment horizontal="center" vertical="center"/>
    </xf>
    <xf numFmtId="211" fontId="155" fillId="7" borderId="10" xfId="117" applyFont="1" applyFill="1" applyBorder="1" applyAlignment="1">
      <alignment horizontal="center" vertical="center"/>
    </xf>
    <xf numFmtId="211" fontId="155" fillId="0" borderId="80" xfId="117" applyFont="1" applyBorder="1" applyAlignment="1">
      <alignment horizontal="center" vertical="center"/>
    </xf>
    <xf numFmtId="200" fontId="155" fillId="0" borderId="64" xfId="117" applyNumberFormat="1" applyFont="1" applyFill="1" applyBorder="1" applyAlignment="1">
      <alignment horizontal="center" vertical="center"/>
    </xf>
    <xf numFmtId="10" fontId="155" fillId="0" borderId="119" xfId="117" applyNumberFormat="1" applyFont="1" applyFill="1" applyBorder="1" applyAlignment="1">
      <alignment horizontal="center" vertical="center"/>
    </xf>
    <xf numFmtId="200" fontId="139" fillId="19" borderId="16" xfId="117" applyNumberFormat="1" applyFont="1" applyFill="1" applyBorder="1" applyAlignment="1">
      <alignment horizontal="center" vertical="center"/>
    </xf>
    <xf numFmtId="200" fontId="139" fillId="19" borderId="2" xfId="117" applyNumberFormat="1" applyFont="1" applyFill="1" applyBorder="1" applyAlignment="1">
      <alignment horizontal="center" vertical="center"/>
    </xf>
    <xf numFmtId="200" fontId="139" fillId="19" borderId="3" xfId="117" applyNumberFormat="1" applyFont="1" applyFill="1" applyBorder="1" applyAlignment="1">
      <alignment horizontal="center" vertical="center"/>
    </xf>
    <xf numFmtId="0" fontId="126" fillId="7" borderId="0" xfId="93" applyFont="1" applyFill="1" applyAlignment="1">
      <alignment vertical="center"/>
    </xf>
    <xf numFmtId="203" fontId="156" fillId="19" borderId="78" xfId="117" applyNumberFormat="1" applyFont="1" applyFill="1" applyBorder="1" applyAlignment="1">
      <alignment horizontal="center"/>
    </xf>
    <xf numFmtId="0" fontId="107" fillId="30" borderId="64" xfId="117" applyNumberFormat="1" applyFont="1" applyFill="1" applyBorder="1" applyAlignment="1">
      <alignment horizontal="center" vertical="center"/>
    </xf>
    <xf numFmtId="200" fontId="155" fillId="0" borderId="64" xfId="117" applyNumberFormat="1" applyFont="1" applyFill="1" applyBorder="1" applyAlignment="1">
      <alignment horizontal="center" vertical="center"/>
    </xf>
    <xf numFmtId="10" fontId="155" fillId="0" borderId="79" xfId="117" applyNumberFormat="1" applyFont="1" applyFill="1" applyBorder="1" applyAlignment="1">
      <alignment horizontal="center" vertical="center"/>
    </xf>
    <xf numFmtId="200" fontId="139" fillId="39" borderId="1" xfId="117" applyNumberFormat="1" applyFont="1" applyFill="1" applyBorder="1" applyAlignment="1">
      <alignment horizontal="center" vertical="center"/>
    </xf>
    <xf numFmtId="200" fontId="139" fillId="39" borderId="2" xfId="117" applyNumberFormat="1" applyFont="1" applyFill="1" applyBorder="1" applyAlignment="1">
      <alignment horizontal="center" vertical="center"/>
    </xf>
    <xf numFmtId="200" fontId="139" fillId="39" borderId="3" xfId="117" applyNumberFormat="1" applyFont="1" applyFill="1" applyBorder="1" applyAlignment="1">
      <alignment horizontal="center" vertical="center"/>
    </xf>
    <xf numFmtId="200" fontId="139" fillId="7" borderId="0" xfId="117" applyNumberFormat="1" applyFont="1" applyFill="1" applyBorder="1" applyAlignment="1">
      <alignment vertical="center"/>
    </xf>
    <xf numFmtId="203" fontId="6" fillId="19" borderId="79" xfId="117" applyNumberFormat="1" applyFont="1" applyFill="1" applyBorder="1" applyAlignment="1">
      <alignment horizontal="center"/>
    </xf>
    <xf numFmtId="0" fontId="107" fillId="30" borderId="65" xfId="117" applyNumberFormat="1" applyFont="1" applyFill="1" applyBorder="1" applyAlignment="1">
      <alignment horizontal="center" vertical="center"/>
    </xf>
    <xf numFmtId="200" fontId="155" fillId="0" borderId="65" xfId="117" applyNumberFormat="1" applyFont="1" applyFill="1" applyBorder="1" applyAlignment="1">
      <alignment horizontal="center" vertical="center"/>
    </xf>
    <xf numFmtId="200" fontId="139" fillId="39" borderId="9" xfId="117" applyNumberFormat="1" applyFont="1" applyFill="1" applyBorder="1" applyAlignment="1">
      <alignment horizontal="center" vertical="center"/>
    </xf>
    <xf numFmtId="200" fontId="139" fillId="39" borderId="10" xfId="117" applyNumberFormat="1" applyFont="1" applyFill="1" applyBorder="1" applyAlignment="1">
      <alignment horizontal="center" vertical="center"/>
    </xf>
    <xf numFmtId="200" fontId="139" fillId="39" borderId="11" xfId="117" applyNumberFormat="1" applyFont="1" applyFill="1" applyBorder="1" applyAlignment="1">
      <alignment horizontal="center" vertical="center"/>
    </xf>
    <xf numFmtId="200" fontId="139" fillId="30" borderId="1" xfId="117" applyNumberFormat="1" applyFont="1" applyFill="1" applyBorder="1" applyAlignment="1">
      <alignment horizontal="center" vertical="center"/>
    </xf>
    <xf numFmtId="200" fontId="139" fillId="30" borderId="2" xfId="117" applyNumberFormat="1" applyFont="1" applyFill="1" applyBorder="1" applyAlignment="1">
      <alignment horizontal="center" vertical="center"/>
    </xf>
    <xf numFmtId="200" fontId="139" fillId="30" borderId="3" xfId="117" applyNumberFormat="1" applyFont="1" applyFill="1" applyBorder="1" applyAlignment="1">
      <alignment horizontal="center" vertical="center"/>
    </xf>
    <xf numFmtId="203" fontId="156" fillId="19" borderId="79" xfId="117" applyNumberFormat="1" applyFont="1" applyFill="1" applyBorder="1" applyAlignment="1">
      <alignment horizontal="center"/>
    </xf>
    <xf numFmtId="200" fontId="139" fillId="30" borderId="10" xfId="117" applyNumberFormat="1" applyFont="1" applyFill="1" applyBorder="1" applyAlignment="1">
      <alignment horizontal="center" vertical="center"/>
    </xf>
    <xf numFmtId="200" fontId="139" fillId="30" borderId="11" xfId="117" applyNumberFormat="1" applyFont="1" applyFill="1" applyBorder="1" applyAlignment="1">
      <alignment horizontal="center" vertical="center"/>
    </xf>
    <xf numFmtId="0" fontId="126" fillId="0" borderId="107" xfId="93" applyFont="1" applyBorder="1" applyAlignment="1">
      <alignment horizontal="center" vertical="center"/>
    </xf>
    <xf numFmtId="0" fontId="126" fillId="0" borderId="30" xfId="93" applyFont="1" applyBorder="1" applyAlignment="1">
      <alignment horizontal="center" vertical="center"/>
    </xf>
    <xf numFmtId="211" fontId="5" fillId="0" borderId="9" xfId="117" applyFont="1" applyBorder="1" applyAlignment="1">
      <alignment horizontal="center" vertical="center" wrapText="1"/>
    </xf>
    <xf numFmtId="211" fontId="5" fillId="0" borderId="10" xfId="117" applyFont="1" applyBorder="1" applyAlignment="1">
      <alignment horizontal="center" vertical="center" wrapText="1"/>
    </xf>
    <xf numFmtId="211" fontId="5" fillId="0" borderId="11" xfId="117" applyFont="1" applyBorder="1" applyAlignment="1">
      <alignment horizontal="center" vertical="center" wrapText="1"/>
    </xf>
    <xf numFmtId="3" fontId="155" fillId="0" borderId="65" xfId="118" applyNumberFormat="1" applyFont="1" applyFill="1" applyBorder="1" applyAlignment="1">
      <alignment horizontal="center" vertical="center"/>
    </xf>
    <xf numFmtId="10" fontId="155" fillId="0" borderId="65" xfId="118" applyNumberFormat="1" applyFont="1" applyFill="1" applyBorder="1" applyAlignment="1">
      <alignment horizontal="center" vertical="center"/>
    </xf>
    <xf numFmtId="200" fontId="155" fillId="0" borderId="9" xfId="118" applyNumberFormat="1" applyFont="1" applyFill="1" applyBorder="1" applyAlignment="1">
      <alignment horizontal="center" vertical="center"/>
    </xf>
    <xf numFmtId="200" fontId="155" fillId="0" borderId="10" xfId="118" applyNumberFormat="1" applyFont="1" applyFill="1" applyBorder="1" applyAlignment="1">
      <alignment horizontal="center" vertical="center"/>
    </xf>
    <xf numFmtId="200" fontId="155" fillId="0" borderId="11" xfId="118" applyNumberFormat="1" applyFont="1" applyFill="1" applyBorder="1" applyAlignment="1">
      <alignment horizontal="center" vertical="center"/>
    </xf>
    <xf numFmtId="200" fontId="107" fillId="0" borderId="65" xfId="117" applyNumberFormat="1" applyFont="1" applyBorder="1" applyAlignment="1"/>
    <xf numFmtId="211" fontId="5" fillId="0" borderId="16" xfId="117" applyFont="1" applyBorder="1" applyAlignment="1">
      <alignment horizontal="center" vertical="center" wrapText="1"/>
    </xf>
    <xf numFmtId="211" fontId="5" fillId="0" borderId="2" xfId="117" applyFont="1" applyBorder="1" applyAlignment="1">
      <alignment horizontal="center" vertical="center" wrapText="1"/>
    </xf>
    <xf numFmtId="211" fontId="11" fillId="0" borderId="37" xfId="117" applyFont="1" applyBorder="1" applyAlignment="1">
      <alignment horizontal="right" wrapText="1"/>
    </xf>
    <xf numFmtId="211" fontId="11" fillId="0" borderId="34" xfId="117" applyFont="1" applyBorder="1" applyAlignment="1">
      <alignment horizontal="right" wrapText="1"/>
    </xf>
    <xf numFmtId="212" fontId="11" fillId="0" borderId="43" xfId="112" applyNumberFormat="1" applyFont="1" applyFill="1" applyBorder="1" applyAlignment="1">
      <alignment horizontal="center"/>
    </xf>
    <xf numFmtId="212" fontId="11" fillId="0" borderId="16" xfId="112" applyNumberFormat="1" applyFont="1" applyFill="1" applyBorder="1" applyAlignment="1">
      <alignment horizontal="center"/>
    </xf>
    <xf numFmtId="212" fontId="11" fillId="0" borderId="18" xfId="112" applyNumberFormat="1" applyFont="1" applyFill="1" applyBorder="1" applyAlignment="1">
      <alignment horizontal="center"/>
    </xf>
    <xf numFmtId="212" fontId="11" fillId="0" borderId="17" xfId="112" applyNumberFormat="1" applyFont="1" applyFill="1" applyBorder="1" applyAlignment="1">
      <alignment horizontal="center"/>
    </xf>
    <xf numFmtId="211" fontId="11" fillId="0" borderId="44" xfId="117" applyFont="1" applyBorder="1" applyAlignment="1">
      <alignment horizontal="right" wrapText="1"/>
    </xf>
    <xf numFmtId="211" fontId="11" fillId="0" borderId="33" xfId="117" applyFont="1" applyBorder="1" applyAlignment="1">
      <alignment horizontal="right" wrapText="1"/>
    </xf>
    <xf numFmtId="211" fontId="11" fillId="0" borderId="4" xfId="117" applyFont="1" applyBorder="1" applyAlignment="1">
      <alignment horizontal="center" wrapText="1"/>
    </xf>
    <xf numFmtId="211" fontId="11" fillId="0" borderId="0" xfId="117" applyFont="1" applyBorder="1" applyAlignment="1">
      <alignment horizontal="center" wrapText="1"/>
    </xf>
    <xf numFmtId="211" fontId="5" fillId="0" borderId="43" xfId="117" applyFont="1" applyBorder="1" applyAlignment="1">
      <alignment horizontal="center" wrapText="1"/>
    </xf>
    <xf numFmtId="211" fontId="5" fillId="0" borderId="16" xfId="117" applyFont="1" applyBorder="1" applyAlignment="1">
      <alignment horizontal="center" wrapText="1"/>
    </xf>
    <xf numFmtId="211" fontId="5" fillId="0" borderId="17" xfId="117" applyFont="1" applyBorder="1" applyAlignment="1">
      <alignment horizontal="center" wrapText="1"/>
    </xf>
    <xf numFmtId="2" fontId="5" fillId="0" borderId="43" xfId="117" applyNumberFormat="1" applyFont="1" applyFill="1" applyBorder="1" applyAlignment="1">
      <alignment horizontal="center"/>
    </xf>
    <xf numFmtId="2" fontId="5" fillId="0" borderId="16" xfId="117" applyNumberFormat="1" applyFont="1" applyFill="1" applyBorder="1" applyAlignment="1">
      <alignment horizontal="center"/>
    </xf>
    <xf numFmtId="2" fontId="5" fillId="0" borderId="17" xfId="117" applyNumberFormat="1" applyFont="1" applyFill="1" applyBorder="1" applyAlignment="1">
      <alignment horizontal="center"/>
    </xf>
    <xf numFmtId="211" fontId="5" fillId="0" borderId="2" xfId="117" applyFont="1" applyBorder="1" applyAlignment="1">
      <alignment horizontal="center" wrapText="1"/>
    </xf>
    <xf numFmtId="211" fontId="5" fillId="0" borderId="0" xfId="117" applyFont="1" applyBorder="1" applyAlignment="1">
      <alignment horizontal="center" wrapText="1"/>
    </xf>
    <xf numFmtId="3" fontId="5" fillId="4" borderId="71" xfId="117" applyNumberFormat="1" applyFont="1" applyFill="1" applyBorder="1" applyAlignment="1">
      <alignment horizontal="center"/>
    </xf>
    <xf numFmtId="9" fontId="5" fillId="4" borderId="71" xfId="68" applyFont="1" applyFill="1" applyBorder="1" applyAlignment="1">
      <alignment horizontal="center"/>
    </xf>
    <xf numFmtId="168" fontId="108" fillId="7" borderId="0" xfId="119" applyFont="1" applyFill="1" applyBorder="1" applyAlignment="1">
      <alignment horizontal="center" vertical="center"/>
    </xf>
    <xf numFmtId="3" fontId="5" fillId="0" borderId="0" xfId="117" applyNumberFormat="1" applyFont="1" applyFill="1" applyAlignment="1">
      <alignment horizontal="center" vertical="center"/>
    </xf>
    <xf numFmtId="211" fontId="107" fillId="0" borderId="0" xfId="117" applyFont="1" applyFill="1" applyAlignment="1">
      <alignment horizontal="center"/>
    </xf>
    <xf numFmtId="211" fontId="108" fillId="0" borderId="0" xfId="117" applyFont="1" applyFill="1" applyAlignment="1">
      <alignment horizontal="center"/>
    </xf>
    <xf numFmtId="211" fontId="108" fillId="0" borderId="0" xfId="117" applyFont="1" applyAlignment="1">
      <alignment horizontal="center"/>
    </xf>
    <xf numFmtId="3" fontId="108" fillId="0" borderId="0" xfId="117" applyNumberFormat="1" applyFont="1" applyFill="1" applyAlignment="1">
      <alignment horizontal="center"/>
    </xf>
    <xf numFmtId="211" fontId="159" fillId="30" borderId="43" xfId="117" applyFont="1" applyFill="1" applyBorder="1" applyAlignment="1">
      <alignment horizontal="left" vertical="center" wrapText="1"/>
    </xf>
    <xf numFmtId="211" fontId="159" fillId="30" borderId="17" xfId="117" applyFont="1" applyFill="1" applyBorder="1" applyAlignment="1">
      <alignment horizontal="left" vertical="center" wrapText="1"/>
    </xf>
    <xf numFmtId="211" fontId="156" fillId="30" borderId="1" xfId="117" applyFont="1" applyFill="1" applyBorder="1" applyAlignment="1">
      <alignment horizontal="left" vertical="center"/>
    </xf>
    <xf numFmtId="211" fontId="156" fillId="30" borderId="3" xfId="117" applyFont="1" applyFill="1" applyBorder="1" applyAlignment="1">
      <alignment horizontal="left" vertical="center"/>
    </xf>
    <xf numFmtId="211" fontId="156" fillId="30" borderId="9" xfId="117" applyFont="1" applyFill="1" applyBorder="1" applyAlignment="1">
      <alignment horizontal="left" vertical="center"/>
    </xf>
    <xf numFmtId="211" fontId="156" fillId="30" borderId="11" xfId="117" applyFont="1" applyFill="1" applyBorder="1" applyAlignment="1">
      <alignment horizontal="left" vertical="center"/>
    </xf>
    <xf numFmtId="200" fontId="139" fillId="7" borderId="7" xfId="117" applyNumberFormat="1" applyFont="1" applyFill="1" applyBorder="1" applyAlignment="1">
      <alignment vertical="center"/>
    </xf>
    <xf numFmtId="200" fontId="139" fillId="7" borderId="5" xfId="117" applyNumberFormat="1" applyFont="1" applyFill="1" applyBorder="1" applyAlignment="1">
      <alignment vertical="center"/>
    </xf>
    <xf numFmtId="200" fontId="139" fillId="7" borderId="8" xfId="117" applyNumberFormat="1" applyFont="1" applyFill="1" applyBorder="1" applyAlignment="1">
      <alignment vertical="center"/>
    </xf>
    <xf numFmtId="200" fontId="139" fillId="30" borderId="9" xfId="117" applyNumberFormat="1" applyFont="1" applyFill="1" applyBorder="1" applyAlignment="1">
      <alignment horizontal="center" vertical="center"/>
    </xf>
    <xf numFmtId="200" fontId="139" fillId="26" borderId="4" xfId="117" applyNumberFormat="1" applyFont="1" applyFill="1" applyBorder="1" applyAlignment="1">
      <alignment horizontal="center" vertical="center"/>
    </xf>
    <xf numFmtId="200" fontId="139" fillId="26" borderId="0" xfId="117" applyNumberFormat="1" applyFont="1" applyFill="1" applyBorder="1" applyAlignment="1">
      <alignment horizontal="center" vertical="center"/>
    </xf>
    <xf numFmtId="200" fontId="139" fillId="26" borderId="5" xfId="117" applyNumberFormat="1" applyFont="1" applyFill="1" applyBorder="1" applyAlignment="1">
      <alignment horizontal="center" vertical="center"/>
    </xf>
    <xf numFmtId="200" fontId="139" fillId="26" borderId="9" xfId="117" applyNumberFormat="1" applyFont="1" applyFill="1" applyBorder="1" applyAlignment="1">
      <alignment horizontal="center" vertical="center"/>
    </xf>
    <xf numFmtId="200" fontId="139" fillId="26" borderId="10" xfId="117" applyNumberFormat="1" applyFont="1" applyFill="1" applyBorder="1" applyAlignment="1">
      <alignment horizontal="center" vertical="center"/>
    </xf>
    <xf numFmtId="200" fontId="139" fillId="26" borderId="11" xfId="117" applyNumberFormat="1" applyFont="1" applyFill="1" applyBorder="1" applyAlignment="1">
      <alignment horizontal="center" vertical="center"/>
    </xf>
    <xf numFmtId="168" fontId="108" fillId="0" borderId="0" xfId="119" applyFont="1" applyFill="1" applyBorder="1" applyAlignment="1"/>
    <xf numFmtId="3" fontId="108" fillId="0" borderId="0" xfId="117" applyNumberFormat="1" applyFont="1" applyFill="1" applyBorder="1" applyAlignment="1"/>
  </cellXfs>
  <cellStyles count="121">
    <cellStyle name="Cancel" xfId="53" xr:uid="{00000000-0005-0000-0000-000000000000}"/>
    <cellStyle name="Hipervínculo 2" xfId="81" xr:uid="{E577B09E-529C-478C-9D07-9A19A9BB177E}"/>
    <cellStyle name="Hipervínculo 3" xfId="92" xr:uid="{D1BB412C-8AF9-4F37-95AF-C2A9DE7A6129}"/>
    <cellStyle name="Millares" xfId="23" builtinId="3"/>
    <cellStyle name="Millares [0] 2" xfId="6" xr:uid="{00000000-0005-0000-0000-000003000000}"/>
    <cellStyle name="Millares [0] 2 2" xfId="27" xr:uid="{00000000-0005-0000-0000-000004000000}"/>
    <cellStyle name="Millares [0] 2 2 2" xfId="65" xr:uid="{00000000-0005-0000-0000-000005000000}"/>
    <cellStyle name="Millares [0] 2 3" xfId="90" xr:uid="{69A41B15-27E1-4682-8ABE-639915DB0F47}"/>
    <cellStyle name="Millares [0] 6" xfId="50" xr:uid="{00000000-0005-0000-0000-000006000000}"/>
    <cellStyle name="Millares [0]_TARIFAS 747 - HISTORICO DESDE 1998" xfId="79" xr:uid="{BC017456-4E82-47D7-9E1D-7623D6033AB8}"/>
    <cellStyle name="Millares 10" xfId="9" xr:uid="{00000000-0005-0000-0000-000007000000}"/>
    <cellStyle name="Millares 10 2" xfId="44" xr:uid="{00000000-0005-0000-0000-000008000000}"/>
    <cellStyle name="Millares 10 42" xfId="29" xr:uid="{00000000-0005-0000-0000-000009000000}"/>
    <cellStyle name="Millares 12" xfId="39" xr:uid="{00000000-0005-0000-0000-00000A000000}"/>
    <cellStyle name="Millares 124" xfId="14" xr:uid="{00000000-0005-0000-0000-00000B000000}"/>
    <cellStyle name="Millares 17" xfId="41" xr:uid="{00000000-0005-0000-0000-00000C000000}"/>
    <cellStyle name="Millares 2" xfId="3" xr:uid="{00000000-0005-0000-0000-00000D000000}"/>
    <cellStyle name="Millares 2 2" xfId="24" xr:uid="{00000000-0005-0000-0000-00000E000000}"/>
    <cellStyle name="Millares 2 2 2" xfId="32" xr:uid="{00000000-0005-0000-0000-00000F000000}"/>
    <cellStyle name="Millares 2 3" xfId="16" xr:uid="{00000000-0005-0000-0000-000010000000}"/>
    <cellStyle name="Millares 2 3 2" xfId="114" xr:uid="{18AD83E9-CC3E-4A73-935C-DB982924B8E2}"/>
    <cellStyle name="Millares 26" xfId="12" xr:uid="{00000000-0005-0000-0000-000011000000}"/>
    <cellStyle name="Millares 3" xfId="61" xr:uid="{00000000-0005-0000-0000-000012000000}"/>
    <cellStyle name="Millares 4" xfId="63" xr:uid="{00000000-0005-0000-0000-000013000000}"/>
    <cellStyle name="Millares 4 2" xfId="96" xr:uid="{F0938254-565F-4D75-AECC-BF52D3F5823B}"/>
    <cellStyle name="Millares 4 5" xfId="119" xr:uid="{106AF580-C4F2-4F24-8F50-87E36801AE63}"/>
    <cellStyle name="Millares 5" xfId="64" xr:uid="{00000000-0005-0000-0000-000014000000}"/>
    <cellStyle name="Millares 6" xfId="67" xr:uid="{00000000-0005-0000-0000-000015000000}"/>
    <cellStyle name="Millares 6 2" xfId="54" xr:uid="{00000000-0005-0000-0000-000016000000}"/>
    <cellStyle name="Millares 67" xfId="73" xr:uid="{BC7CC0B8-4E6A-4E63-90F1-07797BD5D34A}"/>
    <cellStyle name="Millares 7" xfId="52" xr:uid="{00000000-0005-0000-0000-000017000000}"/>
    <cellStyle name="Millares 8" xfId="70" xr:uid="{C86E203E-FA99-48FC-B524-31FC98CC6045}"/>
    <cellStyle name="Millares_TARIFAS 747 - HISTORICO DESDE 1998" xfId="78" xr:uid="{27627556-C3E2-4426-A4F5-F92B79FC3499}"/>
    <cellStyle name="Moneda" xfId="48" builtinId="4"/>
    <cellStyle name="Moneda [0] 2" xfId="17" xr:uid="{00000000-0005-0000-0000-00001A000000}"/>
    <cellStyle name="Moneda [0] 2 2" xfId="40" xr:uid="{00000000-0005-0000-0000-00001B000000}"/>
    <cellStyle name="Moneda [0] 2 5" xfId="97" xr:uid="{97BF1636-65BB-4EE1-9AA7-82ED28133FE1}"/>
    <cellStyle name="Moneda [0] 3" xfId="11" xr:uid="{00000000-0005-0000-0000-00001C000000}"/>
    <cellStyle name="Moneda [0] 3 2 2" xfId="106" xr:uid="{1A2F830B-9BA8-44F0-B5E5-78F15EE25FE3}"/>
    <cellStyle name="Moneda [0] 3 2 2 2 2" xfId="103" xr:uid="{71D1F8C7-83DB-4BDD-9A07-2442272585D0}"/>
    <cellStyle name="Moneda [0] 3 2 3" xfId="8" xr:uid="{00000000-0005-0000-0000-00001D000000}"/>
    <cellStyle name="Moneda [0] 4" xfId="10" xr:uid="{00000000-0005-0000-0000-00001E000000}"/>
    <cellStyle name="Moneda [0] 4 3" xfId="102" xr:uid="{F979C189-16E8-4D55-ADF5-F2B6E3F3064E}"/>
    <cellStyle name="Moneda [0] 5" xfId="20" xr:uid="{00000000-0005-0000-0000-00001F000000}"/>
    <cellStyle name="Moneda [0] 5 2" xfId="15" xr:uid="{00000000-0005-0000-0000-000020000000}"/>
    <cellStyle name="Moneda [0] 6" xfId="35" xr:uid="{00000000-0005-0000-0000-000021000000}"/>
    <cellStyle name="Moneda [0] 7" xfId="58" xr:uid="{00000000-0005-0000-0000-000022000000}"/>
    <cellStyle name="Moneda [0] 8" xfId="94" xr:uid="{2396D4FF-6956-499C-94B5-EB018C806821}"/>
    <cellStyle name="Moneda 10" xfId="43" xr:uid="{00000000-0005-0000-0000-000023000000}"/>
    <cellStyle name="Moneda 13" xfId="45" xr:uid="{00000000-0005-0000-0000-000024000000}"/>
    <cellStyle name="Moneda 146" xfId="87" xr:uid="{BE6E6A6B-1CC8-4BE8-885F-EB5135B62D8C}"/>
    <cellStyle name="Moneda 16" xfId="46" xr:uid="{00000000-0005-0000-0000-000025000000}"/>
    <cellStyle name="Moneda 17" xfId="42" xr:uid="{00000000-0005-0000-0000-000026000000}"/>
    <cellStyle name="Moneda 2" xfId="7" xr:uid="{00000000-0005-0000-0000-000027000000}"/>
    <cellStyle name="Moneda 2 18" xfId="85" xr:uid="{2ACF462A-6C04-49C6-8CE5-2117DDE19578}"/>
    <cellStyle name="Moneda 2 2" xfId="28" xr:uid="{00000000-0005-0000-0000-000028000000}"/>
    <cellStyle name="Moneda 2 2 2" xfId="36" xr:uid="{00000000-0005-0000-0000-000029000000}"/>
    <cellStyle name="Moneda 2 2 3 4" xfId="98" xr:uid="{FE26BA41-84AB-4E94-A545-9371A4F365FD}"/>
    <cellStyle name="Moneda 2 2 4" xfId="84" xr:uid="{36ABC6D3-BBDF-42B3-B7BB-0F9F5AE9DDE3}"/>
    <cellStyle name="Moneda 2 3" xfId="33" xr:uid="{00000000-0005-0000-0000-00002A000000}"/>
    <cellStyle name="Moneda 2 3 2" xfId="110" xr:uid="{2A13CDC2-8CA5-44CF-8156-97E3722BBFFD}"/>
    <cellStyle name="Moneda 2 4" xfId="60" xr:uid="{00000000-0005-0000-0000-00002B000000}"/>
    <cellStyle name="Moneda 3" xfId="31" xr:uid="{00000000-0005-0000-0000-00002C000000}"/>
    <cellStyle name="Moneda 4" xfId="30" xr:uid="{00000000-0005-0000-0000-00002D000000}"/>
    <cellStyle name="Moneda 5" xfId="69" xr:uid="{40227B27-2FCC-49D8-BC7E-B3A17594354F}"/>
    <cellStyle name="Moneda 52 2" xfId="112" xr:uid="{244C2F88-A32A-4E27-998A-4757B78F8C43}"/>
    <cellStyle name="Moneda 53" xfId="118" xr:uid="{7AEE69EC-3F8F-4D06-B5FC-562175C0170A}"/>
    <cellStyle name="Moneda 6" xfId="76" xr:uid="{37B5E9B2-51DA-40AF-B0E6-B8D0E8EB6B9E}"/>
    <cellStyle name="Moneda 6 2" xfId="101" xr:uid="{237D2579-7BDC-409D-A95B-45887F5CF9D6}"/>
    <cellStyle name="Moneda 61" xfId="100" xr:uid="{22351C9F-78B7-4024-AED0-4E4EF9D887E7}"/>
    <cellStyle name="Normal" xfId="0" builtinId="0"/>
    <cellStyle name="Normal 10" xfId="38" xr:uid="{00000000-0005-0000-0000-00002F000000}"/>
    <cellStyle name="Normal 10 3" xfId="117" xr:uid="{5673630B-4922-4A82-BECD-A36A48167B0C}"/>
    <cellStyle name="Normal 12" xfId="37" xr:uid="{00000000-0005-0000-0000-000030000000}"/>
    <cellStyle name="Normal 16 2" xfId="71" xr:uid="{8C886025-540B-4353-944B-07707C915B25}"/>
    <cellStyle name="Normal 17" xfId="55" xr:uid="{00000000-0005-0000-0000-000031000000}"/>
    <cellStyle name="Normal 2" xfId="1" xr:uid="{00000000-0005-0000-0000-000032000000}"/>
    <cellStyle name="Normal 2 10" xfId="47" xr:uid="{00000000-0005-0000-0000-000033000000}"/>
    <cellStyle name="Normal 2 2" xfId="2" xr:uid="{00000000-0005-0000-0000-000034000000}"/>
    <cellStyle name="Normal 2 2 2" xfId="56" xr:uid="{00000000-0005-0000-0000-000035000000}"/>
    <cellStyle name="Normal 2 2 3" xfId="57" xr:uid="{00000000-0005-0000-0000-000036000000}"/>
    <cellStyle name="Normal 2 4" xfId="19" xr:uid="{00000000-0005-0000-0000-000037000000}"/>
    <cellStyle name="Normal 2 9" xfId="82" xr:uid="{0DDBCDA8-CF76-4389-827E-717E0DFBD54C}"/>
    <cellStyle name="Normal 3" xfId="4" xr:uid="{00000000-0005-0000-0000-000038000000}"/>
    <cellStyle name="Normal 3 2" xfId="25" xr:uid="{00000000-0005-0000-0000-000039000000}"/>
    <cellStyle name="Normal 3 2 2" xfId="86" xr:uid="{70F271A5-F10C-4593-BA88-B0314EEF9A0D}"/>
    <cellStyle name="Normal 4" xfId="22" xr:uid="{00000000-0005-0000-0000-00003A000000}"/>
    <cellStyle name="Normal 4 2" xfId="34" xr:uid="{00000000-0005-0000-0000-00003B000000}"/>
    <cellStyle name="Normal 4 2 2" xfId="18" xr:uid="{00000000-0005-0000-0000-00003C000000}"/>
    <cellStyle name="Normal 4 2 2 2" xfId="107" xr:uid="{D9114A73-0B8B-423C-AE9B-F6ED37147FCA}"/>
    <cellStyle name="Normal 4 2 3" xfId="93" xr:uid="{1E121C0B-CA90-428D-871B-317BF4058A68}"/>
    <cellStyle name="Normal 5" xfId="21" xr:uid="{00000000-0005-0000-0000-00003D000000}"/>
    <cellStyle name="Normal 5 2 2" xfId="113" xr:uid="{9A89AC52-9064-4725-B9B3-6241B26D6EB6}"/>
    <cellStyle name="Normal 5 3" xfId="72" xr:uid="{899801A0-7790-456B-BC2F-A89567268E26}"/>
    <cellStyle name="Normal 6" xfId="59" xr:uid="{00000000-0005-0000-0000-00003E000000}"/>
    <cellStyle name="Normal 6 2" xfId="13" xr:uid="{00000000-0005-0000-0000-00003F000000}"/>
    <cellStyle name="Normal 6 2 2" xfId="88" xr:uid="{EE82FA4B-D5CE-476A-852E-F573163078E2}"/>
    <cellStyle name="Normal 6 2 3" xfId="108" xr:uid="{E38936FB-E9B7-4D0E-B79D-2AB5C490AEFF}"/>
    <cellStyle name="Normal 6 3 2" xfId="95" xr:uid="{67C19BE2-5998-4602-931A-C5839F56948C}"/>
    <cellStyle name="Normal 6 42" xfId="120" xr:uid="{D0BF5A64-1315-4BEE-BA8F-677667D5E9F3}"/>
    <cellStyle name="Normal 6 5" xfId="89" xr:uid="{0CFACE84-FF29-4E99-BFDB-4218C4A8280C}"/>
    <cellStyle name="Normal 7 10" xfId="104" xr:uid="{A071176E-3D3B-4565-9D86-1DA4CE32B97A}"/>
    <cellStyle name="Normal 7 2" xfId="49" xr:uid="{00000000-0005-0000-0000-000040000000}"/>
    <cellStyle name="Normal 8" xfId="51" xr:uid="{00000000-0005-0000-0000-000041000000}"/>
    <cellStyle name="Normal 8 2" xfId="83" xr:uid="{0FEF28AE-30E6-4937-97E3-070A14F8B85E}"/>
    <cellStyle name="Normal_APU SISPAC" xfId="116" xr:uid="{FE4C36A9-AC8B-41AA-8ACF-10EBA85E26F3}"/>
    <cellStyle name="Normal_Libro1" xfId="77" xr:uid="{77DD2992-9F69-4028-AA24-0A0B34F10E43}"/>
    <cellStyle name="Normal_modelo ACTA OBRA y MODIFICACION" xfId="111" xr:uid="{FB423CE6-8F80-4638-B985-840719B3BE7C}"/>
    <cellStyle name="Normal_PRESUPUESTO_REMODELACION_DEL_PARQUE_PRINCIPAL_CHIRIGUANA" xfId="115" xr:uid="{43DF03A3-42BD-4F2C-B7A3-1F499E9341C8}"/>
    <cellStyle name="Porcentaje" xfId="68" builtinId="5"/>
    <cellStyle name="Porcentaje 2" xfId="5" xr:uid="{00000000-0005-0000-0000-000042000000}"/>
    <cellStyle name="Porcentaje 2 2" xfId="26" xr:uid="{00000000-0005-0000-0000-000043000000}"/>
    <cellStyle name="Porcentaje 2 2 3" xfId="91" xr:uid="{6E04B7BA-8F07-4FC0-9907-6100819B038A}"/>
    <cellStyle name="Porcentaje 2 3" xfId="99" xr:uid="{8F69D401-88B2-47E2-9678-74F6D15120A8}"/>
    <cellStyle name="Porcentaje 3" xfId="62" xr:uid="{00000000-0005-0000-0000-000044000000}"/>
    <cellStyle name="Porcentaje 3 2 2 2" xfId="109" xr:uid="{264A85A8-ACE3-414C-BDC1-3A464320D526}"/>
    <cellStyle name="Porcentaje 3 3" xfId="75" xr:uid="{049A0A77-BF2B-41EC-B026-563F5870EA64}"/>
    <cellStyle name="Porcentaje 6 2" xfId="105" xr:uid="{24BC0432-E4E7-4639-990B-C45F72A8E563}"/>
    <cellStyle name="Porcentaje 8" xfId="74" xr:uid="{23425F37-AB33-4CFA-BB15-608A5C0328B5}"/>
    <cellStyle name="Porcentual 4 3" xfId="66" xr:uid="{00000000-0005-0000-0000-000045000000}"/>
    <cellStyle name="Porcentual_Libro1" xfId="80" xr:uid="{95E904E2-FB51-4E60-AB18-C6B2B44D6485}"/>
  </cellStyles>
  <dxfs count="1">
    <dxf>
      <font>
        <color rgb="FF9C0006"/>
      </font>
      <fill>
        <patternFill>
          <bgColor rgb="FFFFC7CE"/>
        </patternFill>
      </fill>
    </dxf>
  </dxfs>
  <tableStyles count="0" defaultTableStyle="TableStyleMedium2" defaultPivotStyle="PivotStyleLight16"/>
  <colors>
    <mruColors>
      <color rgb="FFE808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33" Type="http://schemas.openxmlformats.org/officeDocument/2006/relationships/externalLink" Target="externalLinks/externalLink111.xml"/><Relationship Id="rId138" Type="http://schemas.openxmlformats.org/officeDocument/2006/relationships/externalLink" Target="externalLinks/externalLink116.xml"/><Relationship Id="rId154"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externalLink" Target="externalLinks/externalLink106.xml"/><Relationship Id="rId144" Type="http://schemas.openxmlformats.org/officeDocument/2006/relationships/externalLink" Target="externalLinks/externalLink122.xml"/><Relationship Id="rId149" Type="http://schemas.openxmlformats.org/officeDocument/2006/relationships/externalLink" Target="externalLinks/externalLink127.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34" Type="http://schemas.openxmlformats.org/officeDocument/2006/relationships/externalLink" Target="externalLinks/externalLink112.xml"/><Relationship Id="rId139" Type="http://schemas.openxmlformats.org/officeDocument/2006/relationships/externalLink" Target="externalLinks/externalLink117.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50" Type="http://schemas.openxmlformats.org/officeDocument/2006/relationships/externalLink" Target="externalLinks/externalLink128.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129" Type="http://schemas.openxmlformats.org/officeDocument/2006/relationships/externalLink" Target="externalLinks/externalLink107.xml"/><Relationship Id="rId137" Type="http://schemas.openxmlformats.org/officeDocument/2006/relationships/externalLink" Target="externalLinks/externalLink115.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32" Type="http://schemas.openxmlformats.org/officeDocument/2006/relationships/externalLink" Target="externalLinks/externalLink110.xml"/><Relationship Id="rId140" Type="http://schemas.openxmlformats.org/officeDocument/2006/relationships/externalLink" Target="externalLinks/externalLink118.xml"/><Relationship Id="rId145" Type="http://schemas.openxmlformats.org/officeDocument/2006/relationships/externalLink" Target="externalLinks/externalLink123.xml"/><Relationship Id="rId15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externalLink" Target="externalLinks/externalLink105.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130" Type="http://schemas.openxmlformats.org/officeDocument/2006/relationships/externalLink" Target="externalLinks/externalLink108.xml"/><Relationship Id="rId135" Type="http://schemas.openxmlformats.org/officeDocument/2006/relationships/externalLink" Target="externalLinks/externalLink113.xml"/><Relationship Id="rId143" Type="http://schemas.openxmlformats.org/officeDocument/2006/relationships/externalLink" Target="externalLinks/externalLink121.xml"/><Relationship Id="rId148" Type="http://schemas.openxmlformats.org/officeDocument/2006/relationships/externalLink" Target="externalLinks/externalLink126.xml"/><Relationship Id="rId15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externalLink" Target="externalLinks/externalLink103.xml"/><Relationship Id="rId141" Type="http://schemas.openxmlformats.org/officeDocument/2006/relationships/externalLink" Target="externalLinks/externalLink119.xml"/><Relationship Id="rId146" Type="http://schemas.openxmlformats.org/officeDocument/2006/relationships/externalLink" Target="externalLinks/externalLink124.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131" Type="http://schemas.openxmlformats.org/officeDocument/2006/relationships/externalLink" Target="externalLinks/externalLink109.xml"/><Relationship Id="rId136" Type="http://schemas.openxmlformats.org/officeDocument/2006/relationships/externalLink" Target="externalLinks/externalLink114.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5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26" Type="http://schemas.openxmlformats.org/officeDocument/2006/relationships/externalLink" Target="externalLinks/externalLink104.xml"/><Relationship Id="rId147" Type="http://schemas.openxmlformats.org/officeDocument/2006/relationships/externalLink" Target="externalLinks/externalLink125.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142" Type="http://schemas.openxmlformats.org/officeDocument/2006/relationships/externalLink" Target="externalLinks/externalLink12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3" Type="http://schemas.openxmlformats.org/officeDocument/2006/relationships/image" Target="../media/image5.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2" Type="http://schemas.openxmlformats.org/officeDocument/2006/relationships/image" Target="../media/image1.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4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7.jpe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2</xdr:row>
      <xdr:rowOff>158750</xdr:rowOff>
    </xdr:from>
    <xdr:to>
      <xdr:col>1</xdr:col>
      <xdr:colOff>3762375</xdr:colOff>
      <xdr:row>7</xdr:row>
      <xdr:rowOff>158750</xdr:rowOff>
    </xdr:to>
    <xdr:pic>
      <xdr:nvPicPr>
        <xdr:cNvPr id="6" name="Imagen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12750" y="523875"/>
          <a:ext cx="4000500" cy="1524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367393</xdr:colOff>
      <xdr:row>1</xdr:row>
      <xdr:rowOff>68035</xdr:rowOff>
    </xdr:from>
    <xdr:to>
      <xdr:col>1</xdr:col>
      <xdr:colOff>2303297</xdr:colOff>
      <xdr:row>4</xdr:row>
      <xdr:rowOff>40822</xdr:rowOff>
    </xdr:to>
    <xdr:pic>
      <xdr:nvPicPr>
        <xdr:cNvPr id="5" name="Imagen 4">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67393" y="231321"/>
          <a:ext cx="3075215" cy="1183822"/>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391557</xdr:colOff>
      <xdr:row>3</xdr:row>
      <xdr:rowOff>107156</xdr:rowOff>
    </xdr:from>
    <xdr:to>
      <xdr:col>0</xdr:col>
      <xdr:colOff>3956538</xdr:colOff>
      <xdr:row>5</xdr:row>
      <xdr:rowOff>600808</xdr:rowOff>
    </xdr:to>
    <xdr:pic>
      <xdr:nvPicPr>
        <xdr:cNvPr id="2" name="Imagen 1">
          <a:extLst>
            <a:ext uri="{FF2B5EF4-FFF2-40B4-BE49-F238E27FC236}">
              <a16:creationId xmlns:a16="http://schemas.microsoft.com/office/drawing/2014/main" id="{430EA4EC-E8BA-4FFE-8E95-E475969209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91557" y="722618"/>
          <a:ext cx="3564981" cy="1006536"/>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85483</xdr:colOff>
      <xdr:row>1</xdr:row>
      <xdr:rowOff>97691</xdr:rowOff>
    </xdr:from>
    <xdr:to>
      <xdr:col>1</xdr:col>
      <xdr:colOff>1737361</xdr:colOff>
      <xdr:row>3</xdr:row>
      <xdr:rowOff>121920</xdr:rowOff>
    </xdr:to>
    <xdr:pic>
      <xdr:nvPicPr>
        <xdr:cNvPr id="2" name="Imagen 1">
          <a:extLst>
            <a:ext uri="{FF2B5EF4-FFF2-40B4-BE49-F238E27FC236}">
              <a16:creationId xmlns:a16="http://schemas.microsoft.com/office/drawing/2014/main" id="{2B242BF6-44E8-410A-A0C5-8029BE04EBA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483" y="295811"/>
          <a:ext cx="2223378" cy="778609"/>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821</xdr:row>
      <xdr:rowOff>13854</xdr:rowOff>
    </xdr:from>
    <xdr:to>
      <xdr:col>35</xdr:col>
      <xdr:colOff>318655</xdr:colOff>
      <xdr:row>848</xdr:row>
      <xdr:rowOff>78675</xdr:rowOff>
    </xdr:to>
    <xdr:pic>
      <xdr:nvPicPr>
        <xdr:cNvPr id="60" name="Imagen 59">
          <a:extLst>
            <a:ext uri="{FF2B5EF4-FFF2-40B4-BE49-F238E27FC236}">
              <a16:creationId xmlns:a16="http://schemas.microsoft.com/office/drawing/2014/main" id="{8EBBE83E-49CE-4218-7319-2D08A48D1CC7}"/>
            </a:ext>
          </a:extLst>
        </xdr:cNvPr>
        <xdr:cNvPicPr>
          <a:picLocks noChangeAspect="1"/>
        </xdr:cNvPicPr>
      </xdr:nvPicPr>
      <xdr:blipFill>
        <a:blip xmlns:r="http://schemas.openxmlformats.org/officeDocument/2006/relationships" r:embed="rId1"/>
        <a:stretch>
          <a:fillRect/>
        </a:stretch>
      </xdr:blipFill>
      <xdr:spPr>
        <a:xfrm>
          <a:off x="0" y="173791418"/>
          <a:ext cx="7204364" cy="5301839"/>
        </a:xfrm>
        <a:prstGeom prst="rect">
          <a:avLst/>
        </a:prstGeom>
      </xdr:spPr>
    </xdr:pic>
    <xdr:clientData/>
  </xdr:twoCellAnchor>
  <xdr:twoCellAnchor editAs="oneCell">
    <xdr:from>
      <xdr:col>0</xdr:col>
      <xdr:colOff>121227</xdr:colOff>
      <xdr:row>0</xdr:row>
      <xdr:rowOff>86591</xdr:rowOff>
    </xdr:from>
    <xdr:to>
      <xdr:col>13</xdr:col>
      <xdr:colOff>138545</xdr:colOff>
      <xdr:row>2</xdr:row>
      <xdr:rowOff>155864</xdr:rowOff>
    </xdr:to>
    <xdr:pic>
      <xdr:nvPicPr>
        <xdr:cNvPr id="63" name="Imagen 62">
          <a:extLst>
            <a:ext uri="{FF2B5EF4-FFF2-40B4-BE49-F238E27FC236}">
              <a16:creationId xmlns:a16="http://schemas.microsoft.com/office/drawing/2014/main" id="{00000000-0008-0000-0400-00003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1227" y="86591"/>
          <a:ext cx="2840182" cy="11256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41564</xdr:colOff>
      <xdr:row>17</xdr:row>
      <xdr:rowOff>318654</xdr:rowOff>
    </xdr:from>
    <xdr:to>
      <xdr:col>35</xdr:col>
      <xdr:colOff>166254</xdr:colOff>
      <xdr:row>47</xdr:row>
      <xdr:rowOff>116885</xdr:rowOff>
    </xdr:to>
    <xdr:pic>
      <xdr:nvPicPr>
        <xdr:cNvPr id="3" name="Imagen 2">
          <a:extLst>
            <a:ext uri="{FF2B5EF4-FFF2-40B4-BE49-F238E27FC236}">
              <a16:creationId xmlns:a16="http://schemas.microsoft.com/office/drawing/2014/main" id="{217AEC05-E85D-1DAF-4313-EB8023E27998}"/>
            </a:ext>
          </a:extLst>
        </xdr:cNvPr>
        <xdr:cNvPicPr>
          <a:picLocks noChangeAspect="1"/>
        </xdr:cNvPicPr>
      </xdr:nvPicPr>
      <xdr:blipFill>
        <a:blip xmlns:r="http://schemas.openxmlformats.org/officeDocument/2006/relationships" r:embed="rId3"/>
        <a:stretch>
          <a:fillRect/>
        </a:stretch>
      </xdr:blipFill>
      <xdr:spPr>
        <a:xfrm>
          <a:off x="221673" y="4668981"/>
          <a:ext cx="6830290" cy="6115904"/>
        </a:xfrm>
        <a:prstGeom prst="rect">
          <a:avLst/>
        </a:prstGeom>
      </xdr:spPr>
    </xdr:pic>
    <xdr:clientData/>
  </xdr:twoCellAnchor>
  <xdr:oneCellAnchor>
    <xdr:from>
      <xdr:col>0</xdr:col>
      <xdr:colOff>121227</xdr:colOff>
      <xdr:row>56</xdr:row>
      <xdr:rowOff>86591</xdr:rowOff>
    </xdr:from>
    <xdr:ext cx="2940627" cy="1122218"/>
    <xdr:pic>
      <xdr:nvPicPr>
        <xdr:cNvPr id="4" name="Imagen 3">
          <a:extLst>
            <a:ext uri="{FF2B5EF4-FFF2-40B4-BE49-F238E27FC236}">
              <a16:creationId xmlns:a16="http://schemas.microsoft.com/office/drawing/2014/main" id="{E992A15D-AECA-4DBE-B0A1-7B2498633A9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1227" y="86591"/>
          <a:ext cx="2940627" cy="1122218"/>
        </a:xfrm>
        <a:prstGeom prst="rect">
          <a:avLst/>
        </a:prstGeom>
        <a:ln>
          <a:noFill/>
        </a:ln>
        <a:extLst>
          <a:ext uri="{53640926-AAD7-44D8-BBD7-CCE9431645EC}">
            <a14:shadowObscured xmlns:a14="http://schemas.microsoft.com/office/drawing/2010/main"/>
          </a:ext>
        </a:extLst>
      </xdr:spPr>
    </xdr:pic>
    <xdr:clientData/>
  </xdr:oneCellAnchor>
  <xdr:oneCellAnchor>
    <xdr:from>
      <xdr:col>1</xdr:col>
      <xdr:colOff>41564</xdr:colOff>
      <xdr:row>73</xdr:row>
      <xdr:rowOff>318654</xdr:rowOff>
    </xdr:from>
    <xdr:ext cx="6830290" cy="6115904"/>
    <xdr:pic>
      <xdr:nvPicPr>
        <xdr:cNvPr id="5" name="Imagen 4">
          <a:extLst>
            <a:ext uri="{FF2B5EF4-FFF2-40B4-BE49-F238E27FC236}">
              <a16:creationId xmlns:a16="http://schemas.microsoft.com/office/drawing/2014/main" id="{E62AE78A-086F-46BA-AC88-7116D392AD8D}"/>
            </a:ext>
          </a:extLst>
        </xdr:cNvPr>
        <xdr:cNvPicPr>
          <a:picLocks noChangeAspect="1"/>
        </xdr:cNvPicPr>
      </xdr:nvPicPr>
      <xdr:blipFill>
        <a:blip xmlns:r="http://schemas.openxmlformats.org/officeDocument/2006/relationships" r:embed="rId3"/>
        <a:stretch>
          <a:fillRect/>
        </a:stretch>
      </xdr:blipFill>
      <xdr:spPr>
        <a:xfrm>
          <a:off x="221673" y="4668981"/>
          <a:ext cx="6830290" cy="6115904"/>
        </a:xfrm>
        <a:prstGeom prst="rect">
          <a:avLst/>
        </a:prstGeom>
      </xdr:spPr>
    </xdr:pic>
    <xdr:clientData/>
  </xdr:oneCellAnchor>
  <xdr:oneCellAnchor>
    <xdr:from>
      <xdr:col>0</xdr:col>
      <xdr:colOff>121227</xdr:colOff>
      <xdr:row>112</xdr:row>
      <xdr:rowOff>86591</xdr:rowOff>
    </xdr:from>
    <xdr:ext cx="2940627" cy="1122218"/>
    <xdr:pic>
      <xdr:nvPicPr>
        <xdr:cNvPr id="6" name="Imagen 5">
          <a:extLst>
            <a:ext uri="{FF2B5EF4-FFF2-40B4-BE49-F238E27FC236}">
              <a16:creationId xmlns:a16="http://schemas.microsoft.com/office/drawing/2014/main" id="{078D2356-F46B-4D90-959C-2463B2580F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1227" y="12209318"/>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27711</xdr:colOff>
      <xdr:row>129</xdr:row>
      <xdr:rowOff>110836</xdr:rowOff>
    </xdr:from>
    <xdr:to>
      <xdr:col>12</xdr:col>
      <xdr:colOff>60774</xdr:colOff>
      <xdr:row>139</xdr:row>
      <xdr:rowOff>83127</xdr:rowOff>
    </xdr:to>
    <xdr:pic>
      <xdr:nvPicPr>
        <xdr:cNvPr id="8" name="Imagen 7">
          <a:extLst>
            <a:ext uri="{FF2B5EF4-FFF2-40B4-BE49-F238E27FC236}">
              <a16:creationId xmlns:a16="http://schemas.microsoft.com/office/drawing/2014/main" id="{2FF54E43-B0A6-F752-5C34-54337C6BC43C}"/>
            </a:ext>
          </a:extLst>
        </xdr:cNvPr>
        <xdr:cNvPicPr>
          <a:picLocks noChangeAspect="1"/>
        </xdr:cNvPicPr>
      </xdr:nvPicPr>
      <xdr:blipFill>
        <a:blip xmlns:r="http://schemas.openxmlformats.org/officeDocument/2006/relationships" r:embed="rId4"/>
        <a:stretch>
          <a:fillRect/>
        </a:stretch>
      </xdr:blipFill>
      <xdr:spPr>
        <a:xfrm>
          <a:off x="207820" y="28152436"/>
          <a:ext cx="2596154" cy="2105891"/>
        </a:xfrm>
        <a:prstGeom prst="rect">
          <a:avLst/>
        </a:prstGeom>
      </xdr:spPr>
    </xdr:pic>
    <xdr:clientData/>
  </xdr:twoCellAnchor>
  <xdr:twoCellAnchor editAs="oneCell">
    <xdr:from>
      <xdr:col>0</xdr:col>
      <xdr:colOff>0</xdr:colOff>
      <xdr:row>139</xdr:row>
      <xdr:rowOff>55418</xdr:rowOff>
    </xdr:from>
    <xdr:to>
      <xdr:col>35</xdr:col>
      <xdr:colOff>218409</xdr:colOff>
      <xdr:row>157</xdr:row>
      <xdr:rowOff>13855</xdr:rowOff>
    </xdr:to>
    <xdr:pic>
      <xdr:nvPicPr>
        <xdr:cNvPr id="9" name="Imagen 8">
          <a:extLst>
            <a:ext uri="{FF2B5EF4-FFF2-40B4-BE49-F238E27FC236}">
              <a16:creationId xmlns:a16="http://schemas.microsoft.com/office/drawing/2014/main" id="{25AD8F28-5E33-AD74-59C3-87D77D26C2EF}"/>
            </a:ext>
          </a:extLst>
        </xdr:cNvPr>
        <xdr:cNvPicPr>
          <a:picLocks noChangeAspect="1"/>
        </xdr:cNvPicPr>
      </xdr:nvPicPr>
      <xdr:blipFill>
        <a:blip xmlns:r="http://schemas.openxmlformats.org/officeDocument/2006/relationships" r:embed="rId5"/>
        <a:stretch>
          <a:fillRect/>
        </a:stretch>
      </xdr:blipFill>
      <xdr:spPr>
        <a:xfrm>
          <a:off x="0" y="30230618"/>
          <a:ext cx="7104118" cy="3449782"/>
        </a:xfrm>
        <a:prstGeom prst="rect">
          <a:avLst/>
        </a:prstGeom>
      </xdr:spPr>
    </xdr:pic>
    <xdr:clientData/>
  </xdr:twoCellAnchor>
  <xdr:twoCellAnchor editAs="oneCell">
    <xdr:from>
      <xdr:col>15</xdr:col>
      <xdr:colOff>152400</xdr:colOff>
      <xdr:row>129</xdr:row>
      <xdr:rowOff>124693</xdr:rowOff>
    </xdr:from>
    <xdr:to>
      <xdr:col>28</xdr:col>
      <xdr:colOff>72383</xdr:colOff>
      <xdr:row>137</xdr:row>
      <xdr:rowOff>166256</xdr:rowOff>
    </xdr:to>
    <xdr:pic>
      <xdr:nvPicPr>
        <xdr:cNvPr id="10" name="Imagen 9">
          <a:extLst>
            <a:ext uri="{FF2B5EF4-FFF2-40B4-BE49-F238E27FC236}">
              <a16:creationId xmlns:a16="http://schemas.microsoft.com/office/drawing/2014/main" id="{BD6E37BA-55B8-F488-B68A-67BF96295B8D}"/>
            </a:ext>
          </a:extLst>
        </xdr:cNvPr>
        <xdr:cNvPicPr>
          <a:picLocks noChangeAspect="1"/>
        </xdr:cNvPicPr>
      </xdr:nvPicPr>
      <xdr:blipFill>
        <a:blip xmlns:r="http://schemas.openxmlformats.org/officeDocument/2006/relationships" r:embed="rId6"/>
        <a:stretch>
          <a:fillRect/>
        </a:stretch>
      </xdr:blipFill>
      <xdr:spPr>
        <a:xfrm>
          <a:off x="3435927" y="28166293"/>
          <a:ext cx="2261401" cy="1787236"/>
        </a:xfrm>
        <a:prstGeom prst="rect">
          <a:avLst/>
        </a:prstGeom>
      </xdr:spPr>
    </xdr:pic>
    <xdr:clientData/>
  </xdr:twoCellAnchor>
  <xdr:twoCellAnchor editAs="oneCell">
    <xdr:from>
      <xdr:col>27</xdr:col>
      <xdr:colOff>152401</xdr:colOff>
      <xdr:row>129</xdr:row>
      <xdr:rowOff>346363</xdr:rowOff>
    </xdr:from>
    <xdr:to>
      <xdr:col>35</xdr:col>
      <xdr:colOff>350336</xdr:colOff>
      <xdr:row>137</xdr:row>
      <xdr:rowOff>138545</xdr:rowOff>
    </xdr:to>
    <xdr:pic>
      <xdr:nvPicPr>
        <xdr:cNvPr id="18" name="Imagen 17">
          <a:extLst>
            <a:ext uri="{FF2B5EF4-FFF2-40B4-BE49-F238E27FC236}">
              <a16:creationId xmlns:a16="http://schemas.microsoft.com/office/drawing/2014/main" id="{A6D959D9-8572-A83A-A4C6-4DC25DEFC749}"/>
            </a:ext>
          </a:extLst>
        </xdr:cNvPr>
        <xdr:cNvPicPr>
          <a:picLocks noChangeAspect="1"/>
        </xdr:cNvPicPr>
      </xdr:nvPicPr>
      <xdr:blipFill>
        <a:blip xmlns:r="http://schemas.openxmlformats.org/officeDocument/2006/relationships" r:embed="rId7"/>
        <a:stretch>
          <a:fillRect/>
        </a:stretch>
      </xdr:blipFill>
      <xdr:spPr>
        <a:xfrm>
          <a:off x="5597237" y="28387963"/>
          <a:ext cx="1638808" cy="1537855"/>
        </a:xfrm>
        <a:prstGeom prst="rect">
          <a:avLst/>
        </a:prstGeom>
      </xdr:spPr>
    </xdr:pic>
    <xdr:clientData/>
  </xdr:twoCellAnchor>
  <xdr:twoCellAnchor editAs="oneCell">
    <xdr:from>
      <xdr:col>1</xdr:col>
      <xdr:colOff>96981</xdr:colOff>
      <xdr:row>155</xdr:row>
      <xdr:rowOff>166256</xdr:rowOff>
    </xdr:from>
    <xdr:to>
      <xdr:col>15</xdr:col>
      <xdr:colOff>0</xdr:colOff>
      <xdr:row>162</xdr:row>
      <xdr:rowOff>21179</xdr:rowOff>
    </xdr:to>
    <xdr:pic>
      <xdr:nvPicPr>
        <xdr:cNvPr id="19" name="Imagen 18">
          <a:extLst>
            <a:ext uri="{FF2B5EF4-FFF2-40B4-BE49-F238E27FC236}">
              <a16:creationId xmlns:a16="http://schemas.microsoft.com/office/drawing/2014/main" id="{34BF9001-9720-B884-6161-C44100C9A902}"/>
            </a:ext>
          </a:extLst>
        </xdr:cNvPr>
        <xdr:cNvPicPr>
          <a:picLocks noChangeAspect="1"/>
        </xdr:cNvPicPr>
      </xdr:nvPicPr>
      <xdr:blipFill>
        <a:blip xmlns:r="http://schemas.openxmlformats.org/officeDocument/2006/relationships" r:embed="rId8"/>
        <a:stretch>
          <a:fillRect/>
        </a:stretch>
      </xdr:blipFill>
      <xdr:spPr>
        <a:xfrm>
          <a:off x="277090" y="33444874"/>
          <a:ext cx="3006437" cy="2819796"/>
        </a:xfrm>
        <a:prstGeom prst="rect">
          <a:avLst/>
        </a:prstGeom>
      </xdr:spPr>
    </xdr:pic>
    <xdr:clientData/>
  </xdr:twoCellAnchor>
  <xdr:twoCellAnchor editAs="oneCell">
    <xdr:from>
      <xdr:col>16</xdr:col>
      <xdr:colOff>55419</xdr:colOff>
      <xdr:row>156</xdr:row>
      <xdr:rowOff>138545</xdr:rowOff>
    </xdr:from>
    <xdr:to>
      <xdr:col>35</xdr:col>
      <xdr:colOff>300994</xdr:colOff>
      <xdr:row>161</xdr:row>
      <xdr:rowOff>27709</xdr:rowOff>
    </xdr:to>
    <xdr:pic>
      <xdr:nvPicPr>
        <xdr:cNvPr id="20" name="Imagen 19">
          <a:extLst>
            <a:ext uri="{FF2B5EF4-FFF2-40B4-BE49-F238E27FC236}">
              <a16:creationId xmlns:a16="http://schemas.microsoft.com/office/drawing/2014/main" id="{848203DA-C8B0-CC3E-7AD3-31C28F8156D1}"/>
            </a:ext>
          </a:extLst>
        </xdr:cNvPr>
        <xdr:cNvPicPr>
          <a:picLocks noChangeAspect="1"/>
        </xdr:cNvPicPr>
      </xdr:nvPicPr>
      <xdr:blipFill>
        <a:blip xmlns:r="http://schemas.openxmlformats.org/officeDocument/2006/relationships" r:embed="rId9"/>
        <a:stretch>
          <a:fillRect/>
        </a:stretch>
      </xdr:blipFill>
      <xdr:spPr>
        <a:xfrm>
          <a:off x="3519055" y="33611127"/>
          <a:ext cx="3667648" cy="2466109"/>
        </a:xfrm>
        <a:prstGeom prst="rect">
          <a:avLst/>
        </a:prstGeom>
      </xdr:spPr>
    </xdr:pic>
    <xdr:clientData/>
  </xdr:twoCellAnchor>
  <xdr:oneCellAnchor>
    <xdr:from>
      <xdr:col>1</xdr:col>
      <xdr:colOff>79663</xdr:colOff>
      <xdr:row>169</xdr:row>
      <xdr:rowOff>155864</xdr:rowOff>
    </xdr:from>
    <xdr:ext cx="2940627" cy="1122218"/>
    <xdr:pic>
      <xdr:nvPicPr>
        <xdr:cNvPr id="23" name="Imagen 22">
          <a:extLst>
            <a:ext uri="{FF2B5EF4-FFF2-40B4-BE49-F238E27FC236}">
              <a16:creationId xmlns:a16="http://schemas.microsoft.com/office/drawing/2014/main" id="{83BAD98D-9F74-41F2-93E1-E303CBE84E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9772" y="37770955"/>
          <a:ext cx="2940627" cy="1122218"/>
        </a:xfrm>
        <a:prstGeom prst="rect">
          <a:avLst/>
        </a:prstGeom>
        <a:ln>
          <a:noFill/>
        </a:ln>
        <a:extLst>
          <a:ext uri="{53640926-AAD7-44D8-BBD7-CCE9431645EC}">
            <a14:shadowObscured xmlns:a14="http://schemas.microsoft.com/office/drawing/2010/main"/>
          </a:ext>
        </a:extLst>
      </xdr:spPr>
    </xdr:pic>
    <xdr:clientData/>
  </xdr:oneCellAnchor>
  <xdr:oneCellAnchor>
    <xdr:from>
      <xdr:col>1</xdr:col>
      <xdr:colOff>41564</xdr:colOff>
      <xdr:row>187</xdr:row>
      <xdr:rowOff>318654</xdr:rowOff>
    </xdr:from>
    <xdr:ext cx="6830290" cy="6115904"/>
    <xdr:pic>
      <xdr:nvPicPr>
        <xdr:cNvPr id="25" name="Imagen 24">
          <a:extLst>
            <a:ext uri="{FF2B5EF4-FFF2-40B4-BE49-F238E27FC236}">
              <a16:creationId xmlns:a16="http://schemas.microsoft.com/office/drawing/2014/main" id="{72387394-33CB-4359-BC71-37214D4E8B7C}"/>
            </a:ext>
          </a:extLst>
        </xdr:cNvPr>
        <xdr:cNvPicPr>
          <a:picLocks noChangeAspect="1"/>
        </xdr:cNvPicPr>
      </xdr:nvPicPr>
      <xdr:blipFill>
        <a:blip xmlns:r="http://schemas.openxmlformats.org/officeDocument/2006/relationships" r:embed="rId3"/>
        <a:stretch>
          <a:fillRect/>
        </a:stretch>
      </xdr:blipFill>
      <xdr:spPr>
        <a:xfrm>
          <a:off x="221673" y="16565187"/>
          <a:ext cx="6830290" cy="6115904"/>
        </a:xfrm>
        <a:prstGeom prst="rect">
          <a:avLst/>
        </a:prstGeom>
      </xdr:spPr>
    </xdr:pic>
    <xdr:clientData/>
  </xdr:oneCellAnchor>
  <xdr:oneCellAnchor>
    <xdr:from>
      <xdr:col>1</xdr:col>
      <xdr:colOff>79663</xdr:colOff>
      <xdr:row>225</xdr:row>
      <xdr:rowOff>155864</xdr:rowOff>
    </xdr:from>
    <xdr:ext cx="2940627" cy="1122218"/>
    <xdr:pic>
      <xdr:nvPicPr>
        <xdr:cNvPr id="2" name="Imagen 1">
          <a:extLst>
            <a:ext uri="{FF2B5EF4-FFF2-40B4-BE49-F238E27FC236}">
              <a16:creationId xmlns:a16="http://schemas.microsoft.com/office/drawing/2014/main" id="{9549E64C-5430-408E-8444-EFDA7680B7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9772" y="37770955"/>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27709</xdr:colOff>
      <xdr:row>243</xdr:row>
      <xdr:rowOff>193962</xdr:rowOff>
    </xdr:from>
    <xdr:to>
      <xdr:col>35</xdr:col>
      <xdr:colOff>540327</xdr:colOff>
      <xdr:row>275</xdr:row>
      <xdr:rowOff>152399</xdr:rowOff>
    </xdr:to>
    <xdr:pic>
      <xdr:nvPicPr>
        <xdr:cNvPr id="11" name="Imagen 10">
          <a:extLst>
            <a:ext uri="{FF2B5EF4-FFF2-40B4-BE49-F238E27FC236}">
              <a16:creationId xmlns:a16="http://schemas.microsoft.com/office/drawing/2014/main" id="{845E1442-DF27-08DF-C737-89F534543F46}"/>
            </a:ext>
          </a:extLst>
        </xdr:cNvPr>
        <xdr:cNvPicPr>
          <a:picLocks noChangeAspect="1"/>
        </xdr:cNvPicPr>
      </xdr:nvPicPr>
      <xdr:blipFill>
        <a:blip xmlns:r="http://schemas.openxmlformats.org/officeDocument/2006/relationships" r:embed="rId10"/>
        <a:stretch>
          <a:fillRect/>
        </a:stretch>
      </xdr:blipFill>
      <xdr:spPr>
        <a:xfrm>
          <a:off x="27709" y="53575526"/>
          <a:ext cx="7398327" cy="6276109"/>
        </a:xfrm>
        <a:prstGeom prst="rect">
          <a:avLst/>
        </a:prstGeom>
      </xdr:spPr>
    </xdr:pic>
    <xdr:clientData/>
  </xdr:twoCellAnchor>
  <xdr:oneCellAnchor>
    <xdr:from>
      <xdr:col>1</xdr:col>
      <xdr:colOff>65808</xdr:colOff>
      <xdr:row>282</xdr:row>
      <xdr:rowOff>3464</xdr:rowOff>
    </xdr:from>
    <xdr:ext cx="2940627" cy="1122218"/>
    <xdr:pic>
      <xdr:nvPicPr>
        <xdr:cNvPr id="7" name="Imagen 6">
          <a:extLst>
            <a:ext uri="{FF2B5EF4-FFF2-40B4-BE49-F238E27FC236}">
              <a16:creationId xmlns:a16="http://schemas.microsoft.com/office/drawing/2014/main" id="{F800C6C3-D70D-4D50-8491-314616B245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7" y="60963464"/>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0</xdr:colOff>
      <xdr:row>299</xdr:row>
      <xdr:rowOff>207818</xdr:rowOff>
    </xdr:from>
    <xdr:to>
      <xdr:col>35</xdr:col>
      <xdr:colOff>360218</xdr:colOff>
      <xdr:row>331</xdr:row>
      <xdr:rowOff>96135</xdr:rowOff>
    </xdr:to>
    <xdr:pic>
      <xdr:nvPicPr>
        <xdr:cNvPr id="13" name="Imagen 12">
          <a:extLst>
            <a:ext uri="{FF2B5EF4-FFF2-40B4-BE49-F238E27FC236}">
              <a16:creationId xmlns:a16="http://schemas.microsoft.com/office/drawing/2014/main" id="{3089BA2E-293C-33F8-49F2-1BFC3B46AF51}"/>
            </a:ext>
          </a:extLst>
        </xdr:cNvPr>
        <xdr:cNvPicPr>
          <a:picLocks noChangeAspect="1"/>
        </xdr:cNvPicPr>
      </xdr:nvPicPr>
      <xdr:blipFill>
        <a:blip xmlns:r="http://schemas.openxmlformats.org/officeDocument/2006/relationships" r:embed="rId11"/>
        <a:stretch>
          <a:fillRect/>
        </a:stretch>
      </xdr:blipFill>
      <xdr:spPr>
        <a:xfrm>
          <a:off x="180109" y="65033236"/>
          <a:ext cx="7065818" cy="6344535"/>
        </a:xfrm>
        <a:prstGeom prst="rect">
          <a:avLst/>
        </a:prstGeom>
      </xdr:spPr>
    </xdr:pic>
    <xdr:clientData/>
  </xdr:twoCellAnchor>
  <xdr:twoCellAnchor editAs="oneCell">
    <xdr:from>
      <xdr:col>20</xdr:col>
      <xdr:colOff>27709</xdr:colOff>
      <xdr:row>299</xdr:row>
      <xdr:rowOff>27709</xdr:rowOff>
    </xdr:from>
    <xdr:to>
      <xdr:col>31</xdr:col>
      <xdr:colOff>13909</xdr:colOff>
      <xdr:row>307</xdr:row>
      <xdr:rowOff>138546</xdr:rowOff>
    </xdr:to>
    <xdr:pic>
      <xdr:nvPicPr>
        <xdr:cNvPr id="14" name="Imagen 13">
          <a:extLst>
            <a:ext uri="{FF2B5EF4-FFF2-40B4-BE49-F238E27FC236}">
              <a16:creationId xmlns:a16="http://schemas.microsoft.com/office/drawing/2014/main" id="{7372E91D-78B3-ECE2-1299-3EF545035FFC}"/>
            </a:ext>
          </a:extLst>
        </xdr:cNvPr>
        <xdr:cNvPicPr>
          <a:picLocks noChangeAspect="1"/>
        </xdr:cNvPicPr>
      </xdr:nvPicPr>
      <xdr:blipFill>
        <a:blip xmlns:r="http://schemas.openxmlformats.org/officeDocument/2006/relationships" r:embed="rId12"/>
        <a:stretch>
          <a:fillRect/>
        </a:stretch>
      </xdr:blipFill>
      <xdr:spPr>
        <a:xfrm>
          <a:off x="4211782" y="64853127"/>
          <a:ext cx="1967400" cy="1911928"/>
        </a:xfrm>
        <a:prstGeom prst="rect">
          <a:avLst/>
        </a:prstGeom>
      </xdr:spPr>
    </xdr:pic>
    <xdr:clientData/>
  </xdr:twoCellAnchor>
  <xdr:twoCellAnchor editAs="oneCell">
    <xdr:from>
      <xdr:col>21</xdr:col>
      <xdr:colOff>27708</xdr:colOff>
      <xdr:row>308</xdr:row>
      <xdr:rowOff>41563</xdr:rowOff>
    </xdr:from>
    <xdr:to>
      <xdr:col>35</xdr:col>
      <xdr:colOff>518725</xdr:colOff>
      <xdr:row>316</xdr:row>
      <xdr:rowOff>110836</xdr:rowOff>
    </xdr:to>
    <xdr:pic>
      <xdr:nvPicPr>
        <xdr:cNvPr id="15" name="Imagen 14">
          <a:extLst>
            <a:ext uri="{FF2B5EF4-FFF2-40B4-BE49-F238E27FC236}">
              <a16:creationId xmlns:a16="http://schemas.microsoft.com/office/drawing/2014/main" id="{46AFEA30-4A35-8406-D2C9-9A9CC727393C}"/>
            </a:ext>
          </a:extLst>
        </xdr:cNvPr>
        <xdr:cNvPicPr>
          <a:picLocks noChangeAspect="1"/>
        </xdr:cNvPicPr>
      </xdr:nvPicPr>
      <xdr:blipFill>
        <a:blip xmlns:r="http://schemas.openxmlformats.org/officeDocument/2006/relationships" r:embed="rId13"/>
        <a:stretch>
          <a:fillRect/>
        </a:stretch>
      </xdr:blipFill>
      <xdr:spPr>
        <a:xfrm>
          <a:off x="4391890" y="66862036"/>
          <a:ext cx="3012544" cy="1620982"/>
        </a:xfrm>
        <a:prstGeom prst="rect">
          <a:avLst/>
        </a:prstGeom>
      </xdr:spPr>
    </xdr:pic>
    <xdr:clientData/>
  </xdr:twoCellAnchor>
  <xdr:oneCellAnchor>
    <xdr:from>
      <xdr:col>1</xdr:col>
      <xdr:colOff>65808</xdr:colOff>
      <xdr:row>338</xdr:row>
      <xdr:rowOff>3464</xdr:rowOff>
    </xdr:from>
    <xdr:ext cx="2940627" cy="1122218"/>
    <xdr:pic>
      <xdr:nvPicPr>
        <xdr:cNvPr id="16" name="Imagen 15">
          <a:extLst>
            <a:ext uri="{FF2B5EF4-FFF2-40B4-BE49-F238E27FC236}">
              <a16:creationId xmlns:a16="http://schemas.microsoft.com/office/drawing/2014/main" id="{5132CA14-9BC2-47F5-B9B5-2FE5C8155A9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7" y="60963464"/>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0</xdr:colOff>
      <xdr:row>356</xdr:row>
      <xdr:rowOff>-1</xdr:rowOff>
    </xdr:from>
    <xdr:to>
      <xdr:col>35</xdr:col>
      <xdr:colOff>13855</xdr:colOff>
      <xdr:row>387</xdr:row>
      <xdr:rowOff>204805</xdr:rowOff>
    </xdr:to>
    <xdr:pic>
      <xdr:nvPicPr>
        <xdr:cNvPr id="24" name="Imagen 23">
          <a:extLst>
            <a:ext uri="{FF2B5EF4-FFF2-40B4-BE49-F238E27FC236}">
              <a16:creationId xmlns:a16="http://schemas.microsoft.com/office/drawing/2014/main" id="{154259D2-1E80-DAE9-D690-F288A50BF93D}"/>
            </a:ext>
          </a:extLst>
        </xdr:cNvPr>
        <xdr:cNvPicPr>
          <a:picLocks noChangeAspect="1"/>
        </xdr:cNvPicPr>
      </xdr:nvPicPr>
      <xdr:blipFill>
        <a:blip xmlns:r="http://schemas.openxmlformats.org/officeDocument/2006/relationships" r:embed="rId14"/>
        <a:stretch>
          <a:fillRect/>
        </a:stretch>
      </xdr:blipFill>
      <xdr:spPr>
        <a:xfrm>
          <a:off x="180109" y="76726472"/>
          <a:ext cx="6719455" cy="6217678"/>
        </a:xfrm>
        <a:prstGeom prst="rect">
          <a:avLst/>
        </a:prstGeom>
      </xdr:spPr>
    </xdr:pic>
    <xdr:clientData/>
  </xdr:twoCellAnchor>
  <xdr:oneCellAnchor>
    <xdr:from>
      <xdr:col>19</xdr:col>
      <xdr:colOff>69271</xdr:colOff>
      <xdr:row>359</xdr:row>
      <xdr:rowOff>69272</xdr:rowOff>
    </xdr:from>
    <xdr:ext cx="3012544" cy="1620982"/>
    <xdr:pic>
      <xdr:nvPicPr>
        <xdr:cNvPr id="22" name="Imagen 21">
          <a:extLst>
            <a:ext uri="{FF2B5EF4-FFF2-40B4-BE49-F238E27FC236}">
              <a16:creationId xmlns:a16="http://schemas.microsoft.com/office/drawing/2014/main" id="{708EFF29-7F46-4A75-A0BC-AAC4AE5DBB58}"/>
            </a:ext>
          </a:extLst>
        </xdr:cNvPr>
        <xdr:cNvPicPr>
          <a:picLocks noChangeAspect="1"/>
        </xdr:cNvPicPr>
      </xdr:nvPicPr>
      <xdr:blipFill>
        <a:blip xmlns:r="http://schemas.openxmlformats.org/officeDocument/2006/relationships" r:embed="rId13"/>
        <a:stretch>
          <a:fillRect/>
        </a:stretch>
      </xdr:blipFill>
      <xdr:spPr>
        <a:xfrm>
          <a:off x="4073235" y="77377636"/>
          <a:ext cx="3012544" cy="1620982"/>
        </a:xfrm>
        <a:prstGeom prst="rect">
          <a:avLst/>
        </a:prstGeom>
      </xdr:spPr>
    </xdr:pic>
    <xdr:clientData/>
  </xdr:oneCellAnchor>
  <xdr:oneCellAnchor>
    <xdr:from>
      <xdr:col>1</xdr:col>
      <xdr:colOff>65808</xdr:colOff>
      <xdr:row>395</xdr:row>
      <xdr:rowOff>3464</xdr:rowOff>
    </xdr:from>
    <xdr:ext cx="2940627" cy="1122218"/>
    <xdr:pic>
      <xdr:nvPicPr>
        <xdr:cNvPr id="12" name="Imagen 11">
          <a:extLst>
            <a:ext uri="{FF2B5EF4-FFF2-40B4-BE49-F238E27FC236}">
              <a16:creationId xmlns:a16="http://schemas.microsoft.com/office/drawing/2014/main" id="{EC8FB8F0-261F-443F-86FC-D6CC3CB1B1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7" y="72656700"/>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414</xdr:row>
      <xdr:rowOff>156039</xdr:rowOff>
    </xdr:from>
    <xdr:to>
      <xdr:col>30</xdr:col>
      <xdr:colOff>41563</xdr:colOff>
      <xdr:row>445</xdr:row>
      <xdr:rowOff>14091</xdr:rowOff>
    </xdr:to>
    <xdr:pic>
      <xdr:nvPicPr>
        <xdr:cNvPr id="26" name="Imagen 25">
          <a:extLst>
            <a:ext uri="{FF2B5EF4-FFF2-40B4-BE49-F238E27FC236}">
              <a16:creationId xmlns:a16="http://schemas.microsoft.com/office/drawing/2014/main" id="{058771F4-B197-AB47-4488-D69E7E2EAF1E}"/>
            </a:ext>
          </a:extLst>
        </xdr:cNvPr>
        <xdr:cNvPicPr>
          <a:picLocks noChangeAspect="1"/>
        </xdr:cNvPicPr>
      </xdr:nvPicPr>
      <xdr:blipFill>
        <a:blip xmlns:r="http://schemas.openxmlformats.org/officeDocument/2006/relationships" r:embed="rId15"/>
        <a:stretch>
          <a:fillRect/>
        </a:stretch>
      </xdr:blipFill>
      <xdr:spPr>
        <a:xfrm>
          <a:off x="0" y="88755857"/>
          <a:ext cx="6026727" cy="5870925"/>
        </a:xfrm>
        <a:prstGeom prst="rect">
          <a:avLst/>
        </a:prstGeom>
      </xdr:spPr>
    </xdr:pic>
    <xdr:clientData/>
  </xdr:twoCellAnchor>
  <xdr:twoCellAnchor editAs="oneCell">
    <xdr:from>
      <xdr:col>15</xdr:col>
      <xdr:colOff>55419</xdr:colOff>
      <xdr:row>412</xdr:row>
      <xdr:rowOff>27708</xdr:rowOff>
    </xdr:from>
    <xdr:to>
      <xdr:col>22</xdr:col>
      <xdr:colOff>96982</xdr:colOff>
      <xdr:row>431</xdr:row>
      <xdr:rowOff>183364</xdr:rowOff>
    </xdr:to>
    <xdr:pic>
      <xdr:nvPicPr>
        <xdr:cNvPr id="17" name="Imagen 16">
          <a:extLst>
            <a:ext uri="{FF2B5EF4-FFF2-40B4-BE49-F238E27FC236}">
              <a16:creationId xmlns:a16="http://schemas.microsoft.com/office/drawing/2014/main" id="{6FC8F2F7-77D5-1029-B772-AC03975B17F8}"/>
            </a:ext>
          </a:extLst>
        </xdr:cNvPr>
        <xdr:cNvPicPr>
          <a:picLocks noChangeAspect="1"/>
        </xdr:cNvPicPr>
      </xdr:nvPicPr>
      <xdr:blipFill>
        <a:blip xmlns:r="http://schemas.openxmlformats.org/officeDocument/2006/relationships" r:embed="rId16"/>
        <a:stretch>
          <a:fillRect/>
        </a:stretch>
      </xdr:blipFill>
      <xdr:spPr>
        <a:xfrm>
          <a:off x="3338946" y="88239599"/>
          <a:ext cx="1302327" cy="3840965"/>
        </a:xfrm>
        <a:prstGeom prst="rect">
          <a:avLst/>
        </a:prstGeom>
      </xdr:spPr>
    </xdr:pic>
    <xdr:clientData/>
  </xdr:twoCellAnchor>
  <xdr:twoCellAnchor editAs="oneCell">
    <xdr:from>
      <xdr:col>22</xdr:col>
      <xdr:colOff>-1</xdr:colOff>
      <xdr:row>413</xdr:row>
      <xdr:rowOff>75330</xdr:rowOff>
    </xdr:from>
    <xdr:to>
      <xdr:col>31</xdr:col>
      <xdr:colOff>41563</xdr:colOff>
      <xdr:row>431</xdr:row>
      <xdr:rowOff>148210</xdr:rowOff>
    </xdr:to>
    <xdr:pic>
      <xdr:nvPicPr>
        <xdr:cNvPr id="21" name="Imagen 20">
          <a:extLst>
            <a:ext uri="{FF2B5EF4-FFF2-40B4-BE49-F238E27FC236}">
              <a16:creationId xmlns:a16="http://schemas.microsoft.com/office/drawing/2014/main" id="{AEFEFF02-FB71-417B-B911-65D832C8B4E6}"/>
            </a:ext>
          </a:extLst>
        </xdr:cNvPr>
        <xdr:cNvPicPr>
          <a:picLocks noChangeAspect="1"/>
        </xdr:cNvPicPr>
      </xdr:nvPicPr>
      <xdr:blipFill>
        <a:blip xmlns:r="http://schemas.openxmlformats.org/officeDocument/2006/relationships" r:embed="rId17"/>
        <a:stretch>
          <a:fillRect/>
        </a:stretch>
      </xdr:blipFill>
      <xdr:spPr>
        <a:xfrm>
          <a:off x="4544290" y="88481185"/>
          <a:ext cx="1662546" cy="3564225"/>
        </a:xfrm>
        <a:prstGeom prst="rect">
          <a:avLst/>
        </a:prstGeom>
      </xdr:spPr>
    </xdr:pic>
    <xdr:clientData/>
  </xdr:twoCellAnchor>
  <xdr:twoCellAnchor editAs="oneCell">
    <xdr:from>
      <xdr:col>29</xdr:col>
      <xdr:colOff>-1</xdr:colOff>
      <xdr:row>414</xdr:row>
      <xdr:rowOff>41122</xdr:rowOff>
    </xdr:from>
    <xdr:to>
      <xdr:col>35</xdr:col>
      <xdr:colOff>360218</xdr:colOff>
      <xdr:row>431</xdr:row>
      <xdr:rowOff>180109</xdr:rowOff>
    </xdr:to>
    <xdr:pic>
      <xdr:nvPicPr>
        <xdr:cNvPr id="27" name="Imagen 26">
          <a:extLst>
            <a:ext uri="{FF2B5EF4-FFF2-40B4-BE49-F238E27FC236}">
              <a16:creationId xmlns:a16="http://schemas.microsoft.com/office/drawing/2014/main" id="{482A7399-1D10-E528-FF33-FC493D1F1411}"/>
            </a:ext>
          </a:extLst>
        </xdr:cNvPr>
        <xdr:cNvPicPr>
          <a:picLocks noChangeAspect="1"/>
        </xdr:cNvPicPr>
      </xdr:nvPicPr>
      <xdr:blipFill>
        <a:blip xmlns:r="http://schemas.openxmlformats.org/officeDocument/2006/relationships" r:embed="rId18"/>
        <a:stretch>
          <a:fillRect/>
        </a:stretch>
      </xdr:blipFill>
      <xdr:spPr>
        <a:xfrm>
          <a:off x="5805054" y="88640940"/>
          <a:ext cx="1440873" cy="3436369"/>
        </a:xfrm>
        <a:prstGeom prst="rect">
          <a:avLst/>
        </a:prstGeom>
      </xdr:spPr>
    </xdr:pic>
    <xdr:clientData/>
  </xdr:twoCellAnchor>
  <xdr:oneCellAnchor>
    <xdr:from>
      <xdr:col>1</xdr:col>
      <xdr:colOff>65808</xdr:colOff>
      <xdr:row>452</xdr:row>
      <xdr:rowOff>3464</xdr:rowOff>
    </xdr:from>
    <xdr:ext cx="2940627" cy="1122218"/>
    <xdr:pic>
      <xdr:nvPicPr>
        <xdr:cNvPr id="28" name="Imagen 27">
          <a:extLst>
            <a:ext uri="{FF2B5EF4-FFF2-40B4-BE49-F238E27FC236}">
              <a16:creationId xmlns:a16="http://schemas.microsoft.com/office/drawing/2014/main" id="{6FA2B698-9EBC-4960-B212-820CDDF84F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7" y="84308373"/>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2</xdr:col>
      <xdr:colOff>27709</xdr:colOff>
      <xdr:row>470</xdr:row>
      <xdr:rowOff>55419</xdr:rowOff>
    </xdr:from>
    <xdr:to>
      <xdr:col>35</xdr:col>
      <xdr:colOff>400999</xdr:colOff>
      <xdr:row>502</xdr:row>
      <xdr:rowOff>2592</xdr:rowOff>
    </xdr:to>
    <xdr:pic>
      <xdr:nvPicPr>
        <xdr:cNvPr id="33" name="Imagen 32">
          <a:extLst>
            <a:ext uri="{FF2B5EF4-FFF2-40B4-BE49-F238E27FC236}">
              <a16:creationId xmlns:a16="http://schemas.microsoft.com/office/drawing/2014/main" id="{FAE0A3AF-EBCA-E634-F372-DCD46D3009AE}"/>
            </a:ext>
          </a:extLst>
        </xdr:cNvPr>
        <xdr:cNvPicPr>
          <a:picLocks noChangeAspect="1"/>
        </xdr:cNvPicPr>
      </xdr:nvPicPr>
      <xdr:blipFill>
        <a:blip xmlns:r="http://schemas.openxmlformats.org/officeDocument/2006/relationships" r:embed="rId19"/>
        <a:stretch>
          <a:fillRect/>
        </a:stretch>
      </xdr:blipFill>
      <xdr:spPr>
        <a:xfrm>
          <a:off x="484909" y="100362328"/>
          <a:ext cx="6801799" cy="6154009"/>
        </a:xfrm>
        <a:prstGeom prst="rect">
          <a:avLst/>
        </a:prstGeom>
      </xdr:spPr>
    </xdr:pic>
    <xdr:clientData/>
  </xdr:twoCellAnchor>
  <xdr:oneCellAnchor>
    <xdr:from>
      <xdr:col>1</xdr:col>
      <xdr:colOff>204354</xdr:colOff>
      <xdr:row>510</xdr:row>
      <xdr:rowOff>169719</xdr:rowOff>
    </xdr:from>
    <xdr:ext cx="2940627" cy="1122218"/>
    <xdr:pic>
      <xdr:nvPicPr>
        <xdr:cNvPr id="34" name="Imagen 33">
          <a:extLst>
            <a:ext uri="{FF2B5EF4-FFF2-40B4-BE49-F238E27FC236}">
              <a16:creationId xmlns:a16="http://schemas.microsoft.com/office/drawing/2014/main" id="{12C8602F-EF2E-4230-9AA6-95F9369D3DF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384463" y="108249028"/>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529</xdr:row>
      <xdr:rowOff>41564</xdr:rowOff>
    </xdr:from>
    <xdr:to>
      <xdr:col>34</xdr:col>
      <xdr:colOff>96981</xdr:colOff>
      <xdr:row>561</xdr:row>
      <xdr:rowOff>83128</xdr:rowOff>
    </xdr:to>
    <xdr:pic>
      <xdr:nvPicPr>
        <xdr:cNvPr id="36" name="Imagen 35">
          <a:extLst>
            <a:ext uri="{FF2B5EF4-FFF2-40B4-BE49-F238E27FC236}">
              <a16:creationId xmlns:a16="http://schemas.microsoft.com/office/drawing/2014/main" id="{754EB741-1BB0-A5D4-4B04-8280521DD972}"/>
            </a:ext>
          </a:extLst>
        </xdr:cNvPr>
        <xdr:cNvPicPr>
          <a:picLocks noChangeAspect="1"/>
        </xdr:cNvPicPr>
      </xdr:nvPicPr>
      <xdr:blipFill>
        <a:blip xmlns:r="http://schemas.openxmlformats.org/officeDocument/2006/relationships" r:embed="rId20"/>
        <a:stretch>
          <a:fillRect/>
        </a:stretch>
      </xdr:blipFill>
      <xdr:spPr>
        <a:xfrm>
          <a:off x="0" y="112374219"/>
          <a:ext cx="6802581" cy="6248400"/>
        </a:xfrm>
        <a:prstGeom prst="rect">
          <a:avLst/>
        </a:prstGeom>
      </xdr:spPr>
    </xdr:pic>
    <xdr:clientData/>
  </xdr:twoCellAnchor>
  <xdr:twoCellAnchor editAs="oneCell">
    <xdr:from>
      <xdr:col>17</xdr:col>
      <xdr:colOff>0</xdr:colOff>
      <xdr:row>528</xdr:row>
      <xdr:rowOff>41563</xdr:rowOff>
    </xdr:from>
    <xdr:to>
      <xdr:col>35</xdr:col>
      <xdr:colOff>498764</xdr:colOff>
      <xdr:row>535</xdr:row>
      <xdr:rowOff>152400</xdr:rowOff>
    </xdr:to>
    <xdr:pic>
      <xdr:nvPicPr>
        <xdr:cNvPr id="38" name="Imagen 37">
          <a:extLst>
            <a:ext uri="{FF2B5EF4-FFF2-40B4-BE49-F238E27FC236}">
              <a16:creationId xmlns:a16="http://schemas.microsoft.com/office/drawing/2014/main" id="{518E73CF-6A83-4D4E-39C7-4D85E6057E4F}"/>
            </a:ext>
          </a:extLst>
        </xdr:cNvPr>
        <xdr:cNvPicPr>
          <a:picLocks noChangeAspect="1"/>
        </xdr:cNvPicPr>
      </xdr:nvPicPr>
      <xdr:blipFill>
        <a:blip xmlns:r="http://schemas.openxmlformats.org/officeDocument/2006/relationships" r:embed="rId21"/>
        <a:stretch>
          <a:fillRect/>
        </a:stretch>
      </xdr:blipFill>
      <xdr:spPr>
        <a:xfrm>
          <a:off x="3643745" y="112180254"/>
          <a:ext cx="3740728" cy="1468582"/>
        </a:xfrm>
        <a:prstGeom prst="rect">
          <a:avLst/>
        </a:prstGeom>
      </xdr:spPr>
    </xdr:pic>
    <xdr:clientData/>
  </xdr:twoCellAnchor>
  <xdr:oneCellAnchor>
    <xdr:from>
      <xdr:col>1</xdr:col>
      <xdr:colOff>65809</xdr:colOff>
      <xdr:row>567</xdr:row>
      <xdr:rowOff>169719</xdr:rowOff>
    </xdr:from>
    <xdr:ext cx="2940627" cy="1122218"/>
    <xdr:pic>
      <xdr:nvPicPr>
        <xdr:cNvPr id="39" name="Imagen 38">
          <a:extLst>
            <a:ext uri="{FF2B5EF4-FFF2-40B4-BE49-F238E27FC236}">
              <a16:creationId xmlns:a16="http://schemas.microsoft.com/office/drawing/2014/main" id="{9582AE62-08BD-487B-BCEB-A11F3BDA459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8" y="119886846"/>
          <a:ext cx="2940627" cy="1122218"/>
        </a:xfrm>
        <a:prstGeom prst="rect">
          <a:avLst/>
        </a:prstGeom>
        <a:ln>
          <a:noFill/>
        </a:ln>
        <a:extLst>
          <a:ext uri="{53640926-AAD7-44D8-BBD7-CCE9431645EC}">
            <a14:shadowObscured xmlns:a14="http://schemas.microsoft.com/office/drawing/2010/main"/>
          </a:ext>
        </a:extLst>
      </xdr:spPr>
    </xdr:pic>
    <xdr:clientData/>
  </xdr:oneCellAnchor>
  <xdr:oneCellAnchor>
    <xdr:from>
      <xdr:col>0</xdr:col>
      <xdr:colOff>0</xdr:colOff>
      <xdr:row>586</xdr:row>
      <xdr:rowOff>41564</xdr:rowOff>
    </xdr:from>
    <xdr:ext cx="6802581" cy="6248400"/>
    <xdr:pic>
      <xdr:nvPicPr>
        <xdr:cNvPr id="40" name="Imagen 39">
          <a:extLst>
            <a:ext uri="{FF2B5EF4-FFF2-40B4-BE49-F238E27FC236}">
              <a16:creationId xmlns:a16="http://schemas.microsoft.com/office/drawing/2014/main" id="{A5DC8211-5A58-4E31-97C6-E31B7BC5A4EA}"/>
            </a:ext>
          </a:extLst>
        </xdr:cNvPr>
        <xdr:cNvPicPr>
          <a:picLocks noChangeAspect="1"/>
        </xdr:cNvPicPr>
      </xdr:nvPicPr>
      <xdr:blipFill>
        <a:blip xmlns:r="http://schemas.openxmlformats.org/officeDocument/2006/relationships" r:embed="rId20"/>
        <a:stretch>
          <a:fillRect/>
        </a:stretch>
      </xdr:blipFill>
      <xdr:spPr>
        <a:xfrm>
          <a:off x="0" y="112374219"/>
          <a:ext cx="6802581" cy="6248400"/>
        </a:xfrm>
        <a:prstGeom prst="rect">
          <a:avLst/>
        </a:prstGeom>
      </xdr:spPr>
    </xdr:pic>
    <xdr:clientData/>
  </xdr:oneCellAnchor>
  <xdr:twoCellAnchor editAs="oneCell">
    <xdr:from>
      <xdr:col>18</xdr:col>
      <xdr:colOff>41564</xdr:colOff>
      <xdr:row>585</xdr:row>
      <xdr:rowOff>110836</xdr:rowOff>
    </xdr:from>
    <xdr:to>
      <xdr:col>35</xdr:col>
      <xdr:colOff>380610</xdr:colOff>
      <xdr:row>595</xdr:row>
      <xdr:rowOff>116332</xdr:rowOff>
    </xdr:to>
    <xdr:pic>
      <xdr:nvPicPr>
        <xdr:cNvPr id="45" name="Imagen 44">
          <a:extLst>
            <a:ext uri="{FF2B5EF4-FFF2-40B4-BE49-F238E27FC236}">
              <a16:creationId xmlns:a16="http://schemas.microsoft.com/office/drawing/2014/main" id="{10F80D30-4B7D-280B-1ECD-F3E8DED21271}"/>
            </a:ext>
          </a:extLst>
        </xdr:cNvPr>
        <xdr:cNvPicPr>
          <a:picLocks noChangeAspect="1"/>
        </xdr:cNvPicPr>
      </xdr:nvPicPr>
      <xdr:blipFill>
        <a:blip xmlns:r="http://schemas.openxmlformats.org/officeDocument/2006/relationships" r:embed="rId22"/>
        <a:stretch>
          <a:fillRect/>
        </a:stretch>
      </xdr:blipFill>
      <xdr:spPr>
        <a:xfrm>
          <a:off x="3865419" y="123901200"/>
          <a:ext cx="3400900" cy="2152950"/>
        </a:xfrm>
        <a:prstGeom prst="rect">
          <a:avLst/>
        </a:prstGeom>
      </xdr:spPr>
    </xdr:pic>
    <xdr:clientData/>
  </xdr:twoCellAnchor>
  <xdr:oneCellAnchor>
    <xdr:from>
      <xdr:col>1</xdr:col>
      <xdr:colOff>65809</xdr:colOff>
      <xdr:row>624</xdr:row>
      <xdr:rowOff>169719</xdr:rowOff>
    </xdr:from>
    <xdr:ext cx="2940627" cy="1122218"/>
    <xdr:pic>
      <xdr:nvPicPr>
        <xdr:cNvPr id="30" name="Imagen 29">
          <a:extLst>
            <a:ext uri="{FF2B5EF4-FFF2-40B4-BE49-F238E27FC236}">
              <a16:creationId xmlns:a16="http://schemas.microsoft.com/office/drawing/2014/main" id="{C85C14F8-6319-46BD-A956-B0500EBC16E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8" y="119886846"/>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7</xdr:col>
      <xdr:colOff>221674</xdr:colOff>
      <xdr:row>670</xdr:row>
      <xdr:rowOff>0</xdr:rowOff>
    </xdr:from>
    <xdr:to>
      <xdr:col>35</xdr:col>
      <xdr:colOff>415637</xdr:colOff>
      <xdr:row>680</xdr:row>
      <xdr:rowOff>152401</xdr:rowOff>
    </xdr:to>
    <xdr:pic>
      <xdr:nvPicPr>
        <xdr:cNvPr id="35" name="Imagen 34">
          <a:extLst>
            <a:ext uri="{FF2B5EF4-FFF2-40B4-BE49-F238E27FC236}">
              <a16:creationId xmlns:a16="http://schemas.microsoft.com/office/drawing/2014/main" id="{4A5B7DF8-9306-6033-B708-DCA6E08EF076}"/>
            </a:ext>
          </a:extLst>
        </xdr:cNvPr>
        <xdr:cNvPicPr>
          <a:picLocks noChangeAspect="1"/>
        </xdr:cNvPicPr>
      </xdr:nvPicPr>
      <xdr:blipFill rotWithShape="1">
        <a:blip xmlns:r="http://schemas.openxmlformats.org/officeDocument/2006/relationships" r:embed="rId23"/>
        <a:srcRect r="24060"/>
        <a:stretch>
          <a:fillRect/>
        </a:stretch>
      </xdr:blipFill>
      <xdr:spPr>
        <a:xfrm>
          <a:off x="1704110" y="141205527"/>
          <a:ext cx="5597236" cy="2092038"/>
        </a:xfrm>
        <a:prstGeom prst="rect">
          <a:avLst/>
        </a:prstGeom>
      </xdr:spPr>
    </xdr:pic>
    <xdr:clientData/>
  </xdr:twoCellAnchor>
  <xdr:twoCellAnchor editAs="oneCell">
    <xdr:from>
      <xdr:col>0</xdr:col>
      <xdr:colOff>27709</xdr:colOff>
      <xdr:row>659</xdr:row>
      <xdr:rowOff>27709</xdr:rowOff>
    </xdr:from>
    <xdr:to>
      <xdr:col>30</xdr:col>
      <xdr:colOff>110837</xdr:colOff>
      <xdr:row>670</xdr:row>
      <xdr:rowOff>83127</xdr:rowOff>
    </xdr:to>
    <xdr:pic>
      <xdr:nvPicPr>
        <xdr:cNvPr id="37" name="Imagen 36">
          <a:extLst>
            <a:ext uri="{FF2B5EF4-FFF2-40B4-BE49-F238E27FC236}">
              <a16:creationId xmlns:a16="http://schemas.microsoft.com/office/drawing/2014/main" id="{1999E32D-28A7-308C-E3AB-FA15DDDC5133}"/>
            </a:ext>
          </a:extLst>
        </xdr:cNvPr>
        <xdr:cNvPicPr>
          <a:picLocks noChangeAspect="1"/>
        </xdr:cNvPicPr>
      </xdr:nvPicPr>
      <xdr:blipFill rotWithShape="1">
        <a:blip xmlns:r="http://schemas.openxmlformats.org/officeDocument/2006/relationships" r:embed="rId24"/>
        <a:srcRect l="17358"/>
        <a:stretch>
          <a:fillRect/>
        </a:stretch>
      </xdr:blipFill>
      <xdr:spPr>
        <a:xfrm>
          <a:off x="27709" y="139099636"/>
          <a:ext cx="6068292" cy="2189018"/>
        </a:xfrm>
        <a:prstGeom prst="rect">
          <a:avLst/>
        </a:prstGeom>
      </xdr:spPr>
    </xdr:pic>
    <xdr:clientData/>
  </xdr:twoCellAnchor>
  <xdr:twoCellAnchor editAs="oneCell">
    <xdr:from>
      <xdr:col>0</xdr:col>
      <xdr:colOff>83127</xdr:colOff>
      <xdr:row>642</xdr:row>
      <xdr:rowOff>1</xdr:rowOff>
    </xdr:from>
    <xdr:to>
      <xdr:col>16</xdr:col>
      <xdr:colOff>0</xdr:colOff>
      <xdr:row>660</xdr:row>
      <xdr:rowOff>55421</xdr:rowOff>
    </xdr:to>
    <xdr:pic>
      <xdr:nvPicPr>
        <xdr:cNvPr id="29" name="Imagen 28">
          <a:extLst>
            <a:ext uri="{FF2B5EF4-FFF2-40B4-BE49-F238E27FC236}">
              <a16:creationId xmlns:a16="http://schemas.microsoft.com/office/drawing/2014/main" id="{172AA782-3BE8-0E49-6B9A-AEFBC4117FC6}"/>
            </a:ext>
          </a:extLst>
        </xdr:cNvPr>
        <xdr:cNvPicPr>
          <a:picLocks noChangeAspect="1"/>
        </xdr:cNvPicPr>
      </xdr:nvPicPr>
      <xdr:blipFill>
        <a:blip xmlns:r="http://schemas.openxmlformats.org/officeDocument/2006/relationships" r:embed="rId25"/>
        <a:stretch>
          <a:fillRect/>
        </a:stretch>
      </xdr:blipFill>
      <xdr:spPr>
        <a:xfrm>
          <a:off x="83127" y="135663710"/>
          <a:ext cx="3380509" cy="3657602"/>
        </a:xfrm>
        <a:prstGeom prst="rect">
          <a:avLst/>
        </a:prstGeom>
      </xdr:spPr>
    </xdr:pic>
    <xdr:clientData/>
  </xdr:twoCellAnchor>
  <xdr:twoCellAnchor editAs="oneCell">
    <xdr:from>
      <xdr:col>15</xdr:col>
      <xdr:colOff>124692</xdr:colOff>
      <xdr:row>641</xdr:row>
      <xdr:rowOff>180110</xdr:rowOff>
    </xdr:from>
    <xdr:to>
      <xdr:col>35</xdr:col>
      <xdr:colOff>531904</xdr:colOff>
      <xdr:row>659</xdr:row>
      <xdr:rowOff>180110</xdr:rowOff>
    </xdr:to>
    <xdr:pic>
      <xdr:nvPicPr>
        <xdr:cNvPr id="41" name="Imagen 40">
          <a:extLst>
            <a:ext uri="{FF2B5EF4-FFF2-40B4-BE49-F238E27FC236}">
              <a16:creationId xmlns:a16="http://schemas.microsoft.com/office/drawing/2014/main" id="{BC32CA4C-B85B-BF9A-4EA5-F061DCAF614D}"/>
            </a:ext>
          </a:extLst>
        </xdr:cNvPr>
        <xdr:cNvPicPr>
          <a:picLocks noChangeAspect="1"/>
        </xdr:cNvPicPr>
      </xdr:nvPicPr>
      <xdr:blipFill>
        <a:blip xmlns:r="http://schemas.openxmlformats.org/officeDocument/2006/relationships" r:embed="rId26"/>
        <a:stretch>
          <a:fillRect/>
        </a:stretch>
      </xdr:blipFill>
      <xdr:spPr>
        <a:xfrm>
          <a:off x="3408219" y="135649855"/>
          <a:ext cx="4009394" cy="3602182"/>
        </a:xfrm>
        <a:prstGeom prst="rect">
          <a:avLst/>
        </a:prstGeom>
      </xdr:spPr>
    </xdr:pic>
    <xdr:clientData/>
  </xdr:twoCellAnchor>
  <xdr:oneCellAnchor>
    <xdr:from>
      <xdr:col>1</xdr:col>
      <xdr:colOff>93518</xdr:colOff>
      <xdr:row>688</xdr:row>
      <xdr:rowOff>114302</xdr:rowOff>
    </xdr:from>
    <xdr:ext cx="2940627" cy="1122218"/>
    <xdr:pic>
      <xdr:nvPicPr>
        <xdr:cNvPr id="43" name="Imagen 42">
          <a:extLst>
            <a:ext uri="{FF2B5EF4-FFF2-40B4-BE49-F238E27FC236}">
              <a16:creationId xmlns:a16="http://schemas.microsoft.com/office/drawing/2014/main" id="{D6C3B5B4-60D0-4067-BB94-A5FE1ABEA1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73627" y="144825029"/>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27709</xdr:colOff>
      <xdr:row>705</xdr:row>
      <xdr:rowOff>69273</xdr:rowOff>
    </xdr:from>
    <xdr:to>
      <xdr:col>35</xdr:col>
      <xdr:colOff>484909</xdr:colOff>
      <xdr:row>728</xdr:row>
      <xdr:rowOff>27711</xdr:rowOff>
    </xdr:to>
    <xdr:pic>
      <xdr:nvPicPr>
        <xdr:cNvPr id="50" name="Imagen 49">
          <a:extLst>
            <a:ext uri="{FF2B5EF4-FFF2-40B4-BE49-F238E27FC236}">
              <a16:creationId xmlns:a16="http://schemas.microsoft.com/office/drawing/2014/main" id="{F55510DA-E920-30D7-99CA-3C8AACAD4B3F}"/>
            </a:ext>
          </a:extLst>
        </xdr:cNvPr>
        <xdr:cNvPicPr>
          <a:picLocks noChangeAspect="1"/>
        </xdr:cNvPicPr>
      </xdr:nvPicPr>
      <xdr:blipFill>
        <a:blip xmlns:r="http://schemas.openxmlformats.org/officeDocument/2006/relationships" r:embed="rId27"/>
        <a:stretch>
          <a:fillRect/>
        </a:stretch>
      </xdr:blipFill>
      <xdr:spPr>
        <a:xfrm>
          <a:off x="27709" y="148936364"/>
          <a:ext cx="7342909" cy="4849092"/>
        </a:xfrm>
        <a:prstGeom prst="rect">
          <a:avLst/>
        </a:prstGeom>
      </xdr:spPr>
    </xdr:pic>
    <xdr:clientData/>
  </xdr:twoCellAnchor>
  <xdr:oneCellAnchor>
    <xdr:from>
      <xdr:col>1</xdr:col>
      <xdr:colOff>65809</xdr:colOff>
      <xdr:row>740</xdr:row>
      <xdr:rowOff>169719</xdr:rowOff>
    </xdr:from>
    <xdr:ext cx="2940627" cy="1122218"/>
    <xdr:pic>
      <xdr:nvPicPr>
        <xdr:cNvPr id="51" name="Imagen 50">
          <a:extLst>
            <a:ext uri="{FF2B5EF4-FFF2-40B4-BE49-F238E27FC236}">
              <a16:creationId xmlns:a16="http://schemas.microsoft.com/office/drawing/2014/main" id="{C4FB7FD8-EED3-467A-B61D-7D0FBB9A31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5918" y="131746337"/>
          <a:ext cx="2940627" cy="1122218"/>
        </a:xfrm>
        <a:prstGeom prst="rect">
          <a:avLst/>
        </a:prstGeom>
        <a:ln>
          <a:noFill/>
        </a:ln>
        <a:extLst>
          <a:ext uri="{53640926-AAD7-44D8-BBD7-CCE9431645EC}">
            <a14:shadowObscured xmlns:a14="http://schemas.microsoft.com/office/drawing/2010/main"/>
          </a:ext>
        </a:extLst>
      </xdr:spPr>
    </xdr:pic>
    <xdr:clientData/>
  </xdr:oneCellAnchor>
  <xdr:oneCellAnchor>
    <xdr:from>
      <xdr:col>7</xdr:col>
      <xdr:colOff>221674</xdr:colOff>
      <xdr:row>786</xdr:row>
      <xdr:rowOff>0</xdr:rowOff>
    </xdr:from>
    <xdr:ext cx="5597236" cy="2092038"/>
    <xdr:pic>
      <xdr:nvPicPr>
        <xdr:cNvPr id="52" name="Imagen 51">
          <a:extLst>
            <a:ext uri="{FF2B5EF4-FFF2-40B4-BE49-F238E27FC236}">
              <a16:creationId xmlns:a16="http://schemas.microsoft.com/office/drawing/2014/main" id="{24457DB9-B479-438F-9E6C-3F2D88127678}"/>
            </a:ext>
          </a:extLst>
        </xdr:cNvPr>
        <xdr:cNvPicPr>
          <a:picLocks noChangeAspect="1"/>
        </xdr:cNvPicPr>
      </xdr:nvPicPr>
      <xdr:blipFill rotWithShape="1">
        <a:blip xmlns:r="http://schemas.openxmlformats.org/officeDocument/2006/relationships" r:embed="rId23"/>
        <a:srcRect r="24060"/>
        <a:stretch>
          <a:fillRect/>
        </a:stretch>
      </xdr:blipFill>
      <xdr:spPr>
        <a:xfrm>
          <a:off x="1704110" y="141205527"/>
          <a:ext cx="5597236" cy="2092038"/>
        </a:xfrm>
        <a:prstGeom prst="rect">
          <a:avLst/>
        </a:prstGeom>
      </xdr:spPr>
    </xdr:pic>
    <xdr:clientData/>
  </xdr:oneCellAnchor>
  <xdr:oneCellAnchor>
    <xdr:from>
      <xdr:col>0</xdr:col>
      <xdr:colOff>27709</xdr:colOff>
      <xdr:row>775</xdr:row>
      <xdr:rowOff>27709</xdr:rowOff>
    </xdr:from>
    <xdr:ext cx="6068292" cy="2189018"/>
    <xdr:pic>
      <xdr:nvPicPr>
        <xdr:cNvPr id="53" name="Imagen 52">
          <a:extLst>
            <a:ext uri="{FF2B5EF4-FFF2-40B4-BE49-F238E27FC236}">
              <a16:creationId xmlns:a16="http://schemas.microsoft.com/office/drawing/2014/main" id="{BE47FAA1-30FA-4777-9C19-2AEFD40D07A0}"/>
            </a:ext>
          </a:extLst>
        </xdr:cNvPr>
        <xdr:cNvPicPr>
          <a:picLocks noChangeAspect="1"/>
        </xdr:cNvPicPr>
      </xdr:nvPicPr>
      <xdr:blipFill rotWithShape="1">
        <a:blip xmlns:r="http://schemas.openxmlformats.org/officeDocument/2006/relationships" r:embed="rId24"/>
        <a:srcRect l="17358"/>
        <a:stretch>
          <a:fillRect/>
        </a:stretch>
      </xdr:blipFill>
      <xdr:spPr>
        <a:xfrm>
          <a:off x="27709" y="139099636"/>
          <a:ext cx="6068292" cy="2189018"/>
        </a:xfrm>
        <a:prstGeom prst="rect">
          <a:avLst/>
        </a:prstGeom>
      </xdr:spPr>
    </xdr:pic>
    <xdr:clientData/>
  </xdr:oneCellAnchor>
  <xdr:oneCellAnchor>
    <xdr:from>
      <xdr:col>0</xdr:col>
      <xdr:colOff>83127</xdr:colOff>
      <xdr:row>758</xdr:row>
      <xdr:rowOff>1</xdr:rowOff>
    </xdr:from>
    <xdr:ext cx="3380509" cy="3657602"/>
    <xdr:pic>
      <xdr:nvPicPr>
        <xdr:cNvPr id="54" name="Imagen 53">
          <a:extLst>
            <a:ext uri="{FF2B5EF4-FFF2-40B4-BE49-F238E27FC236}">
              <a16:creationId xmlns:a16="http://schemas.microsoft.com/office/drawing/2014/main" id="{0AB525F2-04D1-463D-A119-05CD1D96D25F}"/>
            </a:ext>
          </a:extLst>
        </xdr:cNvPr>
        <xdr:cNvPicPr>
          <a:picLocks noChangeAspect="1"/>
        </xdr:cNvPicPr>
      </xdr:nvPicPr>
      <xdr:blipFill>
        <a:blip xmlns:r="http://schemas.openxmlformats.org/officeDocument/2006/relationships" r:embed="rId25"/>
        <a:stretch>
          <a:fillRect/>
        </a:stretch>
      </xdr:blipFill>
      <xdr:spPr>
        <a:xfrm>
          <a:off x="83127" y="135663710"/>
          <a:ext cx="3380509" cy="3657602"/>
        </a:xfrm>
        <a:prstGeom prst="rect">
          <a:avLst/>
        </a:prstGeom>
      </xdr:spPr>
    </xdr:pic>
    <xdr:clientData/>
  </xdr:oneCellAnchor>
  <xdr:oneCellAnchor>
    <xdr:from>
      <xdr:col>15</xdr:col>
      <xdr:colOff>124692</xdr:colOff>
      <xdr:row>757</xdr:row>
      <xdr:rowOff>180110</xdr:rowOff>
    </xdr:from>
    <xdr:ext cx="4009394" cy="3602182"/>
    <xdr:pic>
      <xdr:nvPicPr>
        <xdr:cNvPr id="55" name="Imagen 54">
          <a:extLst>
            <a:ext uri="{FF2B5EF4-FFF2-40B4-BE49-F238E27FC236}">
              <a16:creationId xmlns:a16="http://schemas.microsoft.com/office/drawing/2014/main" id="{B8713D23-67D2-4EBE-B12E-2535B00660C4}"/>
            </a:ext>
          </a:extLst>
        </xdr:cNvPr>
        <xdr:cNvPicPr>
          <a:picLocks noChangeAspect="1"/>
        </xdr:cNvPicPr>
      </xdr:nvPicPr>
      <xdr:blipFill>
        <a:blip xmlns:r="http://schemas.openxmlformats.org/officeDocument/2006/relationships" r:embed="rId26"/>
        <a:stretch>
          <a:fillRect/>
        </a:stretch>
      </xdr:blipFill>
      <xdr:spPr>
        <a:xfrm>
          <a:off x="3408219" y="135649855"/>
          <a:ext cx="4009394" cy="3602182"/>
        </a:xfrm>
        <a:prstGeom prst="rect">
          <a:avLst/>
        </a:prstGeom>
      </xdr:spPr>
    </xdr:pic>
    <xdr:clientData/>
  </xdr:oneCellAnchor>
  <xdr:oneCellAnchor>
    <xdr:from>
      <xdr:col>1</xdr:col>
      <xdr:colOff>38099</xdr:colOff>
      <xdr:row>804</xdr:row>
      <xdr:rowOff>17320</xdr:rowOff>
    </xdr:from>
    <xdr:ext cx="2940627" cy="1122218"/>
    <xdr:pic>
      <xdr:nvPicPr>
        <xdr:cNvPr id="56" name="Imagen 55">
          <a:extLst>
            <a:ext uri="{FF2B5EF4-FFF2-40B4-BE49-F238E27FC236}">
              <a16:creationId xmlns:a16="http://schemas.microsoft.com/office/drawing/2014/main" id="{C80F9646-EB31-4A2B-A8C6-3B516B8A2D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169278302"/>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xdr:from>
      <xdr:col>4</xdr:col>
      <xdr:colOff>83127</xdr:colOff>
      <xdr:row>822</xdr:row>
      <xdr:rowOff>124691</xdr:rowOff>
    </xdr:from>
    <xdr:to>
      <xdr:col>8</xdr:col>
      <xdr:colOff>277091</xdr:colOff>
      <xdr:row>827</xdr:row>
      <xdr:rowOff>0</xdr:rowOff>
    </xdr:to>
    <xdr:sp macro="" textlink="">
      <xdr:nvSpPr>
        <xdr:cNvPr id="59" name="Elipse 58">
          <a:extLst>
            <a:ext uri="{FF2B5EF4-FFF2-40B4-BE49-F238E27FC236}">
              <a16:creationId xmlns:a16="http://schemas.microsoft.com/office/drawing/2014/main" id="{83559177-2968-39F3-2574-68B92A101E95}"/>
            </a:ext>
          </a:extLst>
        </xdr:cNvPr>
        <xdr:cNvSpPr/>
      </xdr:nvSpPr>
      <xdr:spPr>
        <a:xfrm>
          <a:off x="1025236" y="174096218"/>
          <a:ext cx="983673" cy="845127"/>
        </a:xfrm>
        <a:prstGeom prst="ellipse">
          <a:avLst/>
        </a:prstGeom>
        <a:noFill/>
        <a:ln w="5715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0</xdr:col>
      <xdr:colOff>0</xdr:colOff>
      <xdr:row>874</xdr:row>
      <xdr:rowOff>13854</xdr:rowOff>
    </xdr:from>
    <xdr:ext cx="7204364" cy="5301839"/>
    <xdr:pic>
      <xdr:nvPicPr>
        <xdr:cNvPr id="61" name="Imagen 60">
          <a:extLst>
            <a:ext uri="{FF2B5EF4-FFF2-40B4-BE49-F238E27FC236}">
              <a16:creationId xmlns:a16="http://schemas.microsoft.com/office/drawing/2014/main" id="{05CB1D3A-B3CD-4264-8E2B-379FFBAE4BCF}"/>
            </a:ext>
          </a:extLst>
        </xdr:cNvPr>
        <xdr:cNvPicPr>
          <a:picLocks noChangeAspect="1"/>
        </xdr:cNvPicPr>
      </xdr:nvPicPr>
      <xdr:blipFill>
        <a:blip xmlns:r="http://schemas.openxmlformats.org/officeDocument/2006/relationships" r:embed="rId1"/>
        <a:stretch>
          <a:fillRect/>
        </a:stretch>
      </xdr:blipFill>
      <xdr:spPr>
        <a:xfrm>
          <a:off x="0" y="184320872"/>
          <a:ext cx="7204364" cy="5301839"/>
        </a:xfrm>
        <a:prstGeom prst="rect">
          <a:avLst/>
        </a:prstGeom>
      </xdr:spPr>
    </xdr:pic>
    <xdr:clientData/>
  </xdr:oneCellAnchor>
  <xdr:oneCellAnchor>
    <xdr:from>
      <xdr:col>1</xdr:col>
      <xdr:colOff>38099</xdr:colOff>
      <xdr:row>857</xdr:row>
      <xdr:rowOff>17320</xdr:rowOff>
    </xdr:from>
    <xdr:ext cx="2940627" cy="1122218"/>
    <xdr:pic>
      <xdr:nvPicPr>
        <xdr:cNvPr id="62" name="Imagen 61">
          <a:extLst>
            <a:ext uri="{FF2B5EF4-FFF2-40B4-BE49-F238E27FC236}">
              <a16:creationId xmlns:a16="http://schemas.microsoft.com/office/drawing/2014/main" id="{94E94457-CDE9-42A5-8089-B4D10CC1B4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169278302"/>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xdr:from>
      <xdr:col>6</xdr:col>
      <xdr:colOff>13855</xdr:colOff>
      <xdr:row>882</xdr:row>
      <xdr:rowOff>69273</xdr:rowOff>
    </xdr:from>
    <xdr:to>
      <xdr:col>9</xdr:col>
      <xdr:colOff>277091</xdr:colOff>
      <xdr:row>886</xdr:row>
      <xdr:rowOff>138545</xdr:rowOff>
    </xdr:to>
    <xdr:sp macro="" textlink="">
      <xdr:nvSpPr>
        <xdr:cNvPr id="64" name="Elipse 63">
          <a:extLst>
            <a:ext uri="{FF2B5EF4-FFF2-40B4-BE49-F238E27FC236}">
              <a16:creationId xmlns:a16="http://schemas.microsoft.com/office/drawing/2014/main" id="{77F22CBB-D580-442E-B13E-3D3756451B60}"/>
            </a:ext>
          </a:extLst>
        </xdr:cNvPr>
        <xdr:cNvSpPr/>
      </xdr:nvSpPr>
      <xdr:spPr>
        <a:xfrm>
          <a:off x="1316182" y="185928000"/>
          <a:ext cx="983673" cy="845127"/>
        </a:xfrm>
        <a:prstGeom prst="ellipse">
          <a:avLst/>
        </a:prstGeom>
        <a:noFill/>
        <a:ln w="5715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xdr:col>
      <xdr:colOff>277092</xdr:colOff>
      <xdr:row>899</xdr:row>
      <xdr:rowOff>13855</xdr:rowOff>
    </xdr:from>
    <xdr:to>
      <xdr:col>13</xdr:col>
      <xdr:colOff>69274</xdr:colOff>
      <xdr:row>903</xdr:row>
      <xdr:rowOff>69273</xdr:rowOff>
    </xdr:to>
    <xdr:sp macro="" textlink="">
      <xdr:nvSpPr>
        <xdr:cNvPr id="65" name="Elipse 64">
          <a:extLst>
            <a:ext uri="{FF2B5EF4-FFF2-40B4-BE49-F238E27FC236}">
              <a16:creationId xmlns:a16="http://schemas.microsoft.com/office/drawing/2014/main" id="{7BE419D6-B892-407D-A06B-7363E28A5CEE}"/>
            </a:ext>
          </a:extLst>
        </xdr:cNvPr>
        <xdr:cNvSpPr/>
      </xdr:nvSpPr>
      <xdr:spPr>
        <a:xfrm>
          <a:off x="2008910" y="189169964"/>
          <a:ext cx="983673" cy="845127"/>
        </a:xfrm>
        <a:prstGeom prst="ellipse">
          <a:avLst/>
        </a:prstGeom>
        <a:noFill/>
        <a:ln w="5715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152401</xdr:colOff>
      <xdr:row>897</xdr:row>
      <xdr:rowOff>180109</xdr:rowOff>
    </xdr:from>
    <xdr:to>
      <xdr:col>21</xdr:col>
      <xdr:colOff>55419</xdr:colOff>
      <xdr:row>902</xdr:row>
      <xdr:rowOff>55418</xdr:rowOff>
    </xdr:to>
    <xdr:sp macro="" textlink="">
      <xdr:nvSpPr>
        <xdr:cNvPr id="66" name="Elipse 65">
          <a:extLst>
            <a:ext uri="{FF2B5EF4-FFF2-40B4-BE49-F238E27FC236}">
              <a16:creationId xmlns:a16="http://schemas.microsoft.com/office/drawing/2014/main" id="{9AB0A6FA-B70F-4A94-AE7D-4F2F79A8EA7B}"/>
            </a:ext>
          </a:extLst>
        </xdr:cNvPr>
        <xdr:cNvSpPr/>
      </xdr:nvSpPr>
      <xdr:spPr>
        <a:xfrm>
          <a:off x="3435928" y="188948291"/>
          <a:ext cx="983673" cy="845127"/>
        </a:xfrm>
        <a:prstGeom prst="ellipse">
          <a:avLst/>
        </a:prstGeom>
        <a:noFill/>
        <a:ln w="5715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38099</xdr:colOff>
      <xdr:row>910</xdr:row>
      <xdr:rowOff>17320</xdr:rowOff>
    </xdr:from>
    <xdr:ext cx="2940627" cy="1122218"/>
    <xdr:pic>
      <xdr:nvPicPr>
        <xdr:cNvPr id="32" name="Imagen 31">
          <a:extLst>
            <a:ext uri="{FF2B5EF4-FFF2-40B4-BE49-F238E27FC236}">
              <a16:creationId xmlns:a16="http://schemas.microsoft.com/office/drawing/2014/main" id="{BCD2FB07-2F98-498D-8E7D-076BED004AD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180680593"/>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55418</xdr:colOff>
      <xdr:row>927</xdr:row>
      <xdr:rowOff>27710</xdr:rowOff>
    </xdr:from>
    <xdr:to>
      <xdr:col>35</xdr:col>
      <xdr:colOff>484909</xdr:colOff>
      <xdr:row>955</xdr:row>
      <xdr:rowOff>41563</xdr:rowOff>
    </xdr:to>
    <xdr:pic>
      <xdr:nvPicPr>
        <xdr:cNvPr id="49" name="Imagen 48">
          <a:extLst>
            <a:ext uri="{FF2B5EF4-FFF2-40B4-BE49-F238E27FC236}">
              <a16:creationId xmlns:a16="http://schemas.microsoft.com/office/drawing/2014/main" id="{CBB9DB54-97EF-4E26-9987-9ABD8223A785}"/>
            </a:ext>
          </a:extLst>
        </xdr:cNvPr>
        <xdr:cNvPicPr>
          <a:picLocks noChangeAspect="1"/>
        </xdr:cNvPicPr>
      </xdr:nvPicPr>
      <xdr:blipFill>
        <a:blip xmlns:r="http://schemas.openxmlformats.org/officeDocument/2006/relationships" r:embed="rId28"/>
        <a:stretch>
          <a:fillRect/>
        </a:stretch>
      </xdr:blipFill>
      <xdr:spPr>
        <a:xfrm>
          <a:off x="55418" y="196000255"/>
          <a:ext cx="7315200" cy="5444835"/>
        </a:xfrm>
        <a:prstGeom prst="rect">
          <a:avLst/>
        </a:prstGeom>
      </xdr:spPr>
    </xdr:pic>
    <xdr:clientData/>
  </xdr:twoCellAnchor>
  <xdr:oneCellAnchor>
    <xdr:from>
      <xdr:col>1</xdr:col>
      <xdr:colOff>38099</xdr:colOff>
      <xdr:row>963</xdr:row>
      <xdr:rowOff>17320</xdr:rowOff>
    </xdr:from>
    <xdr:ext cx="2940627" cy="1122218"/>
    <xdr:pic>
      <xdr:nvPicPr>
        <xdr:cNvPr id="57" name="Imagen 56">
          <a:extLst>
            <a:ext uri="{FF2B5EF4-FFF2-40B4-BE49-F238E27FC236}">
              <a16:creationId xmlns:a16="http://schemas.microsoft.com/office/drawing/2014/main" id="{AE01FBA2-9DC3-426F-8CEE-A9D0B1E91A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192096738"/>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980</xdr:row>
      <xdr:rowOff>27709</xdr:rowOff>
    </xdr:from>
    <xdr:to>
      <xdr:col>35</xdr:col>
      <xdr:colOff>471055</xdr:colOff>
      <xdr:row>1001</xdr:row>
      <xdr:rowOff>69273</xdr:rowOff>
    </xdr:to>
    <xdr:pic>
      <xdr:nvPicPr>
        <xdr:cNvPr id="67" name="Imagen 66">
          <a:extLst>
            <a:ext uri="{FF2B5EF4-FFF2-40B4-BE49-F238E27FC236}">
              <a16:creationId xmlns:a16="http://schemas.microsoft.com/office/drawing/2014/main" id="{DCDE5039-F673-CB4C-3B68-007CFE82BFA5}"/>
            </a:ext>
          </a:extLst>
        </xdr:cNvPr>
        <xdr:cNvPicPr>
          <a:picLocks noChangeAspect="1"/>
        </xdr:cNvPicPr>
      </xdr:nvPicPr>
      <xdr:blipFill>
        <a:blip xmlns:r="http://schemas.openxmlformats.org/officeDocument/2006/relationships" r:embed="rId29"/>
        <a:stretch>
          <a:fillRect/>
        </a:stretch>
      </xdr:blipFill>
      <xdr:spPr>
        <a:xfrm>
          <a:off x="0" y="206876073"/>
          <a:ext cx="7356764" cy="4114800"/>
        </a:xfrm>
        <a:prstGeom prst="rect">
          <a:avLst/>
        </a:prstGeom>
      </xdr:spPr>
    </xdr:pic>
    <xdr:clientData/>
  </xdr:twoCellAnchor>
  <xdr:oneCellAnchor>
    <xdr:from>
      <xdr:col>1</xdr:col>
      <xdr:colOff>38099</xdr:colOff>
      <xdr:row>1016</xdr:row>
      <xdr:rowOff>17320</xdr:rowOff>
    </xdr:from>
    <xdr:ext cx="2940627" cy="1122218"/>
    <xdr:pic>
      <xdr:nvPicPr>
        <xdr:cNvPr id="68" name="Imagen 67">
          <a:extLst>
            <a:ext uri="{FF2B5EF4-FFF2-40B4-BE49-F238E27FC236}">
              <a16:creationId xmlns:a16="http://schemas.microsoft.com/office/drawing/2014/main" id="{A389D150-D5C0-4678-8350-8FF2C6E3029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202986411"/>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124691</xdr:colOff>
      <xdr:row>1033</xdr:row>
      <xdr:rowOff>124691</xdr:rowOff>
    </xdr:from>
    <xdr:to>
      <xdr:col>35</xdr:col>
      <xdr:colOff>374073</xdr:colOff>
      <xdr:row>1060</xdr:row>
      <xdr:rowOff>184312</xdr:rowOff>
    </xdr:to>
    <xdr:pic>
      <xdr:nvPicPr>
        <xdr:cNvPr id="70" name="Imagen 69">
          <a:extLst>
            <a:ext uri="{FF2B5EF4-FFF2-40B4-BE49-F238E27FC236}">
              <a16:creationId xmlns:a16="http://schemas.microsoft.com/office/drawing/2014/main" id="{4FE052B5-4929-DCB3-6F15-3023D3967470}"/>
            </a:ext>
          </a:extLst>
        </xdr:cNvPr>
        <xdr:cNvPicPr>
          <a:picLocks noChangeAspect="1"/>
        </xdr:cNvPicPr>
      </xdr:nvPicPr>
      <xdr:blipFill>
        <a:blip xmlns:r="http://schemas.openxmlformats.org/officeDocument/2006/relationships" r:embed="rId30"/>
        <a:stretch>
          <a:fillRect/>
        </a:stretch>
      </xdr:blipFill>
      <xdr:spPr>
        <a:xfrm>
          <a:off x="124691" y="217793455"/>
          <a:ext cx="7135091" cy="5296639"/>
        </a:xfrm>
        <a:prstGeom prst="rect">
          <a:avLst/>
        </a:prstGeom>
      </xdr:spPr>
    </xdr:pic>
    <xdr:clientData/>
  </xdr:twoCellAnchor>
  <xdr:oneCellAnchor>
    <xdr:from>
      <xdr:col>1</xdr:col>
      <xdr:colOff>38099</xdr:colOff>
      <xdr:row>1068</xdr:row>
      <xdr:rowOff>17320</xdr:rowOff>
    </xdr:from>
    <xdr:ext cx="2940627" cy="1122218"/>
    <xdr:pic>
      <xdr:nvPicPr>
        <xdr:cNvPr id="31" name="Imagen 30">
          <a:extLst>
            <a:ext uri="{FF2B5EF4-FFF2-40B4-BE49-F238E27FC236}">
              <a16:creationId xmlns:a16="http://schemas.microsoft.com/office/drawing/2014/main" id="{5045DCC8-DF82-4B1C-8F37-D043802744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8" y="213862229"/>
          <a:ext cx="2940627" cy="1122218"/>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96982</xdr:colOff>
      <xdr:row>1085</xdr:row>
      <xdr:rowOff>124691</xdr:rowOff>
    </xdr:from>
    <xdr:to>
      <xdr:col>35</xdr:col>
      <xdr:colOff>460169</xdr:colOff>
      <xdr:row>1112</xdr:row>
      <xdr:rowOff>152399</xdr:rowOff>
    </xdr:to>
    <xdr:pic>
      <xdr:nvPicPr>
        <xdr:cNvPr id="47" name="Imagen 46">
          <a:extLst>
            <a:ext uri="{FF2B5EF4-FFF2-40B4-BE49-F238E27FC236}">
              <a16:creationId xmlns:a16="http://schemas.microsoft.com/office/drawing/2014/main" id="{F62718AD-2E76-3AFC-1B1B-D5FB8010F815}"/>
            </a:ext>
          </a:extLst>
        </xdr:cNvPr>
        <xdr:cNvPicPr>
          <a:picLocks noChangeAspect="1"/>
        </xdr:cNvPicPr>
      </xdr:nvPicPr>
      <xdr:blipFill>
        <a:blip xmlns:r="http://schemas.openxmlformats.org/officeDocument/2006/relationships" r:embed="rId31"/>
        <a:stretch>
          <a:fillRect/>
        </a:stretch>
      </xdr:blipFill>
      <xdr:spPr>
        <a:xfrm>
          <a:off x="96982" y="228530727"/>
          <a:ext cx="7248896" cy="5264727"/>
        </a:xfrm>
        <a:prstGeom prst="rect">
          <a:avLst/>
        </a:prstGeom>
      </xdr:spPr>
    </xdr:pic>
    <xdr:clientData/>
  </xdr:twoCellAnchor>
  <xdr:oneCellAnchor>
    <xdr:from>
      <xdr:col>1</xdr:col>
      <xdr:colOff>38100</xdr:colOff>
      <xdr:row>1120</xdr:row>
      <xdr:rowOff>17320</xdr:rowOff>
    </xdr:from>
    <xdr:ext cx="2469574" cy="994062"/>
    <xdr:pic>
      <xdr:nvPicPr>
        <xdr:cNvPr id="48" name="Imagen 47">
          <a:extLst>
            <a:ext uri="{FF2B5EF4-FFF2-40B4-BE49-F238E27FC236}">
              <a16:creationId xmlns:a16="http://schemas.microsoft.com/office/drawing/2014/main" id="{7C832B46-83F6-4D8B-8D04-EF94F391A1B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35225938"/>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4</xdr:col>
      <xdr:colOff>69273</xdr:colOff>
      <xdr:row>1137</xdr:row>
      <xdr:rowOff>41564</xdr:rowOff>
    </xdr:from>
    <xdr:to>
      <xdr:col>26</xdr:col>
      <xdr:colOff>124691</xdr:colOff>
      <xdr:row>1165</xdr:row>
      <xdr:rowOff>152400</xdr:rowOff>
    </xdr:to>
    <xdr:pic>
      <xdr:nvPicPr>
        <xdr:cNvPr id="69" name="Imagen 68">
          <a:extLst>
            <a:ext uri="{FF2B5EF4-FFF2-40B4-BE49-F238E27FC236}">
              <a16:creationId xmlns:a16="http://schemas.microsoft.com/office/drawing/2014/main" id="{29BBDD16-E135-2C77-89F4-C11104438259}"/>
            </a:ext>
          </a:extLst>
        </xdr:cNvPr>
        <xdr:cNvPicPr>
          <a:picLocks noChangeAspect="1"/>
        </xdr:cNvPicPr>
      </xdr:nvPicPr>
      <xdr:blipFill>
        <a:blip xmlns:r="http://schemas.openxmlformats.org/officeDocument/2006/relationships" r:embed="rId32"/>
        <a:stretch>
          <a:fillRect/>
        </a:stretch>
      </xdr:blipFill>
      <xdr:spPr>
        <a:xfrm>
          <a:off x="1011382" y="239101746"/>
          <a:ext cx="4378036" cy="5541818"/>
        </a:xfrm>
        <a:prstGeom prst="rect">
          <a:avLst/>
        </a:prstGeom>
      </xdr:spPr>
    </xdr:pic>
    <xdr:clientData/>
  </xdr:twoCellAnchor>
  <xdr:oneCellAnchor>
    <xdr:from>
      <xdr:col>1</xdr:col>
      <xdr:colOff>38100</xdr:colOff>
      <xdr:row>1173</xdr:row>
      <xdr:rowOff>17320</xdr:rowOff>
    </xdr:from>
    <xdr:ext cx="2469574" cy="994062"/>
    <xdr:pic>
      <xdr:nvPicPr>
        <xdr:cNvPr id="46" name="Imagen 45">
          <a:extLst>
            <a:ext uri="{FF2B5EF4-FFF2-40B4-BE49-F238E27FC236}">
              <a16:creationId xmlns:a16="http://schemas.microsoft.com/office/drawing/2014/main" id="{266F0E3E-920A-4B6B-87B6-6E367C474C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35225938"/>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110837</xdr:colOff>
      <xdr:row>1190</xdr:row>
      <xdr:rowOff>96982</xdr:rowOff>
    </xdr:from>
    <xdr:to>
      <xdr:col>36</xdr:col>
      <xdr:colOff>0</xdr:colOff>
      <xdr:row>1218</xdr:row>
      <xdr:rowOff>152400</xdr:rowOff>
    </xdr:to>
    <xdr:pic>
      <xdr:nvPicPr>
        <xdr:cNvPr id="71" name="Imagen 70">
          <a:extLst>
            <a:ext uri="{FF2B5EF4-FFF2-40B4-BE49-F238E27FC236}">
              <a16:creationId xmlns:a16="http://schemas.microsoft.com/office/drawing/2014/main" id="{3785978C-78A8-240B-1B0C-613C67DA50DC}"/>
            </a:ext>
          </a:extLst>
        </xdr:cNvPr>
        <xdr:cNvPicPr>
          <a:picLocks noChangeAspect="1"/>
        </xdr:cNvPicPr>
      </xdr:nvPicPr>
      <xdr:blipFill>
        <a:blip xmlns:r="http://schemas.openxmlformats.org/officeDocument/2006/relationships" r:embed="rId33"/>
        <a:stretch>
          <a:fillRect/>
        </a:stretch>
      </xdr:blipFill>
      <xdr:spPr>
        <a:xfrm>
          <a:off x="110837" y="249686618"/>
          <a:ext cx="7398327" cy="5486400"/>
        </a:xfrm>
        <a:prstGeom prst="rect">
          <a:avLst/>
        </a:prstGeom>
      </xdr:spPr>
    </xdr:pic>
    <xdr:clientData/>
  </xdr:twoCellAnchor>
  <xdr:oneCellAnchor>
    <xdr:from>
      <xdr:col>1</xdr:col>
      <xdr:colOff>38100</xdr:colOff>
      <xdr:row>1226</xdr:row>
      <xdr:rowOff>17320</xdr:rowOff>
    </xdr:from>
    <xdr:ext cx="2469574" cy="994062"/>
    <xdr:pic>
      <xdr:nvPicPr>
        <xdr:cNvPr id="72" name="Imagen 71">
          <a:extLst>
            <a:ext uri="{FF2B5EF4-FFF2-40B4-BE49-F238E27FC236}">
              <a16:creationId xmlns:a16="http://schemas.microsoft.com/office/drawing/2014/main" id="{3828F78B-1755-411B-96EF-E23C85B0EAA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46074047"/>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124690</xdr:colOff>
      <xdr:row>1243</xdr:row>
      <xdr:rowOff>41564</xdr:rowOff>
    </xdr:from>
    <xdr:to>
      <xdr:col>35</xdr:col>
      <xdr:colOff>443346</xdr:colOff>
      <xdr:row>1271</xdr:row>
      <xdr:rowOff>13855</xdr:rowOff>
    </xdr:to>
    <xdr:pic>
      <xdr:nvPicPr>
        <xdr:cNvPr id="74" name="Imagen 73">
          <a:extLst>
            <a:ext uri="{FF2B5EF4-FFF2-40B4-BE49-F238E27FC236}">
              <a16:creationId xmlns:a16="http://schemas.microsoft.com/office/drawing/2014/main" id="{CF09FD42-26E8-4692-830C-A0492CB4D9A6}"/>
            </a:ext>
          </a:extLst>
        </xdr:cNvPr>
        <xdr:cNvPicPr>
          <a:picLocks noChangeAspect="1"/>
        </xdr:cNvPicPr>
      </xdr:nvPicPr>
      <xdr:blipFill>
        <a:blip xmlns:r="http://schemas.openxmlformats.org/officeDocument/2006/relationships" r:embed="rId34"/>
        <a:stretch>
          <a:fillRect/>
        </a:stretch>
      </xdr:blipFill>
      <xdr:spPr>
        <a:xfrm>
          <a:off x="304799" y="260160655"/>
          <a:ext cx="7024256" cy="5403273"/>
        </a:xfrm>
        <a:prstGeom prst="rect">
          <a:avLst/>
        </a:prstGeom>
      </xdr:spPr>
    </xdr:pic>
    <xdr:clientData/>
  </xdr:twoCellAnchor>
  <xdr:oneCellAnchor>
    <xdr:from>
      <xdr:col>1</xdr:col>
      <xdr:colOff>38100</xdr:colOff>
      <xdr:row>1279</xdr:row>
      <xdr:rowOff>17320</xdr:rowOff>
    </xdr:from>
    <xdr:ext cx="2469574" cy="994062"/>
    <xdr:pic>
      <xdr:nvPicPr>
        <xdr:cNvPr id="58" name="Imagen 57">
          <a:extLst>
            <a:ext uri="{FF2B5EF4-FFF2-40B4-BE49-F238E27FC236}">
              <a16:creationId xmlns:a16="http://schemas.microsoft.com/office/drawing/2014/main" id="{B6749EC9-27C2-435A-AC74-0024FA91FD4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56603502"/>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13855</xdr:colOff>
      <xdr:row>1296</xdr:row>
      <xdr:rowOff>124691</xdr:rowOff>
    </xdr:from>
    <xdr:to>
      <xdr:col>35</xdr:col>
      <xdr:colOff>498764</xdr:colOff>
      <xdr:row>1321</xdr:row>
      <xdr:rowOff>180109</xdr:rowOff>
    </xdr:to>
    <xdr:pic>
      <xdr:nvPicPr>
        <xdr:cNvPr id="75" name="Imagen 74">
          <a:extLst>
            <a:ext uri="{FF2B5EF4-FFF2-40B4-BE49-F238E27FC236}">
              <a16:creationId xmlns:a16="http://schemas.microsoft.com/office/drawing/2014/main" id="{7E877873-754C-4B5C-0371-8238C88279F3}"/>
            </a:ext>
          </a:extLst>
        </xdr:cNvPr>
        <xdr:cNvPicPr>
          <a:picLocks noChangeAspect="1"/>
        </xdr:cNvPicPr>
      </xdr:nvPicPr>
      <xdr:blipFill>
        <a:blip xmlns:r="http://schemas.openxmlformats.org/officeDocument/2006/relationships" r:embed="rId35"/>
        <a:stretch>
          <a:fillRect/>
        </a:stretch>
      </xdr:blipFill>
      <xdr:spPr>
        <a:xfrm>
          <a:off x="193964" y="271410546"/>
          <a:ext cx="7190509" cy="5237018"/>
        </a:xfrm>
        <a:prstGeom prst="rect">
          <a:avLst/>
        </a:prstGeom>
      </xdr:spPr>
    </xdr:pic>
    <xdr:clientData/>
  </xdr:twoCellAnchor>
  <xdr:oneCellAnchor>
    <xdr:from>
      <xdr:col>1</xdr:col>
      <xdr:colOff>38100</xdr:colOff>
      <xdr:row>1332</xdr:row>
      <xdr:rowOff>17320</xdr:rowOff>
    </xdr:from>
    <xdr:ext cx="2469574" cy="994062"/>
    <xdr:pic>
      <xdr:nvPicPr>
        <xdr:cNvPr id="76" name="Imagen 75">
          <a:extLst>
            <a:ext uri="{FF2B5EF4-FFF2-40B4-BE49-F238E27FC236}">
              <a16:creationId xmlns:a16="http://schemas.microsoft.com/office/drawing/2014/main" id="{0D86BC72-88A9-4BA5-B5FF-E622692869B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67132956"/>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83127</xdr:colOff>
      <xdr:row>1349</xdr:row>
      <xdr:rowOff>69273</xdr:rowOff>
    </xdr:from>
    <xdr:to>
      <xdr:col>35</xdr:col>
      <xdr:colOff>387927</xdr:colOff>
      <xdr:row>1376</xdr:row>
      <xdr:rowOff>13855</xdr:rowOff>
    </xdr:to>
    <xdr:pic>
      <xdr:nvPicPr>
        <xdr:cNvPr id="78" name="Imagen 77">
          <a:extLst>
            <a:ext uri="{FF2B5EF4-FFF2-40B4-BE49-F238E27FC236}">
              <a16:creationId xmlns:a16="http://schemas.microsoft.com/office/drawing/2014/main" id="{773881A4-D1B7-9D23-7816-C4AE60EDAA9B}"/>
            </a:ext>
          </a:extLst>
        </xdr:cNvPr>
        <xdr:cNvPicPr>
          <a:picLocks noChangeAspect="1"/>
        </xdr:cNvPicPr>
      </xdr:nvPicPr>
      <xdr:blipFill>
        <a:blip xmlns:r="http://schemas.openxmlformats.org/officeDocument/2006/relationships" r:embed="rId36"/>
        <a:stretch>
          <a:fillRect/>
        </a:stretch>
      </xdr:blipFill>
      <xdr:spPr>
        <a:xfrm>
          <a:off x="263236" y="282521891"/>
          <a:ext cx="7010400" cy="5403273"/>
        </a:xfrm>
        <a:prstGeom prst="rect">
          <a:avLst/>
        </a:prstGeom>
      </xdr:spPr>
    </xdr:pic>
    <xdr:clientData/>
  </xdr:twoCellAnchor>
  <xdr:oneCellAnchor>
    <xdr:from>
      <xdr:col>1</xdr:col>
      <xdr:colOff>38100</xdr:colOff>
      <xdr:row>1385</xdr:row>
      <xdr:rowOff>17320</xdr:rowOff>
    </xdr:from>
    <xdr:ext cx="2469574" cy="994062"/>
    <xdr:pic>
      <xdr:nvPicPr>
        <xdr:cNvPr id="73" name="Imagen 72">
          <a:extLst>
            <a:ext uri="{FF2B5EF4-FFF2-40B4-BE49-F238E27FC236}">
              <a16:creationId xmlns:a16="http://schemas.microsoft.com/office/drawing/2014/main" id="{A95AC36F-8B0A-4A5F-BF35-DDCD022E0EE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78632229"/>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69274</xdr:colOff>
      <xdr:row>1412</xdr:row>
      <xdr:rowOff>138547</xdr:rowOff>
    </xdr:from>
    <xdr:to>
      <xdr:col>19</xdr:col>
      <xdr:colOff>171796</xdr:colOff>
      <xdr:row>1430</xdr:row>
      <xdr:rowOff>69274</xdr:rowOff>
    </xdr:to>
    <xdr:pic>
      <xdr:nvPicPr>
        <xdr:cNvPr id="79" name="Imagen 78">
          <a:extLst>
            <a:ext uri="{FF2B5EF4-FFF2-40B4-BE49-F238E27FC236}">
              <a16:creationId xmlns:a16="http://schemas.microsoft.com/office/drawing/2014/main" id="{4E1D5A55-EEEE-437F-B535-D30E81C42569}"/>
            </a:ext>
          </a:extLst>
        </xdr:cNvPr>
        <xdr:cNvPicPr>
          <a:picLocks noChangeAspect="1"/>
        </xdr:cNvPicPr>
      </xdr:nvPicPr>
      <xdr:blipFill>
        <a:blip xmlns:r="http://schemas.openxmlformats.org/officeDocument/2006/relationships" r:embed="rId10"/>
        <a:stretch>
          <a:fillRect/>
        </a:stretch>
      </xdr:blipFill>
      <xdr:spPr>
        <a:xfrm>
          <a:off x="69274" y="295586729"/>
          <a:ext cx="4106486" cy="3422072"/>
        </a:xfrm>
        <a:prstGeom prst="rect">
          <a:avLst/>
        </a:prstGeom>
      </xdr:spPr>
    </xdr:pic>
    <xdr:clientData/>
  </xdr:twoCellAnchor>
  <xdr:twoCellAnchor editAs="oneCell">
    <xdr:from>
      <xdr:col>1</xdr:col>
      <xdr:colOff>13854</xdr:colOff>
      <xdr:row>1402</xdr:row>
      <xdr:rowOff>41565</xdr:rowOff>
    </xdr:from>
    <xdr:to>
      <xdr:col>10</xdr:col>
      <xdr:colOff>72382</xdr:colOff>
      <xdr:row>1411</xdr:row>
      <xdr:rowOff>83128</xdr:rowOff>
    </xdr:to>
    <xdr:pic>
      <xdr:nvPicPr>
        <xdr:cNvPr id="80" name="Imagen 79">
          <a:extLst>
            <a:ext uri="{FF2B5EF4-FFF2-40B4-BE49-F238E27FC236}">
              <a16:creationId xmlns:a16="http://schemas.microsoft.com/office/drawing/2014/main" id="{A64F466E-40EB-4329-B2FD-D780ABEB1410}"/>
            </a:ext>
          </a:extLst>
        </xdr:cNvPr>
        <xdr:cNvPicPr>
          <a:picLocks noChangeAspect="1"/>
        </xdr:cNvPicPr>
      </xdr:nvPicPr>
      <xdr:blipFill>
        <a:blip xmlns:r="http://schemas.openxmlformats.org/officeDocument/2006/relationships" r:embed="rId6"/>
        <a:stretch>
          <a:fillRect/>
        </a:stretch>
      </xdr:blipFill>
      <xdr:spPr>
        <a:xfrm>
          <a:off x="193963" y="293550110"/>
          <a:ext cx="2261401" cy="1787236"/>
        </a:xfrm>
        <a:prstGeom prst="rect">
          <a:avLst/>
        </a:prstGeom>
      </xdr:spPr>
    </xdr:pic>
    <xdr:clientData/>
  </xdr:twoCellAnchor>
  <xdr:twoCellAnchor editAs="oneCell">
    <xdr:from>
      <xdr:col>9</xdr:col>
      <xdr:colOff>332509</xdr:colOff>
      <xdr:row>1403</xdr:row>
      <xdr:rowOff>69271</xdr:rowOff>
    </xdr:from>
    <xdr:to>
      <xdr:col>18</xdr:col>
      <xdr:colOff>170226</xdr:colOff>
      <xdr:row>1411</xdr:row>
      <xdr:rowOff>55417</xdr:rowOff>
    </xdr:to>
    <xdr:pic>
      <xdr:nvPicPr>
        <xdr:cNvPr id="81" name="Imagen 80">
          <a:extLst>
            <a:ext uri="{FF2B5EF4-FFF2-40B4-BE49-F238E27FC236}">
              <a16:creationId xmlns:a16="http://schemas.microsoft.com/office/drawing/2014/main" id="{0D122793-D292-449E-B3C6-9A74A79AA92F}"/>
            </a:ext>
          </a:extLst>
        </xdr:cNvPr>
        <xdr:cNvPicPr>
          <a:picLocks noChangeAspect="1"/>
        </xdr:cNvPicPr>
      </xdr:nvPicPr>
      <xdr:blipFill>
        <a:blip xmlns:r="http://schemas.openxmlformats.org/officeDocument/2006/relationships" r:embed="rId7"/>
        <a:stretch>
          <a:fillRect/>
        </a:stretch>
      </xdr:blipFill>
      <xdr:spPr>
        <a:xfrm>
          <a:off x="2355273" y="293771780"/>
          <a:ext cx="1638808" cy="1537855"/>
        </a:xfrm>
        <a:prstGeom prst="rect">
          <a:avLst/>
        </a:prstGeom>
      </xdr:spPr>
    </xdr:pic>
    <xdr:clientData/>
  </xdr:twoCellAnchor>
  <xdr:oneCellAnchor>
    <xdr:from>
      <xdr:col>18</xdr:col>
      <xdr:colOff>13854</xdr:colOff>
      <xdr:row>1403</xdr:row>
      <xdr:rowOff>96982</xdr:rowOff>
    </xdr:from>
    <xdr:ext cx="3012544" cy="1620982"/>
    <xdr:pic>
      <xdr:nvPicPr>
        <xdr:cNvPr id="82" name="Imagen 81">
          <a:extLst>
            <a:ext uri="{FF2B5EF4-FFF2-40B4-BE49-F238E27FC236}">
              <a16:creationId xmlns:a16="http://schemas.microsoft.com/office/drawing/2014/main" id="{D0C93015-2C6C-4E7D-8229-4FD280AD5D1F}"/>
            </a:ext>
          </a:extLst>
        </xdr:cNvPr>
        <xdr:cNvPicPr>
          <a:picLocks noChangeAspect="1"/>
        </xdr:cNvPicPr>
      </xdr:nvPicPr>
      <xdr:blipFill>
        <a:blip xmlns:r="http://schemas.openxmlformats.org/officeDocument/2006/relationships" r:embed="rId13"/>
        <a:stretch>
          <a:fillRect/>
        </a:stretch>
      </xdr:blipFill>
      <xdr:spPr>
        <a:xfrm>
          <a:off x="3837709" y="293799491"/>
          <a:ext cx="3012544" cy="1620982"/>
        </a:xfrm>
        <a:prstGeom prst="rect">
          <a:avLst/>
        </a:prstGeom>
      </xdr:spPr>
    </xdr:pic>
    <xdr:clientData/>
  </xdr:oneCellAnchor>
  <xdr:oneCellAnchor>
    <xdr:from>
      <xdr:col>1</xdr:col>
      <xdr:colOff>38100</xdr:colOff>
      <xdr:row>1437</xdr:row>
      <xdr:rowOff>17320</xdr:rowOff>
    </xdr:from>
    <xdr:ext cx="2469574" cy="994062"/>
    <xdr:pic>
      <xdr:nvPicPr>
        <xdr:cNvPr id="83" name="Imagen 82">
          <a:extLst>
            <a:ext uri="{FF2B5EF4-FFF2-40B4-BE49-F238E27FC236}">
              <a16:creationId xmlns:a16="http://schemas.microsoft.com/office/drawing/2014/main" id="{36D2641E-AD0E-49DA-A660-72601AFE0F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289688156"/>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11</xdr:col>
      <xdr:colOff>55418</xdr:colOff>
      <xdr:row>1411</xdr:row>
      <xdr:rowOff>96982</xdr:rowOff>
    </xdr:from>
    <xdr:to>
      <xdr:col>22</xdr:col>
      <xdr:colOff>41618</xdr:colOff>
      <xdr:row>1421</xdr:row>
      <xdr:rowOff>69273</xdr:rowOff>
    </xdr:to>
    <xdr:pic>
      <xdr:nvPicPr>
        <xdr:cNvPr id="88" name="Imagen 87">
          <a:extLst>
            <a:ext uri="{FF2B5EF4-FFF2-40B4-BE49-F238E27FC236}">
              <a16:creationId xmlns:a16="http://schemas.microsoft.com/office/drawing/2014/main" id="{C52CE9D5-361C-432A-B59A-7F4D5F73ECC9}"/>
            </a:ext>
          </a:extLst>
        </xdr:cNvPr>
        <xdr:cNvPicPr>
          <a:picLocks noChangeAspect="1"/>
        </xdr:cNvPicPr>
      </xdr:nvPicPr>
      <xdr:blipFill>
        <a:blip xmlns:r="http://schemas.openxmlformats.org/officeDocument/2006/relationships" r:embed="rId12"/>
        <a:stretch>
          <a:fillRect/>
        </a:stretch>
      </xdr:blipFill>
      <xdr:spPr>
        <a:xfrm>
          <a:off x="2618509" y="295351200"/>
          <a:ext cx="1967400" cy="1911928"/>
        </a:xfrm>
        <a:prstGeom prst="rect">
          <a:avLst/>
        </a:prstGeom>
      </xdr:spPr>
    </xdr:pic>
    <xdr:clientData/>
  </xdr:twoCellAnchor>
  <xdr:twoCellAnchor editAs="oneCell">
    <xdr:from>
      <xdr:col>0</xdr:col>
      <xdr:colOff>55418</xdr:colOff>
      <xdr:row>1463</xdr:row>
      <xdr:rowOff>0</xdr:rowOff>
    </xdr:from>
    <xdr:to>
      <xdr:col>6</xdr:col>
      <xdr:colOff>55418</xdr:colOff>
      <xdr:row>1482</xdr:row>
      <xdr:rowOff>155656</xdr:rowOff>
    </xdr:to>
    <xdr:pic>
      <xdr:nvPicPr>
        <xdr:cNvPr id="90" name="Imagen 89">
          <a:extLst>
            <a:ext uri="{FF2B5EF4-FFF2-40B4-BE49-F238E27FC236}">
              <a16:creationId xmlns:a16="http://schemas.microsoft.com/office/drawing/2014/main" id="{C9DD0D30-8EA1-48F5-BCB8-92F153E5E1DA}"/>
            </a:ext>
          </a:extLst>
        </xdr:cNvPr>
        <xdr:cNvPicPr>
          <a:picLocks noChangeAspect="1"/>
        </xdr:cNvPicPr>
      </xdr:nvPicPr>
      <xdr:blipFill>
        <a:blip xmlns:r="http://schemas.openxmlformats.org/officeDocument/2006/relationships" r:embed="rId16"/>
        <a:stretch>
          <a:fillRect/>
        </a:stretch>
      </xdr:blipFill>
      <xdr:spPr>
        <a:xfrm>
          <a:off x="55418" y="305894509"/>
          <a:ext cx="1302327" cy="3840965"/>
        </a:xfrm>
        <a:prstGeom prst="rect">
          <a:avLst/>
        </a:prstGeom>
      </xdr:spPr>
    </xdr:pic>
    <xdr:clientData/>
  </xdr:twoCellAnchor>
  <xdr:twoCellAnchor editAs="oneCell">
    <xdr:from>
      <xdr:col>5</xdr:col>
      <xdr:colOff>138544</xdr:colOff>
      <xdr:row>1464</xdr:row>
      <xdr:rowOff>47622</xdr:rowOff>
    </xdr:from>
    <xdr:to>
      <xdr:col>12</xdr:col>
      <xdr:colOff>180108</xdr:colOff>
      <xdr:row>1482</xdr:row>
      <xdr:rowOff>120502</xdr:rowOff>
    </xdr:to>
    <xdr:pic>
      <xdr:nvPicPr>
        <xdr:cNvPr id="91" name="Imagen 90">
          <a:extLst>
            <a:ext uri="{FF2B5EF4-FFF2-40B4-BE49-F238E27FC236}">
              <a16:creationId xmlns:a16="http://schemas.microsoft.com/office/drawing/2014/main" id="{B21797D3-5810-4C4D-944B-568A78D555AF}"/>
            </a:ext>
          </a:extLst>
        </xdr:cNvPr>
        <xdr:cNvPicPr>
          <a:picLocks noChangeAspect="1"/>
        </xdr:cNvPicPr>
      </xdr:nvPicPr>
      <xdr:blipFill>
        <a:blip xmlns:r="http://schemas.openxmlformats.org/officeDocument/2006/relationships" r:embed="rId17"/>
        <a:stretch>
          <a:fillRect/>
        </a:stretch>
      </xdr:blipFill>
      <xdr:spPr>
        <a:xfrm>
          <a:off x="1260762" y="306136095"/>
          <a:ext cx="1662546" cy="3564225"/>
        </a:xfrm>
        <a:prstGeom prst="rect">
          <a:avLst/>
        </a:prstGeom>
      </xdr:spPr>
    </xdr:pic>
    <xdr:clientData/>
  </xdr:twoCellAnchor>
  <xdr:twoCellAnchor editAs="oneCell">
    <xdr:from>
      <xdr:col>10</xdr:col>
      <xdr:colOff>138544</xdr:colOff>
      <xdr:row>1465</xdr:row>
      <xdr:rowOff>13414</xdr:rowOff>
    </xdr:from>
    <xdr:to>
      <xdr:col>18</xdr:col>
      <xdr:colOff>138544</xdr:colOff>
      <xdr:row>1482</xdr:row>
      <xdr:rowOff>152401</xdr:rowOff>
    </xdr:to>
    <xdr:pic>
      <xdr:nvPicPr>
        <xdr:cNvPr id="92" name="Imagen 91">
          <a:extLst>
            <a:ext uri="{FF2B5EF4-FFF2-40B4-BE49-F238E27FC236}">
              <a16:creationId xmlns:a16="http://schemas.microsoft.com/office/drawing/2014/main" id="{618E6C3D-C3EF-48B3-B067-708968588209}"/>
            </a:ext>
          </a:extLst>
        </xdr:cNvPr>
        <xdr:cNvPicPr>
          <a:picLocks noChangeAspect="1"/>
        </xdr:cNvPicPr>
      </xdr:nvPicPr>
      <xdr:blipFill>
        <a:blip xmlns:r="http://schemas.openxmlformats.org/officeDocument/2006/relationships" r:embed="rId18"/>
        <a:stretch>
          <a:fillRect/>
        </a:stretch>
      </xdr:blipFill>
      <xdr:spPr>
        <a:xfrm>
          <a:off x="2521526" y="306295850"/>
          <a:ext cx="1440873" cy="3436369"/>
        </a:xfrm>
        <a:prstGeom prst="rect">
          <a:avLst/>
        </a:prstGeom>
      </xdr:spPr>
    </xdr:pic>
    <xdr:clientData/>
  </xdr:twoCellAnchor>
  <xdr:twoCellAnchor editAs="oneCell">
    <xdr:from>
      <xdr:col>17</xdr:col>
      <xdr:colOff>0</xdr:colOff>
      <xdr:row>1454</xdr:row>
      <xdr:rowOff>55419</xdr:rowOff>
    </xdr:from>
    <xdr:to>
      <xdr:col>35</xdr:col>
      <xdr:colOff>498764</xdr:colOff>
      <xdr:row>1461</xdr:row>
      <xdr:rowOff>166255</xdr:rowOff>
    </xdr:to>
    <xdr:pic>
      <xdr:nvPicPr>
        <xdr:cNvPr id="93" name="Imagen 92">
          <a:extLst>
            <a:ext uri="{FF2B5EF4-FFF2-40B4-BE49-F238E27FC236}">
              <a16:creationId xmlns:a16="http://schemas.microsoft.com/office/drawing/2014/main" id="{C005AF96-90E3-487A-ABA9-FE6DE0E1A230}"/>
            </a:ext>
          </a:extLst>
        </xdr:cNvPr>
        <xdr:cNvPicPr>
          <a:picLocks noChangeAspect="1"/>
        </xdr:cNvPicPr>
      </xdr:nvPicPr>
      <xdr:blipFill>
        <a:blip xmlns:r="http://schemas.openxmlformats.org/officeDocument/2006/relationships" r:embed="rId21"/>
        <a:stretch>
          <a:fillRect/>
        </a:stretch>
      </xdr:blipFill>
      <xdr:spPr>
        <a:xfrm>
          <a:off x="3643745" y="304204255"/>
          <a:ext cx="3740728" cy="1468582"/>
        </a:xfrm>
        <a:prstGeom prst="rect">
          <a:avLst/>
        </a:prstGeom>
      </xdr:spPr>
    </xdr:pic>
    <xdr:clientData/>
  </xdr:twoCellAnchor>
  <xdr:oneCellAnchor>
    <xdr:from>
      <xdr:col>17</xdr:col>
      <xdr:colOff>27711</xdr:colOff>
      <xdr:row>1464</xdr:row>
      <xdr:rowOff>69272</xdr:rowOff>
    </xdr:from>
    <xdr:ext cx="3816082" cy="3505200"/>
    <xdr:pic>
      <xdr:nvPicPr>
        <xdr:cNvPr id="96" name="Imagen 95">
          <a:extLst>
            <a:ext uri="{FF2B5EF4-FFF2-40B4-BE49-F238E27FC236}">
              <a16:creationId xmlns:a16="http://schemas.microsoft.com/office/drawing/2014/main" id="{46E9CB24-35C3-419A-997D-8218CADB09EA}"/>
            </a:ext>
          </a:extLst>
        </xdr:cNvPr>
        <xdr:cNvPicPr>
          <a:picLocks noChangeAspect="1"/>
        </xdr:cNvPicPr>
      </xdr:nvPicPr>
      <xdr:blipFill>
        <a:blip xmlns:r="http://schemas.openxmlformats.org/officeDocument/2006/relationships" r:embed="rId20"/>
        <a:stretch>
          <a:fillRect/>
        </a:stretch>
      </xdr:blipFill>
      <xdr:spPr>
        <a:xfrm>
          <a:off x="3671456" y="306157745"/>
          <a:ext cx="3816082" cy="3505200"/>
        </a:xfrm>
        <a:prstGeom prst="rect">
          <a:avLst/>
        </a:prstGeom>
      </xdr:spPr>
    </xdr:pic>
    <xdr:clientData/>
  </xdr:oneCellAnchor>
  <xdr:twoCellAnchor editAs="oneCell">
    <xdr:from>
      <xdr:col>9</xdr:col>
      <xdr:colOff>110837</xdr:colOff>
      <xdr:row>1454</xdr:row>
      <xdr:rowOff>138546</xdr:rowOff>
    </xdr:from>
    <xdr:to>
      <xdr:col>15</xdr:col>
      <xdr:colOff>141306</xdr:colOff>
      <xdr:row>1460</xdr:row>
      <xdr:rowOff>138545</xdr:rowOff>
    </xdr:to>
    <xdr:pic>
      <xdr:nvPicPr>
        <xdr:cNvPr id="97" name="Imagen 96">
          <a:extLst>
            <a:ext uri="{FF2B5EF4-FFF2-40B4-BE49-F238E27FC236}">
              <a16:creationId xmlns:a16="http://schemas.microsoft.com/office/drawing/2014/main" id="{BCBB2104-8657-4B27-BFEB-9C4AAC5A6007}"/>
            </a:ext>
          </a:extLst>
        </xdr:cNvPr>
        <xdr:cNvPicPr>
          <a:picLocks noChangeAspect="1"/>
        </xdr:cNvPicPr>
      </xdr:nvPicPr>
      <xdr:blipFill>
        <a:blip xmlns:r="http://schemas.openxmlformats.org/officeDocument/2006/relationships" r:embed="rId22"/>
        <a:stretch>
          <a:fillRect/>
        </a:stretch>
      </xdr:blipFill>
      <xdr:spPr>
        <a:xfrm>
          <a:off x="2133601" y="304287382"/>
          <a:ext cx="1291232" cy="1163781"/>
        </a:xfrm>
        <a:prstGeom prst="rect">
          <a:avLst/>
        </a:prstGeom>
      </xdr:spPr>
    </xdr:pic>
    <xdr:clientData/>
  </xdr:twoCellAnchor>
  <xdr:oneCellAnchor>
    <xdr:from>
      <xdr:col>1</xdr:col>
      <xdr:colOff>38100</xdr:colOff>
      <xdr:row>1489</xdr:row>
      <xdr:rowOff>17320</xdr:rowOff>
    </xdr:from>
    <xdr:ext cx="2469574" cy="994062"/>
    <xdr:pic>
      <xdr:nvPicPr>
        <xdr:cNvPr id="98" name="Imagen 97">
          <a:extLst>
            <a:ext uri="{FF2B5EF4-FFF2-40B4-BE49-F238E27FC236}">
              <a16:creationId xmlns:a16="http://schemas.microsoft.com/office/drawing/2014/main" id="{2134C914-ADD8-4DE9-B38A-ACE48BDD55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00328447"/>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1</xdr:col>
      <xdr:colOff>221673</xdr:colOff>
      <xdr:row>1506</xdr:row>
      <xdr:rowOff>27709</xdr:rowOff>
    </xdr:from>
    <xdr:to>
      <xdr:col>33</xdr:col>
      <xdr:colOff>138544</xdr:colOff>
      <xdr:row>1534</xdr:row>
      <xdr:rowOff>166254</xdr:rowOff>
    </xdr:to>
    <xdr:pic>
      <xdr:nvPicPr>
        <xdr:cNvPr id="106" name="Imagen 105">
          <a:extLst>
            <a:ext uri="{FF2B5EF4-FFF2-40B4-BE49-F238E27FC236}">
              <a16:creationId xmlns:a16="http://schemas.microsoft.com/office/drawing/2014/main" id="{01282912-9C7F-76A9-695A-54F4557D33B1}"/>
            </a:ext>
          </a:extLst>
        </xdr:cNvPr>
        <xdr:cNvPicPr>
          <a:picLocks noChangeAspect="1"/>
        </xdr:cNvPicPr>
      </xdr:nvPicPr>
      <xdr:blipFill>
        <a:blip xmlns:r="http://schemas.openxmlformats.org/officeDocument/2006/relationships" r:embed="rId37"/>
        <a:stretch>
          <a:fillRect/>
        </a:stretch>
      </xdr:blipFill>
      <xdr:spPr>
        <a:xfrm>
          <a:off x="401782" y="315121636"/>
          <a:ext cx="6262253" cy="5569527"/>
        </a:xfrm>
        <a:prstGeom prst="rect">
          <a:avLst/>
        </a:prstGeom>
      </xdr:spPr>
    </xdr:pic>
    <xdr:clientData/>
  </xdr:twoCellAnchor>
  <xdr:oneCellAnchor>
    <xdr:from>
      <xdr:col>1</xdr:col>
      <xdr:colOff>38100</xdr:colOff>
      <xdr:row>1541</xdr:row>
      <xdr:rowOff>17320</xdr:rowOff>
    </xdr:from>
    <xdr:ext cx="2469574" cy="994062"/>
    <xdr:pic>
      <xdr:nvPicPr>
        <xdr:cNvPr id="107" name="Imagen 106">
          <a:extLst>
            <a:ext uri="{FF2B5EF4-FFF2-40B4-BE49-F238E27FC236}">
              <a16:creationId xmlns:a16="http://schemas.microsoft.com/office/drawing/2014/main" id="{E4E8F528-FB8F-4E59-A9D9-4F2CE6843C4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11121138"/>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3</xdr:col>
      <xdr:colOff>166255</xdr:colOff>
      <xdr:row>1558</xdr:row>
      <xdr:rowOff>27709</xdr:rowOff>
    </xdr:from>
    <xdr:to>
      <xdr:col>32</xdr:col>
      <xdr:colOff>67450</xdr:colOff>
      <xdr:row>1586</xdr:row>
      <xdr:rowOff>12880</xdr:rowOff>
    </xdr:to>
    <xdr:pic>
      <xdr:nvPicPr>
        <xdr:cNvPr id="109" name="Imagen 108">
          <a:extLst>
            <a:ext uri="{FF2B5EF4-FFF2-40B4-BE49-F238E27FC236}">
              <a16:creationId xmlns:a16="http://schemas.microsoft.com/office/drawing/2014/main" id="{310DE8E1-64F4-2AC6-DE20-ABDD1BEE838D}"/>
            </a:ext>
          </a:extLst>
        </xdr:cNvPr>
        <xdr:cNvPicPr>
          <a:picLocks noChangeAspect="1"/>
        </xdr:cNvPicPr>
      </xdr:nvPicPr>
      <xdr:blipFill>
        <a:blip xmlns:r="http://schemas.openxmlformats.org/officeDocument/2006/relationships" r:embed="rId38"/>
        <a:stretch>
          <a:fillRect/>
        </a:stretch>
      </xdr:blipFill>
      <xdr:spPr>
        <a:xfrm>
          <a:off x="858982" y="325457127"/>
          <a:ext cx="5553850" cy="5430008"/>
        </a:xfrm>
        <a:prstGeom prst="rect">
          <a:avLst/>
        </a:prstGeom>
      </xdr:spPr>
    </xdr:pic>
    <xdr:clientData/>
  </xdr:twoCellAnchor>
  <xdr:twoCellAnchor editAs="oneCell">
    <xdr:from>
      <xdr:col>2</xdr:col>
      <xdr:colOff>180109</xdr:colOff>
      <xdr:row>1610</xdr:row>
      <xdr:rowOff>96982</xdr:rowOff>
    </xdr:from>
    <xdr:to>
      <xdr:col>29</xdr:col>
      <xdr:colOff>147946</xdr:colOff>
      <xdr:row>1636</xdr:row>
      <xdr:rowOff>175656</xdr:rowOff>
    </xdr:to>
    <xdr:pic>
      <xdr:nvPicPr>
        <xdr:cNvPr id="110" name="Imagen 109">
          <a:extLst>
            <a:ext uri="{FF2B5EF4-FFF2-40B4-BE49-F238E27FC236}">
              <a16:creationId xmlns:a16="http://schemas.microsoft.com/office/drawing/2014/main" id="{E5A4A6CF-5A56-5E78-7DF5-C260B068D135}"/>
            </a:ext>
          </a:extLst>
        </xdr:cNvPr>
        <xdr:cNvPicPr>
          <a:picLocks noChangeAspect="1"/>
        </xdr:cNvPicPr>
      </xdr:nvPicPr>
      <xdr:blipFill>
        <a:blip xmlns:r="http://schemas.openxmlformats.org/officeDocument/2006/relationships" r:embed="rId39"/>
        <a:stretch>
          <a:fillRect/>
        </a:stretch>
      </xdr:blipFill>
      <xdr:spPr>
        <a:xfrm>
          <a:off x="637309" y="336083564"/>
          <a:ext cx="5315692" cy="5315692"/>
        </a:xfrm>
        <a:prstGeom prst="rect">
          <a:avLst/>
        </a:prstGeom>
      </xdr:spPr>
    </xdr:pic>
    <xdr:clientData/>
  </xdr:twoCellAnchor>
  <xdr:oneCellAnchor>
    <xdr:from>
      <xdr:col>1</xdr:col>
      <xdr:colOff>38100</xdr:colOff>
      <xdr:row>1593</xdr:row>
      <xdr:rowOff>17320</xdr:rowOff>
    </xdr:from>
    <xdr:ext cx="2469574" cy="994062"/>
    <xdr:pic>
      <xdr:nvPicPr>
        <xdr:cNvPr id="111" name="Imagen 110">
          <a:extLst>
            <a:ext uri="{FF2B5EF4-FFF2-40B4-BE49-F238E27FC236}">
              <a16:creationId xmlns:a16="http://schemas.microsoft.com/office/drawing/2014/main" id="{562DD70D-6BD9-4C4C-B71A-DB49A4D455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21913829"/>
          <a:ext cx="2469574" cy="994062"/>
        </a:xfrm>
        <a:prstGeom prst="rect">
          <a:avLst/>
        </a:prstGeom>
        <a:ln>
          <a:noFill/>
        </a:ln>
        <a:extLst>
          <a:ext uri="{53640926-AAD7-44D8-BBD7-CCE9431645EC}">
            <a14:shadowObscured xmlns:a14="http://schemas.microsoft.com/office/drawing/2010/main"/>
          </a:ext>
        </a:extLst>
      </xdr:spPr>
    </xdr:pic>
    <xdr:clientData/>
  </xdr:oneCellAnchor>
  <xdr:oneCellAnchor>
    <xdr:from>
      <xdr:col>1</xdr:col>
      <xdr:colOff>38100</xdr:colOff>
      <xdr:row>1644</xdr:row>
      <xdr:rowOff>17320</xdr:rowOff>
    </xdr:from>
    <xdr:ext cx="2469574" cy="994062"/>
    <xdr:pic>
      <xdr:nvPicPr>
        <xdr:cNvPr id="114" name="Imagen 113">
          <a:extLst>
            <a:ext uri="{FF2B5EF4-FFF2-40B4-BE49-F238E27FC236}">
              <a16:creationId xmlns:a16="http://schemas.microsoft.com/office/drawing/2014/main" id="{5134FAF3-3966-48E4-919F-B015CCAE58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32249320"/>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96982</xdr:colOff>
      <xdr:row>1661</xdr:row>
      <xdr:rowOff>138544</xdr:rowOff>
    </xdr:from>
    <xdr:to>
      <xdr:col>35</xdr:col>
      <xdr:colOff>554182</xdr:colOff>
      <xdr:row>1687</xdr:row>
      <xdr:rowOff>138546</xdr:rowOff>
    </xdr:to>
    <xdr:pic>
      <xdr:nvPicPr>
        <xdr:cNvPr id="115" name="Imagen 114">
          <a:extLst>
            <a:ext uri="{FF2B5EF4-FFF2-40B4-BE49-F238E27FC236}">
              <a16:creationId xmlns:a16="http://schemas.microsoft.com/office/drawing/2014/main" id="{DE863A6B-95D5-DD54-2D9F-2D5404B02A9C}"/>
            </a:ext>
          </a:extLst>
        </xdr:cNvPr>
        <xdr:cNvPicPr>
          <a:picLocks noChangeAspect="1"/>
        </xdr:cNvPicPr>
      </xdr:nvPicPr>
      <xdr:blipFill>
        <a:blip xmlns:r="http://schemas.openxmlformats.org/officeDocument/2006/relationships" r:embed="rId40"/>
        <a:stretch>
          <a:fillRect/>
        </a:stretch>
      </xdr:blipFill>
      <xdr:spPr>
        <a:xfrm>
          <a:off x="96982" y="346765417"/>
          <a:ext cx="7342909" cy="5043056"/>
        </a:xfrm>
        <a:prstGeom prst="rect">
          <a:avLst/>
        </a:prstGeom>
      </xdr:spPr>
    </xdr:pic>
    <xdr:clientData/>
  </xdr:twoCellAnchor>
  <xdr:oneCellAnchor>
    <xdr:from>
      <xdr:col>1</xdr:col>
      <xdr:colOff>38100</xdr:colOff>
      <xdr:row>1696</xdr:row>
      <xdr:rowOff>17320</xdr:rowOff>
    </xdr:from>
    <xdr:ext cx="2469574" cy="994062"/>
    <xdr:pic>
      <xdr:nvPicPr>
        <xdr:cNvPr id="117" name="Imagen 116">
          <a:extLst>
            <a:ext uri="{FF2B5EF4-FFF2-40B4-BE49-F238E27FC236}">
              <a16:creationId xmlns:a16="http://schemas.microsoft.com/office/drawing/2014/main" id="{C53419AC-432B-4580-AED4-363AD73A2B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42806484"/>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152400</xdr:colOff>
      <xdr:row>1714</xdr:row>
      <xdr:rowOff>13853</xdr:rowOff>
    </xdr:from>
    <xdr:to>
      <xdr:col>35</xdr:col>
      <xdr:colOff>498764</xdr:colOff>
      <xdr:row>1739</xdr:row>
      <xdr:rowOff>96982</xdr:rowOff>
    </xdr:to>
    <xdr:pic>
      <xdr:nvPicPr>
        <xdr:cNvPr id="119" name="Imagen 118">
          <a:extLst>
            <a:ext uri="{FF2B5EF4-FFF2-40B4-BE49-F238E27FC236}">
              <a16:creationId xmlns:a16="http://schemas.microsoft.com/office/drawing/2014/main" id="{0D6E8B57-687B-2E57-6E76-E87136558E43}"/>
            </a:ext>
          </a:extLst>
        </xdr:cNvPr>
        <xdr:cNvPicPr>
          <a:picLocks noChangeAspect="1"/>
        </xdr:cNvPicPr>
      </xdr:nvPicPr>
      <xdr:blipFill>
        <a:blip xmlns:r="http://schemas.openxmlformats.org/officeDocument/2006/relationships" r:embed="rId41"/>
        <a:stretch>
          <a:fillRect/>
        </a:stretch>
      </xdr:blipFill>
      <xdr:spPr>
        <a:xfrm>
          <a:off x="152400" y="357558108"/>
          <a:ext cx="7232073" cy="4932219"/>
        </a:xfrm>
        <a:prstGeom prst="rect">
          <a:avLst/>
        </a:prstGeom>
      </xdr:spPr>
    </xdr:pic>
    <xdr:clientData/>
  </xdr:twoCellAnchor>
  <xdr:oneCellAnchor>
    <xdr:from>
      <xdr:col>1</xdr:col>
      <xdr:colOff>38100</xdr:colOff>
      <xdr:row>1747</xdr:row>
      <xdr:rowOff>17320</xdr:rowOff>
    </xdr:from>
    <xdr:ext cx="2469574" cy="994062"/>
    <xdr:pic>
      <xdr:nvPicPr>
        <xdr:cNvPr id="120" name="Imagen 119">
          <a:extLst>
            <a:ext uri="{FF2B5EF4-FFF2-40B4-BE49-F238E27FC236}">
              <a16:creationId xmlns:a16="http://schemas.microsoft.com/office/drawing/2014/main" id="{B8AD699D-5E1A-447F-85AF-CA7B72D418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53446775"/>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1765</xdr:row>
      <xdr:rowOff>41564</xdr:rowOff>
    </xdr:from>
    <xdr:to>
      <xdr:col>35</xdr:col>
      <xdr:colOff>457200</xdr:colOff>
      <xdr:row>1791</xdr:row>
      <xdr:rowOff>41565</xdr:rowOff>
    </xdr:to>
    <xdr:pic>
      <xdr:nvPicPr>
        <xdr:cNvPr id="122" name="Imagen 121">
          <a:extLst>
            <a:ext uri="{FF2B5EF4-FFF2-40B4-BE49-F238E27FC236}">
              <a16:creationId xmlns:a16="http://schemas.microsoft.com/office/drawing/2014/main" id="{D8526237-A633-4C47-B5FE-862C61FBFEE2}"/>
            </a:ext>
          </a:extLst>
        </xdr:cNvPr>
        <xdr:cNvPicPr>
          <a:picLocks noChangeAspect="1"/>
        </xdr:cNvPicPr>
      </xdr:nvPicPr>
      <xdr:blipFill>
        <a:blip xmlns:r="http://schemas.openxmlformats.org/officeDocument/2006/relationships" r:embed="rId40"/>
        <a:stretch>
          <a:fillRect/>
        </a:stretch>
      </xdr:blipFill>
      <xdr:spPr>
        <a:xfrm>
          <a:off x="0" y="367962873"/>
          <a:ext cx="7342909" cy="5043056"/>
        </a:xfrm>
        <a:prstGeom prst="rect">
          <a:avLst/>
        </a:prstGeom>
      </xdr:spPr>
    </xdr:pic>
    <xdr:clientData/>
  </xdr:twoCellAnchor>
  <xdr:oneCellAnchor>
    <xdr:from>
      <xdr:col>1</xdr:col>
      <xdr:colOff>38100</xdr:colOff>
      <xdr:row>1800</xdr:row>
      <xdr:rowOff>17320</xdr:rowOff>
    </xdr:from>
    <xdr:ext cx="2469574" cy="994062"/>
    <xdr:pic>
      <xdr:nvPicPr>
        <xdr:cNvPr id="123" name="Imagen 122">
          <a:extLst>
            <a:ext uri="{FF2B5EF4-FFF2-40B4-BE49-F238E27FC236}">
              <a16:creationId xmlns:a16="http://schemas.microsoft.com/office/drawing/2014/main" id="{89D95932-78AA-4DB4-8E10-FF27DD413AB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63976229"/>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96982</xdr:colOff>
      <xdr:row>1817</xdr:row>
      <xdr:rowOff>166255</xdr:rowOff>
    </xdr:from>
    <xdr:to>
      <xdr:col>34</xdr:col>
      <xdr:colOff>138545</xdr:colOff>
      <xdr:row>1844</xdr:row>
      <xdr:rowOff>86800</xdr:rowOff>
    </xdr:to>
    <xdr:pic>
      <xdr:nvPicPr>
        <xdr:cNvPr id="125" name="Imagen 124">
          <a:extLst>
            <a:ext uri="{FF2B5EF4-FFF2-40B4-BE49-F238E27FC236}">
              <a16:creationId xmlns:a16="http://schemas.microsoft.com/office/drawing/2014/main" id="{E387E951-0DF1-2C72-DF98-7DD69A28A7FF}"/>
            </a:ext>
          </a:extLst>
        </xdr:cNvPr>
        <xdr:cNvPicPr>
          <a:picLocks noChangeAspect="1"/>
        </xdr:cNvPicPr>
      </xdr:nvPicPr>
      <xdr:blipFill>
        <a:blip xmlns:r="http://schemas.openxmlformats.org/officeDocument/2006/relationships" r:embed="rId42"/>
        <a:stretch>
          <a:fillRect/>
        </a:stretch>
      </xdr:blipFill>
      <xdr:spPr>
        <a:xfrm>
          <a:off x="96982" y="378423055"/>
          <a:ext cx="6747163" cy="5157563"/>
        </a:xfrm>
        <a:prstGeom prst="rect">
          <a:avLst/>
        </a:prstGeom>
      </xdr:spPr>
    </xdr:pic>
    <xdr:clientData/>
  </xdr:twoCellAnchor>
  <xdr:oneCellAnchor>
    <xdr:from>
      <xdr:col>1</xdr:col>
      <xdr:colOff>38100</xdr:colOff>
      <xdr:row>1852</xdr:row>
      <xdr:rowOff>17320</xdr:rowOff>
    </xdr:from>
    <xdr:ext cx="2469574" cy="994062"/>
    <xdr:pic>
      <xdr:nvPicPr>
        <xdr:cNvPr id="126" name="Imagen 125">
          <a:extLst>
            <a:ext uri="{FF2B5EF4-FFF2-40B4-BE49-F238E27FC236}">
              <a16:creationId xmlns:a16="http://schemas.microsoft.com/office/drawing/2014/main" id="{275AC931-EA34-4ADC-B508-6A2010B8ABE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8209" y="374741211"/>
          <a:ext cx="2469574" cy="99406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124693</xdr:colOff>
      <xdr:row>1869</xdr:row>
      <xdr:rowOff>55418</xdr:rowOff>
    </xdr:from>
    <xdr:to>
      <xdr:col>35</xdr:col>
      <xdr:colOff>457201</xdr:colOff>
      <xdr:row>1883</xdr:row>
      <xdr:rowOff>152400</xdr:rowOff>
    </xdr:to>
    <xdr:pic>
      <xdr:nvPicPr>
        <xdr:cNvPr id="128" name="Imagen 127">
          <a:extLst>
            <a:ext uri="{FF2B5EF4-FFF2-40B4-BE49-F238E27FC236}">
              <a16:creationId xmlns:a16="http://schemas.microsoft.com/office/drawing/2014/main" id="{3F965A04-88DD-9D1E-DF2B-21BE62FF95D8}"/>
            </a:ext>
          </a:extLst>
        </xdr:cNvPr>
        <xdr:cNvPicPr>
          <a:picLocks noChangeAspect="1"/>
        </xdr:cNvPicPr>
      </xdr:nvPicPr>
      <xdr:blipFill>
        <a:blip xmlns:r="http://schemas.openxmlformats.org/officeDocument/2006/relationships" r:embed="rId43"/>
        <a:stretch>
          <a:fillRect/>
        </a:stretch>
      </xdr:blipFill>
      <xdr:spPr>
        <a:xfrm>
          <a:off x="124693" y="389326582"/>
          <a:ext cx="7218217" cy="28124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142875</xdr:colOff>
      <xdr:row>2</xdr:row>
      <xdr:rowOff>9525</xdr:rowOff>
    </xdr:from>
    <xdr:to>
      <xdr:col>12</xdr:col>
      <xdr:colOff>553372</xdr:colOff>
      <xdr:row>2</xdr:row>
      <xdr:rowOff>781050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15250" y="571500"/>
          <a:ext cx="2914650" cy="771525"/>
        </a:xfrm>
        <a:prstGeom prst="rect">
          <a:avLst/>
        </a:prstGeom>
        <a:ln>
          <a:noFill/>
        </a:ln>
        <a:extLst>
          <a:ext uri="{53640926-AAD7-44D8-BBD7-CCE9431645EC}">
            <a14:shadowObscured xmlns:a14="http://schemas.microsoft.com/office/drawing/2010/main"/>
          </a:ext>
        </a:extLst>
      </xdr:spPr>
    </xdr:pic>
    <xdr:clientData/>
  </xdr:twoCellAnchor>
  <xdr:oneCellAnchor>
    <xdr:from>
      <xdr:col>9</xdr:col>
      <xdr:colOff>246196</xdr:colOff>
      <xdr:row>74</xdr:row>
      <xdr:rowOff>61186</xdr:rowOff>
    </xdr:from>
    <xdr:ext cx="3279667" cy="907458"/>
    <xdr:pic>
      <xdr:nvPicPr>
        <xdr:cNvPr id="5" name="Imagen 4">
          <a:extLst>
            <a:ext uri="{FF2B5EF4-FFF2-40B4-BE49-F238E27FC236}">
              <a16:creationId xmlns:a16="http://schemas.microsoft.com/office/drawing/2014/main" id="{C9273FBA-5353-46C6-853B-3D17D24CC9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628196" y="14552101"/>
          <a:ext cx="3279667"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168704</xdr:colOff>
      <xdr:row>145</xdr:row>
      <xdr:rowOff>112847</xdr:rowOff>
    </xdr:from>
    <xdr:ext cx="3408821" cy="907458"/>
    <xdr:pic>
      <xdr:nvPicPr>
        <xdr:cNvPr id="7" name="Imagen 6">
          <a:extLst>
            <a:ext uri="{FF2B5EF4-FFF2-40B4-BE49-F238E27FC236}">
              <a16:creationId xmlns:a16="http://schemas.microsoft.com/office/drawing/2014/main" id="{741EDF14-9246-447D-BFEA-8C368CBB991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50704" y="2855223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168704</xdr:colOff>
      <xdr:row>217</xdr:row>
      <xdr:rowOff>112847</xdr:rowOff>
    </xdr:from>
    <xdr:ext cx="3408821" cy="907458"/>
    <xdr:pic>
      <xdr:nvPicPr>
        <xdr:cNvPr id="10" name="Imagen 9">
          <a:extLst>
            <a:ext uri="{FF2B5EF4-FFF2-40B4-BE49-F238E27FC236}">
              <a16:creationId xmlns:a16="http://schemas.microsoft.com/office/drawing/2014/main" id="{E022423C-F4F4-49E0-97E7-5BE34CC08E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50704" y="2855223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155789</xdr:colOff>
      <xdr:row>291</xdr:row>
      <xdr:rowOff>9524</xdr:rowOff>
    </xdr:from>
    <xdr:ext cx="3408821" cy="907458"/>
    <xdr:pic>
      <xdr:nvPicPr>
        <xdr:cNvPr id="3" name="Imagen 2">
          <a:extLst>
            <a:ext uri="{FF2B5EF4-FFF2-40B4-BE49-F238E27FC236}">
              <a16:creationId xmlns:a16="http://schemas.microsoft.com/office/drawing/2014/main" id="{9AD5D00B-3A02-4EB9-A140-38CE7230936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37789" y="57107863"/>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129960</xdr:colOff>
      <xdr:row>362</xdr:row>
      <xdr:rowOff>74100</xdr:rowOff>
    </xdr:from>
    <xdr:ext cx="2892210" cy="726646"/>
    <xdr:pic>
      <xdr:nvPicPr>
        <xdr:cNvPr id="4" name="Imagen 3">
          <a:extLst>
            <a:ext uri="{FF2B5EF4-FFF2-40B4-BE49-F238E27FC236}">
              <a16:creationId xmlns:a16="http://schemas.microsoft.com/office/drawing/2014/main" id="{0E9FF513-68DB-42C2-A3A6-2947226E3C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11960" y="72528676"/>
          <a:ext cx="2892210" cy="726646"/>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86516</xdr:colOff>
      <xdr:row>434</xdr:row>
      <xdr:rowOff>55705</xdr:rowOff>
    </xdr:from>
    <xdr:ext cx="3408821" cy="907458"/>
    <xdr:pic>
      <xdr:nvPicPr>
        <xdr:cNvPr id="6" name="Imagen 5">
          <a:extLst>
            <a:ext uri="{FF2B5EF4-FFF2-40B4-BE49-F238E27FC236}">
              <a16:creationId xmlns:a16="http://schemas.microsoft.com/office/drawing/2014/main" id="{71D11DA3-B83E-49D7-B7D2-F115A24FA6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5425" y="83079069"/>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86516</xdr:colOff>
      <xdr:row>505</xdr:row>
      <xdr:rowOff>55705</xdr:rowOff>
    </xdr:from>
    <xdr:ext cx="3408821" cy="907458"/>
    <xdr:pic>
      <xdr:nvPicPr>
        <xdr:cNvPr id="8" name="Imagen 7">
          <a:extLst>
            <a:ext uri="{FF2B5EF4-FFF2-40B4-BE49-F238E27FC236}">
              <a16:creationId xmlns:a16="http://schemas.microsoft.com/office/drawing/2014/main" id="{B0D16BB9-B108-416B-A83B-843AFE57E5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68516" y="8675580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86516</xdr:colOff>
      <xdr:row>577</xdr:row>
      <xdr:rowOff>55705</xdr:rowOff>
    </xdr:from>
    <xdr:ext cx="3408821" cy="907458"/>
    <xdr:pic>
      <xdr:nvPicPr>
        <xdr:cNvPr id="9" name="Imagen 8">
          <a:extLst>
            <a:ext uri="{FF2B5EF4-FFF2-40B4-BE49-F238E27FC236}">
              <a16:creationId xmlns:a16="http://schemas.microsoft.com/office/drawing/2014/main" id="{9E4F6F51-3C0A-4CC0-BFF4-006C8EE6FA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68516" y="100681269"/>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155789</xdr:colOff>
      <xdr:row>649</xdr:row>
      <xdr:rowOff>166541</xdr:rowOff>
    </xdr:from>
    <xdr:ext cx="3408821" cy="907458"/>
    <xdr:pic>
      <xdr:nvPicPr>
        <xdr:cNvPr id="11" name="Imagen 10">
          <a:extLst>
            <a:ext uri="{FF2B5EF4-FFF2-40B4-BE49-F238E27FC236}">
              <a16:creationId xmlns:a16="http://schemas.microsoft.com/office/drawing/2014/main" id="{E628D2E3-1D1E-4BA3-976E-53AE8B4FF4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37789" y="128709014"/>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722</xdr:row>
      <xdr:rowOff>55705</xdr:rowOff>
    </xdr:from>
    <xdr:ext cx="3408821" cy="907458"/>
    <xdr:pic>
      <xdr:nvPicPr>
        <xdr:cNvPr id="12" name="Imagen 11">
          <a:extLst>
            <a:ext uri="{FF2B5EF4-FFF2-40B4-BE49-F238E27FC236}">
              <a16:creationId xmlns:a16="http://schemas.microsoft.com/office/drawing/2014/main" id="{77684406-3F8A-457F-AB2D-3F83429CA4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4279908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795</xdr:row>
      <xdr:rowOff>55705</xdr:rowOff>
    </xdr:from>
    <xdr:ext cx="3408821" cy="907458"/>
    <xdr:pic>
      <xdr:nvPicPr>
        <xdr:cNvPr id="13" name="Imagen 12">
          <a:extLst>
            <a:ext uri="{FF2B5EF4-FFF2-40B4-BE49-F238E27FC236}">
              <a16:creationId xmlns:a16="http://schemas.microsoft.com/office/drawing/2014/main" id="{69CFE674-7B7D-4EB2-9A8C-C381BFC5A4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4279908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868</xdr:row>
      <xdr:rowOff>55705</xdr:rowOff>
    </xdr:from>
    <xdr:ext cx="3408821" cy="907458"/>
    <xdr:pic>
      <xdr:nvPicPr>
        <xdr:cNvPr id="14" name="Imagen 13">
          <a:extLst>
            <a:ext uri="{FF2B5EF4-FFF2-40B4-BE49-F238E27FC236}">
              <a16:creationId xmlns:a16="http://schemas.microsoft.com/office/drawing/2014/main" id="{2C35479E-0398-4106-964D-48C5986E11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56986141"/>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941</xdr:row>
      <xdr:rowOff>55705</xdr:rowOff>
    </xdr:from>
    <xdr:ext cx="3408821" cy="907458"/>
    <xdr:pic>
      <xdr:nvPicPr>
        <xdr:cNvPr id="15" name="Imagen 14">
          <a:extLst>
            <a:ext uri="{FF2B5EF4-FFF2-40B4-BE49-F238E27FC236}">
              <a16:creationId xmlns:a16="http://schemas.microsoft.com/office/drawing/2014/main" id="{74EFCA61-EEDD-4661-9AF6-0C902F6313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71394869"/>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1013</xdr:row>
      <xdr:rowOff>55705</xdr:rowOff>
    </xdr:from>
    <xdr:ext cx="3408821" cy="907458"/>
    <xdr:pic>
      <xdr:nvPicPr>
        <xdr:cNvPr id="16" name="Imagen 15">
          <a:extLst>
            <a:ext uri="{FF2B5EF4-FFF2-40B4-BE49-F238E27FC236}">
              <a16:creationId xmlns:a16="http://schemas.microsoft.com/office/drawing/2014/main" id="{6006DCFD-D71A-4410-9722-04EE62CD07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85623487"/>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1087</xdr:row>
      <xdr:rowOff>55705</xdr:rowOff>
    </xdr:from>
    <xdr:ext cx="3408821" cy="907458"/>
    <xdr:pic>
      <xdr:nvPicPr>
        <xdr:cNvPr id="17" name="Imagen 16">
          <a:extLst>
            <a:ext uri="{FF2B5EF4-FFF2-40B4-BE49-F238E27FC236}">
              <a16:creationId xmlns:a16="http://schemas.microsoft.com/office/drawing/2014/main" id="{93A45CE7-726E-4FF3-AA2D-3A42AA4DBC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199699705"/>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1161</xdr:row>
      <xdr:rowOff>55705</xdr:rowOff>
    </xdr:from>
    <xdr:ext cx="3408821" cy="907458"/>
    <xdr:pic>
      <xdr:nvPicPr>
        <xdr:cNvPr id="18" name="Imagen 17">
          <a:extLst>
            <a:ext uri="{FF2B5EF4-FFF2-40B4-BE49-F238E27FC236}">
              <a16:creationId xmlns:a16="http://schemas.microsoft.com/office/drawing/2014/main" id="{D943873B-F0D0-4065-BEA5-D6BE0344D4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215064396"/>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169645</xdr:colOff>
      <xdr:row>1235</xdr:row>
      <xdr:rowOff>287</xdr:rowOff>
    </xdr:from>
    <xdr:ext cx="3086174" cy="858695"/>
    <xdr:pic>
      <xdr:nvPicPr>
        <xdr:cNvPr id="19" name="Imagen 18">
          <a:extLst>
            <a:ext uri="{FF2B5EF4-FFF2-40B4-BE49-F238E27FC236}">
              <a16:creationId xmlns:a16="http://schemas.microsoft.com/office/drawing/2014/main" id="{0CA19C20-012B-4667-A1F8-69E35DCC66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551645" y="244408323"/>
          <a:ext cx="3086174" cy="858695"/>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1309</xdr:row>
      <xdr:rowOff>55705</xdr:rowOff>
    </xdr:from>
    <xdr:ext cx="3408821" cy="907458"/>
    <xdr:pic>
      <xdr:nvPicPr>
        <xdr:cNvPr id="20" name="Imagen 19">
          <a:extLst>
            <a:ext uri="{FF2B5EF4-FFF2-40B4-BE49-F238E27FC236}">
              <a16:creationId xmlns:a16="http://schemas.microsoft.com/office/drawing/2014/main" id="{4F0EB9C1-BEDD-451B-BB44-9712B89428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230179705"/>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1384</xdr:row>
      <xdr:rowOff>55705</xdr:rowOff>
    </xdr:from>
    <xdr:ext cx="3408821" cy="907458"/>
    <xdr:pic>
      <xdr:nvPicPr>
        <xdr:cNvPr id="21" name="Imagen 20">
          <a:extLst>
            <a:ext uri="{FF2B5EF4-FFF2-40B4-BE49-F238E27FC236}">
              <a16:creationId xmlns:a16="http://schemas.microsoft.com/office/drawing/2014/main" id="{25AF5057-7C95-4495-B308-57673B725F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258609232"/>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1459</xdr:row>
      <xdr:rowOff>55705</xdr:rowOff>
    </xdr:from>
    <xdr:ext cx="3408821" cy="907458"/>
    <xdr:pic>
      <xdr:nvPicPr>
        <xdr:cNvPr id="22" name="Imagen 21">
          <a:extLst>
            <a:ext uri="{FF2B5EF4-FFF2-40B4-BE49-F238E27FC236}">
              <a16:creationId xmlns:a16="http://schemas.microsoft.com/office/drawing/2014/main" id="{F9B7836D-4990-4FFE-9E50-5DA55A5149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273114941"/>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1533</xdr:row>
      <xdr:rowOff>55705</xdr:rowOff>
    </xdr:from>
    <xdr:ext cx="3408821" cy="907458"/>
    <xdr:pic>
      <xdr:nvPicPr>
        <xdr:cNvPr id="23" name="Imagen 22">
          <a:extLst>
            <a:ext uri="{FF2B5EF4-FFF2-40B4-BE49-F238E27FC236}">
              <a16:creationId xmlns:a16="http://schemas.microsoft.com/office/drawing/2014/main" id="{E8C553C8-2284-48FD-B3E1-62830FD21D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287689923"/>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1607</xdr:row>
      <xdr:rowOff>55705</xdr:rowOff>
    </xdr:from>
    <xdr:ext cx="3408821" cy="907458"/>
    <xdr:pic>
      <xdr:nvPicPr>
        <xdr:cNvPr id="24" name="Imagen 23">
          <a:extLst>
            <a:ext uri="{FF2B5EF4-FFF2-40B4-BE49-F238E27FC236}">
              <a16:creationId xmlns:a16="http://schemas.microsoft.com/office/drawing/2014/main" id="{4CA9B6FF-4D0F-4FF7-A7C4-EF9377066C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301973960"/>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1680</xdr:row>
      <xdr:rowOff>55705</xdr:rowOff>
    </xdr:from>
    <xdr:ext cx="3408821" cy="907458"/>
    <xdr:pic>
      <xdr:nvPicPr>
        <xdr:cNvPr id="25" name="Imagen 24">
          <a:extLst>
            <a:ext uri="{FF2B5EF4-FFF2-40B4-BE49-F238E27FC236}">
              <a16:creationId xmlns:a16="http://schemas.microsoft.com/office/drawing/2014/main" id="{CB3B9748-3C21-4663-8C4D-120A535B86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316257996"/>
          <a:ext cx="3408821" cy="907458"/>
        </a:xfrm>
        <a:prstGeom prst="rect">
          <a:avLst/>
        </a:prstGeom>
        <a:ln>
          <a:noFill/>
        </a:ln>
        <a:extLst>
          <a:ext uri="{53640926-AAD7-44D8-BBD7-CCE9431645EC}">
            <a14:shadowObscured xmlns:a14="http://schemas.microsoft.com/office/drawing/2010/main"/>
          </a:ext>
        </a:extLst>
      </xdr:spPr>
    </xdr:pic>
    <xdr:clientData/>
  </xdr:oneCellAnchor>
  <xdr:oneCellAnchor>
    <xdr:from>
      <xdr:col>9</xdr:col>
      <xdr:colOff>58807</xdr:colOff>
      <xdr:row>1752</xdr:row>
      <xdr:rowOff>55705</xdr:rowOff>
    </xdr:from>
    <xdr:ext cx="3408821" cy="907458"/>
    <xdr:pic>
      <xdr:nvPicPr>
        <xdr:cNvPr id="26" name="Imagen 25">
          <a:extLst>
            <a:ext uri="{FF2B5EF4-FFF2-40B4-BE49-F238E27FC236}">
              <a16:creationId xmlns:a16="http://schemas.microsoft.com/office/drawing/2014/main" id="{AABC62A8-7CD2-481B-A5DB-BAF0A5199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0807" y="330334214"/>
          <a:ext cx="3408821" cy="907458"/>
        </a:xfrm>
        <a:prstGeom prst="rect">
          <a:avLst/>
        </a:prstGeom>
        <a:ln>
          <a:noFill/>
        </a:ln>
        <a:extLst>
          <a:ext uri="{53640926-AAD7-44D8-BBD7-CCE9431645EC}">
            <a14:shadowObscured xmlns:a14="http://schemas.microsoft.com/office/drawing/2010/main"/>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53888</xdr:colOff>
      <xdr:row>1</xdr:row>
      <xdr:rowOff>148225</xdr:rowOff>
    </xdr:from>
    <xdr:to>
      <xdr:col>2</xdr:col>
      <xdr:colOff>1085851</xdr:colOff>
      <xdr:row>1</xdr:row>
      <xdr:rowOff>733425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921413" y="348250"/>
          <a:ext cx="1803488" cy="585200"/>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406797</xdr:colOff>
      <xdr:row>1</xdr:row>
      <xdr:rowOff>29765</xdr:rowOff>
    </xdr:from>
    <xdr:to>
      <xdr:col>1</xdr:col>
      <xdr:colOff>746666</xdr:colOff>
      <xdr:row>3</xdr:row>
      <xdr:rowOff>401385</xdr:rowOff>
    </xdr:to>
    <xdr:pic>
      <xdr:nvPicPr>
        <xdr:cNvPr id="6" name="Imagen 5">
          <a:extLst>
            <a:ext uri="{FF2B5EF4-FFF2-40B4-BE49-F238E27FC236}">
              <a16:creationId xmlns:a16="http://schemas.microsoft.com/office/drawing/2014/main" id="{0A6C6326-6C00-478F-B608-0DFA0E83CB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6797" y="218281"/>
          <a:ext cx="2840182" cy="1125682"/>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428207</xdr:colOff>
      <xdr:row>1</xdr:row>
      <xdr:rowOff>379957</xdr:rowOff>
    </xdr:from>
    <xdr:to>
      <xdr:col>12</xdr:col>
      <xdr:colOff>395846</xdr:colOff>
      <xdr:row>2</xdr:row>
      <xdr:rowOff>754578</xdr:rowOff>
    </xdr:to>
    <xdr:pic>
      <xdr:nvPicPr>
        <xdr:cNvPr id="2" name="Imagen 1">
          <a:extLst>
            <a:ext uri="{FF2B5EF4-FFF2-40B4-BE49-F238E27FC236}">
              <a16:creationId xmlns:a16="http://schemas.microsoft.com/office/drawing/2014/main" id="{5BD78475-4630-4EA8-8541-0D4231F7598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147168" y="553139"/>
          <a:ext cx="2355074" cy="77046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180803</xdr:colOff>
      <xdr:row>1</xdr:row>
      <xdr:rowOff>379957</xdr:rowOff>
    </xdr:from>
    <xdr:to>
      <xdr:col>12</xdr:col>
      <xdr:colOff>209549</xdr:colOff>
      <xdr:row>2</xdr:row>
      <xdr:rowOff>733425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867478" y="551407"/>
          <a:ext cx="2409996" cy="743993"/>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180803</xdr:colOff>
      <xdr:row>1</xdr:row>
      <xdr:rowOff>379957</xdr:rowOff>
    </xdr:from>
    <xdr:to>
      <xdr:col>12</xdr:col>
      <xdr:colOff>427935</xdr:colOff>
      <xdr:row>2</xdr:row>
      <xdr:rowOff>731630</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53178" y="551407"/>
          <a:ext cx="2628382" cy="742198"/>
        </a:xfrm>
        <a:prstGeom prst="rect">
          <a:avLst/>
        </a:prstGeom>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139390</xdr:colOff>
      <xdr:row>2</xdr:row>
      <xdr:rowOff>34848</xdr:rowOff>
    </xdr:from>
    <xdr:to>
      <xdr:col>12</xdr:col>
      <xdr:colOff>661174</xdr:colOff>
      <xdr:row>2</xdr:row>
      <xdr:rowOff>806373</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11765" y="596823"/>
          <a:ext cx="2903034" cy="771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142875</xdr:colOff>
      <xdr:row>1</xdr:row>
      <xdr:rowOff>381000</xdr:rowOff>
    </xdr:from>
    <xdr:to>
      <xdr:col>12</xdr:col>
      <xdr:colOff>276225</xdr:colOff>
      <xdr:row>2</xdr:row>
      <xdr:rowOff>704850</xdr:rowOff>
    </xdr:to>
    <xdr:pic>
      <xdr:nvPicPr>
        <xdr:cNvPr id="2" name="Imagen 1">
          <a:extLst>
            <a:ext uri="{FF2B5EF4-FFF2-40B4-BE49-F238E27FC236}">
              <a16:creationId xmlns:a16="http://schemas.microsoft.com/office/drawing/2014/main" id="{159FF7E0-B65B-491F-9B99-BABB1875F7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91450" y="552450"/>
          <a:ext cx="2514600" cy="714375"/>
        </a:xfrm>
        <a:prstGeom prst="rect">
          <a:avLst/>
        </a:prstGeom>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142875</xdr:colOff>
      <xdr:row>1</xdr:row>
      <xdr:rowOff>381000</xdr:rowOff>
    </xdr:from>
    <xdr:to>
      <xdr:col>12</xdr:col>
      <xdr:colOff>133350</xdr:colOff>
      <xdr:row>2</xdr:row>
      <xdr:rowOff>819150</xdr:rowOff>
    </xdr:to>
    <xdr:pic>
      <xdr:nvPicPr>
        <xdr:cNvPr id="2" name="Imagen 1">
          <a:extLst>
            <a:ext uri="{FF2B5EF4-FFF2-40B4-BE49-F238E27FC236}">
              <a16:creationId xmlns:a16="http://schemas.microsoft.com/office/drawing/2014/main" id="{AED089EE-6ED7-40D8-A18B-0AC170733A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91450" y="552450"/>
          <a:ext cx="2371725" cy="828675"/>
        </a:xfrm>
        <a:prstGeom prst="rect">
          <a:avLst/>
        </a:prstGeom>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142875</xdr:colOff>
      <xdr:row>1</xdr:row>
      <xdr:rowOff>381000</xdr:rowOff>
    </xdr:from>
    <xdr:to>
      <xdr:col>12</xdr:col>
      <xdr:colOff>676275</xdr:colOff>
      <xdr:row>2</xdr:row>
      <xdr:rowOff>762000</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91450" y="552450"/>
          <a:ext cx="2914650" cy="771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123825</xdr:colOff>
      <xdr:row>1</xdr:row>
      <xdr:rowOff>381000</xdr:rowOff>
    </xdr:from>
    <xdr:to>
      <xdr:col>12</xdr:col>
      <xdr:colOff>657225</xdr:colOff>
      <xdr:row>2</xdr:row>
      <xdr:rowOff>762000</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96200" y="552450"/>
          <a:ext cx="2914650" cy="771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192</xdr:col>
      <xdr:colOff>104775</xdr:colOff>
      <xdr:row>0</xdr:row>
      <xdr:rowOff>123825</xdr:rowOff>
    </xdr:from>
    <xdr:to>
      <xdr:col>193</xdr:col>
      <xdr:colOff>264563</xdr:colOff>
      <xdr:row>5</xdr:row>
      <xdr:rowOff>104774</xdr:rowOff>
    </xdr:to>
    <xdr:pic>
      <xdr:nvPicPr>
        <xdr:cNvPr id="3" name="Imagen 2" descr="logo nuevo mello">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6586" r="9637"/>
        <a:stretch>
          <a:fillRect/>
        </a:stretch>
      </xdr:blipFill>
      <xdr:spPr bwMode="auto">
        <a:xfrm>
          <a:off x="47767875" y="123825"/>
          <a:ext cx="921788" cy="9334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MEDPPLALM\GTECNICA\mvilla\SILO%2015000\WINDOWS\TEMP\CBoyaca\CUADRILLA%20DIUR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bout:blan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C:/C:/C:/Volumes/MAYURIS/ADICIONAL%20SAN%20JOSE/Javier_or_compa/zulma/Fin/Anexos/PRESUPUESTOS-RE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jkm/PU-%20Caseta%20Planta%20Electrica-Palacio-CIVI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ROYECTOS/CH/BATERIAS%20SANITARIAS%20RURALES/Construcci&#243;nBateriasSanitariasINSPECCI&#211;NAGUACHICA%20GOB1/Pto-Construcci&#243;n-Bater&#237;aSanitar&#237;a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jkm/PU-%20Caseta%20Planta%20Electrica-ELECTRI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jkm/PU-%20Caseta%20Planta%20Electrica-Palac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jkm/PALACIO-ALCALDIA/PROYECTOS/ESTRUCTURAS/SALONES%20COMUNALES/LA%20PESQUERA/CANCHAS/PROPUEST/PROPUEST/SALA%20DE%20URGENCIAS%20H.S.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Leo/Dropbox/Propuestas%202015/Alcald&#237;a%20de%20Valledupar/CDI/Users/USUARIO/Downloads/Presupuesto%20T/TIERRA%20BUENA%20FACTIBILIDAD%2010.09.2004%2040%20CASAS%20264%20APARTAMENTOS%20(CD%2015.09.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Leo/Dropbox/Propuestas%202015/Alcald&#237;a%20de%20Valledupar/CDI/Users/USUARIO/Downloads/Presupuesto%20T/TIERRA%20BUENA%20FACTIBILIDAD%2010.09.2004%2040%20CASAS%20264%20APARTAMENTOS%20(CD%2015.09.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75283F21\PRESUPUESTO%20ALC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C.E.%20LA%20FACHADA\Presupuesto%20estructu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C:/C:/192.168.24.13/TarifasCesar/Tarifas%20Esqu.Regional%2014%20Municipios%20Felipe/Tarifas%20ASTRE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_DOCUM\ACTAS\2002\Miraflores-cra1\_PRESUPU\Bachu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_DOCUM/ACTAS/2002/Miraflores-cra1/_PRESUPU/Bachu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rlos\disproyectos\Documents%20and%20Settings\Familiar\Escritorio\Copia%20de%20Presup.%20I.E.%20Federico%20Sierra%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OBRAS/BANADIA/INFORMES/BANADIACD/1erINFORM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C:/C:/C:/E/ZXPREPLIEGOS%20PUENTE%20ARMADA/PRESUP/ZPREPLIEGOS%20PUENTE%20ARMADA/OBRAS%20PUENTE%20ARMADA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alidad\iso\Documents%20and%20Settings\Latinco%20S.A\Mis%20documentos\ARCHIVOS%20OSCAR\invias\corredores%20viales\PARTICIPAMOS\PRIMERA%20RONDA\analisis%20de%20precios%20unitarios%20-%20PLANTILL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critorio\amv%202011\INFORMES%20ESPECIFICOS\ANALISIS%20DE%20APU\APU%202012\Nuevos%20APU%20C&#243;rdob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iovanny\c\Copia%20Calidad\Mis%20documentos\Area%20Tecnica\Licitaciones\Epm\Actualizacion%20Guayabal\WINDOWS\TEMP\RELACI~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alex\Propuesta%20Efren\DOCUME~1\user\LOCALS~1\Temp\Temporary%20Directory%201%20for%20PRESUPUESTO%20Y%20UNITARIOS.zip\PRESUPUESTO%20Y%20UNITARI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ALEX/TERMINAL/PROPUESTATERMINAL/PRECIOS%20TRANSIT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C:/C:/C:/Volumes/MAYURIS/ADICIONAL%20SAN%20JOSE/Lucho/transfer%20lucho/Mis%20documentos/AiuApoSaraBrut20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Usuarios\Victor\Desktop\Dropbox\INGENIERA%20CIVIL\OBRAS\META\CN569-2010%20ACAPULCO1\AVANCE%20DE%20OBRA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uarios/Victor/Desktop/Dropbox/INGENIERA%20CIVIL/OBRAS/META/CN569-2010%20ACAPULCO1/AVANCE%20DE%20OBRA1.xls" TargetMode="External"/></Relationships>
</file>

<file path=xl/externalLinks/_rels/externalLink28.xml.rels><?xml version="1.0" encoding="UTF-8" standalone="yes"?>
<Relationships xmlns="http://schemas.openxmlformats.org/package/2006/relationships"><Relationship Id="rId2" Type="http://schemas.microsoft.com/office/2019/04/relationships/externalLinkLongPath" Target="file:///E:\Documents%20and%20Settings\dreyesr\Configuraci&#243;n%20local\Archivos%20temporales%20de%20Internet\OLK1A\Documents%20and%20Settings\Administrador\Configuraci&#243;n%20local\Archivos%20temporales%20de%20Internet\Content.IE5\8DDPTWEL\ALCANCE%20DEL%20CONTRATO\BALANCE%201P.xls?0E9AD922" TargetMode="External"/><Relationship Id="rId1" Type="http://schemas.openxmlformats.org/officeDocument/2006/relationships/externalLinkPath" Target="file:///\\0E9AD922\BALANCE%201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icitaciones1\c\Trabajos%20La%20Espanola%20-%20Calarca\Grupo%20Arturo\Arturo%20A.%20Gonzalez%20R.%20Espanola%20-%20Calarca\BARBOSA\ACTASBA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_Archivo%202009\Obras\2.%20CAMARA%20BOX\_PRESUPU\Bachu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_Archivo%202009/Obras/2.%20CAMARA%20BOX/_PRESUPU/Bachu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Users\MERI&#209;O\Documents\PARTICULAR\Users\ABSAESP03\Documents\MERI&#209;O\EDESA\PRESUPUESTO-V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1/temporal/CONFIG~1/Temp/Rar$DI01.906/EMR%20-%20PRESUP%20ELECTRICO%20ARENAL%20-%20dic%203%20-%20201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EDEQ\BASE%20DE%20DA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uleoca\temp\Mis%20documentos\Con%200605%2002\actas\acta%20noviembre02\388\Actas\HACE\Mis%20documentos\INF.BIMENSUAL\INFORME%20BIMENSUAL%20JUL-AGO-20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Documents%20and%20Settings\Administrador\Mis%20documentos\Downloads\DISPROYECTOS\OIM-GUAPI\SAN%20ANTONIO%20DE%20GUAJUI\14%20PRESUPUESTO\PPTO_QUIROGA_23-10-0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critorio\amv%202011\EST.V&#205;A%20CRITERIO%20TECNIC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Usuario/Mis%20documentos/SECRETARIA%20DE%20AGRICULTURA/FORMATOS%20MINISTERIO/Formulario%20Permanent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Users\camilojacome\Desktop\CAMILO\CAMILO\CONTRATOS\Contratos%202016\PROYECTO%20UFPSO\Proceso\Presupuesto\A:\RINCON~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CMEDPPLALM\GTECNICA\mvilla\SILO%2015000\users\AndreasK\MyProjects\Estimating%20Environment\Standard%20V1.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C:/C:/C:/C:/Volumes/MAYURIS/ADICIONAL%20SAN%20JOSE/Lucho/transfer%20lucho/Mis%20documentos/ANDES3/mayo%204-01/Mis%20documentos/AiuApoSaraBrut20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C:/C:/C:/Volumes/MAYURIS/ADICIONAL%20SAN%20JOSE/marino/C/Documents%20and%20Settings/Hector%20Guerrero/Mis%20documentos/Licitaciones%20realizadas/Invias/INTER-Taraza-caucasia/DIFERGO/WINDOWS/TEMP/UNITARIO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rlis%20Villafa&#241;e\Desktop\biblioteca\Archivos%20Montes\Propuesta%20Distrito%20Colegios\Propuesta\PROPUESTA%20FINAL%20MAYO%2028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D:/Orlis%20Villafa&#241;e/Desktop/biblioteca/Archivos%20Montes/Propuesta%20Distrito%20Colegios/Propuesta/PROPUESTA%20FINAL%20MAYO%2028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santiago/Downloads/planilla-de-excel-para-el-aplicativo-de-compras-y-ventas.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C:/C:/C:/COINSES%20S.A/PROYECTOS%20DE%20SALUD%20IH%202016/PPTOS/PPTO%20CAMINO%20NAZARETH.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C:/C:/C:/E/Documents%20and%20Settings/ccastrod/Escritorio/PLANTILLAS/EJEMPLOS%20APUS/META/APUS_META_2013-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arlos\disproyectos\Users\Familiar\Documents\Libro%2012%20JUQN.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C:/C:/C:/E/Users/mac/Documents/amv/presupuestos%20para%20atenci&#243;n%20de%20emergencias%20por%20ola%20invernal%202010%20y%202011/PRESUPUESTOS%20EMERGENCIAS%20OFICIAL%20BARBOSA%20CISNEROS%20PTO%20BERRIO%20JULIO%2027%20201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Usuario/Mis%20documentos/SECRETARIA%20DE%20AGRICULTURA/FORMATOS%20MINISTERIO/Formulario%20Transito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ectoravila\c-hector\Documents%20and%20Settings\Pc\Configuraci&#243;n%20local\Archivos%20temporales%20de%20Internet\OLK39A\ANEXO%20D%20-%20PRECIOS%20UNITARIOS%20SOBRE%20MATERIALES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Documents%20and%20Settings/Usuario/Mis%20documentos/SECRETARIA%20DE%20AGRICULTURA/FORMATOS%20MINISTERIO/Formulario%20Anuales%2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critorio\amv%202011\AMV%202011\PHRE\09%20INF_TRIMESTRAL%20_FINAL%20-%202011\INFORME%209_AMV_MAR-201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Users/GAD10/Desktop/Cantidades%20totales%20%20tramo%20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Usuarios\Victor%20Rojas\Desktop\CASA%20DE%20LA%20CULTURA%20PAILITAS\PRESUPUESTO%20OFICIAL%20CASA%20DE%20LA%20CULTURA%20PAILITAS.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uarios/Victor/Desktop/Vrojas64/ESTUDIOS%20PROYECTOS%20CASA%20JOSE%20CARLOS/PRESUPUESTOS%20VIP/PRESUPUESTO%20CASA%20TIPO%20VIP.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Users\CAMILO\OTROS\Documents\CAMILO\CAMILO\CONTRATOS\OTROS\Oca&#241;a\Proceso%20S.G.P\Presupuestos%20Definitivos\Planta%20Agua%20Potable%20Sn%20Fermin\Presupuesto%20+%20Apu%20-%20copia.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Users/Arq.%20Roberto%20Rojas%20M.ARQUITECTO/Downloads/PRESUPUESTO%20FINAL%20DON%20ALBERTO%2009-06-1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VILLA%20TAKOA\Presupuesto\APUS%20VILLA%20TAKO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Leo/Dropbox/Propuestas%202015/Alcald&#237;a%20de%20Valledupar/CDI/Users/Leo/Dropbox/Propuestas%202015/Alcald&#237;a%20de%20Valledupar/CDI/Hoja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Users/Leo/Dropbox/Propuestas%202015/Alcald&#237;a%20de%20Valledupar/CDI/Users/Leo/Dropbox/Propuestas%202015/Alcald&#237;a%20de%20Valledupar/CDI/Hoja4"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VIAS-FA\Puentes%20Mochilero%20Quebradon\TCC%20Obra%20definitivos\AIU%20Mochilero%20Quebrado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ers/CONTADOR/Downloads/INVIAS-FA/Puentes%20Mochilero%20Quebradon/TCC%20Obra%20definitivos/AIU%20Mochilero%20Quebrad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INVIAS-FA/Puentes%20Mochilero%20Quebradon/TCC%20Obra%20definitivos/AIU%20Mochilero%20Quebrado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RINCON~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ALCALD&#205;A\PISCINA%20DE%20OLA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marino/C/AMV-3005-2005/ADMON%20GRUPO%203%202004%20-2005/PRESUPUESTOS/Analisis%20de%20Precios%20Unitarios%20ASTRI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quipo9\d\Documents%20and%20Settings\Juan%20Carlos%20Garc&#237;a\Mis%20documentos\PRESUPUESTOS\PRESUPUESTO%20PARA%20ROCH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quipo9\d\Documents%20and%20Settings\Juan%20Carlos%20Garc&#237;a\Mis%20documentos\PRESUPUESTOS\PRESUPUESTO%20PARA%20ROCH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arino\C\AMV-3005-2005\ADMON%20GRUPO%203%202004%20-2005\PRESUPUESTOS\Analisis%20de%20Precios%20Unitarios%20ASTRI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Documents%20and%20Settings\Usuario\Escritorio\TITO%20II\ASTREA%20DIVIDIVI\SANTA%20MARTA\VICTOR%20SAN%20PEDRO\Documents%20and%20Settings\luis%20coba\Mis%20documentos\LUIS%20COBA\Pavimento%20La%20Jagu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1\GRUPO%201\ADM%20VIAL%2003%20-%20CORDOBA\ESTADO%20DE%20RED\2103mar%2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uleoca\temp\Mis%20documentos\Con%200605%2002\actas\acta%20noviembre02\Mauricio\Bases-Contrataci&#243;n\Bases%202002\Chusac&#225;-Soacha-Bosa\SCV-CD-007-02-Talud-Occidental\Form-SCV-CD-007-02-Talud-Occidenta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_Archivo%202009\Obras\4.%20ANDENES%20CUJACAL\ACTAS%20ANDENES%20CUJAC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_Archivo%202009/Obras/4.%20ANDENES%20CUJACAL/ACTAS%20ANDENES%20CUJAC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_Archivo%202008\Obras\Anganoy%20-%20Cra%2036B\Actas\Anganoy%20-%20acta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_Archivo%202008/Obras/Anganoy%20-%20Cra%2036B/Actas/Anganoy%20-%20acta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uleoca\temp\Mis%20documentos\Con%200605%2002\actas\acta%20noviembre02\My%20Documents\LICITACIONES%20INVIAS\SCV-059-Base-CAF-El%20Secreto-Aguaclar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Documents%20and%20Settings\MARCO%20AURELIO%20NU&#209;EZ\Mis%20documentos\ACUEDUCTO%20REGIONAL%20LA%20L&#205;NEA\PLAN%20DE%20INVERSION\Presupuesto\Soplaviento\PRESUPUESTO%20ALCANTARILLADO%20SOPLAVIEN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ACO\Doc.%20ASPIRE\ADMONVIAL%20H-V-05\PRESUPUESTOS\sector%203.XLS" TargetMode="External"/></Relationships>
</file>

<file path=xl/externalLinks/_rels/externalLink85.xml.rels><?xml version="1.0" encoding="UTF-8" standalone="yes"?>
<Relationships xmlns="http://schemas.openxmlformats.org/package/2006/relationships"><Relationship Id="rId2" Type="http://schemas.microsoft.com/office/2019/04/relationships/externalLinkLongPath" Target="file:///A:\Documents%20and%20Settings\Administrador\Mis%20documentos\Downloads\Users\usuario\AppData\Roaming\Microsoft\Excel\ASTREA\REVISADO%20ARQ%20ENTREGA%20FNC%2016-02-2010\3.%20formulacion%20tecnica\15.%20presupuesto\ASTREA%20PARA%20ENTREGA%20CAFETEROS%2015022010.xls?8D1F38E0" TargetMode="External"/><Relationship Id="rId1" Type="http://schemas.openxmlformats.org/officeDocument/2006/relationships/externalLinkPath" Target="file:///\\8D1F38E0\ASTREA%20PARA%20ENTREGA%20CAFETEROS%201502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scritorio\amv%202011\a%20%20aaInformaci&#243;n%20GRUPO%204\A%20MInformes%20Mensuales\Informe%20de%20estado%20vial%20ene\aCCIDENTES%20DE%201995%20-%20199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Mis%20documentos\OBRAS\BANADIA\INFORMES\BANADIACD\1erINFORM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is%20documentos/OBRAS/BANADIA/INFORMES/BANADIACD/1erINFORME.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idor\c\Mis%20documentos\presupuesto.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Yolanda\compartida\PRES_MUNDO%20BOLIVARIANO_LINAv-2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_produccion\1991_ituvia\Tecnica\Cotizaciones\2003\28987%20CEMENTOS%20ANDINO%20SILO%20II\Ex-0176-0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C:/C:/C:/C:/E/Users/JorgeF/Documents/amv%20grupo%203%20boyaca%202009/PRECIOS%20UNITARIOS/corregidos/2011/LICITACIONES%20AGOSTO%202011/apus%20boyaca%20VIA%20chiquinquira%20-%20TUNJ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Mis%20documentos\ADMON00\COSTOS\ESTRUCTURA%20DE%20COSTOS%20G&amp;J%20ING%20ASOCIADOS%20LTDA.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is%20documentos/ADMON00/COSTOS/ESTRUCTURA%20DE%20COSTOS%20G&amp;J%20ING%20ASOCIADOS%20LTD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_produccion\1991_ituvia\Tecnica\Cotizaciones\APU%20PREFABRICADOS\Precios%20Materia%20Prima%20ceno%20y%20%20FERRASA%20a%20Marzo%2013%2020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C:/C:/C:/C:/E/Documents%20and%20Settings/Usuario/Mis%20documentos/AMVDIADCOL/ANALIS%20DE%20PRECIOS%20UNITARIOS%20-%202011%20TERRITORIAL%20ANTIOQUA/Estructura%20APU%202012%20ANTIOQUIA%20(version%20definitiv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henry/Propuestas/invias/RCAS-007-2002/precios%20unitarios%20carana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C:/C:/C:/C:/COINSES%20S.A/PROYECTOS%20DE%20SALUD%20IH%202016/PPTOS/PPTO%20PASO%20B%20GALAN.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C:/C:/C:/C:/Users/coinses/Desktop/PROPUESTA/PRESUPUESTO.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scritorio\amv%202011\INFORMES%20ESPECIFICOS\ANALISIS%20DE%20APU\APU%202012\AMV%20GRUPO2-05\presupuestos\ajuste%20presupuestos\$%20PR20%20al%20PR2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C:/C:/C:/L:/Tarifas%20Chimichagu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SIMULACI&#211;NEDIFICIO.ok.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IMULACI&#211;NEDIFICIO.ok.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C:/C:/C:/C:/E/PAVICOL/MSOFFICE/LICITAR/analisis%20del%20AIU/AIU.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E:\Ing%20Luisa\Escritorio\ARGELIA-BALBOA\ENTREGA%202016-07-08\ANEXO%202%20-%20PRESUPUESTO%20Y%20APU\BANCO%20DEL%20ESTADO\BANESTADO\BANESTADO\Programacion.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_PRESUPUESTOS\2000\FUNDA-CRA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_PRESUPUESTOS/2000/FUNDA-CRA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_OBRAS%20FIP\Nuevos-Riegos\Caicedo-C4-5-k16-17-rieg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_OBRAS%20FIP/Nuevos-Riegos/Caicedo-C4-5-k16-17-rieg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Arq.%20Roberto%20Rojas%20M.ARQUITECTO/Downloads/Users/jmperez/Downloads/Users/ING~1.OSC/AppData/Local/Temp/Rar$DI01.853/Cantidades_750%20_Alta_Suelo%20AB.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Users/Arq.%20Roberto%20Rojas%20M.ARQUITECTO/Downloads/Users/jmperez/Downloads/Users/ING~1.OSC/AppData/Local/Temp/Rar$DI01.853/Cantidades_750%20_Alta_Suelo%20AB.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C:/C:/C:/C:/Volumes/MAYURIS/ADICIONAL%20SAN%20JOSE/marino/C/Documents%20and%20Settings/Hector%20Guerrero/Mis%20documentos/Licitaciones%20realizadas/Invias/INTER-Taraza-caucasia/DIFERGO/WINDOWS/TEMP/Preobra/ModeloPresupuest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ARCHIVOS%20ENVY%20PORTATIL\DOCUMENTACION%20ALCALDIA\ALCALDIA%20INFORMACION%202016\PRESUPUESTOS%20REVISADOS\REPOSICION%20DE%20PLACAS%20EN%20CONCRETO%20HIDRAULICO%20PREMEZCLADO%20MR%20=%204.2%20Mpa%20-MEZCLA%20DENSA%20EN%20CALIENTE%20TIPO%20MDC%20-%202%20vr03.xlsm"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Usuarios\Victor\Desktop\DOCUMENTACION%20ALCALDIA\PRESUPUESTOS%20REVISADOS\REPOSICION%20DE%20PLACAS%20EN%20CONCRETO%20HIDRAULICO%20PREMEZCLADO%20MR%20=%204.2%20Mpa%20-MEZCLA%20DENSA%20EN%20CALIENTE%20TIPO%20MDC%20-%202%20vr03.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Recuperados\2016%20R\Escritorio\ING%20MARYCARMEN%20OSPINA\BECERRIL\BECERRIL%202018\PRESUPUESTO%2024%20ABRIL.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C:/C:/Lidercostos/intercambio/Documents%20and%20Settings/besalazar/Mis%20documentosperso/tarifas/Modelo%20Tarifario%20Res%20287-%202004/PLAN%20DE%20INVERSIONES%20PARA%20CMI.xls" TargetMode="External"/></Relationships>
</file>

<file path=xl/externalLinks/_rels/externalLink120.xml.rels><?xml version="1.0" encoding="UTF-8" standalone="yes"?>
<Relationships xmlns="http://schemas.openxmlformats.org/package/2006/relationships"><Relationship Id="rId2" Type="http://schemas.openxmlformats.org/officeDocument/2006/relationships/externalLinkPath" Target="file:///C:\Users\LEONARDO%20ANGARITA\Desktop\ALCALDIA%202026\PRESUPUESTOS%20ACTUALIZADOS\EL%20CARMEN\ACTUALIZADO%20PARQUE%20BARRIO%20EL%20CARMEN%202.0.xlsx" TargetMode="External"/><Relationship Id="rId1" Type="http://schemas.openxmlformats.org/officeDocument/2006/relationships/externalLinkPath" Target="/Users/LEONARDO%20ANGARITA/Desktop/ALCALDIA%202026/PRESUPUESTOS%20ACTUALIZADOS/EL%20CARMEN/ACTUALIZADO%20PARQUE%20BARRIO%20EL%20CARMEN%202.0.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DATOS\Desktop\ALCALDIA%202025\CORTE%205\PAVIMENTO%20URBANO%20-%202025\PRESUPUESTO%20PAVIMENTO%20RIGIDO%20VIAS%20URBANAS-2025-2.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ATOS\Desktop\PRESUPUESTO%20PAVIMENTO%20RIGIDO%20VIAS%20URBANAS.xlsx"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C:\Users\LEONARDO%20ANGARITA\Desktop\ALCALDIA%202025\COMEDOR%20ADULTO%20MAYOR\APU%201.xls" TargetMode="External"/><Relationship Id="rId1" Type="http://schemas.openxmlformats.org/officeDocument/2006/relationships/externalLinkPath" Target="/Users/LEONARDO%20ANGARITA/Desktop/ALCALDIA%202025/COMEDOR%20ADULTO%20MAYOR/APU%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Usuarios\Victor%20Rojas\Desktop\ACOPIO%20LA%20JAGUA%20DE%20IBIRICO%20vr%20240122.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DATOS\Desktop\ALCALDIA%202025\INFORME%204\CORTE%20N4\PRESUPUESTO%20PAVIMENTO%20RIGIDO%20VIAS%20URBANAS.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D:\DATOS\Desktop\ALCALDIA%202025\INFORME%203\CORTE%20N3\PAVIMENTO%20URBANO%20-%20DPS%20-%202025\12.%20PRESUPUESTO\PRESUPUESTO%20PAVIMENTO%20RIGIDO%20VIAS%20URBANASS.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DATOS\Desktop\JAPON\carpeta%20radicada\12.%20PRESUPUESTO\PRESUPUESTO%20AULA%20INFORMATICA%20OK.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HP/Desktop/PRESUPUESTO%20OFICIAL%20DE%20ESCENARIOS%20DEPORTIV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DIURNA"/>
      <sheetName val="LIQU-CUAD"/>
      <sheetName val="Item y cantidades"/>
      <sheetName val="Calculo del AIU"/>
      <sheetName val="Prestaciones"/>
      <sheetName val="Relacion de personal"/>
      <sheetName val="Equipo"/>
      <sheetName val="Lista de materiales"/>
      <sheetName val="Lista de Mano de obra"/>
      <sheetName val="Hoja1"/>
      <sheetName val="Hoja3"/>
      <sheetName val="Licita"/>
      <sheetName val="Insumos"/>
      <sheetName val="CC"/>
      <sheetName val="APUM2"/>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DE OBRA"/>
      <sheetName val="PROGRAMA DE INVERSION"/>
      <sheetName val="REAJUSTE ACTA 36"/>
      <sheetName val="AFECTACION PRESUPUESTAL - OBRA"/>
      <sheetName val="A. PRESUPUESTAL AJUSTE 36"/>
      <sheetName val="HOJA DE RUTA - ACTA DE OBRA"/>
      <sheetName val="HOJA DE RUTA AJUSTE 36"/>
      <sheetName val="EJECUCION - ACTA DE OBRA37"/>
      <sheetName val="CAMBIA ACTA DE OBRA"/>
      <sheetName val="CAMBIA ACTA DE AJUSTE"/>
      <sheetName val="PROGRAMA DE INVERSIONES"/>
      <sheetName val="INV"/>
      <sheetName val="AASHTO"/>
      <sheetName val="G.G"/>
      <sheetName val="PESOS"/>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Hoja1"/>
      <sheetName val="Hoja2"/>
      <sheetName val="Hoja3"/>
      <sheetName val="Evaluación"/>
      <sheetName val="Evaluación (2)"/>
      <sheetName val="Evaluación (3)"/>
      <sheetName val="Estado Resumen"/>
      <sheetName val="DISEÑO HIDROSANITARIO"/>
      <sheetName val="DISEÑO ELECTRICO"/>
      <sheetName val="OBRA EJECUTADA"/>
      <sheetName val="OBRA EJECUTADA POR CANCELAR"/>
      <sheetName val="OBRA A EJECUTAR"/>
      <sheetName val="BALANCE 1P INICIAL"/>
      <sheetName val="BALANCE 1P FINAL"/>
      <sheetName val="APU"/>
      <sheetName val="OTROS"/>
      <sheetName val="MAT"/>
      <sheetName val="EQUIPO"/>
      <sheetName val="MDEO"/>
      <sheetName val="C-M-H"/>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ACTA DE MODIFICACION  (2)"/>
      <sheetName val="INDICMICROEMP"/>
      <sheetName val="items"/>
      <sheetName val="\a  aaInformación GRUPO 4\A MIn"/>
      <sheetName val="#¡REF"/>
      <sheetName val="MATERIALES"/>
      <sheetName val="Datos Básicos"/>
      <sheetName val="SALARIOS"/>
      <sheetName val="Informacion"/>
      <sheetName val="SUB APU"/>
      <sheetName val="Informe"/>
      <sheetName val="Seguim-16"/>
      <sheetName val="Formulario N° 4"/>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PRESUPUESTO"/>
      <sheetName val="Res-Accide-10"/>
      <sheetName val="[aCCIDENTES DE 1995 - 1996.xls]"/>
      <sheetName val="Lista obra"/>
      <sheetName val="\Documents and Settings\Pedro "/>
      <sheetName val="\Users\Administrador\Desktop\AM"/>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Ing-her"/>
      <sheetName val="\\Escritorio\amv 2011\a  aaInfo"/>
      <sheetName val="\Users\cmeza\Documents\INVIAS\D"/>
      <sheetName val="\Documents and Settings\jviteri"/>
      <sheetName val="\\Giovanni\administracion vial\"/>
      <sheetName val="\MONTO AGOTABLE 2010\a  aaInfor"/>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a  aaInformación GRUPO"/>
      <sheetName val="a%20%20aaInformación%20GRUPO"/>
      <sheetName val="Presupuesto Costa de Oro "/>
      <sheetName val="CRONOGRAMA Y FLUJO DE FONDOS"/>
      <sheetName val="AIU (2)"/>
      <sheetName val="PGIO (2)"/>
      <sheetName val="INTER"/>
      <sheetName val="F.M"/>
      <sheetName val="Diseños"/>
      <sheetName val="FACTOR PREST"/>
      <sheetName val="Tramo No 1"/>
      <sheetName val="Tramo No 2"/>
      <sheetName val="Cantiades de pavimento"/>
      <sheetName val="PRECIOS"/>
      <sheetName val="1,1"/>
      <sheetName val="1,2"/>
      <sheetName val="1,3"/>
      <sheetName val="1,4"/>
      <sheetName val="1,5"/>
      <sheetName val="1,6"/>
      <sheetName val="1,7"/>
      <sheetName val="1,8"/>
      <sheetName val="1,9"/>
      <sheetName val="1,10"/>
      <sheetName val="2,1"/>
      <sheetName val="2,2"/>
      <sheetName val="2,3"/>
      <sheetName val="3,1"/>
      <sheetName val="4,1"/>
      <sheetName val="4,2"/>
      <sheetName val="4,3 (2)"/>
      <sheetName val="4,4"/>
      <sheetName val="4,5"/>
      <sheetName val="4,6"/>
      <sheetName val="4,7"/>
      <sheetName val="5,1"/>
      <sheetName val="5,2"/>
      <sheetName val="5,3"/>
      <sheetName val="5,4"/>
      <sheetName val="5,5"/>
      <sheetName val="5,6"/>
      <sheetName val="5,7"/>
      <sheetName val="5,8"/>
      <sheetName val="5,9"/>
      <sheetName val="5,10"/>
      <sheetName val="6,1"/>
      <sheetName val="6,2"/>
      <sheetName val="7,1"/>
      <sheetName val="7,2"/>
      <sheetName val="7,3"/>
      <sheetName val="7,4"/>
      <sheetName val="8,1"/>
      <sheetName val="8,2"/>
      <sheetName val="8,3"/>
      <sheetName val="8,4"/>
      <sheetName val="7.1"/>
      <sheetName val="9,4"/>
      <sheetName val="9,5"/>
      <sheetName val="9,6"/>
      <sheetName val="9,7"/>
      <sheetName val="10,1"/>
      <sheetName val="concreto 2000 psi"/>
      <sheetName val="Concreto2500"/>
      <sheetName val="Concreto3000"/>
      <sheetName val="Concreto4000"/>
      <sheetName val="MORTERO 1-4"/>
      <sheetName val="morte  1-6"/>
      <sheetName val="concreto 3500 psi"/>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a  aaInformación"/>
      <sheetName val="a%20%20aaInformación"/>
      <sheetName val="a%20%20aaInformaci%C3%B3n"/>
      <sheetName val="BASES"/>
      <sheetName val="CDItem"/>
      <sheetName val="MC SF GAVIONES"/>
      <sheetName val="ANEXO 7"/>
      <sheetName val="L. MAT."/>
      <sheetName val="A.BAS."/>
      <sheetName val="CUAD."/>
      <sheetName val="AUI"/>
      <sheetName val="C.FIN."/>
      <sheetName val="P.INV"/>
      <sheetName val="P.S."/>
      <sheetName val="P.INV.ANTIC."/>
      <sheetName val="Portada"/>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AC2-AG96"/>
      <sheetName val="acta 3"/>
      <sheetName val="acta 2"/>
      <sheetName val="acta 1"/>
      <sheetName val="modifica"/>
      <sheetName val="modifica (2)"/>
      <sheetName val="planinver"/>
      <sheetName val="PTI"/>
      <sheetName val="3.1"/>
      <sheetName val="3.2"/>
      <sheetName val="5.1"/>
      <sheetName val="5.2"/>
      <sheetName val="5.3"/>
      <sheetName val="11.3"/>
      <sheetName val="11.2"/>
      <sheetName val="5_2"/>
      <sheetName val="ESTADO RED"/>
      <sheetName val="CARRETERAS"/>
      <sheetName val="GENERALIDADES "/>
      <sheetName val="ORGANIGRAMA"/>
      <sheetName val="FLUJO DE FONDOS"/>
      <sheetName val="CRONOGRAMA"/>
      <sheetName val="A.E.B"/>
      <sheetName val="A.P.U (3)"/>
      <sheetName val="A.P.U (2)"/>
      <sheetName val="A.P.U"/>
      <sheetName val="P.S"/>
      <sheetName val="A.I.U"/>
      <sheetName val="A. P. U."/>
      <sheetName val="Hoja1 (2)"/>
      <sheetName val="Hoja4"/>
      <sheetName val="Hoja4 (2)"/>
      <sheetName val="Hoja4 (3)"/>
      <sheetName val="PRESTACIONES SOCIALES"/>
      <sheetName val="PERSOPROPUESTA"/>
      <sheetName val="PERSONAL"/>
      <sheetName val="lisprecios"/>
      <sheetName val="TRES PIEDRAS"/>
      <sheetName val="SAN JACINTO"/>
      <sheetName val="TRES BINDES"/>
      <sheetName val="TRES PALMAS"/>
      <sheetName val="unitario"/>
      <sheetName val="PRESU"/>
      <sheetName val="TARIFAS"/>
      <sheetName val="CUADRILLAS"/>
      <sheetName val="GPI 526"/>
      <sheetName val="SKJ452"/>
      <sheetName val="ITA878"/>
      <sheetName val="AEA-944"/>
      <sheetName val="DUB-823"/>
      <sheetName val="XXJ617"/>
      <sheetName val="SNG_855"/>
      <sheetName val="VEA 374"/>
      <sheetName val="HFB024"/>
      <sheetName val="PAJ825"/>
      <sheetName val="RESUMEN-M1"/>
      <sheetName val="VR-PROP-M1"/>
      <sheetName val="FORMULA-M1"/>
      <sheetName val="ELEGIBILIDAD-M1"/>
      <sheetName val="Listas"/>
      <sheetName val="BASE"/>
      <sheetName val="0"/>
      <sheetName val="aui 35%"/>
      <sheetName val="IV-5"/>
      <sheetName val="Cantiades de pavimento1"/>
      <sheetName val="2,4"/>
      <sheetName val="2,5"/>
      <sheetName val="2,6"/>
      <sheetName val="2,7"/>
      <sheetName val="2,8"/>
      <sheetName val="2,9"/>
      <sheetName val="2,10"/>
      <sheetName val="2,11"/>
      <sheetName val="2,12"/>
      <sheetName val="3,2"/>
      <sheetName val="3,3"/>
      <sheetName val="3,4"/>
      <sheetName val="6,3"/>
      <sheetName val="6,4"/>
      <sheetName val="6,5"/>
      <sheetName val="6,6"/>
      <sheetName val="6,7"/>
      <sheetName val="6,8"/>
      <sheetName val="6,9"/>
      <sheetName val="6,10"/>
      <sheetName val="6,11"/>
      <sheetName val="6,12"/>
      <sheetName val="8,5"/>
      <sheetName val="9,1"/>
      <sheetName val="9,2"/>
      <sheetName val="9,3"/>
      <sheetName val="10,2"/>
      <sheetName val="10,3"/>
      <sheetName val="10,4"/>
      <sheetName val="10,5"/>
      <sheetName val="10,6"/>
      <sheetName val="10,7"/>
      <sheetName val="10,8"/>
      <sheetName val="concreto 4000 psi"/>
      <sheetName val="Mezcla para mr 42"/>
      <sheetName val="localizacion (estructuras)"/>
      <sheetName val="localizacion (carreteras)"/>
      <sheetName val="200.1"/>
      <sheetName val="200.2"/>
      <sheetName val="201.P y 201.5P"/>
      <sheetName val="201.2 Pciclopeo"/>
      <sheetName val="201.2.1P reforzado"/>
      <sheetName val="201.3"/>
      <sheetName val="201.4"/>
      <sheetName val="201.8"/>
      <sheetName val="201.8P"/>
      <sheetName val="201.11"/>
      <sheetName val="201.12"/>
      <sheetName val="201.13 y 201.17"/>
      <sheetName val="201.16"/>
      <sheetName val="201.14"/>
      <sheetName val="201.21"/>
      <sheetName val="210.1.1"/>
      <sheetName val="210.1.2"/>
      <sheetName val="210.2.1"/>
      <sheetName val="210.2.1P"/>
      <sheetName val="210.2.4"/>
      <sheetName val="220.1"/>
      <sheetName val="221.1"/>
      <sheetName val="221.2"/>
      <sheetName val="230.1"/>
      <sheetName val="230.2"/>
      <sheetName val="231.1"/>
      <sheetName val="232.1"/>
      <sheetName val="310.1"/>
      <sheetName val="311.1"/>
      <sheetName val="311.1 Via 9003"/>
      <sheetName val="311.1P"/>
      <sheetName val="311.2P"/>
      <sheetName val="311.3P"/>
      <sheetName val="320.1Via 9003"/>
      <sheetName val="320.1Via 9004"/>
      <sheetName val="320.1Via 7801"/>
      <sheetName val="320.2 Via 9003"/>
      <sheetName val="320.2 Via 9004"/>
      <sheetName val="320.2 Via 7801"/>
      <sheetName val="330.1"/>
      <sheetName val="330.1 Vía 9003"/>
      <sheetName val="330.1 Vía 9004"/>
      <sheetName val="330.1 Vía 7801"/>
      <sheetName val="330.2"/>
      <sheetName val="330.2 Vía 9003"/>
      <sheetName val="330.2 Vía 9004"/>
      <sheetName val="330.2 Via 7801"/>
      <sheetName val="330.1P"/>
      <sheetName val="330.1P Lorica- Coveñas"/>
      <sheetName val="330.1P (7801)"/>
      <sheetName val="340.1"/>
      <sheetName val="340.2"/>
      <sheetName val="340.3"/>
      <sheetName val="341.1"/>
      <sheetName val="341.2"/>
      <sheetName val="342P"/>
      <sheetName val="410.1"/>
      <sheetName val="410.2"/>
      <sheetName val="411.1"/>
      <sheetName val="411.2"/>
      <sheetName val="411.3"/>
      <sheetName val="414.1"/>
      <sheetName val="414.2"/>
      <sheetName val="414.3"/>
      <sheetName val="414.4"/>
      <sheetName val="415"/>
      <sheetName val="420.1"/>
      <sheetName val="420.2"/>
      <sheetName val="421.1"/>
      <sheetName val="421.2"/>
      <sheetName val="421.3"/>
      <sheetName val="421.4"/>
      <sheetName val="430.1"/>
      <sheetName val="430.2"/>
      <sheetName val="431.1"/>
      <sheetName val="431.2"/>
      <sheetName val="432.1"/>
      <sheetName val="433.1"/>
      <sheetName val="433.2"/>
      <sheetName val="433.3"/>
      <sheetName val="433.4"/>
      <sheetName val="433.5"/>
      <sheetName val="433.6"/>
      <sheetName val="433.7"/>
      <sheetName val="433.8"/>
      <sheetName val="440.1"/>
      <sheetName val="440.1 COMPRADA"/>
      <sheetName val="440.2"/>
      <sheetName val="440.2 COMPRADA"/>
      <sheetName val="440.3"/>
      <sheetName val="440.3 COMPRADA"/>
      <sheetName val="440.4"/>
      <sheetName val="441.1"/>
      <sheetName val="441.1 COMPRADA"/>
      <sheetName val="441.2"/>
      <sheetName val="441.2 COMPRADA"/>
      <sheetName val="441.3"/>
      <sheetName val="441.3 COMPRADA"/>
      <sheetName val="441.4"/>
      <sheetName val="450.1"/>
      <sheetName val="450.1P COMPRADA Via 9003"/>
      <sheetName val="450.1P COMPRADA Via 9004"/>
      <sheetName val="450.1P COMPRADA Via 7801"/>
      <sheetName val="450.2"/>
      <sheetName val="450.2P COMPRADA"/>
      <sheetName val="450.2P COMPRADA Vía 9003"/>
      <sheetName val="450.2P COMPRADA Vía 9004"/>
      <sheetName val="450.2P COMPRADA Vía 7801"/>
      <sheetName val="450.3"/>
      <sheetName val="450.9 "/>
      <sheetName val="450.9P  "/>
      <sheetName val="450.9 Via 9003"/>
      <sheetName val="450.9 Via 9004"/>
      <sheetName val="450.9 Via 7801"/>
      <sheetName val="451.1"/>
      <sheetName val="451. 1 COMPRADA "/>
      <sheetName val="451.2"/>
      <sheetName val="451. 2 COMPRADA"/>
      <sheetName val="451.3"/>
      <sheetName val="451.3 COMPRADA"/>
      <sheetName val="452.1"/>
      <sheetName val="452.1 COMPRADA"/>
      <sheetName val="452.2"/>
      <sheetName val="452.2 COMPRADA"/>
      <sheetName val="452.3"/>
      <sheetName val="452.3 COMPRADA"/>
      <sheetName val="452.4"/>
      <sheetName val="452.4 COMPRADA"/>
      <sheetName val="453"/>
      <sheetName val="460.1"/>
      <sheetName val="460.1P"/>
      <sheetName val="460.1P.1"/>
      <sheetName val="461.1"/>
      <sheetName val="461.2"/>
      <sheetName val="462.1.1"/>
      <sheetName val="462.1.2"/>
      <sheetName val="462.1.3"/>
      <sheetName val="462.1.4"/>
      <sheetName val="462.2"/>
      <sheetName val="464.1"/>
      <sheetName val="465.1"/>
      <sheetName val="466.1"/>
      <sheetName val="466.2"/>
      <sheetName val="466P Sello de Grietas"/>
      <sheetName val="501.1"/>
      <sheetName val="510"/>
      <sheetName val="510P1"/>
      <sheetName val="510P2"/>
      <sheetName val="510P3"/>
      <sheetName val="600.3"/>
      <sheetName val="600.4 P"/>
      <sheetName val="600.5 P"/>
      <sheetName val="610.1P"/>
      <sheetName val="610.1 Vía 9003"/>
      <sheetName val="610.1 Vía 9004"/>
      <sheetName val="610.1 Vía 7801"/>
      <sheetName val="610.2"/>
      <sheetName val="610.2 Vía 9003"/>
      <sheetName val="610.2 Vía 9004"/>
      <sheetName val="610.2 Vía 7801"/>
      <sheetName val="620.1"/>
      <sheetName val="620.2"/>
      <sheetName val="620.3"/>
      <sheetName val="620P"/>
      <sheetName val="621.1"/>
      <sheetName val="621.1 (2)"/>
      <sheetName val="621.1 (3)"/>
      <sheetName val="621.2"/>
      <sheetName val="621.3"/>
      <sheetName val="621.4"/>
      <sheetName val="621.5"/>
      <sheetName val="621.6"/>
      <sheetName val="621,7"/>
      <sheetName val="622.1"/>
      <sheetName val="622.2"/>
      <sheetName val="622.3"/>
      <sheetName val="622.4"/>
      <sheetName val="622.5"/>
      <sheetName val="623.1"/>
      <sheetName val="630.1"/>
      <sheetName val="630.1 Vía 9003"/>
      <sheetName val="630.1 Vía 9004"/>
      <sheetName val="630.1 Vía 7801"/>
      <sheetName val="630.2"/>
      <sheetName val="630.2 Vía 9003"/>
      <sheetName val="630.2 Vía 9004"/>
      <sheetName val="630.2 Vía 7801"/>
      <sheetName val="630.3"/>
      <sheetName val="630.3 Vía 9003"/>
      <sheetName val="630.3 Vía 9004"/>
      <sheetName val="630.3 Vía 7801"/>
      <sheetName val="630.4 Vía 9003"/>
      <sheetName val="630.4 Vía 9004"/>
      <sheetName val="630.4 Vía 7801"/>
      <sheetName val="630.5"/>
      <sheetName val="630.5 Vía 9003"/>
      <sheetName val="630.5 Vía 9004"/>
      <sheetName val="630.5 Vía 7801"/>
      <sheetName val="630.6 Vía 9003"/>
      <sheetName val="630.6 Vía 9004"/>
      <sheetName val="630.6 Vía 7801"/>
      <sheetName val="630.7 Vía 9003"/>
      <sheetName val="630.7 Vía 9004"/>
      <sheetName val="630.7 Vía 7801"/>
      <sheetName val="630.1.1P"/>
      <sheetName val="630.1.1P MORTERO 1,3"/>
      <sheetName val="630.1.2P. BOLSACRETOS"/>
      <sheetName val="630.1.3P Mortero sello de griet"/>
      <sheetName val="630.1.4P Mortero Revest. Alcant"/>
      <sheetName val="630.1.5P Mortero epoxico"/>
      <sheetName val="630.1.6 P Mortero Anillar Tub"/>
      <sheetName val="632.1"/>
      <sheetName val="632.1P "/>
      <sheetName val="632.2P"/>
      <sheetName val="632.3P"/>
      <sheetName val="632.4P"/>
      <sheetName val="640.1 Via 9003"/>
      <sheetName val="640.1 Via 9004"/>
      <sheetName val="640.1 Via 7801"/>
      <sheetName val="640.1.1"/>
      <sheetName val="640.1.1 Via 9003"/>
      <sheetName val="640.1.1 Via 9004"/>
      <sheetName val="640.1.1 Via 7801"/>
      <sheetName val="640.1.2"/>
      <sheetName val="640.1.2 Via 9003"/>
      <sheetName val="640.1.2 Via 9004"/>
      <sheetName val="640.1.2 Via 7801"/>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 TIPO 1"/>
      <sheetName val="661.1.1 TIPO 2"/>
      <sheetName val="661.1.2 En obra"/>
      <sheetName val="662.1"/>
      <sheetName val="662.2"/>
      <sheetName val="670.1"/>
      <sheetName val="670.2"/>
      <sheetName val="671.1"/>
      <sheetName val="672.1"/>
      <sheetName val="672.2"/>
      <sheetName val="673.1 Vía 9003"/>
      <sheetName val="673.1 Vía 9004"/>
      <sheetName val="673.1 Vía 7801"/>
      <sheetName val="673.3"/>
      <sheetName val="674.1"/>
      <sheetName val="680.1"/>
      <sheetName val="680.2"/>
      <sheetName val="680.3"/>
      <sheetName val="680P"/>
      <sheetName val="680.1P"/>
      <sheetName val="681.1 Vía 9003"/>
      <sheetName val="681.1 Vía 9004"/>
      <sheetName val="681.1 Vía 7801"/>
      <sheetName val="681.1P"/>
      <sheetName val="681.2P"/>
      <sheetName val="682.1"/>
      <sheetName val="700.2"/>
      <sheetName val="700.4"/>
      <sheetName val="700.5P"/>
      <sheetName val="700.6P"/>
      <sheetName val="710.1"/>
      <sheetName val="710.1.2"/>
      <sheetName val="710.1.3"/>
      <sheetName val="710.2"/>
      <sheetName val="710.2.1"/>
      <sheetName val="800.1"/>
      <sheetName val="800.3"/>
      <sheetName val="800.4"/>
      <sheetName val="800P"/>
      <sheetName val="810.1"/>
      <sheetName val="810.1P"/>
      <sheetName val="810.2"/>
      <sheetName val="810.3"/>
      <sheetName val="815P"/>
      <sheetName val="900.1"/>
      <sheetName val="900.4P"/>
      <sheetName val="690 Mampostería en piedra"/>
      <sheetName val="Tub RIB1,40 (2)"/>
      <sheetName val="692.1P PINTURA ACABADO "/>
      <sheetName val="693.1P EPOXIAMIDA"/>
      <sheetName val="694.1P EPOXIPOLIAMIDA"/>
      <sheetName val="695P CHORRO ARENA"/>
      <sheetName val="695.1P"/>
      <sheetName val="675.1"/>
      <sheetName val="2-P"/>
      <sheetName val="675.2"/>
      <sheetName val="675.3"/>
      <sheetName val="682P"/>
      <sheetName val="810.2P Con semillas"/>
      <sheetName val="235"/>
      <sheetName val="Análisis de precios"/>
      <sheetName val="TITULOS"/>
      <sheetName val="LISTA"/>
      <sheetName val="Duitama-La Palmera"/>
      <sheetName val="CUADRO"/>
      <sheetName val="AMO"/>
      <sheetName val="Trans y Herra"/>
      <sheetName val="Lp"/>
      <sheetName val="Pres"/>
      <sheetName val="APU ELECTRICO"/>
      <sheetName val="Cantidades de Obra"/>
      <sheetName val="FORMULARIO"/>
      <sheetName val="Cantidades_de_Obra"/>
      <sheetName val="PROPUESTA CONCREARMADO "/>
      <sheetName val="APUS"/>
      <sheetName val="VARIOS CALCULOS DISEÑO ACTUAL"/>
      <sheetName val="T.REND DISEÑO ACTUAL"/>
      <sheetName val="FLUJO DE FONDOS DISEÑO ACTUAL"/>
      <sheetName val="Hoja5"/>
      <sheetName val="Hoja6"/>
      <sheetName val="TD"/>
      <sheetName val="BD"/>
      <sheetName val="PRIMARIOS"/>
      <sheetName val="subproductos"/>
      <sheetName val="licitacion"/>
      <sheetName val="BD COD LICITA"/>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Desmonte y Limpieza"/>
      <sheetName val="CAMBIA"/>
      <sheetName val="costos"/>
      <sheetName val="preac-1"/>
      <sheetName val="preac-2"/>
      <sheetName val="preac-3"/>
      <sheetName val="preac-8"/>
      <sheetName val="Reprograma 4"/>
      <sheetName val="T133-134"/>
      <sheetName val="T132-133"/>
      <sheetName val="T130-131"/>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Insum"/>
      <sheetName val="701.2P"/>
      <sheetName val="201.2 reforzado"/>
      <sheetName val="650.5P"/>
      <sheetName val="4651p"/>
      <sheetName val="LOCALIZACION ESTRUCTURAS"/>
      <sheetName val="LOCALIZACION CARRETERAS"/>
      <sheetName val="201.1"/>
      <sheetName val="201.2"/>
      <sheetName val="201.2 ciclopeo"/>
      <sheetName val="201.3P"/>
      <sheetName val="201.9"/>
      <sheetName val="201.10"/>
      <sheetName val="201.13"/>
      <sheetName val="210.1"/>
      <sheetName val="210.2"/>
      <sheetName val="210.3"/>
      <sheetName val="211"/>
      <sheetName val="220"/>
      <sheetName val="310"/>
      <sheetName val="311"/>
      <sheetName val="311P1"/>
      <sheetName val="311P2"/>
      <sheetName val="311P3"/>
      <sheetName val="341.1P"/>
      <sheetName val="420"/>
      <sheetName val="432"/>
      <sheetName val="440.2PREP VIA "/>
      <sheetName val="440.1PREP VIA"/>
      <sheetName val="440.3PREP VIA  "/>
      <sheetName val="450.1P "/>
      <sheetName val="450.2P"/>
      <sheetName val="450.3P "/>
      <sheetName val="450.5"/>
      <sheetName val="451.1P"/>
      <sheetName val="451.2P"/>
      <sheetName val="451.3P"/>
      <sheetName val="452.1P "/>
      <sheetName val="452.2P "/>
      <sheetName val="452.3P"/>
      <sheetName val="452.4P"/>
      <sheetName val="460"/>
      <sheetName val="460P"/>
      <sheetName val="462.1P"/>
      <sheetName val="462.3P"/>
      <sheetName val="462.4P"/>
      <sheetName val="462.5"/>
      <sheetName val="500"/>
      <sheetName val="500P"/>
      <sheetName val="510P5"/>
      <sheetName val="630.P"/>
      <sheetName val="631P BOLSACRETO"/>
      <sheetName val="632"/>
      <sheetName val="632P"/>
      <sheetName val="640.3"/>
      <sheetName val="641"/>
      <sheetName val="641P ANCLAJES"/>
      <sheetName val="660.1P"/>
      <sheetName val="661 TIPO 1"/>
      <sheetName val="661 OTRO"/>
      <sheetName val="670.1P"/>
      <sheetName val="671"/>
      <sheetName val="672"/>
      <sheetName val="673.4"/>
      <sheetName val="674"/>
      <sheetName val="676"/>
      <sheetName val="681"/>
      <sheetName val="682"/>
      <sheetName val="683P"/>
      <sheetName val="700P BANDAS SONORAS "/>
      <sheetName val="701"/>
      <sheetName val="710.3"/>
      <sheetName val="710.4"/>
      <sheetName val="710.5"/>
      <sheetName val="720"/>
      <sheetName val="730.3"/>
      <sheetName val="740"/>
      <sheetName val="610P"/>
      <sheetName val="hexapodos"/>
      <sheetName val="LINEA DE DEMARCACIÓN BASE AGUA"/>
      <sheetName val="TACHA REFLECTIVA"/>
      <sheetName val="SEÑAL VERTICAL DE 75"/>
      <sheetName val="DEFENSA METALICA"/>
      <sheetName val="Hoja2 (2)"/>
      <sheetName val="Hoja3 (2)"/>
      <sheetName val="RICS NUEVA HOJA DIARIA"/>
      <sheetName val="ANALISIS"/>
      <sheetName val="paraiso"/>
      <sheetName val="No.3"/>
      <sheetName val="rend"/>
      <sheetName val="programacion"/>
      <sheetName val="Requisición1"/>
      <sheetName val="Requisición 2"/>
      <sheetName val="Existentes"/>
      <sheetName val="Prestamos"/>
      <sheetName val="Necesidades"/>
      <sheetName val="desmonte"/>
      <sheetName val="ESCARIFICACION"/>
      <sheetName val="PUNITARIOS PARA 241201 2S"/>
      <sheetName val="ESTADO RED TEC"/>
      <sheetName val="A-HOR"/>
      <sheetName val="BANCOS"/>
      <sheetName val="CARGOS"/>
      <sheetName val="EPS"/>
      <sheetName val="PENSIONES"/>
      <sheetName val="PREACTA 10"/>
      <sheetName val="PREACTA 9"/>
      <sheetName val="PREACTA 6"/>
      <sheetName val="TABLA 2008"/>
      <sheetName val="Excavación Mat. Común Estacione"/>
      <sheetName val="Demolición Pavimento"/>
      <sheetName val="TRANSPORTE"/>
      <sheetName val="PUNITARIOS%20PARA%20241201%202S"/>
      <sheetName val="RELACION MES"/>
      <sheetName val="CONCRETO"/>
      <sheetName val="Hoja7"/>
      <sheetName val="Unitarios"/>
      <sheetName val="COMBUSTIBLE"/>
      <sheetName val="relacion de equipo"/>
      <sheetName val="PRESTACIONES"/>
      <sheetName val="PRES OSW"/>
      <sheetName val="4.2"/>
      <sheetName val="A MInformes M"/>
      <sheetName val="blank"/>
    </sheetNames>
    <definedNames>
      <definedName name="absc"/>
      <definedName name="ERR"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28"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9"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30"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31"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32"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33"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34"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35"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36"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37" refreshError="1">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38" refreshError="1"/>
      <sheetData sheetId="39" refreshError="1"/>
      <sheetData sheetId="40" refreshError="1"/>
      <sheetData sheetId="41" refreshError="1"/>
      <sheetData sheetId="42" refreshError="1"/>
      <sheetData sheetId="43" refreshError="1"/>
      <sheetData sheetId="44" refreshError="1">
        <row r="60">
          <cell r="F60">
            <v>80591.125</v>
          </cell>
        </row>
        <row r="81">
          <cell r="C81">
            <v>1030017.2290000001</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2">
          <cell r="C2">
            <v>0.2</v>
          </cell>
        </row>
        <row r="3">
          <cell r="C3">
            <v>0.05</v>
          </cell>
        </row>
        <row r="4">
          <cell r="C4">
            <v>0.05</v>
          </cell>
        </row>
        <row r="5">
          <cell r="C5">
            <v>1.85</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row r="15">
          <cell r="B15" t="str">
            <v>ROSY ARTEAGA ORTEGA</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row r="52">
          <cell r="H52">
            <v>73846</v>
          </cell>
        </row>
      </sheetData>
      <sheetData sheetId="313" refreshError="1">
        <row r="49">
          <cell r="H49">
            <v>44017</v>
          </cell>
        </row>
      </sheetData>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row r="6">
          <cell r="A6" t="str">
            <v>Cama Alta - Baja - Según trayecto en la ciudad</v>
          </cell>
          <cell r="F6" t="str">
            <v>Abrazaderas Inoxidable 6" tub Novafort</v>
          </cell>
        </row>
        <row r="7">
          <cell r="A7" t="str">
            <v>Camioneta Estaca</v>
          </cell>
          <cell r="B7">
            <v>100000</v>
          </cell>
          <cell r="F7" t="str">
            <v>Acelerante para concreto</v>
          </cell>
        </row>
        <row r="8">
          <cell r="A8" t="str">
            <v>Cargador 930 ó similar</v>
          </cell>
          <cell r="B8">
            <v>130000</v>
          </cell>
          <cell r="F8" t="str">
            <v>Acero Corrugado</v>
          </cell>
        </row>
        <row r="9">
          <cell r="A9" t="str">
            <v>Carro-Grua</v>
          </cell>
          <cell r="B9">
            <v>80000</v>
          </cell>
          <cell r="F9" t="str">
            <v>Acero Liso Diametros mayores</v>
          </cell>
        </row>
        <row r="10">
          <cell r="A10" t="str">
            <v>Carrotanque de 3,000 Galones</v>
          </cell>
          <cell r="B10">
            <v>110000</v>
          </cell>
          <cell r="F10" t="str">
            <v xml:space="preserve">Acondicionador de superficie </v>
          </cell>
        </row>
        <row r="11">
          <cell r="A11" t="str">
            <v>Compresor hidroneumático de dos martillos</v>
          </cell>
          <cell r="B11">
            <v>900000</v>
          </cell>
          <cell r="F11" t="str">
            <v>Adhesivo Novafort</v>
          </cell>
        </row>
        <row r="12">
          <cell r="A12" t="str">
            <v xml:space="preserve">Cortadora de concreto </v>
          </cell>
          <cell r="B12">
            <v>20000</v>
          </cell>
          <cell r="F12" t="str">
            <v>Adoquin 10x20x6 color amarillo o salmón</v>
          </cell>
        </row>
        <row r="13">
          <cell r="A13" t="str">
            <v>Equipo compresor de pistola</v>
          </cell>
          <cell r="F13" t="str">
            <v>Adoquin 10x20x6 color (Rojo, negro, verde oliva, jaspeado, marron, anticado, arena, ocre, tamarindo)</v>
          </cell>
        </row>
        <row r="14">
          <cell r="A14" t="str">
            <v>Equipo de soldadura</v>
          </cell>
          <cell r="B14">
            <v>7700</v>
          </cell>
          <cell r="F14" t="str">
            <v>Adoquin 10x20x6 color Gris</v>
          </cell>
        </row>
        <row r="15">
          <cell r="A15" t="str">
            <v>Equipo de Topografía</v>
          </cell>
          <cell r="B15">
            <v>12000</v>
          </cell>
          <cell r="F15" t="str">
            <v>Agregado fino (arena)</v>
          </cell>
        </row>
        <row r="16">
          <cell r="A16" t="str">
            <v>Excavadora sobre orugas 200 ó similar</v>
          </cell>
          <cell r="B16">
            <v>150000</v>
          </cell>
          <cell r="F16" t="str">
            <v>Agregado grueso (piedra china)</v>
          </cell>
        </row>
        <row r="17">
          <cell r="A17" t="str">
            <v>Fumigadora Agricola</v>
          </cell>
          <cell r="B17">
            <v>9000</v>
          </cell>
          <cell r="F17" t="str">
            <v>Agua</v>
          </cell>
        </row>
        <row r="18">
          <cell r="A18" t="str">
            <v xml:space="preserve">Mezcladora de concreto </v>
          </cell>
          <cell r="B18">
            <v>5000</v>
          </cell>
          <cell r="F18" t="str">
            <v>Alambre negro</v>
          </cell>
        </row>
        <row r="19">
          <cell r="A19" t="str">
            <v>Motobomba 3" motor a Gasolina</v>
          </cell>
          <cell r="B19">
            <v>15000</v>
          </cell>
          <cell r="F19" t="str">
            <v>Angulo 1" x 1/4 x m</v>
          </cell>
        </row>
        <row r="20">
          <cell r="A20" t="str">
            <v>Motoniveladora 120G ó similar</v>
          </cell>
          <cell r="B20">
            <v>150000</v>
          </cell>
          <cell r="F20" t="str">
            <v>Angulo 1" x 1/8 x m</v>
          </cell>
        </row>
        <row r="21">
          <cell r="A21" t="str">
            <v>Motosierra</v>
          </cell>
          <cell r="B21">
            <v>100000</v>
          </cell>
          <cell r="F21" t="str">
            <v>Angulo 1-1/2 x 1/4 x m</v>
          </cell>
        </row>
        <row r="22">
          <cell r="A22" t="str">
            <v>Regla vibratoria</v>
          </cell>
          <cell r="B22">
            <v>120000</v>
          </cell>
          <cell r="F22" t="str">
            <v>Angulo 1-1/2 x 1/8 x m</v>
          </cell>
        </row>
        <row r="23">
          <cell r="A23" t="str">
            <v>Riel metálico</v>
          </cell>
          <cell r="B23">
            <v>3000</v>
          </cell>
          <cell r="F23" t="str">
            <v>Angulo de 2"x2"x1/4"</v>
          </cell>
        </row>
        <row r="24">
          <cell r="A24" t="str">
            <v>Vibrador para concreto</v>
          </cell>
          <cell r="B24">
            <v>60000</v>
          </cell>
          <cell r="F24" t="str">
            <v>Angulo de 2"x2"x1/8"</v>
          </cell>
        </row>
        <row r="25">
          <cell r="A25" t="str">
            <v>Vibrocompactador SD 100 ó similar</v>
          </cell>
          <cell r="B25">
            <v>140000</v>
          </cell>
          <cell r="F25" t="str">
            <v>Angulo de 3" x 3" x 3/8"</v>
          </cell>
        </row>
        <row r="26">
          <cell r="A26" t="str">
            <v>Vibrocompactador tipo rana</v>
          </cell>
          <cell r="B26">
            <v>45000</v>
          </cell>
          <cell r="F26" t="str">
            <v>Apoyo de neopreno dureza 60 de 0.25x0.25x0.01m</v>
          </cell>
        </row>
        <row r="27">
          <cell r="A27" t="str">
            <v>Volqueta</v>
          </cell>
          <cell r="B27">
            <v>60000</v>
          </cell>
          <cell r="F27" t="str">
            <v>Arbol Talla Media</v>
          </cell>
        </row>
        <row r="28">
          <cell r="A28" t="str">
            <v>Vehiculo delineador</v>
          </cell>
          <cell r="F28" t="str">
            <v>Banca con Espaldar</v>
          </cell>
        </row>
        <row r="29">
          <cell r="A29" t="str">
            <v xml:space="preserve">Pistola Calafateo </v>
          </cell>
          <cell r="F29" t="str">
            <v>Banca tipo prisma</v>
          </cell>
        </row>
        <row r="30">
          <cell r="A30" t="str">
            <v>Cortadora de Adobe</v>
          </cell>
          <cell r="F30" t="str">
            <v>Baños portatiles</v>
          </cell>
        </row>
        <row r="31">
          <cell r="A31" t="str">
            <v xml:space="preserve">Roto martillo SDS MAX 25". Con Operador </v>
          </cell>
          <cell r="F31" t="str">
            <v>Barra de 5/8" corrugada</v>
          </cell>
        </row>
        <row r="32">
          <cell r="A32" t="str">
            <v>Planta Elctrica</v>
          </cell>
          <cell r="F32" t="str">
            <v>Bastones de 1/2" para enrielar</v>
          </cell>
        </row>
        <row r="33">
          <cell r="A33" t="str">
            <v>Equipo para pintura termo plastica</v>
          </cell>
          <cell r="F33" t="str">
            <v>Bloque maciso 10*20*40</v>
          </cell>
        </row>
        <row r="34">
          <cell r="A34" t="str">
            <v>Equipo de Oxicorte</v>
          </cell>
          <cell r="F34" t="str">
            <v>Bolardo</v>
          </cell>
        </row>
        <row r="35">
          <cell r="A35" t="str">
            <v>Pulidora</v>
          </cell>
          <cell r="F35" t="str">
            <v>Botas de seguridad negra</v>
          </cell>
        </row>
        <row r="36">
          <cell r="A36">
            <v>0</v>
          </cell>
          <cell r="F36" t="str">
            <v>Botiquin equipado</v>
          </cell>
        </row>
        <row r="37">
          <cell r="A37">
            <v>0</v>
          </cell>
          <cell r="B37">
            <v>25600</v>
          </cell>
          <cell r="F37" t="str">
            <v>Brea</v>
          </cell>
        </row>
        <row r="38">
          <cell r="A38">
            <v>0</v>
          </cell>
          <cell r="F38" t="str">
            <v>Broca 1" para roto martillo</v>
          </cell>
        </row>
        <row r="39">
          <cell r="F39" t="str">
            <v>Cable de datos</v>
          </cell>
        </row>
        <row r="40">
          <cell r="B40">
            <v>5700</v>
          </cell>
          <cell r="F40" t="str">
            <v>Cable encauchetado 3x10</v>
          </cell>
        </row>
        <row r="41">
          <cell r="B41">
            <v>6700</v>
          </cell>
          <cell r="F41" t="str">
            <v>Caja de registro alcantarillado</v>
          </cell>
        </row>
        <row r="42">
          <cell r="B42">
            <v>44800</v>
          </cell>
          <cell r="F42" t="str">
            <v>Camilla</v>
          </cell>
        </row>
        <row r="43">
          <cell r="B43">
            <v>67180</v>
          </cell>
          <cell r="F43" t="str">
            <v xml:space="preserve">Camisa </v>
          </cell>
        </row>
        <row r="44">
          <cell r="B44">
            <v>44800</v>
          </cell>
          <cell r="F44" t="str">
            <v>Careta 1 filtro</v>
          </cell>
        </row>
        <row r="45">
          <cell r="B45">
            <v>1200</v>
          </cell>
          <cell r="F45" t="str">
            <v>Cascarilla de Arroz- Abonada</v>
          </cell>
        </row>
        <row r="46">
          <cell r="F46" t="str">
            <v>Casco con norma incontec</v>
          </cell>
        </row>
        <row r="47">
          <cell r="F47" t="str">
            <v>Cemento Gris</v>
          </cell>
        </row>
        <row r="48">
          <cell r="F48" t="str">
            <v>Cerchas y Parales metálicos para apuntalamiento</v>
          </cell>
        </row>
        <row r="49">
          <cell r="F49" t="str">
            <v>Cesta de Basura</v>
          </cell>
        </row>
        <row r="50">
          <cell r="F50" t="str">
            <v>Chalecos Reflectivos</v>
          </cell>
        </row>
        <row r="51">
          <cell r="F51" t="str">
            <v>China l</v>
          </cell>
        </row>
        <row r="52">
          <cell r="B52">
            <v>750</v>
          </cell>
          <cell r="F52" t="str">
            <v>Ciclo parqueadero</v>
          </cell>
        </row>
        <row r="53">
          <cell r="F53" t="str">
            <v>Cimentacion Poste</v>
          </cell>
        </row>
        <row r="54">
          <cell r="F54" t="str">
            <v>Cinta de enmascarar 1" x 40</v>
          </cell>
        </row>
        <row r="55">
          <cell r="F55" t="str">
            <v>cinta preventiva de 500 m de largo</v>
          </cell>
        </row>
        <row r="56">
          <cell r="F56" t="str">
            <v>Círculo en lámina galvanizada calibre 18 75*75</v>
          </cell>
        </row>
        <row r="57">
          <cell r="F57" t="str">
            <v>Círculo en lámina galvanizada calibre 18 60*60</v>
          </cell>
        </row>
        <row r="58">
          <cell r="F58" t="str">
            <v>Concreto 4000 psi Planta 12 Ton</v>
          </cell>
        </row>
        <row r="59">
          <cell r="F59" t="str">
            <v>Conexiones ducto curvas gran radio de 90</v>
          </cell>
        </row>
        <row r="60">
          <cell r="F60" t="str">
            <v>Contenedor</v>
          </cell>
        </row>
        <row r="61">
          <cell r="F61" t="str">
            <v>Coral Enano</v>
          </cell>
        </row>
        <row r="62">
          <cell r="F62" t="str">
            <v>Cortes de madera para curvas</v>
          </cell>
        </row>
        <row r="63">
          <cell r="F63" t="str">
            <v>Curador para concreto Rojo</v>
          </cell>
        </row>
        <row r="64">
          <cell r="F64" t="str">
            <v>Delineadores vial tubulares</v>
          </cell>
        </row>
        <row r="65">
          <cell r="F65" t="str">
            <v>Disolvente</v>
          </cell>
        </row>
        <row r="66">
          <cell r="F66" t="str">
            <v>Ducto Electrico Tipo pesado DB Tramo de 3 m con campana</v>
          </cell>
        </row>
        <row r="67">
          <cell r="F67" t="str">
            <v>Duranta</v>
          </cell>
        </row>
        <row r="68">
          <cell r="F68" t="str">
            <v>Elementos metálicos de empotramiento al puente</v>
          </cell>
        </row>
        <row r="69">
          <cell r="F69" t="str">
            <v>Equipo de limpieza manual con tanque de 55 Gls, mangueras, bomba manual y montado sobre carreta</v>
          </cell>
        </row>
        <row r="70">
          <cell r="F70" t="str">
            <v>Estopa</v>
          </cell>
        </row>
        <row r="71">
          <cell r="F71" t="str">
            <v>Formaleta en madera</v>
          </cell>
        </row>
        <row r="72">
          <cell r="F72" t="str">
            <v>Formaleta Metálica</v>
          </cell>
        </row>
        <row r="73">
          <cell r="F73" t="str">
            <v>Gafas de seguridad</v>
          </cell>
        </row>
        <row r="74">
          <cell r="F74" t="str">
            <v>Ganchos figurados para anclajes</v>
          </cell>
        </row>
        <row r="75">
          <cell r="F75" t="str">
            <v>Geotextil NT 1600</v>
          </cell>
        </row>
        <row r="76">
          <cell r="F76" t="str">
            <v>Grasa 1/4</v>
          </cell>
        </row>
        <row r="77">
          <cell r="F77" t="str">
            <v>Guadua de 7m</v>
          </cell>
        </row>
        <row r="78">
          <cell r="F78" t="str">
            <v>Guante vaqueta reforzado</v>
          </cell>
        </row>
        <row r="79">
          <cell r="F79" t="str">
            <v>Hidrosello caucho 6" Novafort</v>
          </cell>
        </row>
        <row r="80">
          <cell r="F80" t="str">
            <v>Husillo 90x60</v>
          </cell>
        </row>
        <row r="81">
          <cell r="F81" t="str">
            <v>Impermeabilizante integral para morteros y concretos.</v>
          </cell>
        </row>
        <row r="82">
          <cell r="F82" t="str">
            <v>Kit reubicación gas</v>
          </cell>
        </row>
        <row r="83">
          <cell r="F83" t="str">
            <v>Kw</v>
          </cell>
        </row>
        <row r="84">
          <cell r="F84" t="str">
            <v>Ladrillo Cocido 0.25*0.12*0.06</v>
          </cell>
        </row>
        <row r="85">
          <cell r="F85" t="str">
            <v>Ladrillo de barro en calidad primera</v>
          </cell>
        </row>
        <row r="86">
          <cell r="F86" t="str">
            <v>Limpiador para PVC X 64 c.c.</v>
          </cell>
        </row>
        <row r="87">
          <cell r="F87" t="str">
            <v>Liston de 2"x2"x3m</v>
          </cell>
        </row>
        <row r="88">
          <cell r="F88" t="str">
            <v>Liston de 2"x4"x3m</v>
          </cell>
        </row>
        <row r="89">
          <cell r="F89" t="str">
            <v>Loseta cuadrada plana en concreto 20*20*6 color gris</v>
          </cell>
        </row>
        <row r="90">
          <cell r="B90">
            <v>800</v>
          </cell>
          <cell r="F90" t="str">
            <v>Loseta táctil alerta y táctil guia 20x20x6 cm Color Amarillo.</v>
          </cell>
        </row>
        <row r="91">
          <cell r="F91" t="str">
            <v>Loseta táctil alerta y táctil guia 20x20x6 cm Color gris.</v>
          </cell>
        </row>
        <row r="92">
          <cell r="F92" t="str">
            <v>Lubricante 500 gr</v>
          </cell>
        </row>
        <row r="93">
          <cell r="F93" t="str">
            <v>Madera perdida en los cajones de la estructura</v>
          </cell>
        </row>
        <row r="94">
          <cell r="F94" t="str">
            <v>Malla D63</v>
          </cell>
        </row>
        <row r="95">
          <cell r="F95" t="str">
            <v>Malla Naranja 1m de alto</v>
          </cell>
        </row>
        <row r="96">
          <cell r="F96" t="str">
            <v>Material seleccionado de cantera</v>
          </cell>
        </row>
        <row r="97">
          <cell r="F97" t="str">
            <v>Material tamizado para subbase granular</v>
          </cell>
        </row>
        <row r="98">
          <cell r="F98" t="str">
            <v>Microesferas</v>
          </cell>
        </row>
        <row r="99">
          <cell r="F99" t="str">
            <v>Modulo de Servicios</v>
          </cell>
        </row>
        <row r="100">
          <cell r="F100" t="str">
            <v>Modulo de ventas</v>
          </cell>
        </row>
        <row r="101">
          <cell r="F101" t="str">
            <v>Naylon delgado</v>
          </cell>
        </row>
        <row r="102">
          <cell r="F102" t="str">
            <v>Paletas De Pare Y Siga * 30 Cm Daecorada Con Reflectivo</v>
          </cell>
        </row>
        <row r="103">
          <cell r="F103" t="str">
            <v>Pantalon Jeans</v>
          </cell>
        </row>
        <row r="104">
          <cell r="F104" t="str">
            <v>Papel reflectivo</v>
          </cell>
        </row>
        <row r="105">
          <cell r="F105" t="str">
            <v>parales acero negro 1.5"</v>
          </cell>
        </row>
        <row r="106">
          <cell r="F106" t="str">
            <v>Parales en platina de 3/16"</v>
          </cell>
        </row>
        <row r="107">
          <cell r="F107" t="str">
            <v>Pasa calles para  Información de desvios</v>
          </cell>
        </row>
        <row r="108">
          <cell r="F108" t="str">
            <v>Pegante para PVC X 128 c.c.</v>
          </cell>
        </row>
        <row r="109">
          <cell r="F109" t="str">
            <v>Piedra rajón</v>
          </cell>
        </row>
        <row r="110">
          <cell r="F110" t="str">
            <v>Pintura anticorrosiva</v>
          </cell>
        </row>
        <row r="111">
          <cell r="F111" t="str">
            <v>Pintura sintética</v>
          </cell>
        </row>
        <row r="112">
          <cell r="F112" t="str">
            <v>Pintura tráfico</v>
          </cell>
        </row>
        <row r="113">
          <cell r="F113" t="str">
            <v>Pintura vinilo</v>
          </cell>
        </row>
        <row r="114">
          <cell r="F114" t="str">
            <v>Plastico para platina</v>
          </cell>
        </row>
        <row r="115">
          <cell r="F115" t="str">
            <v>Platina 1/4" x 4"</v>
          </cell>
        </row>
        <row r="116">
          <cell r="F116" t="str">
            <v>Platina 1-1/2" x 1/4"</v>
          </cell>
        </row>
        <row r="117">
          <cell r="F117" t="str">
            <v>Platina 3/16" x 1/2"</v>
          </cell>
        </row>
        <row r="118">
          <cell r="F118" t="str">
            <v>Platina de 0.25mx0.25mx1mm</v>
          </cell>
        </row>
        <row r="119">
          <cell r="F119" t="str">
            <v>Platina de 0.30mx0.30mx3/8"</v>
          </cell>
        </row>
        <row r="120">
          <cell r="F120" t="str">
            <v>Protector Arbol  (Doble)</v>
          </cell>
        </row>
        <row r="121">
          <cell r="F121" t="str">
            <v>Puntillas surtidas 2-4</v>
          </cell>
        </row>
        <row r="122">
          <cell r="F122" t="str">
            <v>Quimico biodegradable, desodorizante y aromatizante</v>
          </cell>
        </row>
        <row r="123">
          <cell r="F123" t="str">
            <v>Rejilla del Alcorque en concreto y bordillo</v>
          </cell>
        </row>
        <row r="124">
          <cell r="F124" t="str">
            <v>Resina termoplastica</v>
          </cell>
        </row>
        <row r="125">
          <cell r="F125" t="str">
            <v>seguetas</v>
          </cell>
        </row>
        <row r="126">
          <cell r="F126" t="str">
            <v>Sellalon gris 3/8 x 1 m</v>
          </cell>
        </row>
        <row r="127">
          <cell r="F127" t="str">
            <v>Sellalon gris 3/8 x 25 m</v>
          </cell>
        </row>
        <row r="128">
          <cell r="F128" t="str">
            <v>Señales Informativas Metalica Movil Temporal Con Angulo De 1 X 1/2 X 1/8 Mts Pintada En Electroestatica Con Tablero En Lamina Galvanizada Cal 20 Con Reflectivo Grado Ingenieria Comercial</v>
          </cell>
        </row>
        <row r="129">
          <cell r="F129" t="str">
            <v>Señales Preventivas  Metalica Movil Temporal Con Angulo De 1 X 1/2 X 1/8 Mts Pintada En Electroestatica Con Tablero En Lamina Galvanizada Cal 20 Con Reflectivo Grado Ingenieria Comercial</v>
          </cell>
        </row>
        <row r="130">
          <cell r="F130" t="str">
            <v>Señales Reglamentarias Metalica Movil Temporal Con Angulo De 1 X 1/2 X 1/8 Mts Pintada En Electroestatica Con Tablero En Lamina Galvanizada Cal 20 Con Reflectivo Grado Ingenieria Comercial</v>
          </cell>
        </row>
        <row r="131">
          <cell r="F131" t="str">
            <v xml:space="preserve">SIKA FLEX - 1 CSL 300 cc </v>
          </cell>
        </row>
        <row r="132">
          <cell r="F132" t="str">
            <v>Sikadur 31</v>
          </cell>
        </row>
        <row r="133">
          <cell r="F133" t="str">
            <v>Silla yee de 8"x6"</v>
          </cell>
        </row>
        <row r="134">
          <cell r="F134" t="str">
            <v xml:space="preserve">Soldadura Electrica </v>
          </cell>
        </row>
        <row r="135">
          <cell r="F135" t="str">
            <v>Suministro de Placa Nomenclatura</v>
          </cell>
        </row>
        <row r="136">
          <cell r="F136" t="str">
            <v>Tableta Adoquin Gres Tipo corcho</v>
          </cell>
        </row>
        <row r="137">
          <cell r="F137" t="str">
            <v>Tablon 2"x10"x3m</v>
          </cell>
        </row>
        <row r="138">
          <cell r="F138" t="str">
            <v>Taches de madera o hierro para el anclaje de formaletas</v>
          </cell>
        </row>
        <row r="139">
          <cell r="F139" t="str">
            <v>Tapa oido copa</v>
          </cell>
        </row>
        <row r="140">
          <cell r="F140" t="str">
            <v>Tapa para pozo</v>
          </cell>
        </row>
        <row r="141">
          <cell r="F141" t="str">
            <v>Tapete Grama Japonesa</v>
          </cell>
        </row>
        <row r="142">
          <cell r="F142" t="str">
            <v>Tapón PVC 1/2"</v>
          </cell>
        </row>
        <row r="143">
          <cell r="F143" t="str">
            <v xml:space="preserve">Tarro rrelleno de arena </v>
          </cell>
        </row>
        <row r="144">
          <cell r="F144" t="str">
            <v>Tela verde sintetica</v>
          </cell>
        </row>
        <row r="145">
          <cell r="F145" t="str">
            <v>Tierra Negra-Aluvión</v>
          </cell>
        </row>
        <row r="146">
          <cell r="F146" t="str">
            <v>Tornillos de 2" x 3/4" con tuerca</v>
          </cell>
        </row>
        <row r="147">
          <cell r="F147" t="str">
            <v>Tornillos de 5/16" x 1" con tuerca</v>
          </cell>
        </row>
        <row r="148">
          <cell r="F148" t="str">
            <v xml:space="preserve">Tubería Galvanizada de 2 1/2" </v>
          </cell>
        </row>
        <row r="149">
          <cell r="F149" t="str">
            <v>Tubería galvanizada de 3"</v>
          </cell>
        </row>
        <row r="150">
          <cell r="F150" t="str">
            <v>Tubería PVC alcantarillado 16"</v>
          </cell>
        </row>
        <row r="151">
          <cell r="F151" t="str">
            <v>Tubería PVC alcantarillado 4"</v>
          </cell>
        </row>
        <row r="152">
          <cell r="F152" t="str">
            <v>Tubería PVC alcantarillado 6"</v>
          </cell>
        </row>
        <row r="153">
          <cell r="F153" t="str">
            <v>Tubería PVC alcantarillado 8"</v>
          </cell>
        </row>
        <row r="154">
          <cell r="F154" t="str">
            <v>Tubo acero inoxidable 2"</v>
          </cell>
        </row>
        <row r="155">
          <cell r="F155" t="str">
            <v>Tubo pvc 1/2"</v>
          </cell>
        </row>
        <row r="156">
          <cell r="F156" t="str">
            <v>Unión universal PVC 1/2"</v>
          </cell>
        </row>
        <row r="157">
          <cell r="F157" t="str">
            <v>Varilla 1/4"</v>
          </cell>
        </row>
        <row r="158">
          <cell r="F158" t="str">
            <v>Varilla 3/8"</v>
          </cell>
        </row>
        <row r="159">
          <cell r="F159" t="str">
            <v>Manejo residuos liquidos, aceites, combustibles y sustancias quimicas</v>
          </cell>
        </row>
        <row r="160">
          <cell r="F160" t="str">
            <v>Caneca punto ecologico</v>
          </cell>
        </row>
        <row r="161">
          <cell r="F161" t="str">
            <v>Arriendo Sanitario Portatil</v>
          </cell>
        </row>
        <row r="162">
          <cell r="F162" t="str">
            <v>Permiso Ambiental</v>
          </cell>
        </row>
        <row r="163">
          <cell r="F163" t="str">
            <v>Adoquin 10x20x6 color Blanco</v>
          </cell>
        </row>
        <row r="164">
          <cell r="F164" t="str">
            <v>Adoquin 40x20x6 color Blanco</v>
          </cell>
        </row>
        <row r="165">
          <cell r="F165" t="str">
            <v>Adoquin 40x20x6 color (Rojo, negro, verde oliva, jaspeado, marron, anticado, arena, ocre, tamarindo)</v>
          </cell>
        </row>
        <row r="166">
          <cell r="F166" t="str">
            <v>Adoquin 40x20x6 color Gris</v>
          </cell>
        </row>
        <row r="167">
          <cell r="F167" t="str">
            <v>Adoquin 40x20x6 color Amarillo o salmón</v>
          </cell>
        </row>
        <row r="168">
          <cell r="F168" t="str">
            <v>Adoquin 20x20x6 color (Rojo, negro, verde oliva, jaspeado, marron, anticado, arena, ocre, tamarindo)</v>
          </cell>
        </row>
        <row r="169">
          <cell r="F169" t="str">
            <v>Adoquin 20x20x8 color gris trafico pesado</v>
          </cell>
        </row>
        <row r="170">
          <cell r="F170" t="str">
            <v>arbol altura fuste 0,8m</v>
          </cell>
        </row>
        <row r="171">
          <cell r="F171" t="str">
            <v>Cadena 3/8</v>
          </cell>
        </row>
        <row r="172">
          <cell r="F172" t="str">
            <v>Tablon 2"x10"x4,5m</v>
          </cell>
        </row>
        <row r="173">
          <cell r="F173" t="str">
            <v>Tubería D=3" tipo pesado, E=1/4" (baranda metálica)</v>
          </cell>
        </row>
        <row r="174">
          <cell r="F174" t="str">
            <v>Perfil en W de D=1/4", H=1.50m, A=0.20m (baranda metálica)</v>
          </cell>
        </row>
        <row r="175">
          <cell r="F175" t="str">
            <v>pernos</v>
          </cell>
        </row>
        <row r="176">
          <cell r="F176" t="str">
            <v>Tubo galvanizado de 2 m * 6 m</v>
          </cell>
        </row>
        <row r="177">
          <cell r="F177" t="str">
            <v>Platina para base de cicloparqueadero</v>
          </cell>
        </row>
      </sheetData>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row r="32">
          <cell r="F32">
            <v>429597</v>
          </cell>
        </row>
      </sheetData>
      <sheetData sheetId="442" refreshError="1">
        <row r="32">
          <cell r="F32">
            <v>489700</v>
          </cell>
        </row>
      </sheetData>
      <sheetData sheetId="443" refreshError="1">
        <row r="33">
          <cell r="F33">
            <v>529504</v>
          </cell>
        </row>
      </sheetData>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row r="33">
          <cell r="C33">
            <v>0.77967625899280601</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row r="21">
          <cell r="D21">
            <v>76779</v>
          </cell>
        </row>
      </sheetData>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row r="22">
          <cell r="D22">
            <v>118800</v>
          </cell>
        </row>
        <row r="27">
          <cell r="D27">
            <v>216000</v>
          </cell>
        </row>
        <row r="45">
          <cell r="D45">
            <v>64800</v>
          </cell>
        </row>
      </sheetData>
      <sheetData sheetId="529" refreshError="1">
        <row r="10">
          <cell r="D10">
            <v>300</v>
          </cell>
        </row>
        <row r="35">
          <cell r="D35">
            <v>30000</v>
          </cell>
        </row>
      </sheetData>
      <sheetData sheetId="530" refreshError="1"/>
      <sheetData sheetId="531" refreshError="1"/>
      <sheetData sheetId="532" refreshError="1"/>
      <sheetData sheetId="533" refreshError="1"/>
      <sheetData sheetId="534" refreshError="1">
        <row r="1165">
          <cell r="G1165">
            <v>148611.75</v>
          </cell>
        </row>
        <row r="1283">
          <cell r="G1283">
            <v>138988.5</v>
          </cell>
        </row>
      </sheetData>
      <sheetData sheetId="535" refreshError="1"/>
      <sheetData sheetId="536" refreshError="1">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537" refreshError="1">
        <row r="17">
          <cell r="D17">
            <v>134300</v>
          </cell>
        </row>
        <row r="49">
          <cell r="D49">
            <v>13600</v>
          </cell>
        </row>
        <row r="62">
          <cell r="D62">
            <v>100300</v>
          </cell>
        </row>
        <row r="73">
          <cell r="D73">
            <v>23800</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row r="2">
          <cell r="B2" t="str">
            <v>DIRECCIÓN GENERAL - OFICINA DE PREVENCIÓN Y ATENCIÓN DE EMERGENCIAS</v>
          </cell>
          <cell r="C2" t="str">
            <v>ADMISIBLE</v>
          </cell>
        </row>
        <row r="3">
          <cell r="B3" t="str">
            <v>SECRETARÍA GENERAL ADMINISTRATIVA - SUBDIRECCIÓN ADMINISTRATIVA</v>
          </cell>
          <cell r="C3" t="str">
            <v>NO ADMISIBLE</v>
          </cell>
        </row>
        <row r="4">
          <cell r="B4" t="str">
            <v>SECRETARÍA GENERAL ADMINISTRATIVA - SUBDIRECCIÓN FINANCIERA</v>
          </cell>
          <cell r="C4" t="str">
            <v>RECHAZO</v>
          </cell>
        </row>
        <row r="5">
          <cell r="B5" t="str">
            <v>SECRETARÍA GENERAL TÉCNICA - DIRECCIONES TERRITORIALES</v>
          </cell>
        </row>
        <row r="6">
          <cell r="B6" t="str">
            <v>SECRETARÍA GENERAL TÉCNICA - GERENCIA DE GRANDES PROYECTOS</v>
          </cell>
        </row>
        <row r="7">
          <cell r="B7" t="str">
            <v>SECRETARÍA GENERAL TÉCNICA - GRUPO PLAN 2500</v>
          </cell>
        </row>
        <row r="8">
          <cell r="B8" t="str">
            <v>SECRETARÍA GENERAL TÉCNICA - SUBDIRECCIÓN DE APOYO TÉCNICO</v>
          </cell>
        </row>
        <row r="9">
          <cell r="B9" t="str">
            <v>SECRETARÍA GENERAL TÉCNICA - SUBDIRECCIÓN DE MEDIO AMBIENTE Y GESTIÓN SOCIAL</v>
          </cell>
        </row>
        <row r="10">
          <cell r="B10" t="str">
            <v>SECRETARÍA GENERAL TÉCNICA - SUBDIRECCIÓN MARÍTIMA Y FLUVIAL</v>
          </cell>
        </row>
        <row r="11">
          <cell r="B11" t="str">
            <v>SECRETARÍA GENERAL TÉCNICA - SUBDIRECCIÓN RED NACIONAL DE CARRETERAS</v>
          </cell>
        </row>
        <row r="12">
          <cell r="B12" t="str">
            <v>SECRETARÍA GENERAL TÉCNICA - SUBDIRECCIÓN RED TERCIARIA Y FÉRREA</v>
          </cell>
        </row>
      </sheetData>
      <sheetData sheetId="553"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row r="53">
          <cell r="H53">
            <v>20565</v>
          </cell>
        </row>
      </sheetData>
      <sheetData sheetId="603" refreshError="1"/>
      <sheetData sheetId="604" refreshError="1"/>
      <sheetData sheetId="605" refreshError="1"/>
      <sheetData sheetId="606" refreshError="1"/>
      <sheetData sheetId="607" refreshError="1"/>
      <sheetData sheetId="608" refreshError="1"/>
      <sheetData sheetId="609" refreshError="1">
        <row r="50">
          <cell r="H50">
            <v>10360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row r="50">
          <cell r="H50">
            <v>112154</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row r="57">
          <cell r="H57">
            <v>224024</v>
          </cell>
        </row>
      </sheetData>
      <sheetData sheetId="808" refreshError="1"/>
      <sheetData sheetId="809" refreshError="1"/>
      <sheetData sheetId="810" refreshError="1">
        <row r="51">
          <cell r="H51">
            <v>373318</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row r="48">
          <cell r="E48">
            <v>6</v>
          </cell>
        </row>
      </sheetData>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row r="15">
          <cell r="B15">
            <v>35000</v>
          </cell>
        </row>
      </sheetData>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REF"/>
      <sheetName val="\a  aaInformación GRUPO 4\A MIn"/>
      <sheetName val="MATERIALES"/>
      <sheetName val="Datos Básicos"/>
      <sheetName val="SALARIOS"/>
      <sheetName val="Informacion"/>
      <sheetName val="SUB APU"/>
      <sheetName val="Informe"/>
      <sheetName val="Seguim-16"/>
      <sheetName val="INV"/>
      <sheetName val="AASHTO"/>
      <sheetName val="PESOS"/>
      <sheetName val="Formulario N° 4"/>
      <sheetName val="EQUIPO"/>
      <sheetName val="Base Muestras"/>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Giovanni\administracion vial\"/>
      <sheetName val="\MONTO AGOTABLE 2010\a  aaInfor"/>
      <sheetName val="\\Escritorio\amv 2011\a  aaInfo"/>
      <sheetName val="\Users\avargase\AppData\Local\M"/>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19"/>
      <sheetName val="aCCIDENTES_DE_1995_-_199620"/>
      <sheetName val="aCCIDENTES_DE_1995_-_199621"/>
      <sheetName val="aCCIDENTES_DE_1995_-_199622"/>
      <sheetName val="aCCIDENTES_DE_1995_-_199623"/>
      <sheetName val="aCCIDENTES_DE_1995_-_199624"/>
      <sheetName val="aCCIDENTES_DE_1995_-_1996_xls6"/>
      <sheetName val="aCCIDENTES_DE_1995_-_1996_xls7"/>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aCCIDENTES DE 1995 - 1996.xls]"/>
      <sheetName val="\AMV _ no borrar\PRESUPUESTOS\a"/>
      <sheetName val="\I\AMV _ no borrar\PRESUPUESTOS"/>
      <sheetName val="\G\I\AMV _ no borrar\PRESUPUEST"/>
      <sheetName val="\A\a  aaInformación GRUPO 4\A M"/>
      <sheetName val="\G\A\a  aaInformación GRUPO 4\A"/>
      <sheetName val="Res-Accide-10"/>
      <sheetName val="Lista obra"/>
      <sheetName val="\Documents and Settings\Pedro "/>
      <sheetName val="\Users\Administrador\Desktop\AM"/>
      <sheetName val="\I\A\a  aaInformación GRUPO 4\A"/>
      <sheetName val="\K\a  aaInformación GRUPO 4\A M"/>
      <sheetName val="\I\K\a  aaInformación GRUPO 4\A"/>
      <sheetName val="\H\a  aaInformación GRUPO 4\A M"/>
      <sheetName val="\I\H\a  aaInformación GRUPO 4\A"/>
      <sheetName val="\\INTERVIALNUBE\Documents and S"/>
      <sheetName val="\\Ing-her"/>
      <sheetName val="\Users\cmeza\Documents\INVIAS\D"/>
      <sheetName val="\Documents and Settings\jviteri"/>
      <sheetName val="\\Sistemas_serv1\xx\Documents a"/>
      <sheetName val="\Mini HP Enero 2015\Proyectos i"/>
      <sheetName val="\C\Users\avargase\AppData\Local"/>
      <sheetName val="\Volumes\USB PIOLIN\Escritorio\"/>
      <sheetName val="PR 1"/>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Users\HP\AppData\Local\Microso"/>
      <sheetName val="ESTADO VÍA-CRIT.TECNICO"/>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QUIPOS"/>
      <sheetName val="MANO DE OBRA"/>
      <sheetName val="TRANSPORTE"/>
      <sheetName val="CANT OBRA"/>
      <sheetName val="\Users\ANDRES FELIPE MUÑOZ\Down"/>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_a  aaInformación GRUPO 4_A MIn"/>
      <sheetName val="Hoja1 (2)"/>
      <sheetName val="Hoja1 (3)"/>
      <sheetName val="precios-básicos2002"/>
      <sheetName val="APUs"/>
      <sheetName val="#REF"/>
      <sheetName val="Hoja2"/>
      <sheetName val="G.G"/>
      <sheetName val="MURO PR25+221-235"/>
      <sheetName val="MURO PR25+261-267"/>
      <sheetName val="LISTADO "/>
      <sheetName val="M.O."/>
      <sheetName val="MAT"/>
      <sheetName val="HER"/>
      <sheetName val="PER"/>
      <sheetName val="TRANS"/>
      <sheetName val="HISTORICOS FUEL OIL EXP"/>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_aCCIDENTES_DE_1995___1996_xl_4"/>
      <sheetName val="//ccefici"/>
      <sheetName val="//d.docs.live.net/a  aaInformac"/>
      <sheetName val="_aCCIDENTES_DE_1995___1996_xl_3"/>
      <sheetName val="_aCCIDENTES_DE_1995___1996_xl_2"/>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 ACTA FINAL + MODIFICATORIA "/>
      <sheetName val="AC2-AG96"/>
      <sheetName val="_aCCIDENTES_DE_1995___1996_xl_5"/>
      <sheetName val="COSTOS UNITARIOS"/>
      <sheetName val="CA-2909"/>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GENERALIDADES"/>
      <sheetName val="analisis costo horario"/>
      <sheetName val="Lista Base"/>
      <sheetName val="aactividad"/>
      <sheetName val="DUB-823"/>
      <sheetName val="GPI 526"/>
      <sheetName val="SKJ452"/>
      <sheetName val="ITA878"/>
      <sheetName val="AEA-944"/>
      <sheetName val="XXJ617"/>
      <sheetName val="SNG_855"/>
      <sheetName val="VEA 374"/>
      <sheetName val="HFB024"/>
      <sheetName val="PAJ825"/>
      <sheetName val="PLAN DE INVERSION ANTICIPO"/>
      <sheetName val="inv mensual"/>
      <sheetName val="borrador flujo inv"/>
      <sheetName val="social-ambiental"/>
      <sheetName val="AU"/>
      <sheetName val="PALET DEL 21 FEB AL 5 MARZ"/>
      <sheetName val="COSTOS"/>
      <sheetName val="EVA"/>
      <sheetName val="AIU"/>
      <sheetName val="Hoja3"/>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Main"/>
      <sheetName val="CorpTax"/>
      <sheetName val="PAGOS"/>
      <sheetName val="articulos"/>
      <sheetName val="ESTADO RED"/>
      <sheetName val="CARRETERAS"/>
      <sheetName val="GENERALIDADES "/>
      <sheetName val="_aCCIDENTES_DE_1995___1996_xl_8"/>
      <sheetName val="_aCCIDENTES_DE_1995___1996_xl_6"/>
      <sheetName val="_aCCIDENTES_DE_1995___1996_xl_7"/>
      <sheetName val="MATERIAL"/>
      <sheetName val="ANALISIS RESUMIDOS"/>
      <sheetName val="INDICE"/>
      <sheetName val="_aCCIDENTES_DE_1995___1996_x_11"/>
      <sheetName val="_aCCIDENTES_DE_1995___1996_xl_9"/>
      <sheetName val="_aCCIDENTES_DE_1995___1996_x_10"/>
      <sheetName val="Formulario_N°_4"/>
      <sheetName val="Base_Muestras"/>
      <sheetName val="Program"/>
      <sheetName val="\A\a__aaInformación_GRUPO_4\A_M"/>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Escritorio\amv_2011\a__aaInfo"/>
      <sheetName val="\Documents_and_Settings\jviteri"/>
      <sheetName val="\\Giovanni\administracion_vial\"/>
      <sheetName val="\MONTO_AGOTABLE_2010\a__aaInfor"/>
      <sheetName val="[aCCIDENTES_DE_1995_-_1996_xls]"/>
      <sheetName val="\AMV___no_borrar\PRESUPUESTOS\a"/>
      <sheetName val="\I\AMV___no_borrar\PRESUPUESTOS"/>
      <sheetName val="\G\I\AMV___no_borrar\PRESUPUEST"/>
      <sheetName val="\G\A\a__aaInformación_GRUPO_4\A"/>
      <sheetName val="Lista_obra"/>
      <sheetName val="\\Sistemas_serv1\xx\Documents_a"/>
      <sheetName val="\Mini_HP_Enero_2015\Proyectos_i"/>
      <sheetName val="\Volumes\USB_PIOLIN\Escritorio\"/>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_a__aaInformación_GRUPO_4_A_MIn"/>
      <sheetName val="Hoja1_(2)"/>
      <sheetName val="Hoja1_(3)"/>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BASE"/>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Tabla CONPES 3714"/>
      <sheetName val="\E\a  aaInformación GRUPO 4\A M"/>
      <sheetName val="\Nuevos APU Córdoba\a  aaInform"/>
      <sheetName val="\E\Nuevos APU Córdoba\a  aaInfo"/>
      <sheetName val="\Users\JoseGabriel\Documents\Mi"/>
      <sheetName val="ESTADO_VÍA-CRIT_TECNICO"/>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_aCCIDENTES_DE_1995___1996_x_12"/>
      <sheetName val="_aCCIDENTES_DE_1995___1996_x_16"/>
      <sheetName val="_aCCIDENTES_DE_1995___1996_x_14"/>
      <sheetName val="_aCCIDENTES_DE_1995___1996_x_13"/>
      <sheetName val="_aCCIDENTES_DE_1995___1996_x_15"/>
      <sheetName val="_aCCIDENTES_DE_1995___1996_x_17"/>
      <sheetName val="_aCCIDENTES_DE_1995___1996_x_51"/>
      <sheetName val="MANO_DE_OBRA"/>
      <sheetName val="//cceficiente_sharepoint_com/a_"/>
      <sheetName val="//d_docs_live_net/a__aaInformac"/>
      <sheetName val="_aCCIDENTES_DE_1995___1996_x_18"/>
      <sheetName val="_aCCIDENTES_DE_1995___1996_x_19"/>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28"/>
      <sheetName val="_aCCIDENTES_DE_1995___1996_x_27"/>
      <sheetName val="_aCCIDENTES_DE_1995___1996_x_29"/>
      <sheetName val="_aCCIDENTES_DE_1995___1996_x_32"/>
      <sheetName val="_aCCIDENTES_DE_1995___1996_x_30"/>
      <sheetName val="_aCCIDENTES_DE_1995___1996_x_31"/>
      <sheetName val="_aCCIDENTES_DE_1995___1996_x_33"/>
      <sheetName val="_aCCIDENTES_DE_1995___1996_x_35"/>
      <sheetName val="_aCCIDENTES_DE_1995___1996_x_34"/>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49"/>
      <sheetName val="_aCCIDENTES_DE_1995___1996_x_50"/>
      <sheetName val="_aCCIDENTES_DE_1995___1996_x_52"/>
      <sheetName val="_aCCIDENTES_DE_1995___1996_x_53"/>
      <sheetName val="_aCCIDENTES_DE_1995___1996_x_63"/>
      <sheetName val="_aCCIDENTES_DE_1995___1996_x_62"/>
      <sheetName val="_aCCIDENTES_DE_1995___1996_x_58"/>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1"/>
      <sheetName val="_aCCIDENTES_DE_1995___1996_x_64"/>
      <sheetName val="_aCCIDENTES_DE_1995___1996_x_65"/>
      <sheetName val="_aCCIDENTES_DE_1995___1996_x_66"/>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BASES"/>
      <sheetName val="gp05"/>
      <sheetName val="GP06"/>
      <sheetName val="REQUISITOS INF INTERVENTORÍA"/>
      <sheetName val="CRONOGRAMA INICIAL"/>
      <sheetName val="informe sem no.1"/>
      <sheetName val="informe sem no.2"/>
      <sheetName val="informe sem no.3"/>
      <sheetName val="informe sem no.4"/>
      <sheetName val="REPROGRAMACION 2"/>
      <sheetName val="PU (2)"/>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Gabrielaapabone\d copias\a  a"/>
      <sheetName val="8_Aparato"/>
      <sheetName val="2_3_Cimentación_Est.Met"/>
      <sheetName val="9_Cubierta"/>
      <sheetName val="12_Elect_GA"/>
      <sheetName val="6_Hidro (2)"/>
      <sheetName val="6_Hidro"/>
      <sheetName val="4_Mampost"/>
      <sheetName val="11_Pintura_13"/>
      <sheetName val="5_Pisos"/>
      <sheetName val="7_Enchapes"/>
      <sheetName val="Equipo_Trans "/>
    </sheetNames>
    <definedNames>
      <definedName name="absc"/>
    </defined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sheetData sheetId="658"/>
      <sheetData sheetId="659"/>
      <sheetData sheetId="660"/>
      <sheetData sheetId="66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sheetData sheetId="692" refreshError="1"/>
      <sheetData sheetId="693"/>
      <sheetData sheetId="694" refreshError="1"/>
      <sheetData sheetId="695" refreshError="1"/>
      <sheetData sheetId="696"/>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refreshError="1"/>
      <sheetData sheetId="722" refreshError="1"/>
      <sheetData sheetId="723" refreshError="1"/>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sheetData sheetId="824" refreshError="1"/>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mpilado"/>
      <sheetName val="Base Datos"/>
      <sheetName val="Presupuesto"/>
      <sheetName val="ACEROS"/>
      <sheetName val="1"/>
      <sheetName val="2"/>
      <sheetName val="3"/>
      <sheetName val="4"/>
      <sheetName val="5"/>
      <sheetName val="6"/>
      <sheetName val="7"/>
      <sheetName val="8"/>
      <sheetName val="9"/>
      <sheetName val="10"/>
      <sheetName val="11"/>
      <sheetName val="12"/>
      <sheetName val="13"/>
      <sheetName val="14"/>
      <sheetName val="15"/>
      <sheetName val="16"/>
      <sheetName val="C123"/>
      <sheetName val="M14"/>
    </sheetNames>
    <sheetDataSet>
      <sheetData sheetId="0"/>
      <sheetData sheetId="1"/>
      <sheetData sheetId="2">
        <row r="7">
          <cell r="B7">
            <v>0.1</v>
          </cell>
        </row>
        <row r="8">
          <cell r="B8">
            <v>0.1</v>
          </cell>
        </row>
        <row r="9">
          <cell r="B9">
            <v>0.08</v>
          </cell>
        </row>
        <row r="29">
          <cell r="B29" t="str">
            <v>MEZCLADORA</v>
          </cell>
        </row>
        <row r="43">
          <cell r="B43" t="str">
            <v>ARENA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se Datos"/>
      <sheetName val="Hoja1"/>
      <sheetName val="Presupuesto"/>
      <sheetName val="1.1"/>
      <sheetName val="Presupuesto (2)"/>
      <sheetName val="1.2"/>
      <sheetName val="2.1"/>
      <sheetName val="3.1"/>
      <sheetName val="3.2"/>
      <sheetName val="3.3"/>
      <sheetName val="3.5"/>
      <sheetName val="3.4"/>
      <sheetName val="3.6"/>
      <sheetName val="3.7"/>
      <sheetName val="4.1"/>
      <sheetName val="5.1"/>
      <sheetName val="5.2"/>
      <sheetName val="6.1"/>
      <sheetName val="6.2"/>
      <sheetName val="6.3"/>
      <sheetName val="7.1"/>
      <sheetName val="7.2"/>
      <sheetName val="7.3"/>
      <sheetName val="7.4"/>
      <sheetName val="7.5"/>
      <sheetName val="7.6"/>
      <sheetName val="7.7"/>
      <sheetName val="7.8"/>
      <sheetName val="7.9"/>
      <sheetName val="7.10"/>
      <sheetName val="C123"/>
      <sheetName val="M14"/>
      <sheetName val="C124"/>
      <sheetName val="Programación"/>
      <sheetName val="Flujo de Fondos"/>
      <sheetName val="2.2"/>
    </sheetNames>
    <sheetDataSet>
      <sheetData sheetId="0"/>
      <sheetData sheetId="1">
        <row r="4">
          <cell r="B4" t="str">
            <v xml:space="preserve"> </v>
          </cell>
        </row>
        <row r="5">
          <cell r="B5" t="str">
            <v>VALOR</v>
          </cell>
          <cell r="C5" t="str">
            <v>NOMBRE</v>
          </cell>
        </row>
        <row r="7">
          <cell r="B7">
            <v>0.1</v>
          </cell>
          <cell r="C7" t="str">
            <v>ADMINISTRACION</v>
          </cell>
        </row>
        <row r="8">
          <cell r="B8">
            <v>0.1</v>
          </cell>
          <cell r="C8" t="str">
            <v>IMPREVISTOS</v>
          </cell>
        </row>
        <row r="9">
          <cell r="B9">
            <v>0.08</v>
          </cell>
          <cell r="C9" t="str">
            <v>UTILIDAD</v>
          </cell>
        </row>
        <row r="10">
          <cell r="B10">
            <v>0.28000000000000003</v>
          </cell>
          <cell r="C10" t="str">
            <v>AIU</v>
          </cell>
        </row>
        <row r="11">
          <cell r="B11">
            <v>0.93</v>
          </cell>
          <cell r="C11" t="str">
            <v>PREST.</v>
          </cell>
        </row>
        <row r="12">
          <cell r="C12" t="str">
            <v>IVA</v>
          </cell>
        </row>
        <row r="19">
          <cell r="B19" t="str">
            <v>NOMBRE</v>
          </cell>
          <cell r="C19" t="str">
            <v>UNIDAD</v>
          </cell>
          <cell r="D19" t="str">
            <v>PRECIO</v>
          </cell>
        </row>
        <row r="20">
          <cell r="B20" t="str">
            <v>RETROEXCAVADORA</v>
          </cell>
          <cell r="C20" t="str">
            <v>HORA</v>
          </cell>
          <cell r="D20">
            <v>50000</v>
          </cell>
          <cell r="E20" t="e">
            <v>#REF!</v>
          </cell>
          <cell r="F20" t="e">
            <v>#REF!</v>
          </cell>
        </row>
        <row r="21">
          <cell r="B21" t="str">
            <v>BULLDOZER D6</v>
          </cell>
          <cell r="C21" t="str">
            <v>HORA</v>
          </cell>
          <cell r="D21">
            <v>45000</v>
          </cell>
          <cell r="E21" t="e">
            <v>#REF!</v>
          </cell>
          <cell r="F21" t="e">
            <v>#REF!</v>
          </cell>
        </row>
        <row r="22">
          <cell r="B22" t="str">
            <v>BULLDOZER D8</v>
          </cell>
          <cell r="C22" t="str">
            <v>HORA</v>
          </cell>
          <cell r="D22">
            <v>85000</v>
          </cell>
          <cell r="E22" t="e">
            <v>#REF!</v>
          </cell>
          <cell r="F22" t="e">
            <v>#REF!</v>
          </cell>
        </row>
        <row r="23">
          <cell r="B23" t="str">
            <v>MOTONIVELADORA</v>
          </cell>
          <cell r="C23" t="str">
            <v>HORA</v>
          </cell>
          <cell r="D23">
            <v>50000</v>
          </cell>
          <cell r="E23" t="e">
            <v>#REF!</v>
          </cell>
          <cell r="F23" t="e">
            <v>#REF!</v>
          </cell>
        </row>
        <row r="24">
          <cell r="B24" t="str">
            <v>VIBROCOMPACTADOR</v>
          </cell>
          <cell r="C24" t="str">
            <v>HORA</v>
          </cell>
          <cell r="D24">
            <v>35000</v>
          </cell>
          <cell r="E24" t="e">
            <v>#REF!</v>
          </cell>
          <cell r="F24" t="e">
            <v>#REF!</v>
          </cell>
        </row>
        <row r="25">
          <cell r="B25" t="str">
            <v>CARROTANQUE</v>
          </cell>
          <cell r="C25" t="str">
            <v>HORA</v>
          </cell>
          <cell r="E25" t="e">
            <v>#REF!</v>
          </cell>
          <cell r="F25" t="e">
            <v>#REF!</v>
          </cell>
        </row>
        <row r="26">
          <cell r="B26" t="str">
            <v>RETROCARGADOR</v>
          </cell>
          <cell r="C26" t="str">
            <v>HORA</v>
          </cell>
          <cell r="E26" t="e">
            <v>#REF!</v>
          </cell>
          <cell r="F26" t="e">
            <v>#REF!</v>
          </cell>
        </row>
        <row r="27">
          <cell r="B27" t="str">
            <v xml:space="preserve">VOLQUETA </v>
          </cell>
          <cell r="C27" t="str">
            <v>M3</v>
          </cell>
          <cell r="D27">
            <v>2500</v>
          </cell>
          <cell r="E27" t="e">
            <v>#REF!</v>
          </cell>
          <cell r="F27" t="e">
            <v>#REF!</v>
          </cell>
        </row>
        <row r="28">
          <cell r="B28" t="str">
            <v>VOLQUETA POR HORAS</v>
          </cell>
          <cell r="C28" t="str">
            <v>HORA</v>
          </cell>
          <cell r="D28">
            <v>400</v>
          </cell>
          <cell r="E28" t="e">
            <v>#REF!</v>
          </cell>
          <cell r="F28" t="e">
            <v>#REF!</v>
          </cell>
        </row>
        <row r="29">
          <cell r="B29" t="str">
            <v>MEZCLADORA</v>
          </cell>
          <cell r="C29" t="str">
            <v>HORA</v>
          </cell>
          <cell r="D29">
            <v>9000</v>
          </cell>
          <cell r="E29" t="e">
            <v>#REF!</v>
          </cell>
          <cell r="F29" t="e">
            <v>#REF!</v>
          </cell>
        </row>
        <row r="30">
          <cell r="B30" t="str">
            <v>VIBRADOR ELECTRICO</v>
          </cell>
          <cell r="C30" t="str">
            <v>d/M</v>
          </cell>
          <cell r="D30">
            <v>35000</v>
          </cell>
          <cell r="E30" t="e">
            <v>#REF!</v>
          </cell>
          <cell r="F30" t="e">
            <v>#REF!</v>
          </cell>
        </row>
        <row r="31">
          <cell r="B31" t="str">
            <v>EQ. DE PERFORACION</v>
          </cell>
          <cell r="C31" t="str">
            <v>HORA</v>
          </cell>
          <cell r="D31">
            <v>25000</v>
          </cell>
          <cell r="E31" t="e">
            <v>#REF!</v>
          </cell>
          <cell r="F31" t="e">
            <v>#REF!</v>
          </cell>
        </row>
        <row r="32">
          <cell r="B32" t="str">
            <v xml:space="preserve">ANDAMIO METALICO </v>
          </cell>
          <cell r="C32" t="str">
            <v>d/M</v>
          </cell>
          <cell r="D32">
            <v>800</v>
          </cell>
          <cell r="E32" t="e">
            <v>#REF!</v>
          </cell>
          <cell r="F32" t="e">
            <v>#REF!</v>
          </cell>
        </row>
        <row r="33">
          <cell r="B33" t="str">
            <v>COMPRESOR</v>
          </cell>
          <cell r="C33" t="str">
            <v>HORA</v>
          </cell>
          <cell r="D33">
            <v>5000</v>
          </cell>
          <cell r="E33" t="e">
            <v>#REF!</v>
          </cell>
          <cell r="F33" t="e">
            <v>#REF!</v>
          </cell>
        </row>
        <row r="34">
          <cell r="B34" t="str">
            <v>MOTOBOMA</v>
          </cell>
          <cell r="C34" t="str">
            <v>HORA</v>
          </cell>
          <cell r="D34">
            <v>20000</v>
          </cell>
          <cell r="E34" t="e">
            <v>#REF!</v>
          </cell>
          <cell r="F34" t="e">
            <v>#REF!</v>
          </cell>
        </row>
        <row r="35">
          <cell r="B35" t="str">
            <v>VOLQUETA</v>
          </cell>
          <cell r="C35" t="str">
            <v>M3/KM</v>
          </cell>
          <cell r="D35">
            <v>300</v>
          </cell>
          <cell r="E35" t="e">
            <v>#REF!</v>
          </cell>
          <cell r="F35" t="e">
            <v>#REF!</v>
          </cell>
        </row>
        <row r="36">
          <cell r="B36" t="str">
            <v>EQUIPO DE TOPOGRAFIA</v>
          </cell>
          <cell r="C36" t="str">
            <v>DIA</v>
          </cell>
          <cell r="D36">
            <v>80000</v>
          </cell>
          <cell r="E36" t="e">
            <v>#REF!</v>
          </cell>
          <cell r="F36" t="e">
            <v>#REF!</v>
          </cell>
        </row>
        <row r="37">
          <cell r="B37" t="str">
            <v>XXX</v>
          </cell>
          <cell r="C37" t="str">
            <v>HORA</v>
          </cell>
          <cell r="E37" t="e">
            <v>#REF!</v>
          </cell>
          <cell r="F37" t="e">
            <v>#REF!</v>
          </cell>
        </row>
        <row r="38">
          <cell r="B38" t="str">
            <v>XXX</v>
          </cell>
          <cell r="C38" t="str">
            <v>HORA</v>
          </cell>
          <cell r="E38" t="e">
            <v>#REF!</v>
          </cell>
          <cell r="F38" t="e">
            <v>#REF!</v>
          </cell>
        </row>
        <row r="39">
          <cell r="B39" t="str">
            <v>XXX</v>
          </cell>
          <cell r="C39" t="str">
            <v>HORA</v>
          </cell>
          <cell r="E39" t="e">
            <v>#REF!</v>
          </cell>
          <cell r="F39" t="e">
            <v>#REF!</v>
          </cell>
        </row>
        <row r="42">
          <cell r="B42" t="str">
            <v>NOMBRE</v>
          </cell>
          <cell r="C42" t="str">
            <v>UNIDAD</v>
          </cell>
          <cell r="D42" t="str">
            <v>PRECIO</v>
          </cell>
        </row>
        <row r="43">
          <cell r="B43" t="str">
            <v>ARENA</v>
          </cell>
          <cell r="C43" t="str">
            <v>M3</v>
          </cell>
          <cell r="D43">
            <v>9000</v>
          </cell>
          <cell r="E43" t="e">
            <v>#REF!</v>
          </cell>
        </row>
        <row r="44">
          <cell r="B44" t="str">
            <v>TRITURADO</v>
          </cell>
          <cell r="C44" t="str">
            <v>M3</v>
          </cell>
          <cell r="D44">
            <v>60000</v>
          </cell>
          <cell r="E44" t="e">
            <v>#REF!</v>
          </cell>
        </row>
        <row r="45">
          <cell r="B45" t="str">
            <v>CEMENTO</v>
          </cell>
          <cell r="C45" t="str">
            <v>KG</v>
          </cell>
          <cell r="D45">
            <v>400</v>
          </cell>
          <cell r="E45" t="e">
            <v>#REF!</v>
          </cell>
        </row>
        <row r="46">
          <cell r="B46" t="str">
            <v>AGUA</v>
          </cell>
          <cell r="C46" t="str">
            <v>LT</v>
          </cell>
          <cell r="D46">
            <v>10</v>
          </cell>
          <cell r="E46" t="e">
            <v>#REF!</v>
          </cell>
        </row>
        <row r="47">
          <cell r="B47" t="str">
            <v>LADRILLO TEMOSA 0.1×0.2×0.4</v>
          </cell>
          <cell r="C47" t="str">
            <v>UND</v>
          </cell>
          <cell r="D47">
            <v>700</v>
          </cell>
          <cell r="E47" t="e">
            <v>#REF!</v>
          </cell>
        </row>
        <row r="48">
          <cell r="B48" t="str">
            <v>BLOQUE MACIZO DE CEMENTO 0.1×0.2×0.4</v>
          </cell>
          <cell r="C48" t="str">
            <v>UND</v>
          </cell>
          <cell r="D48">
            <v>700</v>
          </cell>
          <cell r="E48" t="e">
            <v>#REF!</v>
          </cell>
        </row>
        <row r="49">
          <cell r="B49" t="str">
            <v>FLANCHE a=0,5m  LAMINA LISA  ZINC CAL. 25</v>
          </cell>
          <cell r="C49" t="str">
            <v>ML</v>
          </cell>
          <cell r="D49">
            <v>3115</v>
          </cell>
          <cell r="E49" t="e">
            <v>#REF!</v>
          </cell>
        </row>
        <row r="50">
          <cell r="B50" t="str">
            <v>ALAMBRE NEGRO</v>
          </cell>
          <cell r="C50" t="str">
            <v>KG</v>
          </cell>
          <cell r="D50">
            <v>1500</v>
          </cell>
          <cell r="E50" t="e">
            <v>#REF!</v>
          </cell>
        </row>
        <row r="51">
          <cell r="B51" t="str">
            <v>PLATINA 1/4"* 4"</v>
          </cell>
          <cell r="C51" t="str">
            <v>ML</v>
          </cell>
          <cell r="D51">
            <v>5000</v>
          </cell>
          <cell r="E51" t="e">
            <v>#REF!</v>
          </cell>
        </row>
        <row r="52">
          <cell r="B52" t="str">
            <v>TUBERIA PVC PRESION RDE 13.5  Ø=½"</v>
          </cell>
          <cell r="C52" t="str">
            <v>ML</v>
          </cell>
          <cell r="D52">
            <v>867</v>
          </cell>
          <cell r="E52" t="e">
            <v>#REF!</v>
          </cell>
        </row>
        <row r="53">
          <cell r="B53" t="str">
            <v>TUBERIA PVC PRESION RDE 21  Ø=3/4"</v>
          </cell>
          <cell r="C53" t="str">
            <v>ML</v>
          </cell>
          <cell r="D53">
            <v>1766</v>
          </cell>
          <cell r="E53" t="e">
            <v>#REF!</v>
          </cell>
        </row>
        <row r="54">
          <cell r="B54" t="str">
            <v>TUBERIA PVC PRESION RDE 21  Ø=1"</v>
          </cell>
          <cell r="C54" t="str">
            <v>ML</v>
          </cell>
          <cell r="D54">
            <v>1917</v>
          </cell>
          <cell r="E54" t="e">
            <v>#REF!</v>
          </cell>
        </row>
        <row r="55">
          <cell r="B55" t="str">
            <v>TUBERIA PVC PRESION RDE 21  Ø=1½"</v>
          </cell>
          <cell r="C55" t="str">
            <v>ML</v>
          </cell>
          <cell r="D55">
            <v>3668</v>
          </cell>
          <cell r="E55" t="e">
            <v>#REF!</v>
          </cell>
        </row>
        <row r="56">
          <cell r="B56" t="str">
            <v>TUBERIA PVC PRESION RDE 26  Ø=3"</v>
          </cell>
          <cell r="C56" t="str">
            <v>ML</v>
          </cell>
          <cell r="D56">
            <v>14956</v>
          </cell>
          <cell r="E56" t="e">
            <v>#REF!</v>
          </cell>
        </row>
        <row r="57">
          <cell r="B57" t="str">
            <v>ACCESORIOS PVC PRESION Ø=½"</v>
          </cell>
          <cell r="C57" t="str">
            <v>ML</v>
          </cell>
          <cell r="D57">
            <v>500</v>
          </cell>
          <cell r="E57" t="e">
            <v>#REF!</v>
          </cell>
        </row>
        <row r="58">
          <cell r="B58" t="str">
            <v>TUBERIA PVC RDE 21  4"</v>
          </cell>
          <cell r="C58" t="str">
            <v>ML</v>
          </cell>
          <cell r="D58">
            <v>6000</v>
          </cell>
          <cell r="E58" t="e">
            <v>#REF!</v>
          </cell>
        </row>
        <row r="59">
          <cell r="B59" t="str">
            <v>CODO 90° PVC PRESION Ø=½"</v>
          </cell>
          <cell r="C59" t="str">
            <v>UND</v>
          </cell>
          <cell r="D59">
            <v>300</v>
          </cell>
          <cell r="E59" t="e">
            <v>#REF!</v>
          </cell>
        </row>
        <row r="60">
          <cell r="B60" t="str">
            <v>CODO 90° PVC PRESION Ø=3/4"</v>
          </cell>
          <cell r="C60" t="str">
            <v>UND</v>
          </cell>
          <cell r="D60">
            <v>420</v>
          </cell>
          <cell r="E60" t="e">
            <v>#REF!</v>
          </cell>
        </row>
        <row r="61">
          <cell r="B61" t="str">
            <v>CODO 90° PVC PRESION Ø=1"</v>
          </cell>
          <cell r="C61" t="str">
            <v>UND</v>
          </cell>
          <cell r="D61">
            <v>800</v>
          </cell>
          <cell r="E61" t="e">
            <v>#REF!</v>
          </cell>
        </row>
        <row r="62">
          <cell r="B62" t="str">
            <v>CODO 90° PVC PRESION Ø=1½"</v>
          </cell>
          <cell r="C62" t="str">
            <v>UND</v>
          </cell>
          <cell r="D62">
            <v>2900</v>
          </cell>
          <cell r="E62" t="e">
            <v>#REF!</v>
          </cell>
        </row>
        <row r="63">
          <cell r="B63" t="str">
            <v>TEE PVC PRESION Ø=½"</v>
          </cell>
          <cell r="C63" t="str">
            <v>UND</v>
          </cell>
          <cell r="D63">
            <v>400</v>
          </cell>
          <cell r="E63" t="e">
            <v>#REF!</v>
          </cell>
        </row>
        <row r="64">
          <cell r="B64" t="str">
            <v>REGISTRO DE 3/4" CORTE</v>
          </cell>
          <cell r="C64" t="str">
            <v>UND</v>
          </cell>
          <cell r="D64">
            <v>24200</v>
          </cell>
          <cell r="E64" t="e">
            <v>#REF!</v>
          </cell>
        </row>
        <row r="65">
          <cell r="B65" t="str">
            <v>LIMPIADOR PVC</v>
          </cell>
          <cell r="C65" t="str">
            <v>¼ GAL</v>
          </cell>
          <cell r="D65">
            <v>14200</v>
          </cell>
          <cell r="E65" t="e">
            <v>#REF!</v>
          </cell>
        </row>
        <row r="66">
          <cell r="B66" t="str">
            <v>SOLDADURA PVC</v>
          </cell>
          <cell r="C66" t="str">
            <v>¼ GAL</v>
          </cell>
          <cell r="D66">
            <v>32900</v>
          </cell>
          <cell r="E66" t="e">
            <v>#REF!</v>
          </cell>
        </row>
        <row r="67">
          <cell r="B67" t="str">
            <v>CODO 90° PVC PRESION Ø=½"</v>
          </cell>
          <cell r="C67" t="str">
            <v>UND</v>
          </cell>
          <cell r="D67">
            <v>300</v>
          </cell>
          <cell r="E67" t="e">
            <v>#REF!</v>
          </cell>
        </row>
        <row r="68">
          <cell r="B68" t="str">
            <v>REGISTRO DE INCORPORACION</v>
          </cell>
          <cell r="C68" t="str">
            <v>UND</v>
          </cell>
          <cell r="D68">
            <v>1500</v>
          </cell>
          <cell r="E68" t="e">
            <v>#REF!</v>
          </cell>
        </row>
        <row r="69">
          <cell r="B69" t="str">
            <v>MANGUERA FLEXIBLE</v>
          </cell>
          <cell r="C69" t="str">
            <v>ML</v>
          </cell>
          <cell r="D69">
            <v>1500</v>
          </cell>
          <cell r="E69" t="e">
            <v>#REF!</v>
          </cell>
        </row>
        <row r="70">
          <cell r="B70" t="str">
            <v>TUBO PVC SANITARIO Ø=2"</v>
          </cell>
          <cell r="C70" t="str">
            <v>ML</v>
          </cell>
          <cell r="D70">
            <v>3250</v>
          </cell>
          <cell r="E70" t="e">
            <v>#REF!</v>
          </cell>
        </row>
        <row r="71">
          <cell r="B71" t="str">
            <v>TUBO PVC SANITARIO Ø=4"</v>
          </cell>
          <cell r="C71" t="str">
            <v>ML</v>
          </cell>
          <cell r="D71">
            <v>7886</v>
          </cell>
          <cell r="E71" t="e">
            <v>#REF!</v>
          </cell>
        </row>
        <row r="72">
          <cell r="B72" t="str">
            <v>CODO PVC-S 1/8 C*C Ø=2"</v>
          </cell>
          <cell r="C72" t="str">
            <v>UND</v>
          </cell>
          <cell r="D72">
            <v>1800</v>
          </cell>
          <cell r="E72" t="e">
            <v>#REF!</v>
          </cell>
        </row>
        <row r="73">
          <cell r="B73" t="str">
            <v>CODO PVC-S 1/8 C*C Ø=4"</v>
          </cell>
          <cell r="C73" t="str">
            <v>UND</v>
          </cell>
          <cell r="D73">
            <v>5900</v>
          </cell>
          <cell r="E73" t="e">
            <v>#REF!</v>
          </cell>
        </row>
        <row r="74">
          <cell r="B74" t="str">
            <v>BUJE SOLDADO PVC-S Ø=4"×2"</v>
          </cell>
          <cell r="C74" t="str">
            <v>UND</v>
          </cell>
          <cell r="D74">
            <v>3818</v>
          </cell>
          <cell r="E74" t="e">
            <v>#REF!</v>
          </cell>
        </row>
        <row r="75">
          <cell r="B75" t="str">
            <v>TEE PVC-S Ø=4"</v>
          </cell>
          <cell r="C75" t="str">
            <v>UND</v>
          </cell>
          <cell r="D75">
            <v>7800</v>
          </cell>
          <cell r="E75" t="e">
            <v>#REF!</v>
          </cell>
        </row>
        <row r="76">
          <cell r="B76" t="str">
            <v>UNION PVC-S Ø=1"</v>
          </cell>
          <cell r="C76" t="str">
            <v>UND</v>
          </cell>
          <cell r="D76">
            <v>1395</v>
          </cell>
          <cell r="E76" t="e">
            <v>#REF!</v>
          </cell>
        </row>
        <row r="77">
          <cell r="B77" t="str">
            <v>ASFALTO SOLIDO</v>
          </cell>
          <cell r="C77" t="str">
            <v>KG</v>
          </cell>
          <cell r="D77">
            <v>200</v>
          </cell>
          <cell r="E77" t="e">
            <v>#REF!</v>
          </cell>
        </row>
        <row r="78">
          <cell r="B78" t="str">
            <v>ACRILICO TRANSPARENTE</v>
          </cell>
          <cell r="C78" t="str">
            <v>M2</v>
          </cell>
          <cell r="D78">
            <v>60000</v>
          </cell>
          <cell r="E78" t="e">
            <v>#REF!</v>
          </cell>
        </row>
        <row r="79">
          <cell r="B79" t="str">
            <v>ARMADURA METALICA</v>
          </cell>
          <cell r="C79" t="str">
            <v>ML</v>
          </cell>
          <cell r="D79">
            <v>22000</v>
          </cell>
          <cell r="E79" t="e">
            <v>#REF!</v>
          </cell>
        </row>
        <row r="80">
          <cell r="B80" t="str">
            <v>PINTURA DE VINILO</v>
          </cell>
          <cell r="C80" t="str">
            <v>GAL</v>
          </cell>
          <cell r="D80">
            <v>33550</v>
          </cell>
          <cell r="E80" t="e">
            <v>#REF!</v>
          </cell>
        </row>
        <row r="81">
          <cell r="B81" t="str">
            <v>HOJA METALICA Cal 20</v>
          </cell>
          <cell r="C81" t="str">
            <v>M2</v>
          </cell>
          <cell r="D81">
            <v>9500</v>
          </cell>
        </row>
        <row r="82">
          <cell r="B82" t="str">
            <v>LISTON DE MADERA 1½" × 3"</v>
          </cell>
          <cell r="C82" t="str">
            <v>ML</v>
          </cell>
          <cell r="D82">
            <v>1800</v>
          </cell>
        </row>
        <row r="83">
          <cell r="B83" t="str">
            <v>LISTON DE MADERA 2" × 4"</v>
          </cell>
          <cell r="C83" t="str">
            <v>ML</v>
          </cell>
          <cell r="D83">
            <v>2300</v>
          </cell>
        </row>
        <row r="84">
          <cell r="B84" t="str">
            <v>VIDRIO</v>
          </cell>
          <cell r="C84" t="str">
            <v>M2</v>
          </cell>
          <cell r="D84">
            <v>17500</v>
          </cell>
        </row>
        <row r="85">
          <cell r="B85" t="str">
            <v>TEJA ETERNIT Nº4 (1.2×0.9)</v>
          </cell>
          <cell r="C85" t="str">
            <v>M2</v>
          </cell>
          <cell r="D85">
            <v>16566</v>
          </cell>
        </row>
        <row r="86">
          <cell r="B86" t="str">
            <v xml:space="preserve">TEJA ONDULADA ETERNIT Nº8  </v>
          </cell>
          <cell r="C86" t="str">
            <v>M2</v>
          </cell>
          <cell r="D86">
            <v>23000</v>
          </cell>
        </row>
        <row r="87">
          <cell r="B87" t="str">
            <v>GANCHO TEJA DE FIBRO CEMENTO</v>
          </cell>
          <cell r="C87" t="str">
            <v>UND</v>
          </cell>
          <cell r="D87">
            <v>350</v>
          </cell>
        </row>
        <row r="88">
          <cell r="B88" t="str">
            <v>AMARRE ALAMBRE TEJA AC</v>
          </cell>
          <cell r="C88" t="str">
            <v>UND</v>
          </cell>
          <cell r="D88">
            <v>50</v>
          </cell>
        </row>
        <row r="89">
          <cell r="B89" t="str">
            <v>ESMALTE DOMESTICO</v>
          </cell>
          <cell r="C89" t="str">
            <v>GAL</v>
          </cell>
          <cell r="D89">
            <v>33700</v>
          </cell>
        </row>
        <row r="90">
          <cell r="B90" t="str">
            <v>TABLA ORDINARIA</v>
          </cell>
          <cell r="C90" t="str">
            <v>ML</v>
          </cell>
          <cell r="D90">
            <v>1500</v>
          </cell>
        </row>
        <row r="91">
          <cell r="B91" t="str">
            <v>PUNTILLAS 2"</v>
          </cell>
          <cell r="C91" t="str">
            <v>LB</v>
          </cell>
          <cell r="D91">
            <v>2000</v>
          </cell>
        </row>
        <row r="92">
          <cell r="B92" t="str">
            <v>PIEDRA BOLA</v>
          </cell>
          <cell r="C92" t="str">
            <v>M3</v>
          </cell>
          <cell r="D92">
            <v>40000</v>
          </cell>
        </row>
        <row r="93">
          <cell r="B93" t="str">
            <v>CABALLETE FIJO ETERNIT</v>
          </cell>
          <cell r="C93" t="str">
            <v>UN</v>
          </cell>
          <cell r="D93">
            <v>23100</v>
          </cell>
        </row>
        <row r="94">
          <cell r="B94" t="str">
            <v xml:space="preserve">BLOQUE ARCILLA H-10  </v>
          </cell>
          <cell r="C94" t="str">
            <v>UND</v>
          </cell>
          <cell r="D94">
            <v>650</v>
          </cell>
        </row>
        <row r="95">
          <cell r="B95" t="str">
            <v>PINTURA EN ANTICORROSIVO</v>
          </cell>
          <cell r="C95" t="str">
            <v>GAL</v>
          </cell>
          <cell r="D95">
            <v>24800</v>
          </cell>
        </row>
        <row r="96">
          <cell r="B96" t="str">
            <v>CABALLETE FIJO ETERNIT</v>
          </cell>
          <cell r="C96" t="str">
            <v>ML</v>
          </cell>
          <cell r="D96">
            <v>23100</v>
          </cell>
        </row>
        <row r="97">
          <cell r="B97" t="str">
            <v>MARCO MET DE PUERTA CAL 20 e=12</v>
          </cell>
          <cell r="C97" t="str">
            <v>UND</v>
          </cell>
          <cell r="D97">
            <v>52325</v>
          </cell>
        </row>
        <row r="98">
          <cell r="B98" t="str">
            <v>CERRADURA ENTRADA APARTAMENTO</v>
          </cell>
          <cell r="C98" t="str">
            <v>UND</v>
          </cell>
          <cell r="D98">
            <v>38600</v>
          </cell>
        </row>
        <row r="99">
          <cell r="B99" t="str">
            <v>DILATACIONES</v>
          </cell>
          <cell r="C99" t="str">
            <v>ML</v>
          </cell>
          <cell r="D99">
            <v>950</v>
          </cell>
        </row>
        <row r="100">
          <cell r="B100" t="str">
            <v>JUEGO COMPL. 6 PIEZAS ASTROCOLOR</v>
          </cell>
          <cell r="C100" t="str">
            <v>UND</v>
          </cell>
          <cell r="D100">
            <v>41690</v>
          </cell>
        </row>
        <row r="101">
          <cell r="B101" t="str">
            <v>CABLE No 12</v>
          </cell>
          <cell r="C101" t="str">
            <v>ML</v>
          </cell>
          <cell r="D101">
            <v>230</v>
          </cell>
        </row>
        <row r="102">
          <cell r="B102" t="str">
            <v>TUBO CONDUIT TIPO LIVIANO</v>
          </cell>
          <cell r="C102" t="str">
            <v>ML</v>
          </cell>
          <cell r="D102">
            <v>500</v>
          </cell>
        </row>
        <row r="103">
          <cell r="B103" t="str">
            <v>VENTANA EN LAMINA CALIB 20 e= 0.12</v>
          </cell>
          <cell r="C103" t="str">
            <v>M2</v>
          </cell>
          <cell r="D103">
            <v>55000</v>
          </cell>
        </row>
        <row r="104">
          <cell r="B104" t="str">
            <v>LAVAPLATOS INOXIDABLE</v>
          </cell>
          <cell r="C104" t="str">
            <v>UND</v>
          </cell>
          <cell r="D104">
            <v>240500</v>
          </cell>
        </row>
        <row r="105">
          <cell r="B105" t="str">
            <v>MEZCLADOR</v>
          </cell>
          <cell r="C105" t="str">
            <v>UND</v>
          </cell>
          <cell r="D105">
            <v>19000</v>
          </cell>
        </row>
        <row r="106">
          <cell r="B106" t="str">
            <v>MANGUERA 1/2 X 1/2</v>
          </cell>
          <cell r="C106" t="str">
            <v>UND</v>
          </cell>
          <cell r="D106">
            <v>5000</v>
          </cell>
        </row>
        <row r="107">
          <cell r="B107" t="str">
            <v>PINTURA ESMALTE</v>
          </cell>
          <cell r="C107" t="str">
            <v>GAL</v>
          </cell>
          <cell r="D107">
            <v>39000</v>
          </cell>
        </row>
        <row r="108">
          <cell r="B108" t="str">
            <v>PINTURA BARNIZ</v>
          </cell>
          <cell r="C108" t="str">
            <v>GAL</v>
          </cell>
          <cell r="D108">
            <v>25000</v>
          </cell>
        </row>
        <row r="109">
          <cell r="B109" t="str">
            <v>CAL PROMICAL</v>
          </cell>
          <cell r="C109" t="str">
            <v>KG</v>
          </cell>
          <cell r="D109">
            <v>120</v>
          </cell>
        </row>
        <row r="110">
          <cell r="B110" t="str">
            <v>ESTUCO</v>
          </cell>
          <cell r="C110" t="str">
            <v>KG</v>
          </cell>
          <cell r="D110">
            <v>750</v>
          </cell>
        </row>
        <row r="111">
          <cell r="B111" t="str">
            <v>MURO EN BLOUE</v>
          </cell>
          <cell r="C111" t="str">
            <v>M2</v>
          </cell>
          <cell r="D111">
            <v>15800</v>
          </cell>
        </row>
        <row r="112">
          <cell r="B112" t="str">
            <v>DURMIENTES EN MADERA DE .06X.1</v>
          </cell>
          <cell r="C112" t="str">
            <v>ML</v>
          </cell>
          <cell r="D112">
            <v>2000</v>
          </cell>
        </row>
        <row r="113">
          <cell r="B113" t="str">
            <v>MACHIMBRE PARA PISO</v>
          </cell>
          <cell r="C113" t="str">
            <v>M2</v>
          </cell>
          <cell r="D113">
            <v>15000</v>
          </cell>
        </row>
        <row r="114">
          <cell r="B114" t="str">
            <v>PISO DUROPISO</v>
          </cell>
          <cell r="C114" t="str">
            <v>M2</v>
          </cell>
          <cell r="D114">
            <v>15260</v>
          </cell>
        </row>
        <row r="115">
          <cell r="B115" t="str">
            <v>DILATACIONES</v>
          </cell>
          <cell r="C115" t="str">
            <v>ML</v>
          </cell>
          <cell r="D115">
            <v>650</v>
          </cell>
        </row>
        <row r="116">
          <cell r="B116" t="str">
            <v xml:space="preserve">CONCRETO DE 1:2:3 </v>
          </cell>
          <cell r="C116" t="str">
            <v>M3</v>
          </cell>
          <cell r="D116" t="e">
            <v>#REF!</v>
          </cell>
        </row>
        <row r="117">
          <cell r="B117" t="str">
            <v>BREA</v>
          </cell>
          <cell r="C117" t="str">
            <v>KG</v>
          </cell>
          <cell r="D117">
            <v>650</v>
          </cell>
        </row>
        <row r="118">
          <cell r="B118" t="str">
            <v>HIERRO DE REFUERZO Ø=½"</v>
          </cell>
          <cell r="C118" t="str">
            <v>KG</v>
          </cell>
          <cell r="D118">
            <v>1200</v>
          </cell>
        </row>
        <row r="119">
          <cell r="B119" t="str">
            <v>HIERRO DE REFUERZO Ø=3/8"</v>
          </cell>
          <cell r="C119" t="str">
            <v>KG</v>
          </cell>
          <cell r="D119">
            <v>1100</v>
          </cell>
        </row>
        <row r="120">
          <cell r="B120" t="str">
            <v xml:space="preserve">SUB BASE GRANULAR </v>
          </cell>
          <cell r="C120" t="str">
            <v>M3</v>
          </cell>
          <cell r="D120">
            <v>32000</v>
          </cell>
        </row>
        <row r="121">
          <cell r="B121" t="str">
            <v>PEGO PARA LOSA</v>
          </cell>
          <cell r="C121" t="str">
            <v>KG</v>
          </cell>
          <cell r="D121">
            <v>770</v>
          </cell>
        </row>
        <row r="122">
          <cell r="B122" t="str">
            <v>ENCHAPE DE PISOS 0.30x0.30 TIPO PESADO</v>
          </cell>
          <cell r="C122" t="str">
            <v>M2</v>
          </cell>
          <cell r="D122">
            <v>19725</v>
          </cell>
        </row>
        <row r="123">
          <cell r="B123" t="str">
            <v>ENCHAPE DE MUROS</v>
          </cell>
          <cell r="C123" t="str">
            <v>M2</v>
          </cell>
          <cell r="D123">
            <v>15250</v>
          </cell>
        </row>
        <row r="124">
          <cell r="B124" t="str">
            <v>LAMPARA FLUORESCENTE SENCILLA</v>
          </cell>
          <cell r="C124" t="str">
            <v>UND</v>
          </cell>
          <cell r="D124">
            <v>24500</v>
          </cell>
        </row>
        <row r="125">
          <cell r="B125" t="str">
            <v>LAVAMANOS ACUACER</v>
          </cell>
          <cell r="C125" t="str">
            <v>UND</v>
          </cell>
          <cell r="D125">
            <v>17500</v>
          </cell>
        </row>
        <row r="126">
          <cell r="B126" t="str">
            <v>TUBO NOVAFORT 8"</v>
          </cell>
          <cell r="C126" t="str">
            <v>ML</v>
          </cell>
          <cell r="D126">
            <v>19243</v>
          </cell>
        </row>
        <row r="127">
          <cell r="B127" t="str">
            <v>MORTERO 1:4</v>
          </cell>
          <cell r="C127" t="str">
            <v>M3</v>
          </cell>
          <cell r="D127" t="e">
            <v>#REF!</v>
          </cell>
        </row>
        <row r="128">
          <cell r="B128" t="str">
            <v>KEROSENE</v>
          </cell>
          <cell r="C128" t="str">
            <v>GAL</v>
          </cell>
          <cell r="D128">
            <v>2000</v>
          </cell>
        </row>
        <row r="129">
          <cell r="B129" t="str">
            <v>MANTO IMPER. 3mm CON PINTURA PLACA</v>
          </cell>
          <cell r="C129" t="str">
            <v>M2</v>
          </cell>
          <cell r="D129">
            <v>13650</v>
          </cell>
        </row>
        <row r="130">
          <cell r="B130" t="str">
            <v>SANITARIO</v>
          </cell>
          <cell r="C130" t="str">
            <v>UND</v>
          </cell>
          <cell r="D130">
            <v>132810</v>
          </cell>
        </row>
        <row r="131">
          <cell r="B131" t="str">
            <v>UNION PVC-S Ø=4"</v>
          </cell>
          <cell r="C131" t="str">
            <v>UND</v>
          </cell>
          <cell r="D131">
            <v>3080</v>
          </cell>
        </row>
        <row r="132">
          <cell r="B132" t="str">
            <v>ADHESIVO</v>
          </cell>
          <cell r="C132" t="str">
            <v>GAL</v>
          </cell>
          <cell r="D132">
            <v>58000</v>
          </cell>
        </row>
        <row r="133">
          <cell r="B133" t="str">
            <v>ACONDICIONADOR</v>
          </cell>
          <cell r="C133" t="str">
            <v>GAL</v>
          </cell>
          <cell r="D133">
            <v>52812</v>
          </cell>
        </row>
        <row r="134">
          <cell r="B134" t="str">
            <v>CAJA DE INSPECCION  .6 X .6 m</v>
          </cell>
          <cell r="C134" t="str">
            <v>UND</v>
          </cell>
          <cell r="D134">
            <v>40000</v>
          </cell>
        </row>
        <row r="135">
          <cell r="B135" t="str">
            <v>TUBO VENTILACION Ø=4"</v>
          </cell>
          <cell r="C135" t="str">
            <v>ML</v>
          </cell>
          <cell r="D135">
            <v>6318</v>
          </cell>
        </row>
        <row r="136">
          <cell r="B136" t="str">
            <v>CODO 45° PVC-S 1/8 C×C Ø=4"</v>
          </cell>
          <cell r="C136" t="str">
            <v>UND</v>
          </cell>
          <cell r="D136">
            <v>5783</v>
          </cell>
        </row>
        <row r="137">
          <cell r="B137" t="str">
            <v>UNION DE REPARACION DE 10"</v>
          </cell>
          <cell r="C137" t="str">
            <v>UND</v>
          </cell>
          <cell r="D137">
            <v>262478</v>
          </cell>
        </row>
        <row r="138">
          <cell r="B138" t="str">
            <v>REDUCCION HF 10X6</v>
          </cell>
          <cell r="C138" t="str">
            <v>UND</v>
          </cell>
          <cell r="D138">
            <v>191400</v>
          </cell>
        </row>
        <row r="139">
          <cell r="B139" t="str">
            <v>VIGA AMARRE REF (.2mx.2m)</v>
          </cell>
          <cell r="C139" t="str">
            <v>ML</v>
          </cell>
          <cell r="D139">
            <v>25689</v>
          </cell>
        </row>
        <row r="140">
          <cell r="B140" t="str">
            <v>TEE PVC-S Ø=2"</v>
          </cell>
          <cell r="C140" t="str">
            <v>UND</v>
          </cell>
          <cell r="D140">
            <v>2200</v>
          </cell>
        </row>
        <row r="141">
          <cell r="B141" t="str">
            <v>UNION PVC-S Ø=2"</v>
          </cell>
          <cell r="C141" t="str">
            <v>UND</v>
          </cell>
          <cell r="D141">
            <v>2000</v>
          </cell>
        </row>
        <row r="142">
          <cell r="B142" t="str">
            <v>ADAPTADOR HEMBRA PVC-P Ø=3"</v>
          </cell>
          <cell r="C142" t="str">
            <v>UND</v>
          </cell>
          <cell r="D142">
            <v>11633</v>
          </cell>
        </row>
        <row r="143">
          <cell r="B143" t="str">
            <v>TAPON ROSCADO PVC PRESION Ø=3"</v>
          </cell>
          <cell r="C143" t="str">
            <v>UND</v>
          </cell>
          <cell r="D143">
            <v>11063</v>
          </cell>
        </row>
        <row r="144">
          <cell r="B144" t="str">
            <v>TEE 4X3X2 PVC P</v>
          </cell>
          <cell r="C144" t="str">
            <v>UND</v>
          </cell>
          <cell r="D144">
            <v>61375</v>
          </cell>
        </row>
        <row r="145">
          <cell r="B145" t="str">
            <v>CRUCETA 4X4X2X2 HF</v>
          </cell>
          <cell r="C145" t="str">
            <v>UND</v>
          </cell>
          <cell r="D145">
            <v>63800</v>
          </cell>
        </row>
        <row r="146">
          <cell r="B146" t="str">
            <v>CRUCETA DE 3X3X2X2 HF</v>
          </cell>
          <cell r="C146" t="str">
            <v>UND</v>
          </cell>
          <cell r="D146">
            <v>43384</v>
          </cell>
        </row>
        <row r="147">
          <cell r="B147" t="str">
            <v>TEJA ZINC 3m</v>
          </cell>
          <cell r="C147" t="str">
            <v>UND</v>
          </cell>
          <cell r="D147">
            <v>12500</v>
          </cell>
        </row>
        <row r="148">
          <cell r="B148" t="str">
            <v>REDUCCION 3X2 PVC P</v>
          </cell>
          <cell r="C148" t="str">
            <v>UND</v>
          </cell>
          <cell r="D148">
            <v>5172</v>
          </cell>
        </row>
        <row r="149">
          <cell r="B149" t="str">
            <v>CODO 3" 90 RADIO LARGO</v>
          </cell>
          <cell r="C149" t="str">
            <v>UND</v>
          </cell>
          <cell r="D149">
            <v>35637</v>
          </cell>
        </row>
        <row r="150">
          <cell r="B150" t="str">
            <v>TEE PVC PRESION Ø=½"</v>
          </cell>
          <cell r="C150" t="str">
            <v>UND</v>
          </cell>
          <cell r="D150">
            <v>350</v>
          </cell>
        </row>
        <row r="151">
          <cell r="B151" t="str">
            <v>CRUCETA 2X2X2X2 HF</v>
          </cell>
          <cell r="C151" t="str">
            <v>UND</v>
          </cell>
          <cell r="D151">
            <v>33176</v>
          </cell>
        </row>
        <row r="152">
          <cell r="B152" t="str">
            <v>TAPON PVC P 2"</v>
          </cell>
          <cell r="C152" t="str">
            <v>UND</v>
          </cell>
          <cell r="D152">
            <v>1664</v>
          </cell>
        </row>
        <row r="153">
          <cell r="B153" t="str">
            <v xml:space="preserve">DUCHAS SENCILLA  </v>
          </cell>
          <cell r="C153" t="str">
            <v>UND</v>
          </cell>
          <cell r="D153">
            <v>28500</v>
          </cell>
        </row>
        <row r="154">
          <cell r="B154" t="str">
            <v>LLAVES TERMINAL JARDIN PESADA SATINADA</v>
          </cell>
          <cell r="C154" t="str">
            <v>UND</v>
          </cell>
          <cell r="D154">
            <v>9620</v>
          </cell>
        </row>
        <row r="155">
          <cell r="B155" t="str">
            <v>CAJA DE REGISTRO</v>
          </cell>
          <cell r="C155" t="str">
            <v>UND</v>
          </cell>
          <cell r="D155">
            <v>19500</v>
          </cell>
        </row>
        <row r="156">
          <cell r="B156" t="str">
            <v>TAPA CAJA DE REGISTRO HF</v>
          </cell>
          <cell r="C156" t="str">
            <v>UND</v>
          </cell>
          <cell r="D156">
            <v>25000</v>
          </cell>
        </row>
        <row r="157">
          <cell r="B157" t="str">
            <v>EXCAVACIÓN MANUAL</v>
          </cell>
          <cell r="C157" t="str">
            <v>M3</v>
          </cell>
          <cell r="D157">
            <v>13029</v>
          </cell>
        </row>
        <row r="158">
          <cell r="B158" t="str">
            <v xml:space="preserve">CABALLETE </v>
          </cell>
          <cell r="C158" t="str">
            <v>UND</v>
          </cell>
          <cell r="D158">
            <v>9600</v>
          </cell>
        </row>
        <row r="159">
          <cell r="B159" t="str">
            <v>CEMENTO BLANCO</v>
          </cell>
          <cell r="C159" t="str">
            <v>KG</v>
          </cell>
          <cell r="D159">
            <v>550</v>
          </cell>
        </row>
        <row r="160">
          <cell r="B160" t="str">
            <v>LAVAMANOS SENCILLO CORONA</v>
          </cell>
          <cell r="C160" t="str">
            <v>UND</v>
          </cell>
          <cell r="D160">
            <v>45500</v>
          </cell>
        </row>
        <row r="161">
          <cell r="B161" t="str">
            <v>LLAVES PARA LAVAMANOS GRIFER</v>
          </cell>
          <cell r="C161" t="str">
            <v>UND</v>
          </cell>
          <cell r="D161">
            <v>11700</v>
          </cell>
        </row>
        <row r="162">
          <cell r="B162" t="str">
            <v xml:space="preserve">CURVAS 1/2 T.L </v>
          </cell>
          <cell r="C162" t="str">
            <v>UND</v>
          </cell>
          <cell r="D162">
            <v>100</v>
          </cell>
        </row>
        <row r="163">
          <cell r="B163" t="str">
            <v>CAJAS RECTANGULARES</v>
          </cell>
          <cell r="C163" t="str">
            <v>UND</v>
          </cell>
          <cell r="D163">
            <v>500</v>
          </cell>
        </row>
        <row r="164">
          <cell r="B164" t="str">
            <v>CAJAS OCTOGONALES</v>
          </cell>
          <cell r="C164" t="str">
            <v>UND</v>
          </cell>
          <cell r="D164">
            <v>500</v>
          </cell>
        </row>
        <row r="165">
          <cell r="B165" t="str">
            <v>APAGADOR SENCILLO LUMINEX</v>
          </cell>
          <cell r="C165" t="str">
            <v>UND</v>
          </cell>
          <cell r="D165">
            <v>2700</v>
          </cell>
        </row>
        <row r="166">
          <cell r="B166" t="str">
            <v>APAGADOR DOBLE LUMINEX</v>
          </cell>
          <cell r="C166" t="str">
            <v>UND</v>
          </cell>
          <cell r="D166">
            <v>3900</v>
          </cell>
        </row>
        <row r="167">
          <cell r="B167" t="str">
            <v>TOMA DOBLE</v>
          </cell>
          <cell r="C167" t="str">
            <v>UND</v>
          </cell>
          <cell r="D167">
            <v>3600</v>
          </cell>
        </row>
        <row r="168">
          <cell r="B168" t="str">
            <v>POLO A TIERRA LUMINEX</v>
          </cell>
          <cell r="C168" t="str">
            <v>UND</v>
          </cell>
          <cell r="D168">
            <v>3800</v>
          </cell>
        </row>
        <row r="169">
          <cell r="B169" t="str">
            <v>ACCESORIOS ELECTRICOS</v>
          </cell>
          <cell r="C169" t="str">
            <v>UND</v>
          </cell>
          <cell r="D169">
            <v>4500</v>
          </cell>
        </row>
        <row r="170">
          <cell r="B170" t="str">
            <v>CAJA CONTADOR</v>
          </cell>
          <cell r="C170" t="str">
            <v>UND</v>
          </cell>
          <cell r="D170">
            <v>16500</v>
          </cell>
        </row>
        <row r="171">
          <cell r="B171" t="str">
            <v>TABELON</v>
          </cell>
          <cell r="C171" t="str">
            <v>UND</v>
          </cell>
          <cell r="D171">
            <v>1800</v>
          </cell>
        </row>
        <row r="172">
          <cell r="B172" t="str">
            <v>RIEL IPN 100</v>
          </cell>
          <cell r="C172" t="str">
            <v>ML</v>
          </cell>
          <cell r="D172">
            <v>15250</v>
          </cell>
        </row>
        <row r="173">
          <cell r="B173" t="str">
            <v>ANGULO DE 1 ½"× 1/8"</v>
          </cell>
          <cell r="C173" t="str">
            <v>ML</v>
          </cell>
          <cell r="D173">
            <v>1850</v>
          </cell>
        </row>
        <row r="174">
          <cell r="B174" t="str">
            <v>REJA METALICA EN  TUBO 1 X 1</v>
          </cell>
          <cell r="C174" t="str">
            <v>ML</v>
          </cell>
          <cell r="D174">
            <v>35000</v>
          </cell>
        </row>
        <row r="175">
          <cell r="B175" t="str">
            <v>SOLDADURA 6013 1/8"</v>
          </cell>
          <cell r="C175" t="str">
            <v>KG</v>
          </cell>
          <cell r="D175">
            <v>6000</v>
          </cell>
        </row>
        <row r="176">
          <cell r="B176" t="str">
            <v>PINTURA PARA TABLERO X 1/4</v>
          </cell>
          <cell r="C176" t="str">
            <v>1/4 GAL</v>
          </cell>
          <cell r="D176">
            <v>25000</v>
          </cell>
        </row>
        <row r="177">
          <cell r="B177" t="str">
            <v>RELLENO EN MATERIAL COMUN</v>
          </cell>
          <cell r="C177" t="str">
            <v>M3</v>
          </cell>
          <cell r="D177">
            <v>9000</v>
          </cell>
        </row>
        <row r="178">
          <cell r="B178" t="str">
            <v xml:space="preserve">CANAL METALICA </v>
          </cell>
          <cell r="C178" t="str">
            <v>ML</v>
          </cell>
          <cell r="D178">
            <v>15000</v>
          </cell>
        </row>
        <row r="179">
          <cell r="B179" t="str">
            <v>BISAGRAS</v>
          </cell>
          <cell r="C179" t="str">
            <v>UND</v>
          </cell>
          <cell r="D179">
            <v>2000</v>
          </cell>
        </row>
        <row r="180">
          <cell r="B180" t="str">
            <v>ANCLAJES</v>
          </cell>
          <cell r="C180" t="str">
            <v>UND</v>
          </cell>
          <cell r="D180">
            <v>1000</v>
          </cell>
        </row>
        <row r="181">
          <cell r="B181" t="str">
            <v>CLOSET DE MADERA</v>
          </cell>
          <cell r="C181" t="str">
            <v>UND</v>
          </cell>
          <cell r="D181">
            <v>280000</v>
          </cell>
        </row>
        <row r="182">
          <cell r="B182" t="str">
            <v>LIMPIADOR LIQUIDO</v>
          </cell>
          <cell r="C182" t="str">
            <v>FRASCO</v>
          </cell>
          <cell r="D182">
            <v>3500</v>
          </cell>
        </row>
        <row r="183">
          <cell r="B183" t="str">
            <v>CABLE No 8</v>
          </cell>
          <cell r="C183" t="str">
            <v>ML</v>
          </cell>
          <cell r="D183">
            <v>800</v>
          </cell>
        </row>
        <row r="184">
          <cell r="B184" t="str">
            <v>TACOS 30 AMP</v>
          </cell>
          <cell r="C184" t="str">
            <v>UND</v>
          </cell>
          <cell r="D184">
            <v>4700</v>
          </cell>
        </row>
        <row r="185">
          <cell r="B185" t="str">
            <v>FLOTADOR 3/4</v>
          </cell>
          <cell r="C185" t="str">
            <v>UND</v>
          </cell>
          <cell r="D185">
            <v>15000</v>
          </cell>
        </row>
        <row r="186">
          <cell r="B186" t="str">
            <v>IMPERABILIZANTE SIKA 1</v>
          </cell>
          <cell r="C186" t="str">
            <v>GAL</v>
          </cell>
          <cell r="D186">
            <v>12000</v>
          </cell>
        </row>
        <row r="187">
          <cell r="B187" t="str">
            <v>LADRILLO H-10</v>
          </cell>
          <cell r="C187" t="str">
            <v>UND</v>
          </cell>
          <cell r="D187">
            <v>750</v>
          </cell>
        </row>
        <row r="188">
          <cell r="B188" t="str">
            <v>LADRILLO TOLETE</v>
          </cell>
          <cell r="C188" t="str">
            <v>UND</v>
          </cell>
          <cell r="D188">
            <v>200</v>
          </cell>
        </row>
        <row r="189">
          <cell r="B189" t="str">
            <v>HIERRO DE REFUERZO Ø=¼"</v>
          </cell>
          <cell r="C189" t="str">
            <v>KG</v>
          </cell>
          <cell r="D189">
            <v>1300</v>
          </cell>
        </row>
        <row r="190">
          <cell r="B190" t="str">
            <v>TUBO GALVANIZADO 2"</v>
          </cell>
          <cell r="C190" t="str">
            <v>ML</v>
          </cell>
          <cell r="D190">
            <v>12900</v>
          </cell>
        </row>
        <row r="191">
          <cell r="B191" t="str">
            <v>TUBO  PVC S 4"</v>
          </cell>
          <cell r="C191" t="str">
            <v>ML</v>
          </cell>
          <cell r="D191">
            <v>6000</v>
          </cell>
        </row>
        <row r="192">
          <cell r="B192" t="str">
            <v>TUBO PVC-S 2"</v>
          </cell>
          <cell r="C192" t="str">
            <v>ML</v>
          </cell>
          <cell r="D192">
            <v>3400</v>
          </cell>
        </row>
        <row r="193">
          <cell r="B193" t="str">
            <v>PINTURA SIKACOLOR</v>
          </cell>
          <cell r="C193" t="str">
            <v>GAL</v>
          </cell>
          <cell r="D193">
            <v>45000</v>
          </cell>
        </row>
        <row r="194">
          <cell r="B194" t="str">
            <v>CERRADURA ALUMN/SAT ALCOBA</v>
          </cell>
          <cell r="C194" t="str">
            <v>UND</v>
          </cell>
          <cell r="D194">
            <v>30000</v>
          </cell>
        </row>
        <row r="195">
          <cell r="B195" t="str">
            <v>PUERTA EN MADERA 1m×2m</v>
          </cell>
          <cell r="C195" t="str">
            <v>UND</v>
          </cell>
          <cell r="D195">
            <v>120000</v>
          </cell>
        </row>
        <row r="196">
          <cell r="B196" t="str">
            <v>CORREA DE ½ X 3/8</v>
          </cell>
          <cell r="C196" t="str">
            <v>ML</v>
          </cell>
          <cell r="D196">
            <v>10500</v>
          </cell>
        </row>
        <row r="197">
          <cell r="B197" t="str">
            <v>LAMINA DE ZINC</v>
          </cell>
          <cell r="C197" t="str">
            <v>M2</v>
          </cell>
          <cell r="D197">
            <v>3800</v>
          </cell>
        </row>
        <row r="198">
          <cell r="B198" t="str">
            <v>TUBO METALICO DE 4" X 2"</v>
          </cell>
          <cell r="C198" t="str">
            <v>ML</v>
          </cell>
          <cell r="D198">
            <v>23000</v>
          </cell>
        </row>
        <row r="199">
          <cell r="B199" t="str">
            <v>MALLA ESLABONADA h = 1,8 mt</v>
          </cell>
          <cell r="C199" t="str">
            <v>ML</v>
          </cell>
          <cell r="D199">
            <v>4000</v>
          </cell>
        </row>
        <row r="200">
          <cell r="B200" t="str">
            <v>PLATINA DE ½ X 3/16</v>
          </cell>
          <cell r="C200" t="str">
            <v>ML</v>
          </cell>
          <cell r="D200">
            <v>1000</v>
          </cell>
        </row>
        <row r="201">
          <cell r="B201" t="str">
            <v>ALAMBRE DE PUA MOTTO 300</v>
          </cell>
          <cell r="C201" t="str">
            <v>ML</v>
          </cell>
          <cell r="D201">
            <v>117</v>
          </cell>
        </row>
        <row r="202">
          <cell r="B202" t="str">
            <v>MALLA ESLABONADA cal. 12 2.5"×2.5"</v>
          </cell>
          <cell r="C202" t="str">
            <v>M2</v>
          </cell>
          <cell r="D202">
            <v>3900</v>
          </cell>
        </row>
        <row r="203">
          <cell r="B203" t="str">
            <v>ANGULO  DE 2" X 1/4"</v>
          </cell>
          <cell r="C203" t="str">
            <v>ML</v>
          </cell>
          <cell r="D203">
            <v>4890</v>
          </cell>
        </row>
        <row r="204">
          <cell r="B204" t="str">
            <v>CIMIENTO CONCR CICLOPEO (.4m×.4m)</v>
          </cell>
          <cell r="C204" t="str">
            <v>M3</v>
          </cell>
          <cell r="D204">
            <v>169947</v>
          </cell>
        </row>
        <row r="205">
          <cell r="B205" t="str">
            <v>TINNER</v>
          </cell>
          <cell r="C205" t="str">
            <v>LT</v>
          </cell>
          <cell r="D205">
            <v>2500</v>
          </cell>
        </row>
        <row r="206">
          <cell r="B206" t="str">
            <v>TUBO METALICO DE 3" X 2"</v>
          </cell>
          <cell r="C206" t="str">
            <v>ML</v>
          </cell>
          <cell r="D206">
            <v>18000</v>
          </cell>
        </row>
        <row r="207">
          <cell r="B207" t="str">
            <v>CIMIENTO CONCR CICLOPEO (0.3m×0.3m)</v>
          </cell>
          <cell r="C207" t="str">
            <v>M3</v>
          </cell>
          <cell r="D207">
            <v>169947</v>
          </cell>
        </row>
        <row r="208">
          <cell r="B208" t="str">
            <v>VIGA AMARRE REF (.15mx.2m)</v>
          </cell>
          <cell r="C208" t="str">
            <v>ML</v>
          </cell>
          <cell r="D208">
            <v>23532</v>
          </cell>
        </row>
        <row r="212">
          <cell r="C212" t="str">
            <v>UND</v>
          </cell>
          <cell r="D212">
            <v>84216</v>
          </cell>
        </row>
        <row r="213">
          <cell r="E213" t="e">
            <v>#REF!</v>
          </cell>
        </row>
        <row r="215">
          <cell r="B215" t="str">
            <v>NOMBRE</v>
          </cell>
          <cell r="C215" t="str">
            <v>UNIDAD</v>
          </cell>
          <cell r="D215" t="str">
            <v>PRECIO</v>
          </cell>
        </row>
        <row r="216">
          <cell r="B216" t="str">
            <v>MAESTRO</v>
          </cell>
          <cell r="C216" t="str">
            <v>JORNAL</v>
          </cell>
          <cell r="D216">
            <v>30000</v>
          </cell>
          <cell r="E216" t="e">
            <v>#REF!</v>
          </cell>
        </row>
        <row r="217">
          <cell r="B217" t="str">
            <v>OFICIAL</v>
          </cell>
          <cell r="C217" t="str">
            <v>JORNAL</v>
          </cell>
          <cell r="D217">
            <v>20000</v>
          </cell>
          <cell r="E217" t="e">
            <v>#REF!</v>
          </cell>
        </row>
        <row r="218">
          <cell r="B218" t="str">
            <v>OBRERO</v>
          </cell>
          <cell r="C218" t="str">
            <v>JORNAL</v>
          </cell>
          <cell r="D218">
            <v>13200</v>
          </cell>
          <cell r="E218" t="e">
            <v>#REF!</v>
          </cell>
        </row>
        <row r="219">
          <cell r="B219" t="str">
            <v>CUADRILLA DE TOPOGRAFIA 1×2×2</v>
          </cell>
          <cell r="C219" t="str">
            <v>DIA</v>
          </cell>
          <cell r="D219">
            <v>100000</v>
          </cell>
          <cell r="E219" t="e">
            <v>#REF!</v>
          </cell>
        </row>
        <row r="220">
          <cell r="B220" t="str">
            <v>METALURGICO</v>
          </cell>
          <cell r="C220" t="str">
            <v>DIA</v>
          </cell>
          <cell r="D220">
            <v>60000</v>
          </cell>
          <cell r="E220" t="e">
            <v>#REF!</v>
          </cell>
        </row>
        <row r="221">
          <cell r="B221" t="str">
            <v>TECNICO ELECTRICO</v>
          </cell>
          <cell r="C221" t="str">
            <v>DIA</v>
          </cell>
          <cell r="D221">
            <v>40000</v>
          </cell>
          <cell r="E221" t="e">
            <v>#REF!</v>
          </cell>
        </row>
        <row r="222">
          <cell r="B222" t="str">
            <v>SOLDADOR ELECT</v>
          </cell>
          <cell r="C222" t="str">
            <v>DIA</v>
          </cell>
          <cell r="D222">
            <v>24360</v>
          </cell>
          <cell r="E222" t="e">
            <v>#REF!</v>
          </cell>
        </row>
        <row r="223">
          <cell r="B223" t="str">
            <v>xxx</v>
          </cell>
          <cell r="E223" t="e">
            <v>#REF!</v>
          </cell>
        </row>
        <row r="224">
          <cell r="B224" t="str">
            <v>xxx</v>
          </cell>
          <cell r="E224" t="e">
            <v>#REF!</v>
          </cell>
        </row>
        <row r="225">
          <cell r="B225" t="str">
            <v>xxx</v>
          </cell>
          <cell r="E225" t="e">
            <v>#REF!</v>
          </cell>
        </row>
        <row r="227">
          <cell r="B227" t="str">
            <v>NOMBRE</v>
          </cell>
          <cell r="C227" t="str">
            <v>UNIDAD</v>
          </cell>
          <cell r="D227" t="str">
            <v>PRECIO</v>
          </cell>
        </row>
        <row r="228">
          <cell r="B228" t="str">
            <v>HERRAMIENTA MENOR</v>
          </cell>
          <cell r="C228" t="str">
            <v>GLB</v>
          </cell>
          <cell r="D228">
            <v>1500</v>
          </cell>
          <cell r="E228" t="e">
            <v>#REF!</v>
          </cell>
        </row>
        <row r="229">
          <cell r="B229" t="str">
            <v>FORMALETA</v>
          </cell>
          <cell r="C229" t="str">
            <v>GLB</v>
          </cell>
          <cell r="D229">
            <v>20000</v>
          </cell>
          <cell r="E229" t="e">
            <v>#REF!</v>
          </cell>
        </row>
        <row r="230">
          <cell r="B230" t="str">
            <v>ESTACAS MADERA</v>
          </cell>
          <cell r="C230" t="str">
            <v>UND</v>
          </cell>
          <cell r="D230">
            <v>500</v>
          </cell>
          <cell r="E230" t="e">
            <v>#REF!</v>
          </cell>
        </row>
        <row r="231">
          <cell r="B231" t="str">
            <v>BOMBA SUMERGIBLE</v>
          </cell>
          <cell r="C231" t="str">
            <v>UND</v>
          </cell>
          <cell r="D231">
            <v>2250000</v>
          </cell>
          <cell r="E231" t="e">
            <v>#REF!</v>
          </cell>
        </row>
        <row r="232">
          <cell r="B232" t="str">
            <v>TEJA ACEROLIT</v>
          </cell>
          <cell r="C232" t="str">
            <v>UND</v>
          </cell>
          <cell r="D232">
            <v>15000</v>
          </cell>
          <cell r="E232" t="e">
            <v>#REF!</v>
          </cell>
        </row>
        <row r="233">
          <cell r="B233" t="str">
            <v>PUERTA LAM DOB CAL 20 e=0.12 CON MARCO</v>
          </cell>
          <cell r="C233" t="str">
            <v>M2</v>
          </cell>
          <cell r="D233">
            <v>160000</v>
          </cell>
          <cell r="E233" t="e">
            <v>#REF!</v>
          </cell>
        </row>
        <row r="234">
          <cell r="B234" t="str">
            <v>HERRAMIENTA M.</v>
          </cell>
          <cell r="C234" t="str">
            <v>GLB</v>
          </cell>
          <cell r="D234">
            <v>250</v>
          </cell>
          <cell r="E234" t="e">
            <v>#REF!</v>
          </cell>
        </row>
        <row r="235">
          <cell r="B235" t="str">
            <v>HERRAMIENTAS MENOR</v>
          </cell>
          <cell r="C235" t="str">
            <v>GLB</v>
          </cell>
          <cell r="D235">
            <v>1000</v>
          </cell>
          <cell r="E235" t="e">
            <v>#REF!</v>
          </cell>
        </row>
        <row r="236">
          <cell r="B236" t="str">
            <v>FORMALETA EN MADERA PULIDA</v>
          </cell>
          <cell r="C236" t="str">
            <v>ML</v>
          </cell>
          <cell r="D236">
            <v>1500</v>
          </cell>
          <cell r="E236" t="e">
            <v>#REF!</v>
          </cell>
        </row>
        <row r="237">
          <cell r="B237" t="str">
            <v>FORMALETA METALICA 1×0.25</v>
          </cell>
          <cell r="C237" t="str">
            <v>DIA</v>
          </cell>
          <cell r="D237">
            <v>40</v>
          </cell>
          <cell r="E237" t="e">
            <v>#REF!</v>
          </cell>
        </row>
        <row r="238">
          <cell r="B238" t="str">
            <v>TABLERO DE MADERA</v>
          </cell>
          <cell r="C238" t="str">
            <v>d/M</v>
          </cell>
          <cell r="D238">
            <v>70</v>
          </cell>
          <cell r="E238" t="e">
            <v>#REF!</v>
          </cell>
        </row>
        <row r="239">
          <cell r="B239" t="str">
            <v>PARAL METALICO (TELESCOPICO)</v>
          </cell>
          <cell r="C239" t="str">
            <v>d/M</v>
          </cell>
          <cell r="D239">
            <v>90</v>
          </cell>
          <cell r="E239" t="e">
            <v>#REF!</v>
          </cell>
          <cell r="F239" t="str">
            <v>3metros</v>
          </cell>
        </row>
        <row r="240">
          <cell r="B240" t="str">
            <v>CERCHA METALICA DE 3M</v>
          </cell>
          <cell r="C240" t="str">
            <v>d/M</v>
          </cell>
          <cell r="D240">
            <v>70</v>
          </cell>
          <cell r="E240" t="e">
            <v>#REF!</v>
          </cell>
        </row>
        <row r="241">
          <cell r="B241" t="str">
            <v>FORMALETA METALICA 1×0.5 M-Und</v>
          </cell>
          <cell r="C241" t="str">
            <v>DIA</v>
          </cell>
          <cell r="D241">
            <v>60</v>
          </cell>
          <cell r="E241" t="e">
            <v>#REF!</v>
          </cell>
        </row>
        <row r="242">
          <cell r="B242" t="str">
            <v>XXX</v>
          </cell>
          <cell r="E242" t="e">
            <v>#REF!</v>
          </cell>
        </row>
        <row r="243">
          <cell r="B243" t="str">
            <v>XXX</v>
          </cell>
          <cell r="E243" t="e">
            <v>#REF!</v>
          </cell>
        </row>
        <row r="244">
          <cell r="B244" t="str">
            <v>XXX</v>
          </cell>
          <cell r="E244" t="e">
            <v>#REF!</v>
          </cell>
        </row>
        <row r="245">
          <cell r="B245" t="str">
            <v>XXX</v>
          </cell>
          <cell r="E245" t="e">
            <v>#REF!</v>
          </cell>
        </row>
        <row r="246">
          <cell r="B246" t="str">
            <v>XXX</v>
          </cell>
          <cell r="E246" t="e">
            <v>#REF!</v>
          </cell>
        </row>
        <row r="247">
          <cell r="B247" t="str">
            <v>XXX</v>
          </cell>
          <cell r="E247" t="e">
            <v>#REF!</v>
          </cell>
        </row>
        <row r="248">
          <cell r="B248" t="str">
            <v>XXX</v>
          </cell>
          <cell r="E248" t="e">
            <v>#REF!</v>
          </cell>
        </row>
        <row r="249">
          <cell r="B249" t="str">
            <v>XXX</v>
          </cell>
          <cell r="E249" t="e">
            <v>#REF!</v>
          </cell>
        </row>
        <row r="250">
          <cell r="D250" t="str">
            <v/>
          </cell>
        </row>
        <row r="251">
          <cell r="D251" t="str">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s>
    <sheetDataSet>
      <sheetData sheetId="0"/>
      <sheetData sheetId="1"/>
      <sheetData sheetId="2">
        <row r="212">
          <cell r="B212" t="str">
            <v>ALAMBRE  No. 8 AWG</v>
          </cell>
        </row>
        <row r="213">
          <cell r="B213" t="str">
            <v>DUCTO CONDUIT ELECTR. PVC  1/2"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mpilado"/>
      <sheetName val="Base Datos"/>
      <sheetName val="Presupuesto"/>
      <sheetName val="ACEROS"/>
      <sheetName val="1"/>
      <sheetName val="2"/>
      <sheetName val="4"/>
      <sheetName val="3"/>
      <sheetName val="5"/>
      <sheetName val="6"/>
      <sheetName val="7"/>
      <sheetName val="8"/>
      <sheetName val="9"/>
      <sheetName val="10"/>
      <sheetName val="11"/>
      <sheetName val="12"/>
      <sheetName val="13"/>
      <sheetName val="14"/>
      <sheetName val="15"/>
      <sheetName val="16"/>
      <sheetName val="A.1"/>
      <sheetName val="A.2"/>
      <sheetName val="CANT. MAT."/>
      <sheetName val="17"/>
      <sheetName val="18"/>
      <sheetName val="19"/>
      <sheetName val="20"/>
      <sheetName val="21"/>
      <sheetName val="22"/>
      <sheetName val="23"/>
      <sheetName val="24"/>
      <sheetName val="14."/>
      <sheetName val="15."/>
    </sheetNames>
    <sheetDataSet>
      <sheetData sheetId="0"/>
      <sheetData sheetId="1" refreshError="1"/>
      <sheetData sheetId="2">
        <row r="4">
          <cell r="B4" t="str">
            <v xml:space="preserve"> </v>
          </cell>
        </row>
        <row r="5">
          <cell r="B5" t="str">
            <v>VALOR</v>
          </cell>
          <cell r="C5" t="str">
            <v>NOMBRE</v>
          </cell>
        </row>
        <row r="7">
          <cell r="B7">
            <v>0.1</v>
          </cell>
          <cell r="C7" t="str">
            <v>ADMINISTRACION</v>
          </cell>
        </row>
        <row r="8">
          <cell r="B8">
            <v>0.05</v>
          </cell>
          <cell r="C8" t="str">
            <v>IMPREVISTOS</v>
          </cell>
        </row>
        <row r="9">
          <cell r="B9">
            <v>0.1</v>
          </cell>
          <cell r="C9" t="str">
            <v>UTILIDAD</v>
          </cell>
        </row>
        <row r="10">
          <cell r="B10">
            <v>0.25</v>
          </cell>
          <cell r="C10" t="str">
            <v>AIU</v>
          </cell>
        </row>
        <row r="11">
          <cell r="B11">
            <v>0.93</v>
          </cell>
          <cell r="C11" t="str">
            <v>PREST SOCIALES</v>
          </cell>
        </row>
        <row r="12">
          <cell r="C12" t="str">
            <v>IVA</v>
          </cell>
        </row>
        <row r="19">
          <cell r="B19" t="str">
            <v>NOMBRE</v>
          </cell>
          <cell r="C19" t="str">
            <v>UNIDAD</v>
          </cell>
          <cell r="D19" t="str">
            <v>PRECIO</v>
          </cell>
        </row>
        <row r="20">
          <cell r="B20" t="str">
            <v>RETROEXCAVADORA</v>
          </cell>
          <cell r="C20" t="str">
            <v>HORA</v>
          </cell>
          <cell r="D20">
            <v>50000</v>
          </cell>
          <cell r="E20">
            <v>0</v>
          </cell>
          <cell r="F20">
            <v>0</v>
          </cell>
        </row>
        <row r="21">
          <cell r="B21" t="str">
            <v>BULLDOZER D6</v>
          </cell>
          <cell r="C21" t="str">
            <v>HORA</v>
          </cell>
          <cell r="D21">
            <v>45000</v>
          </cell>
          <cell r="E21">
            <v>0</v>
          </cell>
          <cell r="F21">
            <v>0</v>
          </cell>
        </row>
        <row r="22">
          <cell r="B22" t="str">
            <v>BULLDOZER D8</v>
          </cell>
          <cell r="C22" t="str">
            <v>HORA</v>
          </cell>
          <cell r="D22">
            <v>85000</v>
          </cell>
          <cell r="E22">
            <v>0</v>
          </cell>
          <cell r="F22">
            <v>0</v>
          </cell>
        </row>
        <row r="23">
          <cell r="B23" t="str">
            <v>MOTONIVELADORA</v>
          </cell>
          <cell r="C23" t="str">
            <v>HORA</v>
          </cell>
          <cell r="D23">
            <v>50000</v>
          </cell>
          <cell r="E23">
            <v>0</v>
          </cell>
          <cell r="F23">
            <v>0</v>
          </cell>
        </row>
        <row r="24">
          <cell r="B24" t="str">
            <v>VIBROCOMPACTADOR</v>
          </cell>
          <cell r="C24" t="str">
            <v>HORA</v>
          </cell>
          <cell r="D24">
            <v>35000</v>
          </cell>
          <cell r="E24">
            <v>0</v>
          </cell>
          <cell r="F24">
            <v>0</v>
          </cell>
        </row>
        <row r="25">
          <cell r="B25" t="str">
            <v>CARROTANQUE</v>
          </cell>
          <cell r="C25" t="str">
            <v>HORA</v>
          </cell>
          <cell r="E25">
            <v>0</v>
          </cell>
          <cell r="F25">
            <v>0</v>
          </cell>
        </row>
        <row r="26">
          <cell r="B26" t="str">
            <v>RETROCARGADOR</v>
          </cell>
          <cell r="C26" t="str">
            <v>HORA</v>
          </cell>
          <cell r="E26">
            <v>0</v>
          </cell>
          <cell r="F26">
            <v>0</v>
          </cell>
        </row>
        <row r="27">
          <cell r="B27" t="str">
            <v xml:space="preserve">VOLQUETA </v>
          </cell>
          <cell r="C27" t="str">
            <v>M3</v>
          </cell>
          <cell r="D27">
            <v>2500</v>
          </cell>
          <cell r="E27">
            <v>0</v>
          </cell>
          <cell r="F27">
            <v>0</v>
          </cell>
        </row>
        <row r="28">
          <cell r="B28" t="str">
            <v>VOLQUETA POR HORAS</v>
          </cell>
          <cell r="C28" t="str">
            <v>HORA</v>
          </cell>
          <cell r="D28">
            <v>400</v>
          </cell>
          <cell r="E28">
            <v>0</v>
          </cell>
          <cell r="F28">
            <v>0</v>
          </cell>
        </row>
        <row r="29">
          <cell r="B29" t="str">
            <v>MEZCLADORA</v>
          </cell>
          <cell r="C29" t="str">
            <v>HORA</v>
          </cell>
          <cell r="D29">
            <v>9000</v>
          </cell>
          <cell r="E29">
            <v>0</v>
          </cell>
          <cell r="F29">
            <v>0</v>
          </cell>
        </row>
        <row r="30">
          <cell r="B30" t="str">
            <v>VIBRADOR ELECTRICO</v>
          </cell>
          <cell r="C30" t="str">
            <v>d/M</v>
          </cell>
          <cell r="D30">
            <v>43000</v>
          </cell>
          <cell r="E30">
            <v>0</v>
          </cell>
          <cell r="F30">
            <v>0</v>
          </cell>
        </row>
        <row r="31">
          <cell r="B31" t="str">
            <v>EQ. DE PERFORACION</v>
          </cell>
          <cell r="C31" t="str">
            <v>HORA</v>
          </cell>
          <cell r="D31">
            <v>25000</v>
          </cell>
          <cell r="E31">
            <v>0</v>
          </cell>
          <cell r="F31">
            <v>0</v>
          </cell>
        </row>
        <row r="32">
          <cell r="B32" t="str">
            <v xml:space="preserve">ANDAMIO METALICO </v>
          </cell>
          <cell r="C32" t="str">
            <v>d/M</v>
          </cell>
          <cell r="D32">
            <v>800</v>
          </cell>
          <cell r="E32">
            <v>0</v>
          </cell>
          <cell r="F32">
            <v>0</v>
          </cell>
        </row>
        <row r="33">
          <cell r="B33" t="str">
            <v>COMPRESOR</v>
          </cell>
          <cell r="C33" t="str">
            <v>HORA</v>
          </cell>
          <cell r="D33">
            <v>5000</v>
          </cell>
          <cell r="E33">
            <v>0</v>
          </cell>
          <cell r="F33">
            <v>0</v>
          </cell>
        </row>
        <row r="34">
          <cell r="B34" t="str">
            <v>MOTOBOMA</v>
          </cell>
          <cell r="C34" t="str">
            <v>HORA</v>
          </cell>
          <cell r="D34">
            <v>20000</v>
          </cell>
          <cell r="E34">
            <v>0</v>
          </cell>
          <cell r="F34">
            <v>0</v>
          </cell>
        </row>
        <row r="35">
          <cell r="B35" t="str">
            <v>VOLQUETA</v>
          </cell>
          <cell r="C35" t="str">
            <v>M3/KM</v>
          </cell>
          <cell r="D35">
            <v>300</v>
          </cell>
          <cell r="E35">
            <v>0</v>
          </cell>
          <cell r="F35">
            <v>0</v>
          </cell>
        </row>
        <row r="36">
          <cell r="B36" t="str">
            <v>EQUIPO DE TOPOGRAFIA</v>
          </cell>
          <cell r="C36" t="str">
            <v>DIA</v>
          </cell>
          <cell r="D36">
            <v>80000</v>
          </cell>
          <cell r="E36">
            <v>0</v>
          </cell>
          <cell r="F36">
            <v>0</v>
          </cell>
        </row>
        <row r="37">
          <cell r="B37" t="str">
            <v>XXX</v>
          </cell>
          <cell r="C37" t="str">
            <v>HORA</v>
          </cell>
          <cell r="E37">
            <v>0</v>
          </cell>
          <cell r="F37">
            <v>0</v>
          </cell>
        </row>
        <row r="38">
          <cell r="B38" t="str">
            <v>XXX</v>
          </cell>
          <cell r="C38" t="str">
            <v>HORA</v>
          </cell>
          <cell r="E38">
            <v>0</v>
          </cell>
          <cell r="F38">
            <v>0</v>
          </cell>
        </row>
        <row r="39">
          <cell r="B39" t="str">
            <v>XXX</v>
          </cell>
          <cell r="C39" t="str">
            <v>HORA</v>
          </cell>
          <cell r="E39">
            <v>0</v>
          </cell>
          <cell r="F39">
            <v>0</v>
          </cell>
        </row>
        <row r="42">
          <cell r="B42" t="str">
            <v>NOMBRE</v>
          </cell>
          <cell r="C42" t="str">
            <v>UNIDAD</v>
          </cell>
          <cell r="D42" t="str">
            <v>PRECIO</v>
          </cell>
        </row>
        <row r="43">
          <cell r="B43" t="str">
            <v>ARENA</v>
          </cell>
          <cell r="C43" t="str">
            <v>M3</v>
          </cell>
          <cell r="D43">
            <v>9000</v>
          </cell>
          <cell r="E43">
            <v>0</v>
          </cell>
        </row>
        <row r="44">
          <cell r="B44" t="str">
            <v>TRITURADO</v>
          </cell>
          <cell r="C44" t="str">
            <v>M3</v>
          </cell>
          <cell r="D44">
            <v>60000</v>
          </cell>
          <cell r="E44">
            <v>0</v>
          </cell>
        </row>
        <row r="45">
          <cell r="B45" t="str">
            <v>CEMENTO</v>
          </cell>
          <cell r="C45" t="str">
            <v>KG</v>
          </cell>
          <cell r="D45">
            <v>440</v>
          </cell>
          <cell r="E45">
            <v>0</v>
          </cell>
        </row>
        <row r="46">
          <cell r="B46" t="str">
            <v>AGUA</v>
          </cell>
          <cell r="C46" t="str">
            <v>LT</v>
          </cell>
          <cell r="D46">
            <v>10</v>
          </cell>
          <cell r="E46">
            <v>0</v>
          </cell>
        </row>
        <row r="47">
          <cell r="B47" t="str">
            <v>BLOQUE MACIZO DE CEMENTO 0.1×0.2×0.4</v>
          </cell>
          <cell r="C47" t="str">
            <v>UND</v>
          </cell>
          <cell r="D47">
            <v>650</v>
          </cell>
          <cell r="E47">
            <v>0</v>
          </cell>
        </row>
        <row r="48">
          <cell r="B48" t="str">
            <v>Hierro 4200 kg/cm2</v>
          </cell>
          <cell r="C48" t="str">
            <v>KG</v>
          </cell>
          <cell r="D48">
            <v>1100</v>
          </cell>
          <cell r="E48">
            <v>0</v>
          </cell>
        </row>
        <row r="49">
          <cell r="B49" t="str">
            <v>ALAMBRE NEGRO</v>
          </cell>
          <cell r="C49" t="str">
            <v>KG</v>
          </cell>
          <cell r="D49">
            <v>1500</v>
          </cell>
          <cell r="E49">
            <v>0</v>
          </cell>
        </row>
        <row r="50">
          <cell r="B50" t="str">
            <v>PLATINA 1/4"* 4"</v>
          </cell>
          <cell r="C50" t="str">
            <v>ML</v>
          </cell>
          <cell r="D50">
            <v>5000</v>
          </cell>
          <cell r="E50">
            <v>0</v>
          </cell>
        </row>
        <row r="51">
          <cell r="B51" t="str">
            <v>TUBERIA PVC  RDE 21 1"</v>
          </cell>
          <cell r="C51" t="str">
            <v>ML</v>
          </cell>
          <cell r="D51">
            <v>1000</v>
          </cell>
          <cell r="E51">
            <v>0</v>
          </cell>
        </row>
        <row r="52">
          <cell r="B52" t="str">
            <v>TUBERIA PVC  RDE 21 1 1/4"</v>
          </cell>
          <cell r="C52" t="str">
            <v>ML</v>
          </cell>
          <cell r="D52">
            <v>1670</v>
          </cell>
          <cell r="E52">
            <v>0</v>
          </cell>
        </row>
        <row r="53">
          <cell r="B53" t="str">
            <v>TUBERIA PVC RDE 21  1 1/2"</v>
          </cell>
          <cell r="C53" t="str">
            <v>ML</v>
          </cell>
          <cell r="D53">
            <v>2200</v>
          </cell>
          <cell r="E53">
            <v>0</v>
          </cell>
        </row>
        <row r="54">
          <cell r="B54" t="str">
            <v>TUBERIA PVC RDE 21  2"</v>
          </cell>
          <cell r="C54" t="str">
            <v>ML</v>
          </cell>
          <cell r="D54">
            <v>6024</v>
          </cell>
          <cell r="E54">
            <v>0</v>
          </cell>
        </row>
        <row r="55">
          <cell r="B55" t="str">
            <v>TUBERIA PVC RDE 21  2 1/2"</v>
          </cell>
          <cell r="C55" t="str">
            <v>ML</v>
          </cell>
          <cell r="D55">
            <v>2500</v>
          </cell>
          <cell r="E55">
            <v>0</v>
          </cell>
        </row>
        <row r="56">
          <cell r="B56" t="str">
            <v>TUBERIA PVC RDE 21  3"</v>
          </cell>
          <cell r="C56" t="str">
            <v>ML</v>
          </cell>
          <cell r="D56">
            <v>5000</v>
          </cell>
          <cell r="E56">
            <v>0</v>
          </cell>
        </row>
        <row r="57">
          <cell r="B57" t="str">
            <v>TUBERIA PVC RDE 21  4"</v>
          </cell>
          <cell r="C57" t="str">
            <v>ML</v>
          </cell>
          <cell r="D57">
            <v>6000</v>
          </cell>
          <cell r="E57">
            <v>0</v>
          </cell>
        </row>
        <row r="58">
          <cell r="B58" t="str">
            <v>ACCESORIOS PVC 1 1/4"</v>
          </cell>
          <cell r="C58" t="str">
            <v>UND</v>
          </cell>
          <cell r="D58">
            <v>1400</v>
          </cell>
          <cell r="E58">
            <v>0</v>
          </cell>
        </row>
        <row r="59">
          <cell r="B59" t="str">
            <v>ACCESORIOS PVC 1 1/2"</v>
          </cell>
          <cell r="C59" t="str">
            <v>UND</v>
          </cell>
          <cell r="D59">
            <v>1800</v>
          </cell>
          <cell r="E59">
            <v>0</v>
          </cell>
        </row>
        <row r="60">
          <cell r="B60" t="str">
            <v>ACCESORIOS PVC 2"</v>
          </cell>
          <cell r="C60" t="str">
            <v>UND</v>
          </cell>
          <cell r="D60">
            <v>2200</v>
          </cell>
          <cell r="E60">
            <v>0</v>
          </cell>
        </row>
        <row r="61">
          <cell r="B61" t="str">
            <v>ACCESORIOS PVC 2 1/2"</v>
          </cell>
          <cell r="C61" t="str">
            <v>UND</v>
          </cell>
          <cell r="D61">
            <v>4200</v>
          </cell>
          <cell r="E61">
            <v>0</v>
          </cell>
        </row>
        <row r="62">
          <cell r="B62" t="str">
            <v>ACCESORIOS PVC 3"</v>
          </cell>
          <cell r="C62" t="str">
            <v>UND</v>
          </cell>
          <cell r="D62">
            <v>8200</v>
          </cell>
          <cell r="E62">
            <v>0</v>
          </cell>
        </row>
        <row r="63">
          <cell r="B63" t="str">
            <v>ACCESORIOS PVC 4"</v>
          </cell>
          <cell r="C63" t="str">
            <v>UND</v>
          </cell>
          <cell r="D63">
            <v>4600</v>
          </cell>
          <cell r="E63">
            <v>0</v>
          </cell>
        </row>
        <row r="64">
          <cell r="B64" t="str">
            <v>LIMPIADOR PVC</v>
          </cell>
          <cell r="C64" t="str">
            <v>1/4 GAL</v>
          </cell>
          <cell r="D64">
            <v>25000</v>
          </cell>
          <cell r="E64">
            <v>0</v>
          </cell>
        </row>
        <row r="65">
          <cell r="B65" t="str">
            <v>SOLDADURA PVC</v>
          </cell>
          <cell r="C65" t="str">
            <v>1/4 GAL</v>
          </cell>
          <cell r="D65">
            <v>27000</v>
          </cell>
          <cell r="E65">
            <v>0</v>
          </cell>
        </row>
        <row r="66">
          <cell r="B66" t="str">
            <v>COLLAR DE DERIVACION</v>
          </cell>
          <cell r="C66" t="str">
            <v>UND</v>
          </cell>
          <cell r="D66">
            <v>3500</v>
          </cell>
          <cell r="E66">
            <v>0</v>
          </cell>
        </row>
        <row r="67">
          <cell r="B67" t="str">
            <v>REGISTRO DE INCORPORACION</v>
          </cell>
          <cell r="C67" t="str">
            <v>UND</v>
          </cell>
          <cell r="D67">
            <v>1500</v>
          </cell>
          <cell r="E67">
            <v>0</v>
          </cell>
        </row>
        <row r="68">
          <cell r="B68" t="str">
            <v>MANGUERA FLEXIBLE</v>
          </cell>
          <cell r="C68" t="str">
            <v>ML</v>
          </cell>
          <cell r="D68">
            <v>1500</v>
          </cell>
          <cell r="E68">
            <v>0</v>
          </cell>
        </row>
        <row r="69">
          <cell r="B69" t="str">
            <v>MORTERO 1:3</v>
          </cell>
          <cell r="C69" t="str">
            <v>LT</v>
          </cell>
          <cell r="D69">
            <v>200</v>
          </cell>
          <cell r="E69">
            <v>0</v>
          </cell>
        </row>
        <row r="70">
          <cell r="B70" t="str">
            <v>ACCESORIOS PVC 1/2"</v>
          </cell>
          <cell r="C70" t="str">
            <v>UND</v>
          </cell>
          <cell r="D70">
            <v>350</v>
          </cell>
          <cell r="E70">
            <v>0</v>
          </cell>
        </row>
        <row r="71">
          <cell r="B71" t="str">
            <v>TUBERIA PVC 6"</v>
          </cell>
          <cell r="C71" t="str">
            <v>ML</v>
          </cell>
          <cell r="D71">
            <v>12922</v>
          </cell>
          <cell r="E71">
            <v>0</v>
          </cell>
        </row>
        <row r="72">
          <cell r="B72" t="str">
            <v>ACCESORIOS PVC 6"</v>
          </cell>
          <cell r="C72" t="str">
            <v>UND</v>
          </cell>
          <cell r="D72">
            <v>16000</v>
          </cell>
          <cell r="E72">
            <v>0</v>
          </cell>
        </row>
        <row r="73">
          <cell r="B73" t="str">
            <v>GRAVILLA No 2</v>
          </cell>
          <cell r="C73" t="str">
            <v>M3</v>
          </cell>
          <cell r="D73">
            <v>90000</v>
          </cell>
          <cell r="E73">
            <v>0</v>
          </cell>
        </row>
        <row r="74">
          <cell r="B74" t="str">
            <v>LAMINA DE ICOPOR  e= 2 Cm</v>
          </cell>
          <cell r="C74" t="str">
            <v>UND</v>
          </cell>
          <cell r="D74">
            <v>4500</v>
          </cell>
          <cell r="E74">
            <v>0</v>
          </cell>
        </row>
        <row r="75">
          <cell r="B75" t="str">
            <v>RIELES DE ALUMINIO</v>
          </cell>
          <cell r="C75" t="str">
            <v>ML</v>
          </cell>
          <cell r="D75">
            <v>8500</v>
          </cell>
          <cell r="E75">
            <v>0</v>
          </cell>
        </row>
        <row r="76">
          <cell r="B76" t="str">
            <v>ASFALTO SOLIDO</v>
          </cell>
          <cell r="C76" t="str">
            <v>KG</v>
          </cell>
          <cell r="D76">
            <v>200</v>
          </cell>
          <cell r="E76">
            <v>0</v>
          </cell>
        </row>
        <row r="77">
          <cell r="B77" t="str">
            <v>ACRILICO TRANSPARENTE</v>
          </cell>
          <cell r="C77" t="str">
            <v>M2</v>
          </cell>
          <cell r="D77">
            <v>60000</v>
          </cell>
          <cell r="E77">
            <v>0</v>
          </cell>
        </row>
        <row r="78">
          <cell r="B78" t="str">
            <v>ARMADURA METALICA</v>
          </cell>
          <cell r="C78" t="str">
            <v>ML</v>
          </cell>
          <cell r="D78">
            <v>22000</v>
          </cell>
          <cell r="E78">
            <v>0</v>
          </cell>
        </row>
        <row r="79">
          <cell r="B79" t="str">
            <v>PINTURA DE VINILO</v>
          </cell>
          <cell r="C79" t="str">
            <v>GAL</v>
          </cell>
          <cell r="D79">
            <v>33550</v>
          </cell>
          <cell r="E79">
            <v>0</v>
          </cell>
        </row>
        <row r="80">
          <cell r="B80" t="str">
            <v>HOJA METALICA Cal 20</v>
          </cell>
          <cell r="C80" t="str">
            <v>M2</v>
          </cell>
          <cell r="D80">
            <v>9500</v>
          </cell>
        </row>
        <row r="81">
          <cell r="B81" t="str">
            <v>TUBO METALICO 2X11/2</v>
          </cell>
          <cell r="C81" t="str">
            <v>ML</v>
          </cell>
          <cell r="D81">
            <v>3450</v>
          </cell>
        </row>
        <row r="82">
          <cell r="B82" t="str">
            <v>TUBO  METALICO 1X1</v>
          </cell>
          <cell r="C82" t="str">
            <v>ML</v>
          </cell>
          <cell r="D82">
            <v>5900</v>
          </cell>
        </row>
        <row r="83">
          <cell r="B83" t="str">
            <v>VIDRIO</v>
          </cell>
          <cell r="C83" t="str">
            <v>M2</v>
          </cell>
          <cell r="D83">
            <v>17500</v>
          </cell>
        </row>
        <row r="84">
          <cell r="B84" t="str">
            <v xml:space="preserve">TEJA ONDULADA ETERNIT Nº8 2,4×0,9 </v>
          </cell>
          <cell r="C84" t="str">
            <v>M2</v>
          </cell>
          <cell r="D84">
            <v>23000</v>
          </cell>
        </row>
        <row r="85">
          <cell r="B85" t="str">
            <v>CANALETA 90</v>
          </cell>
          <cell r="C85" t="str">
            <v>M2</v>
          </cell>
          <cell r="D85">
            <v>20000</v>
          </cell>
        </row>
        <row r="86">
          <cell r="B86" t="str">
            <v>AMARRE ALAMBRE TEJA AC</v>
          </cell>
          <cell r="C86" t="str">
            <v>UN</v>
          </cell>
          <cell r="D86">
            <v>50</v>
          </cell>
        </row>
        <row r="87">
          <cell r="B87" t="str">
            <v>ESMALTE DOMESTICO</v>
          </cell>
          <cell r="C87" t="str">
            <v>GAL</v>
          </cell>
          <cell r="D87">
            <v>33700</v>
          </cell>
        </row>
        <row r="88">
          <cell r="B88" t="str">
            <v>TABLA ORDINARIA</v>
          </cell>
          <cell r="C88" t="str">
            <v>ML</v>
          </cell>
          <cell r="D88">
            <v>1500</v>
          </cell>
        </row>
        <row r="89">
          <cell r="B89" t="str">
            <v>PUNTILLAS</v>
          </cell>
          <cell r="C89" t="str">
            <v>LB</v>
          </cell>
          <cell r="D89">
            <v>1500</v>
          </cell>
        </row>
        <row r="90">
          <cell r="B90" t="str">
            <v>PIEDRA BOLA</v>
          </cell>
          <cell r="C90" t="str">
            <v>M3</v>
          </cell>
          <cell r="D90">
            <v>14000</v>
          </cell>
        </row>
        <row r="91">
          <cell r="B91" t="str">
            <v xml:space="preserve">CABALLETE </v>
          </cell>
          <cell r="C91" t="str">
            <v>UN</v>
          </cell>
          <cell r="D91">
            <v>9600</v>
          </cell>
        </row>
        <row r="92">
          <cell r="B92" t="str">
            <v>BLOQUE EN ARCILLA H5</v>
          </cell>
          <cell r="C92" t="str">
            <v>UND</v>
          </cell>
          <cell r="D92">
            <v>550</v>
          </cell>
        </row>
        <row r="93">
          <cell r="B93" t="str">
            <v>PINTURA EN ANTICORROSIVO</v>
          </cell>
          <cell r="C93" t="str">
            <v>GAL</v>
          </cell>
          <cell r="D93">
            <v>24800</v>
          </cell>
        </row>
        <row r="94">
          <cell r="B94" t="str">
            <v>AMARRE DE ALAMBRE</v>
          </cell>
          <cell r="C94" t="str">
            <v>UND</v>
          </cell>
          <cell r="D94">
            <v>60</v>
          </cell>
        </row>
        <row r="95">
          <cell r="B95" t="str">
            <v>PUERTAVENTANA</v>
          </cell>
          <cell r="C95" t="str">
            <v>M2</v>
          </cell>
          <cell r="D95">
            <v>38000</v>
          </cell>
        </row>
        <row r="96">
          <cell r="B96" t="str">
            <v>CHAPA</v>
          </cell>
          <cell r="C96" t="str">
            <v>UND</v>
          </cell>
          <cell r="D96">
            <v>13000</v>
          </cell>
        </row>
        <row r="97">
          <cell r="B97" t="str">
            <v>DILATACIONES</v>
          </cell>
          <cell r="C97" t="str">
            <v>ML</v>
          </cell>
          <cell r="D97">
            <v>950</v>
          </cell>
        </row>
        <row r="98">
          <cell r="B98" t="str">
            <v>ACESORIOS ELECTRICOS</v>
          </cell>
          <cell r="C98" t="str">
            <v>GL</v>
          </cell>
        </row>
        <row r="99">
          <cell r="B99" t="str">
            <v>CABLE No 12</v>
          </cell>
          <cell r="C99" t="str">
            <v>ML</v>
          </cell>
          <cell r="D99">
            <v>230</v>
          </cell>
        </row>
        <row r="100">
          <cell r="B100" t="str">
            <v>TUBO CONDUIT TIPO LIVIANO</v>
          </cell>
          <cell r="C100" t="str">
            <v>ML</v>
          </cell>
          <cell r="D100">
            <v>500</v>
          </cell>
        </row>
        <row r="101">
          <cell r="B101" t="str">
            <v>VENTANA METALICA</v>
          </cell>
          <cell r="C101" t="str">
            <v>M2</v>
          </cell>
          <cell r="D101">
            <v>45000</v>
          </cell>
        </row>
        <row r="102">
          <cell r="B102" t="str">
            <v>LAVAPLATOS INOXIDABLE</v>
          </cell>
          <cell r="C102" t="str">
            <v>UND</v>
          </cell>
          <cell r="D102">
            <v>299000</v>
          </cell>
        </row>
        <row r="103">
          <cell r="B103" t="str">
            <v>MEZCLADOR</v>
          </cell>
          <cell r="C103" t="str">
            <v>UND</v>
          </cell>
          <cell r="D103">
            <v>19000</v>
          </cell>
        </row>
        <row r="104">
          <cell r="B104" t="str">
            <v>MANGUERA 1/2 X 1/2</v>
          </cell>
          <cell r="C104" t="str">
            <v>UND</v>
          </cell>
          <cell r="D104">
            <v>5000</v>
          </cell>
        </row>
        <row r="105">
          <cell r="B105" t="str">
            <v>PINTURA ESMALTE</v>
          </cell>
          <cell r="C105" t="str">
            <v>GAL</v>
          </cell>
          <cell r="D105">
            <v>39000</v>
          </cell>
        </row>
        <row r="106">
          <cell r="B106" t="str">
            <v>PINTURA BARNIZ</v>
          </cell>
          <cell r="C106" t="str">
            <v>GAL</v>
          </cell>
          <cell r="D106">
            <v>25000</v>
          </cell>
        </row>
        <row r="107">
          <cell r="B107" t="str">
            <v>CAL PROMICAL</v>
          </cell>
          <cell r="C107" t="str">
            <v>KG</v>
          </cell>
          <cell r="D107">
            <v>120</v>
          </cell>
        </row>
        <row r="108">
          <cell r="B108" t="str">
            <v>ESTUCO</v>
          </cell>
          <cell r="C108" t="str">
            <v>KG</v>
          </cell>
          <cell r="D108">
            <v>750</v>
          </cell>
        </row>
        <row r="109">
          <cell r="B109" t="str">
            <v>MURO EN BLOUE</v>
          </cell>
          <cell r="C109" t="str">
            <v>M2</v>
          </cell>
          <cell r="D109">
            <v>15800</v>
          </cell>
        </row>
        <row r="110">
          <cell r="B110" t="str">
            <v>DURMIENTES EN MADERA DE .06X.1</v>
          </cell>
          <cell r="C110" t="str">
            <v>ML</v>
          </cell>
          <cell r="D110">
            <v>2000</v>
          </cell>
        </row>
        <row r="111">
          <cell r="B111" t="str">
            <v>MACHIMBRE PARA PISO</v>
          </cell>
          <cell r="C111" t="str">
            <v>M2</v>
          </cell>
          <cell r="D111">
            <v>15000</v>
          </cell>
        </row>
        <row r="112">
          <cell r="B112" t="str">
            <v>ESTACAS DE MADERA</v>
          </cell>
          <cell r="C112" t="str">
            <v>UND</v>
          </cell>
          <cell r="D112">
            <v>500</v>
          </cell>
        </row>
        <row r="113">
          <cell r="B113" t="str">
            <v>DILATACIONES</v>
          </cell>
          <cell r="C113" t="str">
            <v>ML</v>
          </cell>
          <cell r="D113">
            <v>650</v>
          </cell>
        </row>
        <row r="114">
          <cell r="B114" t="str">
            <v>CONCRETO DE 1:2:3½</v>
          </cell>
          <cell r="C114" t="str">
            <v>M3</v>
          </cell>
          <cell r="D114">
            <v>207201.951</v>
          </cell>
        </row>
        <row r="115">
          <cell r="B115" t="str">
            <v>BREA</v>
          </cell>
          <cell r="C115" t="str">
            <v>KG</v>
          </cell>
          <cell r="D115">
            <v>650</v>
          </cell>
        </row>
        <row r="116">
          <cell r="B116" t="str">
            <v>HIERRO DE REFUERZO Ø=½"</v>
          </cell>
          <cell r="C116" t="str">
            <v>KG</v>
          </cell>
          <cell r="D116">
            <v>1200</v>
          </cell>
        </row>
        <row r="117">
          <cell r="B117" t="str">
            <v>HIERRO DE REFUERZO Ø=3/8"</v>
          </cell>
          <cell r="C117" t="str">
            <v>KG</v>
          </cell>
          <cell r="D117">
            <v>1100</v>
          </cell>
        </row>
        <row r="118">
          <cell r="B118" t="str">
            <v xml:space="preserve">SUB BASE GRANULAR </v>
          </cell>
          <cell r="C118" t="str">
            <v>M3</v>
          </cell>
          <cell r="D118">
            <v>32000</v>
          </cell>
        </row>
        <row r="119">
          <cell r="B119" t="str">
            <v>PEGO PARA LOSA</v>
          </cell>
          <cell r="C119" t="str">
            <v>KG</v>
          </cell>
          <cell r="D119">
            <v>770</v>
          </cell>
        </row>
        <row r="120">
          <cell r="B120" t="str">
            <v>ENCHAPE DE PISOS 0.30x0.30 TIPO PESADO</v>
          </cell>
          <cell r="C120" t="str">
            <v>M2</v>
          </cell>
          <cell r="D120">
            <v>19725</v>
          </cell>
        </row>
        <row r="121">
          <cell r="B121" t="str">
            <v>ENCHAPE DE MUROS</v>
          </cell>
          <cell r="C121" t="str">
            <v>M2</v>
          </cell>
          <cell r="D121">
            <v>15250</v>
          </cell>
        </row>
        <row r="122">
          <cell r="B122" t="str">
            <v>LAMPARA FLUORESCENTE SENCILLA</v>
          </cell>
          <cell r="C122" t="str">
            <v>UND</v>
          </cell>
          <cell r="D122">
            <v>24500</v>
          </cell>
        </row>
        <row r="123">
          <cell r="B123" t="str">
            <v>TASA  SANITARIA Cr 102 DE CORONA</v>
          </cell>
          <cell r="C123" t="str">
            <v>UND</v>
          </cell>
          <cell r="D123">
            <v>125000</v>
          </cell>
        </row>
        <row r="124">
          <cell r="B124" t="str">
            <v>TUBO NOVAFORT 8"</v>
          </cell>
          <cell r="C124" t="str">
            <v>ML</v>
          </cell>
          <cell r="D124">
            <v>19243</v>
          </cell>
        </row>
        <row r="125">
          <cell r="B125" t="str">
            <v>MORTERO 1:4</v>
          </cell>
          <cell r="C125" t="str">
            <v>M3</v>
          </cell>
          <cell r="D125">
            <v>174184.701</v>
          </cell>
        </row>
        <row r="126">
          <cell r="B126" t="str">
            <v>KEROSENE</v>
          </cell>
          <cell r="C126" t="str">
            <v>GAL</v>
          </cell>
          <cell r="D126">
            <v>2000</v>
          </cell>
        </row>
        <row r="127">
          <cell r="B127" t="str">
            <v>MANTO IMPER. 3mm CON PINTURA PLACA</v>
          </cell>
          <cell r="C127" t="str">
            <v>UND</v>
          </cell>
          <cell r="D127">
            <v>13650</v>
          </cell>
        </row>
        <row r="128">
          <cell r="B128" t="str">
            <v>SEGUETA</v>
          </cell>
          <cell r="C128" t="str">
            <v>UND</v>
          </cell>
          <cell r="D128">
            <v>2500</v>
          </cell>
        </row>
        <row r="129">
          <cell r="B129" t="str">
            <v>UNION PVC S 6"</v>
          </cell>
          <cell r="C129" t="str">
            <v>UND</v>
          </cell>
          <cell r="D129">
            <v>10675</v>
          </cell>
        </row>
        <row r="130">
          <cell r="B130" t="str">
            <v>ADHESIVO</v>
          </cell>
          <cell r="C130" t="str">
            <v>GAL</v>
          </cell>
          <cell r="D130">
            <v>58000</v>
          </cell>
        </row>
        <row r="131">
          <cell r="B131" t="str">
            <v>ACONDICIONADOR</v>
          </cell>
          <cell r="C131" t="str">
            <v>GAL</v>
          </cell>
          <cell r="D131">
            <v>52812</v>
          </cell>
        </row>
        <row r="132">
          <cell r="B132" t="str">
            <v>CAJA DE INSPECCION  .6 X .6 mt</v>
          </cell>
          <cell r="C132" t="str">
            <v>UND</v>
          </cell>
          <cell r="D132">
            <v>40000</v>
          </cell>
        </row>
        <row r="133">
          <cell r="B133" t="str">
            <v>TUBERIA PVC RDE 21 6"</v>
          </cell>
          <cell r="C133" t="str">
            <v>ML</v>
          </cell>
          <cell r="D133">
            <v>40407</v>
          </cell>
        </row>
        <row r="134">
          <cell r="B134" t="str">
            <v>TUBERIA PVC P 1/2</v>
          </cell>
          <cell r="C134" t="str">
            <v>UND</v>
          </cell>
          <cell r="D134">
            <v>500</v>
          </cell>
        </row>
        <row r="135">
          <cell r="B135" t="str">
            <v>UNION DE REPARACION DE 10"</v>
          </cell>
          <cell r="C135" t="str">
            <v>UND</v>
          </cell>
          <cell r="D135">
            <v>262478</v>
          </cell>
        </row>
        <row r="136">
          <cell r="B136" t="str">
            <v>REDUCCION HF 10X6</v>
          </cell>
          <cell r="C136" t="str">
            <v>UND</v>
          </cell>
          <cell r="D136">
            <v>191400</v>
          </cell>
        </row>
        <row r="137">
          <cell r="B137" t="str">
            <v>VALVULA DE COMPUERTA DE EXT.LISO</v>
          </cell>
          <cell r="C137" t="str">
            <v>UND</v>
          </cell>
          <cell r="D137">
            <v>870250</v>
          </cell>
        </row>
        <row r="138">
          <cell r="B138" t="str">
            <v>CODO PVC P 6"</v>
          </cell>
          <cell r="C138" t="str">
            <v>UND</v>
          </cell>
          <cell r="D138">
            <v>182360</v>
          </cell>
        </row>
        <row r="139">
          <cell r="B139" t="str">
            <v>REDUCCION HF 6X4</v>
          </cell>
          <cell r="C139" t="str">
            <v>UND</v>
          </cell>
          <cell r="D139">
            <v>58700</v>
          </cell>
        </row>
        <row r="140">
          <cell r="B140" t="str">
            <v>TEE HF 6X6X3</v>
          </cell>
          <cell r="C140" t="str">
            <v>UND</v>
          </cell>
          <cell r="D140">
            <v>84216</v>
          </cell>
        </row>
        <row r="141">
          <cell r="B141" t="str">
            <v>TEE 4X4X3 PVC P</v>
          </cell>
          <cell r="C141" t="str">
            <v>UND</v>
          </cell>
          <cell r="D141">
            <v>71922</v>
          </cell>
        </row>
        <row r="142">
          <cell r="B142" t="str">
            <v>TEE 4X3X2 PVC P</v>
          </cell>
          <cell r="C142" t="str">
            <v>UND</v>
          </cell>
          <cell r="D142">
            <v>61375</v>
          </cell>
        </row>
        <row r="143">
          <cell r="B143" t="str">
            <v>CRUCETA 4X4X2X2 HF</v>
          </cell>
          <cell r="C143" t="str">
            <v>UND</v>
          </cell>
          <cell r="D143">
            <v>63800</v>
          </cell>
        </row>
        <row r="144">
          <cell r="B144" t="str">
            <v>CRUCETA DE 3X3X2X2 HF</v>
          </cell>
          <cell r="C144" t="str">
            <v>UND</v>
          </cell>
          <cell r="D144">
            <v>43384</v>
          </cell>
        </row>
        <row r="145">
          <cell r="B145" t="str">
            <v>TEE 3X3X2 PVC</v>
          </cell>
          <cell r="C145" t="str">
            <v>UND</v>
          </cell>
          <cell r="D145">
            <v>40367</v>
          </cell>
        </row>
        <row r="146">
          <cell r="B146" t="str">
            <v>REDUCCION 3X2 PVC P</v>
          </cell>
          <cell r="C146" t="str">
            <v>UND</v>
          </cell>
          <cell r="D146">
            <v>5172</v>
          </cell>
        </row>
        <row r="147">
          <cell r="B147" t="str">
            <v>CODO 3" 90 RADIO LARGO</v>
          </cell>
          <cell r="C147" t="str">
            <v>UND</v>
          </cell>
          <cell r="D147">
            <v>35637</v>
          </cell>
        </row>
        <row r="148">
          <cell r="B148" t="str">
            <v>TEE 2X2X2 PVC</v>
          </cell>
          <cell r="C148" t="str">
            <v>UND</v>
          </cell>
          <cell r="D148">
            <v>21143</v>
          </cell>
        </row>
        <row r="149">
          <cell r="B149" t="str">
            <v>CRUCETA 2X2X2X2 HF</v>
          </cell>
          <cell r="C149" t="str">
            <v>UND</v>
          </cell>
          <cell r="D149">
            <v>33176</v>
          </cell>
        </row>
        <row r="150">
          <cell r="B150" t="str">
            <v>TAPON PVC P 2"</v>
          </cell>
          <cell r="C150" t="str">
            <v>UND</v>
          </cell>
          <cell r="D150">
            <v>1664</v>
          </cell>
        </row>
        <row r="151">
          <cell r="B151" t="str">
            <v>COLLAR DE DERIVACION 3 X 1/2</v>
          </cell>
          <cell r="C151" t="str">
            <v>UND</v>
          </cell>
          <cell r="D151">
            <v>8278</v>
          </cell>
        </row>
        <row r="152">
          <cell r="B152" t="str">
            <v>COLLAR DE DERIVACIÓN 2 X 1/2"</v>
          </cell>
          <cell r="C152" t="str">
            <v>UND</v>
          </cell>
          <cell r="D152">
            <v>3100</v>
          </cell>
        </row>
        <row r="153">
          <cell r="B153" t="str">
            <v>CAJA DE REGISTRO</v>
          </cell>
          <cell r="C153" t="str">
            <v>UND</v>
          </cell>
          <cell r="D153">
            <v>19500</v>
          </cell>
        </row>
        <row r="154">
          <cell r="B154" t="str">
            <v>TAPA CAJA DE REGISTRO HF</v>
          </cell>
          <cell r="C154" t="str">
            <v>UND</v>
          </cell>
          <cell r="D154">
            <v>25000</v>
          </cell>
        </row>
        <row r="155">
          <cell r="B155" t="str">
            <v>EXCAVACIÓN MANUAL</v>
          </cell>
          <cell r="C155" t="str">
            <v>M3</v>
          </cell>
          <cell r="D155">
            <v>13029</v>
          </cell>
        </row>
        <row r="156">
          <cell r="B156" t="str">
            <v xml:space="preserve">CABALLETE </v>
          </cell>
          <cell r="C156" t="str">
            <v>UND</v>
          </cell>
          <cell r="D156">
            <v>9600</v>
          </cell>
        </row>
        <row r="157">
          <cell r="B157" t="str">
            <v>CEMENTO BLANCO</v>
          </cell>
          <cell r="C157" t="str">
            <v>KG</v>
          </cell>
          <cell r="D157">
            <v>550</v>
          </cell>
        </row>
        <row r="158">
          <cell r="B158" t="str">
            <v>LAVAMANOS SENCILLO CORONA</v>
          </cell>
          <cell r="C158" t="str">
            <v>UND</v>
          </cell>
          <cell r="D158">
            <v>45500</v>
          </cell>
        </row>
        <row r="159">
          <cell r="B159" t="str">
            <v>LLAVES PARA LAVAMANOS GRIFER</v>
          </cell>
          <cell r="C159" t="str">
            <v>UND</v>
          </cell>
          <cell r="D159">
            <v>11700</v>
          </cell>
        </row>
        <row r="160">
          <cell r="B160" t="str">
            <v xml:space="preserve">CURVAS 1/2 T.L </v>
          </cell>
          <cell r="C160" t="str">
            <v>UND</v>
          </cell>
          <cell r="D160">
            <v>100</v>
          </cell>
        </row>
        <row r="161">
          <cell r="B161" t="str">
            <v>CAJAS RECTANGULARES</v>
          </cell>
          <cell r="C161" t="str">
            <v>UND</v>
          </cell>
          <cell r="D161">
            <v>500</v>
          </cell>
        </row>
        <row r="162">
          <cell r="B162" t="str">
            <v>CAJAS OCTOGONALES</v>
          </cell>
          <cell r="C162" t="str">
            <v>UND</v>
          </cell>
          <cell r="D162">
            <v>500</v>
          </cell>
        </row>
        <row r="163">
          <cell r="B163" t="str">
            <v>APAGADOR SENCILLO LUMINEX</v>
          </cell>
          <cell r="C163" t="str">
            <v>UND</v>
          </cell>
          <cell r="D163">
            <v>2700</v>
          </cell>
        </row>
        <row r="164">
          <cell r="B164" t="str">
            <v>APAGADOR DOBLE LUMINEX</v>
          </cell>
          <cell r="C164" t="str">
            <v>UND</v>
          </cell>
          <cell r="D164">
            <v>3900</v>
          </cell>
        </row>
        <row r="165">
          <cell r="B165" t="str">
            <v>TOMA DOBLE</v>
          </cell>
          <cell r="C165" t="str">
            <v>UND</v>
          </cell>
          <cell r="D165">
            <v>3600</v>
          </cell>
        </row>
        <row r="166">
          <cell r="B166" t="str">
            <v>POLO A TIERRA LUMINEX</v>
          </cell>
          <cell r="C166" t="str">
            <v>UND</v>
          </cell>
          <cell r="D166">
            <v>3800</v>
          </cell>
        </row>
        <row r="167">
          <cell r="B167" t="str">
            <v>ACCESORIOS ELECTRICOS</v>
          </cell>
          <cell r="C167" t="str">
            <v>UND</v>
          </cell>
          <cell r="D167">
            <v>4500</v>
          </cell>
        </row>
        <row r="168">
          <cell r="B168" t="str">
            <v>CAJA CONTADOR</v>
          </cell>
          <cell r="C168" t="str">
            <v>UND</v>
          </cell>
          <cell r="D168">
            <v>16500</v>
          </cell>
        </row>
        <row r="169">
          <cell r="B169" t="str">
            <v>TABELON</v>
          </cell>
          <cell r="C169" t="str">
            <v>UND</v>
          </cell>
          <cell r="D169">
            <v>1800</v>
          </cell>
        </row>
        <row r="170">
          <cell r="B170" t="str">
            <v>RIEL IPN 100</v>
          </cell>
          <cell r="C170" t="str">
            <v>ML</v>
          </cell>
          <cell r="D170">
            <v>15250</v>
          </cell>
        </row>
        <row r="171">
          <cell r="B171" t="str">
            <v>ANGULO DE 1 1/2"× 1/8"</v>
          </cell>
          <cell r="C171" t="str">
            <v>KG</v>
          </cell>
          <cell r="D171">
            <v>2000</v>
          </cell>
        </row>
        <row r="172">
          <cell r="B172" t="str">
            <v>REJA METALICA EN  TUBO 1 X 1</v>
          </cell>
          <cell r="C172" t="str">
            <v>ML</v>
          </cell>
          <cell r="D172">
            <v>35000</v>
          </cell>
        </row>
        <row r="173">
          <cell r="B173" t="str">
            <v>SOLDADURA 6013 1/8"</v>
          </cell>
          <cell r="C173" t="str">
            <v>KG</v>
          </cell>
          <cell r="D173">
            <v>6000</v>
          </cell>
        </row>
        <row r="174">
          <cell r="B174" t="str">
            <v>PINTURA PARA TABLERO X 1/4</v>
          </cell>
          <cell r="C174" t="str">
            <v>1/4 GAL</v>
          </cell>
          <cell r="D174">
            <v>25000</v>
          </cell>
        </row>
        <row r="175">
          <cell r="B175" t="str">
            <v>RELLENO EN MATERIAL COMUN</v>
          </cell>
          <cell r="C175" t="str">
            <v>M3</v>
          </cell>
          <cell r="D175">
            <v>9000</v>
          </cell>
        </row>
        <row r="176">
          <cell r="B176" t="str">
            <v xml:space="preserve">CANAL METALICA </v>
          </cell>
          <cell r="C176" t="str">
            <v>ML</v>
          </cell>
          <cell r="D176">
            <v>10000</v>
          </cell>
        </row>
        <row r="177">
          <cell r="B177" t="str">
            <v>BISAGRAS</v>
          </cell>
          <cell r="C177" t="str">
            <v>UND</v>
          </cell>
          <cell r="D177">
            <v>2000</v>
          </cell>
        </row>
        <row r="178">
          <cell r="B178" t="str">
            <v>ACERO FIGURADO 60.000PSI Ø=½"</v>
          </cell>
          <cell r="C178" t="str">
            <v>KG</v>
          </cell>
          <cell r="D178">
            <v>1100</v>
          </cell>
        </row>
        <row r="179">
          <cell r="B179" t="str">
            <v>CLOSET DE MADERA</v>
          </cell>
          <cell r="C179" t="str">
            <v>UND</v>
          </cell>
          <cell r="D179">
            <v>280000</v>
          </cell>
        </row>
        <row r="180">
          <cell r="B180" t="str">
            <v>LIMPIADOR LIQUIDO</v>
          </cell>
          <cell r="C180" t="str">
            <v>FRASCO</v>
          </cell>
          <cell r="D180">
            <v>3500</v>
          </cell>
        </row>
        <row r="181">
          <cell r="B181" t="str">
            <v>CABLE No 10</v>
          </cell>
          <cell r="C181" t="str">
            <v>ML</v>
          </cell>
          <cell r="D181">
            <v>400</v>
          </cell>
        </row>
        <row r="182">
          <cell r="B182" t="str">
            <v>TACOS 30 AMP</v>
          </cell>
          <cell r="C182" t="str">
            <v>UND</v>
          </cell>
          <cell r="D182">
            <v>4700</v>
          </cell>
        </row>
        <row r="183">
          <cell r="B183" t="str">
            <v>FLOTADOR 3/4</v>
          </cell>
          <cell r="C183" t="str">
            <v>UND</v>
          </cell>
          <cell r="D183">
            <v>15000</v>
          </cell>
        </row>
        <row r="184">
          <cell r="B184" t="str">
            <v>IMPERABILIZANTE SIKA 1</v>
          </cell>
          <cell r="C184" t="str">
            <v>GAL</v>
          </cell>
          <cell r="D184">
            <v>12000</v>
          </cell>
        </row>
        <row r="185">
          <cell r="B185" t="str">
            <v>LADRILLO ROSADO</v>
          </cell>
          <cell r="C185" t="str">
            <v>UND</v>
          </cell>
          <cell r="D185">
            <v>450</v>
          </cell>
        </row>
        <row r="186">
          <cell r="B186" t="str">
            <v>HIERRO DE REFUERZO DE 60.000 PSI</v>
          </cell>
          <cell r="C186" t="str">
            <v>KG</v>
          </cell>
          <cell r="D186">
            <v>1300</v>
          </cell>
        </row>
        <row r="187">
          <cell r="B187" t="str">
            <v>TUBO METALICO DE3X1½</v>
          </cell>
          <cell r="C187" t="str">
            <v>ML</v>
          </cell>
          <cell r="D187">
            <v>3100</v>
          </cell>
        </row>
        <row r="188">
          <cell r="B188" t="str">
            <v>TUBO  PVC S 4"</v>
          </cell>
          <cell r="C188" t="str">
            <v>ML</v>
          </cell>
          <cell r="D188">
            <v>6000</v>
          </cell>
        </row>
        <row r="189">
          <cell r="B189" t="str">
            <v>TUBO PVC-S 2"</v>
          </cell>
          <cell r="C189" t="str">
            <v>ML</v>
          </cell>
          <cell r="D189">
            <v>3400</v>
          </cell>
        </row>
        <row r="190">
          <cell r="B190" t="str">
            <v>PINTURA SIKACOLOR</v>
          </cell>
          <cell r="C190" t="str">
            <v>GAL</v>
          </cell>
          <cell r="D190">
            <v>45000</v>
          </cell>
        </row>
        <row r="191">
          <cell r="B191" t="str">
            <v>CERCHA  EN VARILLA ADE 3/4 X 5/8</v>
          </cell>
          <cell r="C191" t="str">
            <v>ML</v>
          </cell>
          <cell r="D191">
            <v>21500</v>
          </cell>
        </row>
        <row r="192">
          <cell r="B192" t="str">
            <v>ENTRAMADO EN MADERA</v>
          </cell>
          <cell r="C192" t="str">
            <v>GLOBAL</v>
          </cell>
          <cell r="D192">
            <v>10000</v>
          </cell>
        </row>
        <row r="193">
          <cell r="B193" t="str">
            <v>CORREA DE ½ X 3/8</v>
          </cell>
          <cell r="C193" t="str">
            <v>ML</v>
          </cell>
          <cell r="D193">
            <v>10500</v>
          </cell>
        </row>
        <row r="194">
          <cell r="B194" t="str">
            <v>LAMINA DE ZINC</v>
          </cell>
          <cell r="C194" t="str">
            <v>M2</v>
          </cell>
          <cell r="D194">
            <v>3800</v>
          </cell>
        </row>
        <row r="195">
          <cell r="B195" t="str">
            <v>TUBO METALICO DE 4" X 2"</v>
          </cell>
          <cell r="C195" t="str">
            <v>ML</v>
          </cell>
          <cell r="D195">
            <v>23000</v>
          </cell>
        </row>
        <row r="196">
          <cell r="B196" t="str">
            <v>MALLA ESLABONADA h = 1,8 mt</v>
          </cell>
          <cell r="C196" t="str">
            <v>ML</v>
          </cell>
          <cell r="D196">
            <v>6800</v>
          </cell>
        </row>
        <row r="197">
          <cell r="B197" t="str">
            <v>PLATINA DE ½ X 3/16</v>
          </cell>
          <cell r="C197" t="str">
            <v>ML</v>
          </cell>
          <cell r="D197">
            <v>1000</v>
          </cell>
        </row>
        <row r="198">
          <cell r="B198" t="str">
            <v>TUBO NEGRO  2" TIPO PESADO</v>
          </cell>
          <cell r="C198" t="str">
            <v>ML</v>
          </cell>
          <cell r="D198">
            <v>7200</v>
          </cell>
        </row>
        <row r="199">
          <cell r="B199" t="str">
            <v>MALLA ESLABONADA cal. 12 2.5"×2.5"</v>
          </cell>
          <cell r="C199" t="str">
            <v>M2</v>
          </cell>
          <cell r="D199">
            <v>3900</v>
          </cell>
        </row>
        <row r="200">
          <cell r="B200" t="str">
            <v>ANGULO  DE 3/4 X 1/8</v>
          </cell>
          <cell r="C200" t="str">
            <v>ML</v>
          </cell>
          <cell r="D200">
            <v>2500</v>
          </cell>
        </row>
        <row r="201">
          <cell r="B201" t="str">
            <v>CONCRETO CICLOPEO</v>
          </cell>
          <cell r="C201" t="str">
            <v>M3</v>
          </cell>
          <cell r="D201">
            <v>210163</v>
          </cell>
        </row>
        <row r="202">
          <cell r="B202" t="str">
            <v>TINER</v>
          </cell>
          <cell r="C202" t="str">
            <v>LT</v>
          </cell>
          <cell r="D202">
            <v>2500</v>
          </cell>
        </row>
        <row r="203">
          <cell r="B203" t="str">
            <v>CABLE 1/0 AWG Cu THW</v>
          </cell>
          <cell r="C203" t="str">
            <v>KM</v>
          </cell>
          <cell r="D203">
            <v>7000</v>
          </cell>
        </row>
        <row r="204">
          <cell r="B204" t="str">
            <v>CABLE  2 AWG Cu THW</v>
          </cell>
          <cell r="C204" t="str">
            <v>KM</v>
          </cell>
          <cell r="D204">
            <v>4698000</v>
          </cell>
        </row>
        <row r="205">
          <cell r="B205" t="str">
            <v>DUCTO CONDUIT ELECTR. PVC  2"</v>
          </cell>
          <cell r="C205" t="str">
            <v>ML</v>
          </cell>
          <cell r="D205">
            <v>8000</v>
          </cell>
        </row>
        <row r="206">
          <cell r="B206" t="str">
            <v>CURVA 90 CONDUIT PVC 2"</v>
          </cell>
          <cell r="C206" t="str">
            <v>UNIDAD</v>
          </cell>
          <cell r="D206">
            <v>6300</v>
          </cell>
        </row>
        <row r="207">
          <cell r="B207" t="str">
            <v xml:space="preserve">ROSETA DE BAKELITA DE 4" </v>
          </cell>
          <cell r="C207" t="str">
            <v>UNIDAD</v>
          </cell>
          <cell r="D207">
            <v>920</v>
          </cell>
        </row>
        <row r="208">
          <cell r="B208" t="str">
            <v>TOMACORRIENTE POLO/TIERRA 15A LEVITON</v>
          </cell>
          <cell r="C208" t="str">
            <v>UNIDAD</v>
          </cell>
          <cell r="D208">
            <v>2500</v>
          </cell>
        </row>
        <row r="209">
          <cell r="B209" t="str">
            <v>INTERRUPTOR SENCILLO</v>
          </cell>
          <cell r="C209" t="str">
            <v>UNIDAD</v>
          </cell>
          <cell r="D209">
            <v>3400</v>
          </cell>
        </row>
        <row r="210">
          <cell r="B210" t="str">
            <v>INTERRUPTOR SENC. CONMUTABLE</v>
          </cell>
          <cell r="C210" t="str">
            <v>UNIDAD</v>
          </cell>
          <cell r="D210">
            <v>5800</v>
          </cell>
        </row>
        <row r="211">
          <cell r="B211" t="str">
            <v>BOMBILLO</v>
          </cell>
          <cell r="C211" t="str">
            <v>UNIDAD</v>
          </cell>
          <cell r="D211">
            <v>500</v>
          </cell>
        </row>
        <row r="212">
          <cell r="B212" t="str">
            <v>ALAMBRE  No. 8 AWG</v>
          </cell>
          <cell r="C212" t="str">
            <v>ML</v>
          </cell>
          <cell r="D212">
            <v>750</v>
          </cell>
        </row>
        <row r="213">
          <cell r="B213" t="str">
            <v>DUCTO CONDUIT ELECTR. PVC  1/2"</v>
          </cell>
          <cell r="C213" t="str">
            <v>ML</v>
          </cell>
          <cell r="D213">
            <v>1450</v>
          </cell>
        </row>
        <row r="214">
          <cell r="B214" t="str">
            <v>CURVA 90 CONDUIT PVC 1/2"</v>
          </cell>
          <cell r="C214" t="str">
            <v>UNIDAD</v>
          </cell>
          <cell r="D214">
            <v>300</v>
          </cell>
        </row>
        <row r="215">
          <cell r="B215" t="str">
            <v>CAJA GALVANIZADA D=4*4</v>
          </cell>
          <cell r="C215" t="str">
            <v>UNIDAD</v>
          </cell>
          <cell r="D215">
            <v>1000</v>
          </cell>
        </row>
        <row r="216">
          <cell r="B216" t="str">
            <v>ALAMBRE No. 10 AWG</v>
          </cell>
          <cell r="C216" t="str">
            <v>ML</v>
          </cell>
          <cell r="D216">
            <v>420</v>
          </cell>
        </row>
        <row r="219">
          <cell r="B219" t="str">
            <v>NOMBRE</v>
          </cell>
          <cell r="C219" t="str">
            <v>UNIDAD</v>
          </cell>
          <cell r="D219" t="str">
            <v>PRECIO</v>
          </cell>
        </row>
        <row r="220">
          <cell r="B220" t="str">
            <v>MAESTRO</v>
          </cell>
          <cell r="C220" t="str">
            <v>JORNAL</v>
          </cell>
          <cell r="D220">
            <v>30000</v>
          </cell>
          <cell r="E220">
            <v>0</v>
          </cell>
        </row>
        <row r="221">
          <cell r="B221" t="str">
            <v>OFICIAL</v>
          </cell>
          <cell r="C221" t="str">
            <v>JORNAL</v>
          </cell>
          <cell r="D221">
            <v>22328</v>
          </cell>
          <cell r="E221">
            <v>0</v>
          </cell>
        </row>
        <row r="222">
          <cell r="B222" t="str">
            <v>OBRERO</v>
          </cell>
          <cell r="C222" t="str">
            <v>JORNAL</v>
          </cell>
          <cell r="D222">
            <v>15588</v>
          </cell>
          <cell r="E222">
            <v>47634.33</v>
          </cell>
        </row>
        <row r="223">
          <cell r="B223" t="str">
            <v>CUADRILLA DE TOPOGRAFIA 1×2×2</v>
          </cell>
          <cell r="C223" t="str">
            <v>DIA</v>
          </cell>
          <cell r="D223">
            <v>100000</v>
          </cell>
          <cell r="E223">
            <v>5874.4375</v>
          </cell>
        </row>
        <row r="224">
          <cell r="B224" t="str">
            <v>METALURGICO</v>
          </cell>
          <cell r="C224" t="str">
            <v>DIA</v>
          </cell>
          <cell r="D224">
            <v>60000</v>
          </cell>
          <cell r="E224">
            <v>0</v>
          </cell>
        </row>
        <row r="225">
          <cell r="B225" t="str">
            <v>TECNICO ELECTRICO</v>
          </cell>
          <cell r="C225" t="str">
            <v>DIA</v>
          </cell>
          <cell r="D225">
            <v>40000</v>
          </cell>
          <cell r="E225">
            <v>0</v>
          </cell>
        </row>
        <row r="226">
          <cell r="B226" t="str">
            <v>xxx</v>
          </cell>
          <cell r="E226">
            <v>0</v>
          </cell>
        </row>
        <row r="227">
          <cell r="B227" t="str">
            <v>xxx</v>
          </cell>
          <cell r="E227">
            <v>0</v>
          </cell>
        </row>
        <row r="228">
          <cell r="B228" t="str">
            <v>xxx</v>
          </cell>
          <cell r="E228">
            <v>0</v>
          </cell>
        </row>
        <row r="229">
          <cell r="B229" t="str">
            <v>xxx</v>
          </cell>
          <cell r="E229">
            <v>0</v>
          </cell>
        </row>
        <row r="231">
          <cell r="B231" t="str">
            <v>NOMBRE</v>
          </cell>
          <cell r="C231" t="str">
            <v>UNIDAD</v>
          </cell>
          <cell r="D231" t="str">
            <v>PRECIO</v>
          </cell>
        </row>
        <row r="232">
          <cell r="B232" t="str">
            <v>HERRAMIENTA MENOR</v>
          </cell>
          <cell r="C232" t="str">
            <v>GLB</v>
          </cell>
          <cell r="D232">
            <v>1500</v>
          </cell>
          <cell r="E232">
            <v>2675.4383750000002</v>
          </cell>
        </row>
        <row r="233">
          <cell r="B233" t="str">
            <v>FORMALETA</v>
          </cell>
          <cell r="C233" t="str">
            <v>GLB</v>
          </cell>
          <cell r="D233">
            <v>20000</v>
          </cell>
          <cell r="E233">
            <v>0</v>
          </cell>
        </row>
        <row r="234">
          <cell r="B234" t="str">
            <v>ESTACAS MADERA</v>
          </cell>
          <cell r="C234" t="str">
            <v>UND</v>
          </cell>
          <cell r="D234">
            <v>500</v>
          </cell>
          <cell r="E234">
            <v>0</v>
          </cell>
        </row>
        <row r="235">
          <cell r="B235" t="str">
            <v>BOMBA SUMERGIBLE</v>
          </cell>
          <cell r="C235" t="str">
            <v>UND</v>
          </cell>
          <cell r="D235">
            <v>2250000</v>
          </cell>
          <cell r="E235">
            <v>0</v>
          </cell>
        </row>
        <row r="236">
          <cell r="B236" t="str">
            <v>TEJA ACEROLIT</v>
          </cell>
          <cell r="C236" t="str">
            <v>UND</v>
          </cell>
          <cell r="D236">
            <v>15000</v>
          </cell>
          <cell r="E236">
            <v>0</v>
          </cell>
        </row>
        <row r="237">
          <cell r="B237" t="str">
            <v>PUERTA EN LAMINA</v>
          </cell>
          <cell r="C237" t="str">
            <v>UND</v>
          </cell>
          <cell r="D237">
            <v>58000</v>
          </cell>
          <cell r="E237">
            <v>0</v>
          </cell>
        </row>
        <row r="238">
          <cell r="B238" t="str">
            <v>HERRAMIENTA M.</v>
          </cell>
          <cell r="C238" t="str">
            <v>GLB</v>
          </cell>
          <cell r="D238">
            <v>250</v>
          </cell>
          <cell r="E238">
            <v>0</v>
          </cell>
        </row>
        <row r="239">
          <cell r="B239" t="str">
            <v>HERRAMIENTAS MENOR</v>
          </cell>
          <cell r="C239" t="str">
            <v>GLB</v>
          </cell>
          <cell r="D239">
            <v>1000</v>
          </cell>
          <cell r="E239">
            <v>0</v>
          </cell>
        </row>
        <row r="240">
          <cell r="B240" t="str">
            <v>FORMALETA EN MADERA PULIDA</v>
          </cell>
          <cell r="C240" t="str">
            <v>ML</v>
          </cell>
          <cell r="D240">
            <v>1500</v>
          </cell>
          <cell r="E240">
            <v>0</v>
          </cell>
        </row>
        <row r="241">
          <cell r="B241" t="str">
            <v>FORMALETA METALICA 1×0.25</v>
          </cell>
          <cell r="C241" t="str">
            <v>DIA</v>
          </cell>
          <cell r="D241">
            <v>40</v>
          </cell>
          <cell r="E241">
            <v>0</v>
          </cell>
        </row>
        <row r="242">
          <cell r="B242" t="str">
            <v>TABLERO DE MADERA</v>
          </cell>
          <cell r="C242" t="str">
            <v>d/M</v>
          </cell>
          <cell r="D242">
            <v>90</v>
          </cell>
          <cell r="E242">
            <v>0</v>
          </cell>
        </row>
        <row r="243">
          <cell r="B243" t="str">
            <v>PARAL METALICO (TELESCOPICO)</v>
          </cell>
          <cell r="C243" t="str">
            <v>d/M</v>
          </cell>
          <cell r="D243">
            <v>90</v>
          </cell>
          <cell r="E243">
            <v>0</v>
          </cell>
          <cell r="F243" t="str">
            <v>3metros</v>
          </cell>
        </row>
        <row r="244">
          <cell r="B244" t="str">
            <v>CERCHA METALICA DE 3M</v>
          </cell>
          <cell r="C244" t="str">
            <v>d/M</v>
          </cell>
          <cell r="D244">
            <v>90</v>
          </cell>
          <cell r="E244">
            <v>0</v>
          </cell>
        </row>
        <row r="245">
          <cell r="B245" t="str">
            <v>FORMALETA METALICA 1×0.5 M-Und</v>
          </cell>
          <cell r="C245" t="str">
            <v>DIA</v>
          </cell>
          <cell r="D245">
            <v>60</v>
          </cell>
          <cell r="E245">
            <v>0</v>
          </cell>
        </row>
        <row r="246">
          <cell r="B246" t="str">
            <v>XXX</v>
          </cell>
          <cell r="E246">
            <v>0</v>
          </cell>
        </row>
        <row r="247">
          <cell r="B247" t="str">
            <v>XXX</v>
          </cell>
          <cell r="E247">
            <v>0</v>
          </cell>
        </row>
        <row r="248">
          <cell r="B248" t="str">
            <v>XXX</v>
          </cell>
          <cell r="E248">
            <v>0</v>
          </cell>
        </row>
        <row r="249">
          <cell r="B249" t="str">
            <v>XXX</v>
          </cell>
          <cell r="E249">
            <v>0</v>
          </cell>
        </row>
        <row r="250">
          <cell r="B250" t="str">
            <v>XXX</v>
          </cell>
          <cell r="E250">
            <v>0</v>
          </cell>
        </row>
        <row r="251">
          <cell r="B251" t="str">
            <v>XXX</v>
          </cell>
          <cell r="E251">
            <v>0</v>
          </cell>
        </row>
        <row r="252">
          <cell r="B252" t="str">
            <v>XXX</v>
          </cell>
          <cell r="E252">
            <v>0</v>
          </cell>
        </row>
        <row r="253">
          <cell r="B253" t="str">
            <v>XXX</v>
          </cell>
          <cell r="E253">
            <v>0</v>
          </cell>
        </row>
        <row r="254">
          <cell r="D254" t="str">
            <v xml:space="preserve">  </v>
          </cell>
        </row>
        <row r="255">
          <cell r="D255" t="str">
            <v xml:space="preserve">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ompilado"/>
      <sheetName val="Base Datos"/>
      <sheetName val="Presupues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s>
    <sheetDataSet>
      <sheetData sheetId="0"/>
      <sheetData sheetId="1"/>
      <sheetData sheetId="2">
        <row r="4">
          <cell r="B4" t="str">
            <v xml:space="preserve"> </v>
          </cell>
        </row>
        <row r="5">
          <cell r="B5" t="str">
            <v>VALOR</v>
          </cell>
          <cell r="C5" t="str">
            <v>NOMBRE</v>
          </cell>
        </row>
        <row r="7">
          <cell r="B7">
            <v>0.15</v>
          </cell>
          <cell r="C7" t="str">
            <v>ADMINISTRACION</v>
          </cell>
        </row>
        <row r="8">
          <cell r="B8">
            <v>0.1</v>
          </cell>
          <cell r="C8" t="str">
            <v>IMPREVISTOS</v>
          </cell>
        </row>
        <row r="9">
          <cell r="B9">
            <v>0.05</v>
          </cell>
          <cell r="C9" t="str">
            <v>UTILIDAD</v>
          </cell>
        </row>
        <row r="10">
          <cell r="B10">
            <v>0.3</v>
          </cell>
          <cell r="C10" t="str">
            <v>AIU</v>
          </cell>
        </row>
        <row r="11">
          <cell r="B11">
            <v>0.93</v>
          </cell>
          <cell r="C11" t="str">
            <v>PREST SOCIALES</v>
          </cell>
        </row>
        <row r="12">
          <cell r="C12" t="str">
            <v>IVA</v>
          </cell>
        </row>
        <row r="19">
          <cell r="B19" t="str">
            <v>NOMBRE</v>
          </cell>
          <cell r="C19" t="str">
            <v>UNIDAD</v>
          </cell>
          <cell r="D19" t="str">
            <v>PRECIO</v>
          </cell>
        </row>
        <row r="20">
          <cell r="B20" t="str">
            <v>RETROEXCAVADORA</v>
          </cell>
          <cell r="C20" t="str">
            <v>HORA</v>
          </cell>
          <cell r="D20">
            <v>50000</v>
          </cell>
          <cell r="E20">
            <v>0</v>
          </cell>
          <cell r="F20">
            <v>0</v>
          </cell>
        </row>
        <row r="21">
          <cell r="B21" t="str">
            <v>BULLDOZER D6</v>
          </cell>
          <cell r="C21" t="str">
            <v>HORA</v>
          </cell>
          <cell r="D21">
            <v>45000</v>
          </cell>
          <cell r="E21">
            <v>0</v>
          </cell>
          <cell r="F21">
            <v>0</v>
          </cell>
        </row>
        <row r="22">
          <cell r="B22" t="str">
            <v>BULLDOZER D8</v>
          </cell>
          <cell r="C22" t="str">
            <v>HORA</v>
          </cell>
          <cell r="D22">
            <v>85000</v>
          </cell>
          <cell r="E22">
            <v>0</v>
          </cell>
          <cell r="F22">
            <v>0</v>
          </cell>
        </row>
        <row r="23">
          <cell r="B23" t="str">
            <v>MOTONIVELADORA</v>
          </cell>
          <cell r="C23" t="str">
            <v>HORA</v>
          </cell>
          <cell r="D23">
            <v>42500</v>
          </cell>
          <cell r="E23">
            <v>0</v>
          </cell>
          <cell r="F23">
            <v>0</v>
          </cell>
        </row>
        <row r="24">
          <cell r="B24" t="str">
            <v>VIBROCOMPACTADOR</v>
          </cell>
          <cell r="C24" t="str">
            <v>HORA</v>
          </cell>
          <cell r="D24">
            <v>30000</v>
          </cell>
          <cell r="E24">
            <v>0</v>
          </cell>
          <cell r="F24">
            <v>0</v>
          </cell>
        </row>
        <row r="25">
          <cell r="B25" t="str">
            <v>CARROTANQUE</v>
          </cell>
          <cell r="C25" t="str">
            <v>HORA</v>
          </cell>
          <cell r="E25">
            <v>0</v>
          </cell>
          <cell r="F25">
            <v>0</v>
          </cell>
        </row>
        <row r="26">
          <cell r="B26" t="str">
            <v>RETROCARGADOR</v>
          </cell>
          <cell r="C26" t="str">
            <v>HORA</v>
          </cell>
          <cell r="E26">
            <v>0</v>
          </cell>
          <cell r="F26">
            <v>0</v>
          </cell>
        </row>
        <row r="27">
          <cell r="B27" t="str">
            <v>VOLQUETA POR VIAJES</v>
          </cell>
          <cell r="C27" t="str">
            <v>HORA</v>
          </cell>
          <cell r="E27">
            <v>0</v>
          </cell>
          <cell r="F27">
            <v>0</v>
          </cell>
        </row>
        <row r="28">
          <cell r="B28" t="str">
            <v>VOLQUETA POR HORAS</v>
          </cell>
          <cell r="C28" t="str">
            <v>HORA</v>
          </cell>
          <cell r="D28">
            <v>400</v>
          </cell>
          <cell r="E28">
            <v>0</v>
          </cell>
          <cell r="F28">
            <v>0</v>
          </cell>
        </row>
        <row r="29">
          <cell r="B29" t="str">
            <v>MEZCLADORA</v>
          </cell>
          <cell r="C29" t="str">
            <v>HORA</v>
          </cell>
          <cell r="D29">
            <v>6500</v>
          </cell>
          <cell r="E29">
            <v>0</v>
          </cell>
          <cell r="F29">
            <v>0</v>
          </cell>
        </row>
        <row r="30">
          <cell r="B30" t="str">
            <v>VIBRADOR</v>
          </cell>
          <cell r="C30" t="str">
            <v>HORA</v>
          </cell>
          <cell r="D30">
            <v>5000</v>
          </cell>
          <cell r="E30">
            <v>0</v>
          </cell>
          <cell r="F30">
            <v>0</v>
          </cell>
        </row>
        <row r="31">
          <cell r="B31" t="str">
            <v>EQ. DE PERFORACION</v>
          </cell>
          <cell r="C31" t="str">
            <v>HORA</v>
          </cell>
          <cell r="D31">
            <v>25000</v>
          </cell>
          <cell r="E31">
            <v>0</v>
          </cell>
          <cell r="F31">
            <v>0</v>
          </cell>
        </row>
        <row r="32">
          <cell r="B32" t="str">
            <v>ANDAMIOS</v>
          </cell>
          <cell r="C32" t="str">
            <v>HORA</v>
          </cell>
          <cell r="D32">
            <v>200</v>
          </cell>
          <cell r="E32">
            <v>7220</v>
          </cell>
          <cell r="F32" t="str">
            <v>RETROEXCAVADORA</v>
          </cell>
        </row>
        <row r="33">
          <cell r="B33" t="str">
            <v>COMPRESOR</v>
          </cell>
          <cell r="C33" t="str">
            <v>HORA</v>
          </cell>
          <cell r="D33">
            <v>5000</v>
          </cell>
          <cell r="E33">
            <v>0</v>
          </cell>
          <cell r="F33">
            <v>0</v>
          </cell>
        </row>
        <row r="34">
          <cell r="B34" t="str">
            <v>XXX</v>
          </cell>
          <cell r="C34" t="str">
            <v>HORA</v>
          </cell>
          <cell r="E34">
            <v>0</v>
          </cell>
          <cell r="F34">
            <v>0</v>
          </cell>
        </row>
        <row r="35">
          <cell r="B35" t="str">
            <v>XXX</v>
          </cell>
          <cell r="E35">
            <v>0</v>
          </cell>
          <cell r="F35">
            <v>0</v>
          </cell>
        </row>
        <row r="36">
          <cell r="B36" t="str">
            <v>XXX</v>
          </cell>
          <cell r="C36" t="str">
            <v>HORA</v>
          </cell>
          <cell r="E36">
            <v>0</v>
          </cell>
          <cell r="F36">
            <v>0</v>
          </cell>
        </row>
        <row r="37">
          <cell r="B37" t="str">
            <v>XXX</v>
          </cell>
          <cell r="C37" t="str">
            <v>HORA</v>
          </cell>
          <cell r="E37">
            <v>0</v>
          </cell>
          <cell r="F37">
            <v>0</v>
          </cell>
        </row>
        <row r="38">
          <cell r="B38" t="str">
            <v>XXX</v>
          </cell>
          <cell r="C38" t="str">
            <v>HORA</v>
          </cell>
          <cell r="E38">
            <v>0</v>
          </cell>
          <cell r="F38">
            <v>0</v>
          </cell>
        </row>
        <row r="39">
          <cell r="B39" t="str">
            <v>XXX</v>
          </cell>
          <cell r="C39" t="str">
            <v>HORA</v>
          </cell>
          <cell r="E39">
            <v>0</v>
          </cell>
          <cell r="F39">
            <v>0</v>
          </cell>
        </row>
        <row r="42">
          <cell r="B42" t="str">
            <v>NOMBRE</v>
          </cell>
          <cell r="C42" t="str">
            <v>UNIDAD</v>
          </cell>
          <cell r="D42" t="str">
            <v>PRECIO</v>
          </cell>
        </row>
        <row r="43">
          <cell r="B43" t="str">
            <v>ARENA</v>
          </cell>
          <cell r="C43" t="str">
            <v>M3</v>
          </cell>
          <cell r="D43">
            <v>8000</v>
          </cell>
          <cell r="E43">
            <v>0</v>
          </cell>
        </row>
        <row r="44">
          <cell r="B44" t="str">
            <v>TRITURADO</v>
          </cell>
          <cell r="C44" t="str">
            <v>M3</v>
          </cell>
          <cell r="D44">
            <v>60000</v>
          </cell>
          <cell r="E44">
            <v>0</v>
          </cell>
        </row>
        <row r="45">
          <cell r="B45" t="str">
            <v>CEMENTO</v>
          </cell>
          <cell r="C45" t="str">
            <v>KG</v>
          </cell>
          <cell r="D45">
            <v>260</v>
          </cell>
          <cell r="E45">
            <v>0</v>
          </cell>
        </row>
        <row r="46">
          <cell r="B46" t="str">
            <v>AGUA</v>
          </cell>
          <cell r="C46" t="str">
            <v>LT</v>
          </cell>
          <cell r="D46">
            <v>50</v>
          </cell>
          <cell r="E46">
            <v>0</v>
          </cell>
        </row>
        <row r="47">
          <cell r="B47" t="str">
            <v>BLOQUE MACIZO DE CEMENTO</v>
          </cell>
          <cell r="C47" t="str">
            <v>UND</v>
          </cell>
          <cell r="D47">
            <v>450</v>
          </cell>
          <cell r="E47">
            <v>0</v>
          </cell>
        </row>
        <row r="48">
          <cell r="B48" t="str">
            <v>ACERO 60000 PSI</v>
          </cell>
          <cell r="C48" t="str">
            <v>KG</v>
          </cell>
          <cell r="D48">
            <v>1350</v>
          </cell>
          <cell r="E48">
            <v>311904</v>
          </cell>
        </row>
        <row r="49">
          <cell r="B49" t="str">
            <v>ALAMBRE NEGRO</v>
          </cell>
          <cell r="C49" t="str">
            <v>KG</v>
          </cell>
          <cell r="D49">
            <v>1000</v>
          </cell>
          <cell r="E49">
            <v>1083</v>
          </cell>
        </row>
        <row r="50">
          <cell r="B50" t="str">
            <v>PLATINA 1/4"* 4"</v>
          </cell>
          <cell r="C50" t="str">
            <v>ML</v>
          </cell>
          <cell r="D50">
            <v>5000</v>
          </cell>
          <cell r="E50">
            <v>0</v>
          </cell>
        </row>
        <row r="51">
          <cell r="B51" t="str">
            <v>TUBERIA PVC  RDE 21 1"</v>
          </cell>
          <cell r="C51" t="str">
            <v>ML</v>
          </cell>
          <cell r="D51">
            <v>1000</v>
          </cell>
          <cell r="E51">
            <v>0</v>
          </cell>
        </row>
        <row r="52">
          <cell r="B52" t="str">
            <v>TUBERIA PVC  RDE 21 1 1/4"</v>
          </cell>
          <cell r="C52" t="str">
            <v>ML</v>
          </cell>
          <cell r="D52">
            <v>1670</v>
          </cell>
          <cell r="E52">
            <v>0</v>
          </cell>
        </row>
        <row r="53">
          <cell r="B53" t="str">
            <v>TUBERIA PVC RDE 21  1 1/2"</v>
          </cell>
          <cell r="C53" t="str">
            <v>ML</v>
          </cell>
          <cell r="D53">
            <v>2200</v>
          </cell>
          <cell r="E53">
            <v>0</v>
          </cell>
        </row>
        <row r="54">
          <cell r="B54" t="str">
            <v>TUBERIA PVC RDE 21  2"</v>
          </cell>
          <cell r="C54" t="str">
            <v>ML</v>
          </cell>
          <cell r="D54">
            <v>2500</v>
          </cell>
          <cell r="E54">
            <v>0</v>
          </cell>
        </row>
        <row r="55">
          <cell r="B55" t="str">
            <v>TUBERIA PVC RDE 21  2 1/2"</v>
          </cell>
          <cell r="C55" t="str">
            <v>ML</v>
          </cell>
          <cell r="D55">
            <v>3400</v>
          </cell>
          <cell r="E55">
            <v>0</v>
          </cell>
        </row>
        <row r="56">
          <cell r="B56" t="str">
            <v>TUBERIA PVC RDE 21  3"</v>
          </cell>
          <cell r="C56" t="str">
            <v>ML</v>
          </cell>
          <cell r="D56">
            <v>5000</v>
          </cell>
          <cell r="E56">
            <v>0</v>
          </cell>
        </row>
        <row r="57">
          <cell r="B57" t="str">
            <v>TUBERIA PVC RDE 21  4"</v>
          </cell>
          <cell r="C57" t="str">
            <v>ML</v>
          </cell>
          <cell r="D57">
            <v>8200</v>
          </cell>
          <cell r="E57">
            <v>0</v>
          </cell>
        </row>
        <row r="58">
          <cell r="B58" t="str">
            <v>ACCESORIOS PVC 1 1/4"</v>
          </cell>
          <cell r="C58" t="str">
            <v>UND</v>
          </cell>
          <cell r="D58">
            <v>1400</v>
          </cell>
          <cell r="E58">
            <v>0</v>
          </cell>
        </row>
        <row r="59">
          <cell r="B59" t="str">
            <v>ACCESORIOS PVC 1 1/2"</v>
          </cell>
          <cell r="C59" t="str">
            <v>UND</v>
          </cell>
          <cell r="D59">
            <v>1800</v>
          </cell>
          <cell r="E59">
            <v>0</v>
          </cell>
        </row>
        <row r="60">
          <cell r="B60" t="str">
            <v>ACCESORIOS PVC 2"</v>
          </cell>
          <cell r="C60" t="str">
            <v>UND</v>
          </cell>
          <cell r="D60">
            <v>3100</v>
          </cell>
          <cell r="E60">
            <v>0</v>
          </cell>
        </row>
        <row r="61">
          <cell r="B61" t="str">
            <v>ACCESORIOS PVC 2 1/2"</v>
          </cell>
          <cell r="C61" t="str">
            <v>UND</v>
          </cell>
          <cell r="D61">
            <v>4200</v>
          </cell>
          <cell r="E61">
            <v>0</v>
          </cell>
        </row>
        <row r="62">
          <cell r="B62" t="str">
            <v>ACCESORIOS PVC 3"</v>
          </cell>
          <cell r="C62" t="str">
            <v>UND</v>
          </cell>
          <cell r="D62">
            <v>8200</v>
          </cell>
          <cell r="E62">
            <v>0</v>
          </cell>
        </row>
        <row r="63">
          <cell r="B63" t="str">
            <v>ACCESORIOS PVC 4"</v>
          </cell>
          <cell r="C63" t="str">
            <v>UND</v>
          </cell>
          <cell r="D63">
            <v>18500</v>
          </cell>
          <cell r="E63">
            <v>0</v>
          </cell>
        </row>
        <row r="64">
          <cell r="B64" t="str">
            <v>LIMPIADOR PVC</v>
          </cell>
          <cell r="C64" t="str">
            <v>1/4 GAL</v>
          </cell>
          <cell r="D64">
            <v>25000</v>
          </cell>
          <cell r="E64">
            <v>0</v>
          </cell>
        </row>
        <row r="65">
          <cell r="B65" t="str">
            <v>SOLDADURA PVC</v>
          </cell>
          <cell r="C65" t="str">
            <v>1/4 GAL</v>
          </cell>
          <cell r="D65">
            <v>27000</v>
          </cell>
          <cell r="E65">
            <v>0</v>
          </cell>
        </row>
        <row r="66">
          <cell r="B66" t="str">
            <v>COLLAR DE DERIVACION</v>
          </cell>
          <cell r="C66" t="str">
            <v>UND</v>
          </cell>
          <cell r="D66">
            <v>3500</v>
          </cell>
          <cell r="E66">
            <v>0</v>
          </cell>
        </row>
        <row r="67">
          <cell r="B67" t="str">
            <v>REGISTRO DE INCORPORACION</v>
          </cell>
          <cell r="C67" t="str">
            <v>UND</v>
          </cell>
          <cell r="D67">
            <v>1500</v>
          </cell>
          <cell r="E67">
            <v>0</v>
          </cell>
        </row>
        <row r="68">
          <cell r="B68" t="str">
            <v>MANGUERA FLEXIBLE</v>
          </cell>
          <cell r="C68" t="str">
            <v>ML</v>
          </cell>
          <cell r="D68">
            <v>1500</v>
          </cell>
          <cell r="E68">
            <v>0</v>
          </cell>
        </row>
        <row r="69">
          <cell r="B69" t="str">
            <v>MORTERO 1:3</v>
          </cell>
          <cell r="C69" t="str">
            <v>LT</v>
          </cell>
          <cell r="D69">
            <v>200</v>
          </cell>
          <cell r="E69">
            <v>0</v>
          </cell>
        </row>
        <row r="70">
          <cell r="B70" t="str">
            <v>ACCESORIOS PVC 1/2"</v>
          </cell>
          <cell r="C70" t="str">
            <v>UND</v>
          </cell>
          <cell r="D70">
            <v>400</v>
          </cell>
          <cell r="E70">
            <v>0</v>
          </cell>
        </row>
        <row r="71">
          <cell r="B71" t="str">
            <v>TUBERIA PVC 6"</v>
          </cell>
          <cell r="C71" t="str">
            <v>ML</v>
          </cell>
          <cell r="D71">
            <v>10900</v>
          </cell>
          <cell r="E71">
            <v>0</v>
          </cell>
        </row>
        <row r="72">
          <cell r="B72" t="str">
            <v>ACCESORIOS PVC 6"</v>
          </cell>
          <cell r="C72" t="str">
            <v>UND</v>
          </cell>
          <cell r="D72">
            <v>16000</v>
          </cell>
          <cell r="E72">
            <v>0</v>
          </cell>
        </row>
        <row r="73">
          <cell r="B73" t="str">
            <v>GRAVILLA No 2</v>
          </cell>
          <cell r="C73" t="str">
            <v>M3</v>
          </cell>
          <cell r="D73">
            <v>90000</v>
          </cell>
          <cell r="E73">
            <v>0</v>
          </cell>
        </row>
        <row r="74">
          <cell r="B74" t="str">
            <v>LAMINA DE ICOPOR  e= 2 Cm</v>
          </cell>
          <cell r="C74" t="str">
            <v>UND</v>
          </cell>
          <cell r="D74">
            <v>4500</v>
          </cell>
          <cell r="E74">
            <v>0</v>
          </cell>
        </row>
        <row r="75">
          <cell r="B75" t="str">
            <v>RIELES DE ALUMINIO</v>
          </cell>
          <cell r="C75" t="str">
            <v>ML</v>
          </cell>
          <cell r="D75">
            <v>8500</v>
          </cell>
          <cell r="E75">
            <v>0</v>
          </cell>
        </row>
        <row r="76">
          <cell r="B76" t="str">
            <v>ALAMBRE DULCE</v>
          </cell>
          <cell r="C76" t="str">
            <v>KG</v>
          </cell>
          <cell r="D76">
            <v>1000</v>
          </cell>
          <cell r="E76">
            <v>7800</v>
          </cell>
        </row>
        <row r="77">
          <cell r="B77" t="str">
            <v>ACRILICO TRANSPARENTE</v>
          </cell>
          <cell r="C77" t="str">
            <v>M2</v>
          </cell>
          <cell r="D77">
            <v>60000</v>
          </cell>
          <cell r="E77">
            <v>0</v>
          </cell>
        </row>
        <row r="78">
          <cell r="B78" t="str">
            <v>ARMADURA METALICA</v>
          </cell>
          <cell r="C78" t="str">
            <v>ML</v>
          </cell>
          <cell r="D78">
            <v>22000</v>
          </cell>
          <cell r="E78">
            <v>0</v>
          </cell>
        </row>
        <row r="79">
          <cell r="B79" t="str">
            <v>PINTURA DE VINILO</v>
          </cell>
          <cell r="C79" t="str">
            <v>GAL</v>
          </cell>
          <cell r="D79">
            <v>27800</v>
          </cell>
          <cell r="E79">
            <v>0</v>
          </cell>
        </row>
        <row r="80">
          <cell r="B80" t="str">
            <v>HOJA METALICA Cal 20</v>
          </cell>
          <cell r="C80" t="str">
            <v>M2</v>
          </cell>
          <cell r="D80">
            <v>9500</v>
          </cell>
        </row>
        <row r="81">
          <cell r="B81" t="str">
            <v>TUBO METALICO 2X1</v>
          </cell>
          <cell r="C81" t="str">
            <v>ML</v>
          </cell>
          <cell r="D81">
            <v>9800</v>
          </cell>
        </row>
        <row r="82">
          <cell r="B82" t="str">
            <v>TUBO  METALICO 1X1</v>
          </cell>
          <cell r="C82" t="str">
            <v>ML</v>
          </cell>
          <cell r="D82">
            <v>5900</v>
          </cell>
        </row>
        <row r="83">
          <cell r="B83" t="str">
            <v>VIDRIO</v>
          </cell>
          <cell r="C83" t="str">
            <v>M2</v>
          </cell>
          <cell r="D83">
            <v>17500</v>
          </cell>
        </row>
        <row r="84">
          <cell r="B84" t="str">
            <v>TEJA A.C</v>
          </cell>
          <cell r="C84" t="str">
            <v>M2</v>
          </cell>
          <cell r="D84">
            <v>9500</v>
          </cell>
        </row>
        <row r="85">
          <cell r="B85" t="str">
            <v>CANALETA 90</v>
          </cell>
          <cell r="C85" t="str">
            <v>M2</v>
          </cell>
          <cell r="D85">
            <v>20000</v>
          </cell>
        </row>
        <row r="86">
          <cell r="B86" t="str">
            <v>AMARRES METALICOS</v>
          </cell>
          <cell r="C86" t="str">
            <v>UN</v>
          </cell>
          <cell r="D86">
            <v>150</v>
          </cell>
        </row>
        <row r="87">
          <cell r="B87" t="str">
            <v>PINTURA DE ACEITE</v>
          </cell>
          <cell r="C87" t="str">
            <v>GAL</v>
          </cell>
          <cell r="D87">
            <v>27600</v>
          </cell>
        </row>
        <row r="88">
          <cell r="B88" t="str">
            <v>MADERA</v>
          </cell>
          <cell r="C88" t="str">
            <v>UN</v>
          </cell>
          <cell r="D88">
            <v>3000</v>
          </cell>
        </row>
        <row r="89">
          <cell r="B89" t="str">
            <v>PUNTILLAS</v>
          </cell>
          <cell r="C89" t="str">
            <v>LB</v>
          </cell>
          <cell r="D89">
            <v>900</v>
          </cell>
        </row>
        <row r="90">
          <cell r="B90" t="str">
            <v>PIEDRA BOLA</v>
          </cell>
          <cell r="C90" t="str">
            <v>M3</v>
          </cell>
          <cell r="D90">
            <v>36000</v>
          </cell>
        </row>
        <row r="91">
          <cell r="B91" t="str">
            <v>BLOQUE DE ARCILLA H5</v>
          </cell>
          <cell r="C91" t="str">
            <v>UND</v>
          </cell>
          <cell r="D91">
            <v>550</v>
          </cell>
        </row>
        <row r="92">
          <cell r="B92" t="str">
            <v>CABALLETE EN AC</v>
          </cell>
          <cell r="C92" t="str">
            <v>UND</v>
          </cell>
          <cell r="D92">
            <v>9600</v>
          </cell>
        </row>
        <row r="93">
          <cell r="B93" t="str">
            <v>PINTURA EN ANTICORROSIVO</v>
          </cell>
          <cell r="C93" t="str">
            <v>GAL</v>
          </cell>
          <cell r="D93">
            <v>26800</v>
          </cell>
        </row>
        <row r="94">
          <cell r="B94" t="str">
            <v>AMARRE DE ALAMBRE</v>
          </cell>
          <cell r="C94" t="str">
            <v>UND</v>
          </cell>
          <cell r="D94">
            <v>60</v>
          </cell>
        </row>
        <row r="95">
          <cell r="B95" t="str">
            <v>PUERTAVENTANA</v>
          </cell>
          <cell r="C95" t="str">
            <v>M2</v>
          </cell>
          <cell r="D95">
            <v>38000</v>
          </cell>
        </row>
        <row r="96">
          <cell r="B96" t="str">
            <v>CHAPA</v>
          </cell>
          <cell r="C96" t="str">
            <v>UND</v>
          </cell>
          <cell r="D96">
            <v>13000</v>
          </cell>
        </row>
        <row r="97">
          <cell r="B97" t="str">
            <v>DILATACIONES</v>
          </cell>
          <cell r="C97" t="str">
            <v>ML</v>
          </cell>
          <cell r="D97">
            <v>750</v>
          </cell>
        </row>
        <row r="98">
          <cell r="B98" t="str">
            <v>ACESORIOS ELECTRICOS</v>
          </cell>
          <cell r="C98" t="str">
            <v>GL</v>
          </cell>
        </row>
        <row r="99">
          <cell r="B99" t="str">
            <v>CABLE No 12</v>
          </cell>
          <cell r="C99" t="str">
            <v>ML</v>
          </cell>
          <cell r="D99">
            <v>230</v>
          </cell>
        </row>
        <row r="100">
          <cell r="B100" t="str">
            <v>TUBO CONDUIT TIPO LIVIANO</v>
          </cell>
          <cell r="C100" t="str">
            <v>ML</v>
          </cell>
          <cell r="D100">
            <v>700</v>
          </cell>
        </row>
        <row r="101">
          <cell r="B101" t="str">
            <v>VENTANA METALICA</v>
          </cell>
          <cell r="C101" t="str">
            <v>M2</v>
          </cell>
          <cell r="D101">
            <v>30000</v>
          </cell>
        </row>
        <row r="102">
          <cell r="B102" t="str">
            <v>LAVAPLATOS INOXIDABLE</v>
          </cell>
          <cell r="C102" t="str">
            <v>UND</v>
          </cell>
          <cell r="D102">
            <v>299000</v>
          </cell>
        </row>
        <row r="103">
          <cell r="B103" t="str">
            <v>MEZCLADOR</v>
          </cell>
          <cell r="C103" t="str">
            <v>UND</v>
          </cell>
          <cell r="D103">
            <v>19000</v>
          </cell>
        </row>
        <row r="104">
          <cell r="B104" t="str">
            <v>MANGUERAS</v>
          </cell>
          <cell r="C104" t="str">
            <v>UND</v>
          </cell>
          <cell r="D104">
            <v>5000</v>
          </cell>
        </row>
        <row r="105">
          <cell r="B105" t="str">
            <v>PINTURA GRIS BASALTO</v>
          </cell>
          <cell r="C105" t="str">
            <v>GAL</v>
          </cell>
          <cell r="D105">
            <v>26800</v>
          </cell>
        </row>
        <row r="106">
          <cell r="B106" t="str">
            <v>PINTURA BARNIZ</v>
          </cell>
          <cell r="C106" t="str">
            <v>GAL</v>
          </cell>
          <cell r="D106">
            <v>25000</v>
          </cell>
        </row>
        <row r="107">
          <cell r="B107" t="str">
            <v>TUBO CONDUIT TIPO PESADO</v>
          </cell>
          <cell r="C107" t="str">
            <v>ML</v>
          </cell>
          <cell r="D107">
            <v>1500</v>
          </cell>
        </row>
        <row r="108">
          <cell r="B108" t="str">
            <v>ESTUCO</v>
          </cell>
          <cell r="C108" t="str">
            <v>GL</v>
          </cell>
          <cell r="D108">
            <v>1200</v>
          </cell>
        </row>
        <row r="109">
          <cell r="B109" t="str">
            <v>MURO EN BLOUE</v>
          </cell>
          <cell r="C109" t="str">
            <v>M2</v>
          </cell>
          <cell r="D109">
            <v>15800</v>
          </cell>
        </row>
        <row r="110">
          <cell r="B110" t="str">
            <v>DURMIENTES EN MADERA DE .05X.1</v>
          </cell>
          <cell r="C110" t="str">
            <v>ML</v>
          </cell>
          <cell r="D110">
            <v>4000</v>
          </cell>
        </row>
        <row r="111">
          <cell r="B111" t="str">
            <v>MACHIMBRE PARA PISO</v>
          </cell>
          <cell r="C111" t="str">
            <v>M2</v>
          </cell>
          <cell r="D111">
            <v>12000</v>
          </cell>
        </row>
        <row r="112">
          <cell r="B112" t="str">
            <v>CONCRETO DE 3000 PSI</v>
          </cell>
          <cell r="C112" t="str">
            <v>M3</v>
          </cell>
          <cell r="D112">
            <v>166588</v>
          </cell>
        </row>
        <row r="113">
          <cell r="B113" t="str">
            <v>MORTERO DE 3000 PSI 1:4</v>
          </cell>
          <cell r="C113" t="str">
            <v>M3</v>
          </cell>
          <cell r="D113">
            <v>128388</v>
          </cell>
        </row>
        <row r="114">
          <cell r="B114" t="str">
            <v>BLOQUE DE CEMENTO</v>
          </cell>
          <cell r="C114" t="str">
            <v>UND</v>
          </cell>
          <cell r="D114">
            <v>450</v>
          </cell>
        </row>
        <row r="115">
          <cell r="B115" t="str">
            <v>CEMENTO.</v>
          </cell>
          <cell r="C115" t="str">
            <v>KG</v>
          </cell>
          <cell r="D115">
            <v>292</v>
          </cell>
        </row>
        <row r="116">
          <cell r="B116" t="str">
            <v>MORTERO</v>
          </cell>
          <cell r="C116" t="str">
            <v>M3</v>
          </cell>
          <cell r="D116">
            <v>148935</v>
          </cell>
        </row>
        <row r="117">
          <cell r="B117" t="str">
            <v>CONCRETO DE 3000 PSI.</v>
          </cell>
          <cell r="C117" t="str">
            <v>M3</v>
          </cell>
          <cell r="D117">
            <v>182479</v>
          </cell>
        </row>
        <row r="118">
          <cell r="B118" t="str">
            <v>xxx</v>
          </cell>
        </row>
        <row r="119">
          <cell r="B119" t="str">
            <v>xxx</v>
          </cell>
        </row>
        <row r="120">
          <cell r="B120" t="str">
            <v>xxx</v>
          </cell>
        </row>
        <row r="121">
          <cell r="B121" t="str">
            <v>xxx</v>
          </cell>
        </row>
        <row r="122">
          <cell r="B122" t="str">
            <v>xxx</v>
          </cell>
        </row>
        <row r="123">
          <cell r="E123">
            <v>0</v>
          </cell>
        </row>
        <row r="125">
          <cell r="B125" t="str">
            <v>NOMBRE</v>
          </cell>
          <cell r="C125" t="str">
            <v>UNIDAD</v>
          </cell>
          <cell r="D125" t="str">
            <v>PRECIO</v>
          </cell>
        </row>
        <row r="126">
          <cell r="B126" t="str">
            <v>OBRERO</v>
          </cell>
          <cell r="C126" t="str">
            <v>JORNAL</v>
          </cell>
          <cell r="D126">
            <v>12500</v>
          </cell>
          <cell r="E126">
            <v>376489.62454212457</v>
          </cell>
        </row>
        <row r="127">
          <cell r="B127" t="str">
            <v>OFICIAL</v>
          </cell>
          <cell r="C127" t="str">
            <v>JORNAL</v>
          </cell>
          <cell r="D127">
            <v>17500</v>
          </cell>
          <cell r="E127">
            <v>398627.891025641</v>
          </cell>
        </row>
        <row r="128">
          <cell r="B128" t="str">
            <v>MAESTRO</v>
          </cell>
          <cell r="C128" t="str">
            <v>JORNAL</v>
          </cell>
          <cell r="D128">
            <v>25000</v>
          </cell>
          <cell r="E128">
            <v>0</v>
          </cell>
        </row>
        <row r="129">
          <cell r="B129" t="str">
            <v>OBREROS</v>
          </cell>
          <cell r="D129">
            <v>14600</v>
          </cell>
          <cell r="E129">
            <v>0</v>
          </cell>
        </row>
        <row r="130">
          <cell r="B130" t="str">
            <v>OFICIAL.</v>
          </cell>
          <cell r="D130">
            <v>22000</v>
          </cell>
          <cell r="E130">
            <v>0</v>
          </cell>
        </row>
        <row r="131">
          <cell r="E131">
            <v>2035001.324</v>
          </cell>
        </row>
        <row r="132">
          <cell r="E132">
            <v>2035001.324</v>
          </cell>
        </row>
        <row r="133">
          <cell r="B133" t="str">
            <v>xxx</v>
          </cell>
          <cell r="E133">
            <v>0</v>
          </cell>
        </row>
        <row r="134">
          <cell r="B134" t="str">
            <v>xxx</v>
          </cell>
          <cell r="E134">
            <v>0</v>
          </cell>
        </row>
        <row r="135">
          <cell r="B135" t="str">
            <v>xxx</v>
          </cell>
          <cell r="E135">
            <v>0</v>
          </cell>
        </row>
        <row r="137">
          <cell r="B137" t="str">
            <v>NOMBRE</v>
          </cell>
          <cell r="C137" t="str">
            <v>UNIDAD</v>
          </cell>
          <cell r="D137" t="str">
            <v>PRECIO</v>
          </cell>
        </row>
        <row r="138">
          <cell r="B138" t="str">
            <v>HERRAMIENTA MENOR</v>
          </cell>
          <cell r="C138" t="str">
            <v>UND</v>
          </cell>
          <cell r="D138">
            <v>1200</v>
          </cell>
          <cell r="E138">
            <v>157320</v>
          </cell>
        </row>
        <row r="139">
          <cell r="B139" t="str">
            <v>FORMALETA</v>
          </cell>
          <cell r="C139" t="str">
            <v>ML</v>
          </cell>
          <cell r="D139">
            <v>5500</v>
          </cell>
          <cell r="E139">
            <v>0</v>
          </cell>
        </row>
        <row r="140">
          <cell r="B140" t="str">
            <v>ESTACAS MADERA</v>
          </cell>
          <cell r="C140" t="str">
            <v>UND</v>
          </cell>
          <cell r="D140">
            <v>300</v>
          </cell>
          <cell r="E140">
            <v>70200</v>
          </cell>
        </row>
        <row r="141">
          <cell r="B141" t="str">
            <v>BOMBA SUMERGIBLE</v>
          </cell>
          <cell r="C141" t="str">
            <v>UND</v>
          </cell>
          <cell r="D141">
            <v>2250000</v>
          </cell>
          <cell r="E141">
            <v>0</v>
          </cell>
        </row>
        <row r="142">
          <cell r="B142" t="str">
            <v>TEJA ACEROLIT</v>
          </cell>
          <cell r="C142" t="str">
            <v>UND</v>
          </cell>
          <cell r="D142">
            <v>15000</v>
          </cell>
          <cell r="E142">
            <v>0</v>
          </cell>
        </row>
        <row r="143">
          <cell r="B143" t="str">
            <v>PUERTA EN LAMINA</v>
          </cell>
          <cell r="C143" t="str">
            <v>UND</v>
          </cell>
          <cell r="D143">
            <v>60000</v>
          </cell>
          <cell r="E143">
            <v>0</v>
          </cell>
        </row>
        <row r="144">
          <cell r="B144" t="str">
            <v>VENTANA METALICA</v>
          </cell>
          <cell r="C144" t="str">
            <v>M2</v>
          </cell>
          <cell r="D144">
            <v>40000</v>
          </cell>
          <cell r="E144">
            <v>0</v>
          </cell>
        </row>
        <row r="145">
          <cell r="B145" t="str">
            <v>ESQUINEROS</v>
          </cell>
          <cell r="C145" t="str">
            <v>ML</v>
          </cell>
          <cell r="D145">
            <v>300</v>
          </cell>
          <cell r="E145">
            <v>0</v>
          </cell>
        </row>
        <row r="146">
          <cell r="B146" t="str">
            <v>HERRAMIENTAS MENORES</v>
          </cell>
          <cell r="C146" t="str">
            <v>UND</v>
          </cell>
          <cell r="D146">
            <v>1100</v>
          </cell>
          <cell r="E146">
            <v>15334</v>
          </cell>
        </row>
        <row r="147">
          <cell r="B147" t="str">
            <v>FORMALETA EN MADERA PULIDA</v>
          </cell>
          <cell r="C147" t="str">
            <v>ML</v>
          </cell>
          <cell r="D147">
            <v>4500</v>
          </cell>
          <cell r="E147">
            <v>162450</v>
          </cell>
        </row>
        <row r="148">
          <cell r="B148" t="str">
            <v>CERCHA TRIANGULAR</v>
          </cell>
          <cell r="C148" t="str">
            <v>ML</v>
          </cell>
          <cell r="D148">
            <v>10500</v>
          </cell>
          <cell r="E148">
            <v>0</v>
          </cell>
        </row>
        <row r="149">
          <cell r="B149" t="str">
            <v>SOLDADURA METALICA</v>
          </cell>
          <cell r="C149" t="str">
            <v>GLB</v>
          </cell>
          <cell r="D149">
            <v>1000</v>
          </cell>
          <cell r="E149">
            <v>0</v>
          </cell>
        </row>
        <row r="150">
          <cell r="B150" t="str">
            <v>HERRAMIENTAS MENOR</v>
          </cell>
          <cell r="C150" t="str">
            <v>UN</v>
          </cell>
          <cell r="D150">
            <v>500</v>
          </cell>
          <cell r="E150">
            <v>97500</v>
          </cell>
        </row>
        <row r="151">
          <cell r="B151" t="str">
            <v>XXX</v>
          </cell>
          <cell r="E151">
            <v>0</v>
          </cell>
        </row>
        <row r="152">
          <cell r="B152" t="str">
            <v>XXX</v>
          </cell>
          <cell r="E152">
            <v>0</v>
          </cell>
        </row>
        <row r="153">
          <cell r="B153" t="str">
            <v>XXX</v>
          </cell>
          <cell r="E153">
            <v>0</v>
          </cell>
        </row>
        <row r="154">
          <cell r="B154" t="str">
            <v>XXX</v>
          </cell>
          <cell r="E154">
            <v>0</v>
          </cell>
        </row>
        <row r="155">
          <cell r="B155" t="str">
            <v>XXX</v>
          </cell>
          <cell r="E155">
            <v>0</v>
          </cell>
        </row>
        <row r="156">
          <cell r="B156" t="str">
            <v>XXX</v>
          </cell>
          <cell r="E156">
            <v>0</v>
          </cell>
        </row>
        <row r="157">
          <cell r="B157" t="str">
            <v>XXX</v>
          </cell>
          <cell r="E157">
            <v>0</v>
          </cell>
        </row>
        <row r="158">
          <cell r="B158" t="str">
            <v>XXX</v>
          </cell>
          <cell r="E158">
            <v>0</v>
          </cell>
        </row>
        <row r="159">
          <cell r="B159" t="str">
            <v>XXX</v>
          </cell>
          <cell r="E159">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refreshError="1"/>
      <sheetData sheetId="1"/>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APA 50 SMMLV"/>
      <sheetName val="PYG aptos"/>
      <sheetName val="67,15% APT Y 32,85% CASAS ACIDO"/>
      <sheetName val="PYG COMBINADO ACIDO"/>
      <sheetName val="67,15% APT Y 32,85% CASAS"/>
      <sheetName val="PYG COMBINADO"/>
      <sheetName val="FLUJO DE CAJA"/>
      <sheetName val="SUPUESTOS"/>
    </sheetNames>
    <sheetDataSet>
      <sheetData sheetId="0" refreshError="1"/>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
      <sheetName val="Resumen APU"/>
      <sheetName val="APU"/>
      <sheetName val="cant tubos "/>
      <sheetName val="MAINHOLES"/>
      <sheetName val="Formulas PVC"/>
      <sheetName val="P.OBR.ALCA"/>
      <sheetName val="P.OBR.ACUED"/>
      <sheetName val="P MANEJO"/>
      <sheetName val="P.SUMI.ACUE"/>
      <sheetName val="P SUMI,ALCA"/>
      <sheetName val="P RESUMEN"/>
      <sheetName val="FINANCIERO"/>
      <sheetName val="OBRAS CRA"/>
      <sheetName val="ESPACIO PÚBLICO"/>
      <sheetName val="ANALISIS"/>
      <sheetName val="SEÑALIZACIÓN"/>
      <sheetName val="PRES GRAL IMPLEMENTAC PMA"/>
    </sheetNames>
    <sheetDataSet>
      <sheetData sheetId="0" refreshError="1"/>
      <sheetData sheetId="1" refreshError="1"/>
      <sheetData sheetId="2" refreshError="1">
        <row r="41">
          <cell r="G41">
            <v>4237.2145748987859</v>
          </cell>
        </row>
        <row r="84">
          <cell r="G84">
            <v>2014.9969560947102</v>
          </cell>
        </row>
        <row r="126">
          <cell r="G126">
            <v>5289.8461538461543</v>
          </cell>
        </row>
        <row r="169">
          <cell r="G169">
            <v>31646.5</v>
          </cell>
        </row>
        <row r="212">
          <cell r="G212">
            <v>519750</v>
          </cell>
        </row>
        <row r="253">
          <cell r="G253">
            <v>14055.001925164905</v>
          </cell>
        </row>
        <row r="292">
          <cell r="G292">
            <v>8334.9972624852526</v>
          </cell>
        </row>
        <row r="334">
          <cell r="G334">
            <v>15268</v>
          </cell>
        </row>
        <row r="376">
          <cell r="G376">
            <v>20258.999751526899</v>
          </cell>
        </row>
        <row r="457">
          <cell r="G457">
            <v>27903.999959251865</v>
          </cell>
        </row>
        <row r="499">
          <cell r="G499">
            <v>8400.0036350748378</v>
          </cell>
        </row>
        <row r="543">
          <cell r="G543">
            <v>1546990.0132727274</v>
          </cell>
        </row>
        <row r="633">
          <cell r="G633">
            <v>17575.76923076923</v>
          </cell>
        </row>
        <row r="675">
          <cell r="G675">
            <v>151612.09230769231</v>
          </cell>
        </row>
        <row r="759">
          <cell r="G759">
            <v>2560.9958957914109</v>
          </cell>
        </row>
        <row r="843">
          <cell r="G843">
            <v>3491.9963522833509</v>
          </cell>
        </row>
        <row r="885">
          <cell r="G885">
            <v>4889.0041319735301</v>
          </cell>
        </row>
        <row r="928">
          <cell r="G928">
            <v>9782.0028224775051</v>
          </cell>
        </row>
        <row r="1012">
          <cell r="G1012">
            <v>8624.4</v>
          </cell>
        </row>
        <row r="1053">
          <cell r="G1053">
            <v>6369.9984016481449</v>
          </cell>
        </row>
        <row r="1096">
          <cell r="G1096">
            <v>21105.504000000001</v>
          </cell>
        </row>
        <row r="1139">
          <cell r="G1139">
            <v>31424.399999999998</v>
          </cell>
        </row>
        <row r="1181">
          <cell r="G1181">
            <v>46225.535999999993</v>
          </cell>
        </row>
        <row r="1267">
          <cell r="G1267">
            <v>135095.68799999999</v>
          </cell>
        </row>
        <row r="1310">
          <cell r="G1310">
            <v>161972.076</v>
          </cell>
        </row>
        <row r="1353">
          <cell r="G1353">
            <v>65543.015999999989</v>
          </cell>
        </row>
        <row r="1439">
          <cell r="G1439">
            <v>3203.6787878787882</v>
          </cell>
        </row>
        <row r="1482">
          <cell r="G1482">
            <v>2668.6000000000004</v>
          </cell>
        </row>
        <row r="1734">
          <cell r="G1734">
            <v>463443.5</v>
          </cell>
        </row>
        <row r="1863">
          <cell r="G1863">
            <v>483613.66666666663</v>
          </cell>
        </row>
        <row r="1906">
          <cell r="G1906">
            <v>509104.61111111112</v>
          </cell>
        </row>
        <row r="1949">
          <cell r="G1949">
            <v>446913</v>
          </cell>
        </row>
        <row r="1991">
          <cell r="G1991">
            <v>211708.36250000002</v>
          </cell>
        </row>
        <row r="2032">
          <cell r="G2032">
            <v>6542.1538461538457</v>
          </cell>
        </row>
        <row r="2075">
          <cell r="G2075">
            <v>2598.75</v>
          </cell>
        </row>
        <row r="2117">
          <cell r="G2117">
            <v>663006</v>
          </cell>
        </row>
        <row r="2159">
          <cell r="G2159">
            <v>693995.70588235289</v>
          </cell>
        </row>
        <row r="2201">
          <cell r="G2201">
            <v>80987.114235659086</v>
          </cell>
        </row>
        <row r="2326">
          <cell r="G2326">
            <v>11466.5491</v>
          </cell>
        </row>
        <row r="2367">
          <cell r="G2367">
            <v>41142</v>
          </cell>
        </row>
        <row r="2409">
          <cell r="G2409">
            <v>254780</v>
          </cell>
        </row>
        <row r="2620">
          <cell r="G2620">
            <v>62573.649999999994</v>
          </cell>
        </row>
        <row r="2662">
          <cell r="G2662">
            <v>26742.699399999998</v>
          </cell>
        </row>
        <row r="2706">
          <cell r="G2706">
            <v>33995.257727272721</v>
          </cell>
        </row>
        <row r="2828">
          <cell r="G2828">
            <v>1238819.9991044244</v>
          </cell>
        </row>
        <row r="2870">
          <cell r="G2870">
            <v>21419.107590909087</v>
          </cell>
        </row>
        <row r="2911">
          <cell r="G2911">
            <v>1531301.0028079851</v>
          </cell>
        </row>
        <row r="3173">
          <cell r="G3173">
            <v>3942.608695652174</v>
          </cell>
        </row>
        <row r="3251">
          <cell r="G3251">
            <v>105077.34719999999</v>
          </cell>
        </row>
        <row r="3290">
          <cell r="G3290">
            <v>111634.8156</v>
          </cell>
        </row>
        <row r="3329">
          <cell r="G3329">
            <v>159171.52860000002</v>
          </cell>
        </row>
        <row r="3368">
          <cell r="G3368">
            <v>401182.89119999995</v>
          </cell>
        </row>
        <row r="3411">
          <cell r="G3411">
            <v>81120</v>
          </cell>
        </row>
        <row r="3454">
          <cell r="G3454">
            <v>126360</v>
          </cell>
        </row>
        <row r="3496">
          <cell r="G3496">
            <v>255720</v>
          </cell>
        </row>
        <row r="3538">
          <cell r="G3538">
            <v>71877.699399999998</v>
          </cell>
        </row>
        <row r="3580">
          <cell r="G3580">
            <v>39332.199399999998</v>
          </cell>
        </row>
        <row r="3622">
          <cell r="G3622">
            <v>650000.00155437354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Acero"/>
      <sheetName val="Concreto"/>
      <sheetName val="Ppto estructura"/>
      <sheetName val="Estadio San José"/>
      <sheetName val="Ppto SIJIN "/>
      <sheetName val="Ppto PINARES"/>
    </sheetNames>
    <sheetDataSet>
      <sheetData sheetId="0" refreshError="1">
        <row r="4">
          <cell r="D4">
            <v>7</v>
          </cell>
        </row>
        <row r="9">
          <cell r="D9">
            <v>238959.99999999997</v>
          </cell>
        </row>
        <row r="11">
          <cell r="D11">
            <v>256939.99999999997</v>
          </cell>
        </row>
        <row r="12">
          <cell r="D12">
            <v>272020</v>
          </cell>
        </row>
        <row r="21">
          <cell r="D21">
            <v>281300</v>
          </cell>
        </row>
        <row r="28">
          <cell r="D28">
            <v>20880</v>
          </cell>
        </row>
        <row r="39">
          <cell r="D39">
            <v>1455.8</v>
          </cell>
        </row>
        <row r="42">
          <cell r="D42">
            <v>3809</v>
          </cell>
        </row>
        <row r="55">
          <cell r="D55">
            <v>17500</v>
          </cell>
        </row>
        <row r="64">
          <cell r="D64">
            <v>3000</v>
          </cell>
        </row>
        <row r="66">
          <cell r="D66">
            <v>3200</v>
          </cell>
        </row>
        <row r="67">
          <cell r="D67">
            <v>1454</v>
          </cell>
        </row>
        <row r="71">
          <cell r="D71">
            <v>2300</v>
          </cell>
        </row>
        <row r="108">
          <cell r="D108">
            <v>8874</v>
          </cell>
        </row>
        <row r="115">
          <cell r="D115">
            <v>12000</v>
          </cell>
        </row>
        <row r="120">
          <cell r="D120">
            <v>7000</v>
          </cell>
        </row>
        <row r="122">
          <cell r="D122">
            <v>800</v>
          </cell>
        </row>
        <row r="146">
          <cell r="D146">
            <v>300</v>
          </cell>
        </row>
        <row r="154">
          <cell r="D154">
            <v>60</v>
          </cell>
        </row>
        <row r="158">
          <cell r="D158">
            <v>25000</v>
          </cell>
        </row>
        <row r="162">
          <cell r="D162">
            <v>30</v>
          </cell>
        </row>
        <row r="168">
          <cell r="D168">
            <v>23800</v>
          </cell>
        </row>
        <row r="177">
          <cell r="D177">
            <v>72</v>
          </cell>
        </row>
        <row r="179">
          <cell r="D179">
            <v>72</v>
          </cell>
        </row>
        <row r="181">
          <cell r="D181">
            <v>20000</v>
          </cell>
        </row>
        <row r="184">
          <cell r="D184">
            <v>30000</v>
          </cell>
        </row>
        <row r="185">
          <cell r="D185">
            <v>25000</v>
          </cell>
        </row>
      </sheetData>
      <sheetData sheetId="1" refreshError="1">
        <row r="118">
          <cell r="G118">
            <v>1582.6354240000001</v>
          </cell>
        </row>
        <row r="313">
          <cell r="G313">
            <v>403573.42710059165</v>
          </cell>
        </row>
        <row r="353">
          <cell r="G353">
            <v>455198.97227272729</v>
          </cell>
        </row>
        <row r="367">
          <cell r="G367">
            <v>413294.40196078428</v>
          </cell>
        </row>
        <row r="415">
          <cell r="G415">
            <v>434221.69265306124</v>
          </cell>
        </row>
        <row r="429">
          <cell r="G429">
            <v>468684.46265306126</v>
          </cell>
        </row>
        <row r="453">
          <cell r="G453">
            <v>82274.307166666666</v>
          </cell>
        </row>
        <row r="482">
          <cell r="G482">
            <v>119686.57150447331</v>
          </cell>
        </row>
        <row r="589">
          <cell r="G589">
            <v>20040.781745280001</v>
          </cell>
        </row>
        <row r="593">
          <cell r="G593">
            <v>21757.601878613335</v>
          </cell>
        </row>
        <row r="597">
          <cell r="G597">
            <v>13416.01672209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CM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ntrada"/>
      <sheetName val="Insumos"/>
      <sheetName val="Cantidades"/>
      <sheetName val="PrespComponts"/>
      <sheetName val="PrespActivdds"/>
      <sheetName val="Resumen"/>
      <sheetName val="Dotación"/>
      <sheetName val="Distribución"/>
      <sheetName val="Analisis transporte"/>
      <sheetName val="Salarios"/>
      <sheetName val="Cuadrillas"/>
      <sheetName val="Transportes"/>
      <sheetName val="Equipos"/>
      <sheetName val="Hoja Base"/>
      <sheetName val="Mort 1-3"/>
      <sheetName val="Mort 1-3 Imper"/>
      <sheetName val="Mort 1-4"/>
      <sheetName val="Mort 1-4 Imper"/>
      <sheetName val="Mort 1-5"/>
      <sheetName val="Mort 1-7"/>
      <sheetName val="Concr 2,000"/>
      <sheetName val="Concr 2,500"/>
      <sheetName val="Concr 3,000"/>
      <sheetName val="Acero 60000 Refuerzo "/>
      <sheetName val="Malla Electrosoldada "/>
      <sheetName val="Granito pulido "/>
      <sheetName val="Marcos puerta"/>
      <sheetName val="Marcos ventana"/>
      <sheetName val="1,1,2 Alquiler Campameto"/>
      <sheetName val="1,1,3 Limpieza y descapote"/>
      <sheetName val="1,1,4 Localiz y replanteoEquipo"/>
      <sheetName val="1,1,6 Cerramiento Lona"/>
      <sheetName val="1,1,7 Locali Manual"/>
      <sheetName val="1.4.3Tala 1-5m"/>
      <sheetName val="1.4.4Tala 5-10m"/>
      <sheetName val="2,1,1 Exc Mec"/>
      <sheetName val="2,1,2 Exc Man"/>
      <sheetName val="2,1,3 Exc M Sub base"/>
      <sheetName val="2,1,4 Excavacion caissons"/>
      <sheetName val="2,1,5 Relleno M Común"/>
      <sheetName val="2,1,6  Rellenos M Selec"/>
      <sheetName val="2,1,10 Relleno Recebo"/>
      <sheetName val="2,1,11 GRAVA"/>
      <sheetName val="2,1,12 GEOTEXTIL T 1800"/>
      <sheetName val="2,1,13 GEOTEXTIL NT 2400"/>
      <sheetName val="2,2,1 Concr pobre"/>
      <sheetName val="2,2,2 Concr Ciclopeo"/>
      <sheetName val="2,2,3 MURO CONTENCION"/>
      <sheetName val="2,2,4 Concr Zapatas"/>
      <sheetName val="2,2,5 Vigas de cimentación"/>
      <sheetName val="2,2,8 placa viga desc"/>
      <sheetName val="2,2,9 losa alige contrap"/>
      <sheetName val="2,2,10 Placas cont= 0,1"/>
      <sheetName val="2,2,11 Placas cont= 0,15"/>
      <sheetName val="2,2,12 ANILLOS CAISSONS"/>
      <sheetName val="2,2,13 CAISSONS"/>
      <sheetName val="2,2,14PLACA CONTRAPISO 0.20"/>
      <sheetName val="2.2.15Pedestales"/>
      <sheetName val="2,3,1 Acero 37000 PSI"/>
      <sheetName val="2,3,2 Acero 60000 Refuerzo"/>
      <sheetName val="2,3,3 Malla Electrosoldada"/>
      <sheetName val="2,4,5 DEMOL ANILLOS CAISSONS"/>
      <sheetName val="3,1,1PVCsanit 6&quot;"/>
      <sheetName val="3,1,2 novafort 8&quot;"/>
      <sheetName val="3,1,4Acces.PVC6&quot;"/>
      <sheetName val="3.1.7PVC sanitaria 4&quot;"/>
      <sheetName val="3.1.8Accesorios PVC 4&quot;"/>
      <sheetName val="3,2,1 PVC Sanitaria 4&quot;"/>
      <sheetName val="3,2,4 Accesorio PVCS 4&quot;"/>
      <sheetName val="3,2,7 Tuberia PVCS 6&quot;"/>
      <sheetName val="3,2,8 Accesorio PVCS 6&quot;"/>
      <sheetName val="3,2,9 NOVAFORT 6&quot;"/>
      <sheetName val="3.3.5Filtro gravilla"/>
      <sheetName val="3,4,1 Caja inspección 0,60 "/>
      <sheetName val="3,4,9 Caja inspección 0,80"/>
      <sheetName val="3,4,10 Caja inspección 1,00"/>
      <sheetName val="3,4,11 Caja inspección 0,70"/>
      <sheetName val="3,4,12 Caja inspección 0,40"/>
      <sheetName val="3,4,13 CJA INSPECCION ,20"/>
      <sheetName val="3,5,1 Exc Man "/>
      <sheetName val="3,5,2 Exc en Recebo"/>
      <sheetName val="3,5,3 Relleno M Selecc"/>
      <sheetName val="3,5,4 Relleno M Común "/>
      <sheetName val="3,5,5 Retiro escombros"/>
      <sheetName val="3.6.1 EMPATE A CAMARAS EXIS"/>
      <sheetName val="3.6.2 EMPATE A RED EX AGUAPOTAB"/>
      <sheetName val="4,1,1 Columnas"/>
      <sheetName val="4,1,4 COLUMNETAS CTO"/>
      <sheetName val="4,1,5 COLUMNA REDONDA"/>
      <sheetName val="4,2,1 Vigas aéreas"/>
      <sheetName val="4,2,5 VIGUETA CONFINAMIENTO"/>
      <sheetName val="4,2,4 Vigas aéreas EN ARCO"/>
      <sheetName val="4,2,6 Viga Canal Cto"/>
      <sheetName val="4,2,7 Viga cinta cto"/>
      <sheetName val="4,2,8 Viga cinta 0,05"/>
      <sheetName val="4.3.3 Metaldeck 0,10m"/>
      <sheetName val="4,3,6 Placa maciza 0,25"/>
      <sheetName val="4,3,7 Placa maciza 0,10"/>
      <sheetName val="4,3,8 Placa maciza 0,15"/>
      <sheetName val="4,3,9 placa maciza 0,12"/>
      <sheetName val="4,3,10 losa alig 0,35"/>
      <sheetName val="4,3,12 Losa Aliger. 0.5 mts"/>
      <sheetName val="4,3,13 Losa Aliger. 0,25mtrs"/>
      <sheetName val="4,3,14 Losa aligerada ,40"/>
      <sheetName val="4,3,16  Losa alig 0,70"/>
      <sheetName val="4,3,17 Losa alig0,60"/>
      <sheetName val="4.3.18Losa alig0.65"/>
      <sheetName val="4,4,1 Escalera"/>
      <sheetName val="4,4,2 Rampas"/>
      <sheetName val="4,4,5 Escal metaldek"/>
      <sheetName val="4,4,6 Parasol concreto"/>
      <sheetName val="4.5.1Acero 37000"/>
      <sheetName val="4,5,2 Acero 60000 est"/>
      <sheetName val="4,5,3 Malla Electrosoldada est"/>
      <sheetName val="4,6,2,6 Anclajes"/>
      <sheetName val="4,6,2,7 columna metalica"/>
      <sheetName val="4,6,2,8 vig. met 60x120x2,5"/>
      <sheetName val="4,6,2,9 vig met 60x140x3,0"/>
      <sheetName val="4,6,2,10 vig met 180x65x4,0"/>
      <sheetName val="4,6,2,11Perfil 120x60"/>
      <sheetName val="4,6,2,12 Viga 70x200"/>
      <sheetName val="4,6,2,13 Perfil PAG 80x220x2"/>
      <sheetName val="4,6,2,14Viga 70x200x5,0"/>
      <sheetName val="4.6.2.15Templete No. 4"/>
      <sheetName val="4.6.2.16Perfil PAG 220X80X2"/>
      <sheetName val="5,1,6 Bloq Conc Estruc 014"/>
      <sheetName val="5,1,7 Bloq Conc Estruc 019"/>
      <sheetName val="5,1,9 BLOQUE CONCRETO NO ESTR"/>
      <sheetName val="5,2,3 Muro L tolete liviano M2"/>
      <sheetName val="5.1.4 muro bloque concreto"/>
      <sheetName val="5,2,7 Bloq arcilla No5 m2"/>
      <sheetName val="5,2,8 Bloq arcilla No4 M2"/>
      <sheetName val="5,2,9 Bloq arcilla No5 ml"/>
      <sheetName val="5,2,10 Bloq arcilla No4 ML"/>
      <sheetName val="5,2,11 Muro L tolete liviano ML"/>
      <sheetName val="5.3.4Remate ladrillo"/>
      <sheetName val="5,3,6 Dintel Ccto"/>
      <sheetName val="5,3,7 Meson Ccto"/>
      <sheetName val="5,4,1 Grouting 1-4 "/>
      <sheetName val="5,5,2 Acero 60000 mamp"/>
      <sheetName val="5.5.4Grafil acero"/>
      <sheetName val="5.6.3Perforación anclajes"/>
      <sheetName val="5.6.4Junta dilat muro"/>
      <sheetName val="6,1,1 Alfajias"/>
      <sheetName val="6,1,2 Dinteles"/>
      <sheetName val="6,1,3 CAPITEL Y BASE"/>
      <sheetName val="6,1,5 Alfajias LADRILLO"/>
      <sheetName val="6,1,15 Bordillo"/>
      <sheetName val="6.1.20Bordillo A80"/>
      <sheetName val="6.1.21Cañuela A120"/>
      <sheetName val="6,2,2 Mesones lavamanos"/>
      <sheetName val="6,2,8 CUNETA DE ENTREGA 8&quot;"/>
      <sheetName val="6,2,9 Mesones lavamanos a=0,40"/>
      <sheetName val="6,2,10 Cañuela Per"/>
      <sheetName val="6,2,11 Alfagia cto"/>
      <sheetName val="6.2.12Mesón esmaltado"/>
      <sheetName val="6.2.13Marco concreto"/>
      <sheetName val="7,1,1,1 Acometida PVC-P"/>
      <sheetName val="7,1,1,2 Accesorios PVCP 3-4"/>
      <sheetName val="7,1,1,5 Tubería pvcp 3-4 RDE11"/>
      <sheetName val="7,1,1,8 Tub 1-2&quot; RDE 9"/>
      <sheetName val="7,1,1,9 Acces 1-2&quot;"/>
      <sheetName val="7,1,1,10 Registro Red White  "/>
      <sheetName val="7,1,1,11 Cheque cortina 1-2"/>
      <sheetName val="7,1,1,12 Registro Red White 3-4"/>
      <sheetName val="7,1,1,13 Cheque cortina 3-4"/>
      <sheetName val="7,1,1,14 Flotador 3-4"/>
      <sheetName val="7,1,1,15 Cheque cortina 1&quot;"/>
      <sheetName val="7,1,1,16 Tub PVCP 1&quot; RDE 13,5"/>
      <sheetName val="7,1,1,17 Accesorios PVCP 1&quot;"/>
      <sheetName val="7,1,1,18 Registro PD 1&quot;"/>
      <sheetName val="7,1,1,20 TUB PVCP 1 1-4 RDE 21"/>
      <sheetName val="7,1,1,21 Accesorios 1 1-4&quot;"/>
      <sheetName val="7,1,2,3 Flotador 1"/>
      <sheetName val="7,1,2,4 Tanque Plastico"/>
      <sheetName val="7,1,2,5 Tanque Plastico 500 lt"/>
      <sheetName val="7,1,2,6 Tub PVCP 1&quot; RDE 13.5"/>
      <sheetName val="7,1,2,7 Accesorio PVCP 1&quot;"/>
      <sheetName val="7,1,2,8 Tub PVCP 1 1-4&quot; RDE 21"/>
      <sheetName val="7,1,2,9 Accesorio PVCP 1 1-4&quot;"/>
      <sheetName val="7,1,2,10 Registro PD 1&quot;"/>
      <sheetName val="7,1,2,11 Registro PD 1 1-4&quot;"/>
      <sheetName val="7,1,2,12 Cheque cortina 1 1-4&quot;"/>
      <sheetName val="7,1,2,13 Tub. PVCP 1 1-2&quot; RDE21"/>
      <sheetName val="7,1,2,14 Accesorio PVCP 1 1-2&quot;"/>
      <sheetName val="7,1,2,15 Registro PD 1 1-2&quot;"/>
      <sheetName val="7,1,2,16 Cheque cortina 1 1-2&quot;"/>
      <sheetName val="7,1,2,17 Tanque plastico 1000 l"/>
      <sheetName val="7,1,6,1 Acometida media"/>
      <sheetName val="7,1,6,2 Acometida 1PL"/>
      <sheetName val="7,1,6,3 Registro PD media"/>
      <sheetName val="7,1,6,4 Registro 1 plg"/>
      <sheetName val="7,1,6,5 Registro 114"/>
      <sheetName val="7,1,6,6 Registro 2"/>
      <sheetName val="7,1,6,7 Acometida 1 14"/>
      <sheetName val="7,1,6,8 Acometida 2"/>
      <sheetName val="7,1,6,9 Caja registro"/>
      <sheetName val="7,1,6,10 Acometida 1 12"/>
      <sheetName val="7,1,6,11 Registro 1 12 "/>
      <sheetName val="7,1,6,12 Acometida 2"/>
      <sheetName val="7,1,6,13 Acometida 3-4"/>
      <sheetName val="7,1,6,14 Acometida 2½PL "/>
      <sheetName val="7,1,6,15 Registro 3_4 "/>
      <sheetName val="7,1,6,16 Tub 1-2&quot; RDE 9"/>
      <sheetName val="7,1,6,17 Acces 1-2&quot;"/>
      <sheetName val="7,1,6,18 Registro Red Whit 1-2&quot;"/>
      <sheetName val="7,1,6,19 Cheque cortina 1-2&quot;"/>
      <sheetName val="7,1,6,20 Tub PVCP 3-4&quot; RDE 11"/>
      <sheetName val="7,1,6,21 Accesorio PVCP 3-4&quot;"/>
      <sheetName val="7,1,6,22 Tub PVCP 1&quot; RDE 13"/>
      <sheetName val="7,1,6,23 Accesorio PVCP 1&quot;"/>
      <sheetName val="7,1,6,24 Tub PVCP 1 1-4&quot; RDE 21"/>
      <sheetName val="7,1,6,25 Accesorio PVCP 1 1-4"/>
      <sheetName val="7,1,6,26 TUBERIA PVC 1 1-2&quot;"/>
      <sheetName val="7,1,6,27 Accesorios PVCP 1 1-2&quot;"/>
      <sheetName val="7,1,8,1 P Agua Fria Lavamanos"/>
      <sheetName val="7,1,8,3 P Agua Fria Sanitarios"/>
      <sheetName val="7,1,8,4 P Agua Fria Orinales"/>
      <sheetName val="7,1,8,7 P Agua Fria Pocetas"/>
      <sheetName val="7,1,8,10 Tapon HG 1-2&quot;"/>
      <sheetName val="7,1,8,11 Tapon PVC 1-2&quot;"/>
      <sheetName val="7,1,8,12 cámara HG orinales"/>
      <sheetName val="7,1,8,13 Cámara aire PVCP"/>
      <sheetName val="7,1,8,15 Ducha emergencia"/>
      <sheetName val="7,1,9,1 P Sanitario lavamanos"/>
      <sheetName val="7,1,9,3 P Sanitario Sanit"/>
      <sheetName val="7,1,9,4 P Sanitario Orinales"/>
      <sheetName val="7.1.9.7.1 PSanitario pocetas 3&quot;"/>
      <sheetName val="7,1,9,7 P Sanitario Pocetas 4&quot;"/>
      <sheetName val="7,1,9,9 P Sanitario sifon"/>
      <sheetName val="7.1.9.10.1 Tapa PVCS 2&quot;"/>
      <sheetName val="7,1,9,10 Tapa PVCS   4&quot;"/>
      <sheetName val="7.1.9.11 tapon sanitario"/>
      <sheetName val="7,1,10,1 sanit 4"/>
      <sheetName val="7,1,10,3 Sanit 2"/>
      <sheetName val="7,1,10,4 Sanit 6"/>
      <sheetName val="7,1,10,5 Sanit 3"/>
      <sheetName val="7,1,10,6 Tub PVCS 2&quot;"/>
      <sheetName val="7,1,10,7 Accesorio PVCS 2&quot;"/>
      <sheetName val="7,1,10,8 Tub Sanit 3&quot;"/>
      <sheetName val="7,1.10,9 Accesorio PVCS 3&quot;"/>
      <sheetName val="7,1,10,11 Accesorio PVCS 4&quot;"/>
      <sheetName val="7,1,10,12 tuberia pvcl 3&quot;"/>
      <sheetName val="7,1,10,13 TUBERIA PCL-2"/>
      <sheetName val="7.1.10.15Pasamuros 6&quot;"/>
      <sheetName val="7,1,11,1 Acomet lluvia"/>
      <sheetName val="7,1,11,2 Acomet lluvia 2"/>
      <sheetName val="7,1,11,4 Accesorios PVCS 4&quot;"/>
      <sheetName val="7,1,11,5 Bajante PVC "/>
      <sheetName val="7,1,11,6 Tub PVCS 3&quot;"/>
      <sheetName val="7,1,11,8 Accesorio PVCS 3&quot;"/>
      <sheetName val="7,1,12,1 Montaje lavamanos"/>
      <sheetName val="7,1,12,3 Montaje Sanit Tanque"/>
      <sheetName val="7,1,12,4 Montaje Orina"/>
      <sheetName val="7,1,12,8 LLAVES MANGUERA"/>
      <sheetName val="7,1,13,1 Abrazadera"/>
      <sheetName val="7,1,13,2 Soporte tubería"/>
      <sheetName val="7,1,14,1 lavado tanq ap"/>
      <sheetName val="7,1,15 Desinfecc sist ap"/>
      <sheetName val="7,1,18,1 Tuberia HG 1-2&quot; SCH 40"/>
      <sheetName val="7,1,18,2 Accesorio HG 1-2&quot;"/>
      <sheetName val="7,1,18,3 Registro 1-2&quot; gas"/>
      <sheetName val="7,1,18,4 Regulador R-20"/>
      <sheetName val="7,1,19,1 Punto gas mechero"/>
      <sheetName val="7,1,19,2 Tapon HG 1-2&quot;"/>
      <sheetName val="7,2,2,3 Conexion mecheros"/>
      <sheetName val="7,2,2,4 Conexion gas"/>
      <sheetName val="7,2,3,1 Tanque gas"/>
      <sheetName val="7,2,4,1 Prueba hermeticidad"/>
      <sheetName val="8,1,1 Fluorescente"/>
      <sheetName val="8,1,2 Roseta"/>
      <sheetName val="8,1,4 Punto de derivacion "/>
      <sheetName val="8,1,5 toma Corr"/>
      <sheetName val="8,1,8 toma GFCI"/>
      <sheetName val="8,1,9 Sal Lamp Fluores S3 placa"/>
      <sheetName val="8,1,10 Sal Lamp Fluor S3 techo"/>
      <sheetName val="8,1,11 Sal Lamp Flour Ctable pl"/>
      <sheetName val="8,1,12 Lamp Fluoresc adicional"/>
      <sheetName val="8,1,13 Salida Elect ventilador"/>
      <sheetName val="8,1,14 Sal lamp Incandesc exter"/>
      <sheetName val="8,1,15 Salida Lamp Fluor hermet"/>
      <sheetName val="8,1,16 Salida Lamp Incades herm"/>
      <sheetName val="8,1,17 Censor alarma cont ince"/>
      <sheetName val="8,3,1 Canalización"/>
      <sheetName val="8,3,2 Cableado"/>
      <sheetName val="8,3,3 TG 114"/>
      <sheetName val="8,3,4 Cableado 2"/>
      <sheetName val="8,3,5 Canal PVC 1&quot;"/>
      <sheetName val="8,3,6 Canal PVC 1&quot; fachada"/>
      <sheetName val="8,3,7 TG 1&quot;"/>
      <sheetName val="8,3,8 Encauchetado 3x12"/>
      <sheetName val="8,3,9 Acometida 3x6"/>
      <sheetName val="8,3,10 Canalización 2X114"/>
      <sheetName val="8,3,11 PVC 114&quot; fachada "/>
      <sheetName val="8,3,12 Percha"/>
      <sheetName val="8,3,13 Acometida 3x8"/>
      <sheetName val="8,3,14 Acometida 3x2"/>
      <sheetName val="8,3,15 Canalización1 12"/>
      <sheetName val="8,3,16 PVC 112&quot; fachada"/>
      <sheetName val="8,3,17 TG 1 12"/>
      <sheetName val="8,3,18 Acometida 2 x 8"/>
      <sheetName val="8,3,19 Acometida 3x10"/>
      <sheetName val="8,3,20 Canalización zona dura"/>
      <sheetName val="8,3,21 Canalización zona d 1 12"/>
      <sheetName val="8,3,22 Canalización zona d 1&quot;"/>
      <sheetName val="8,3,23 Canalización zona du 114"/>
      <sheetName val="8,3,24 Encauchetado 3x10"/>
      <sheetName val="8,3,25 Cinta Band It"/>
      <sheetName val="8,3,26 Soporte cable Antifraude"/>
      <sheetName val="8,3,27 Canal PVC 3 4&quot;"/>
      <sheetName val="8,3,28 Acom Cable 3x1-0"/>
      <sheetName val="8,3,29 tubo conduit emt 1 1-4"/>
      <sheetName val="8,3,30 Acometida 3x4+1x6N+1X6T"/>
      <sheetName val="8.3.31 Cable Cu 3x6 + 1x8"/>
      <sheetName val="8,3,32 Capacete 1&quot; "/>
      <sheetName val="8,3,33 Canalizacio Zona Blanda"/>
      <sheetName val="8,3,34 CANALIZACION ZONA DURA"/>
      <sheetName val="8,3,36 TUBO CONDUIT PVC 3-4&quot;"/>
      <sheetName val="8,3,37 TUBO CONDUIT PVC 1&quot;"/>
    </sheetNames>
    <sheetDataSet>
      <sheetData sheetId="0"/>
      <sheetData sheetId="1">
        <row r="29">
          <cell r="A29" t="str">
            <v>A.C.P.M.</v>
          </cell>
        </row>
        <row r="30">
          <cell r="A30" t="str">
            <v>Abarco Pieza  0,18 x 0,04 x 4,00</v>
          </cell>
        </row>
        <row r="31">
          <cell r="A31" t="str">
            <v>Abrazadera ajustable para EMT 1/2"</v>
          </cell>
        </row>
        <row r="32">
          <cell r="A32" t="str">
            <v>Abrazadera doble aleta EMT 3/4"</v>
          </cell>
        </row>
        <row r="33">
          <cell r="A33" t="str">
            <v>Abrazadera doble aleta EMT 1"</v>
          </cell>
        </row>
        <row r="34">
          <cell r="A34" t="str">
            <v>Abrazadera doble aleta EMT 1 1/4"</v>
          </cell>
        </row>
        <row r="35">
          <cell r="A35" t="str">
            <v>Abrazadera metálica</v>
          </cell>
        </row>
        <row r="36">
          <cell r="A36" t="str">
            <v>Abrazadera metálica 1 1/2"</v>
          </cell>
        </row>
        <row r="37">
          <cell r="A37" t="str">
            <v>Abrazadera metálica 1 1/4"</v>
          </cell>
        </row>
        <row r="38">
          <cell r="A38" t="str">
            <v>Abrazadera metálica 1"</v>
          </cell>
        </row>
        <row r="39">
          <cell r="A39" t="str">
            <v>Abrazadera metálica 2"</v>
          </cell>
        </row>
        <row r="40">
          <cell r="A40" t="str">
            <v>Abrazadera metálica 3"</v>
          </cell>
        </row>
        <row r="41">
          <cell r="A41" t="str">
            <v>Abrazadera metálica 4"</v>
          </cell>
        </row>
        <row r="42">
          <cell r="A42" t="str">
            <v>Accesorios PVC-P 1 1/2"</v>
          </cell>
        </row>
        <row r="43">
          <cell r="A43" t="str">
            <v>Accesorios PVC-P 1 1/4"</v>
          </cell>
        </row>
        <row r="44">
          <cell r="A44" t="str">
            <v>Accesorios PVC-P 1"</v>
          </cell>
        </row>
        <row r="45">
          <cell r="A45" t="str">
            <v>Accesorios PVC-P 1/2"</v>
          </cell>
        </row>
        <row r="46">
          <cell r="A46" t="str">
            <v>Accesorios PVC-P 2"</v>
          </cell>
        </row>
        <row r="47">
          <cell r="A47" t="str">
            <v>Accesorios PVC-P 3/4"</v>
          </cell>
        </row>
        <row r="48">
          <cell r="A48" t="str">
            <v>Accesorios PVCS 4"</v>
          </cell>
        </row>
        <row r="49">
          <cell r="A49" t="str">
            <v>Accesorios PVCS 6"</v>
          </cell>
        </row>
        <row r="50">
          <cell r="A50" t="str">
            <v>Acero de refuerzo 60000 PSI</v>
          </cell>
        </row>
        <row r="51">
          <cell r="A51" t="str">
            <v>Acero figurado 37,000 p.s.i. 1/4"</v>
          </cell>
        </row>
        <row r="52">
          <cell r="A52" t="str">
            <v>Acido muriático</v>
          </cell>
        </row>
        <row r="53">
          <cell r="A53" t="str">
            <v>Acido nítrico</v>
          </cell>
        </row>
        <row r="54">
          <cell r="A54" t="str">
            <v>Acople 1-2" - 1-2" bronce</v>
          </cell>
        </row>
        <row r="55">
          <cell r="A55" t="str">
            <v>Adaptador conduit de 1/2"</v>
          </cell>
        </row>
        <row r="56">
          <cell r="A56" t="str">
            <v>Adaptador conduit EMT 1/2"</v>
          </cell>
        </row>
        <row r="57">
          <cell r="A57" t="str">
            <v>Adaptador macho PVC de 1"</v>
          </cell>
        </row>
        <row r="58">
          <cell r="A58" t="str">
            <v>Adaptador macho PVC de 1/2"</v>
          </cell>
        </row>
        <row r="59">
          <cell r="A59" t="str">
            <v>Adaptador macho PVC de 2 plg</v>
          </cell>
        </row>
        <row r="60">
          <cell r="A60" t="str">
            <v>Adaptador macho PVC de 3/4"</v>
          </cell>
        </row>
        <row r="61">
          <cell r="A61" t="str">
            <v>Adaptador macho PVC de 1 1/4"</v>
          </cell>
        </row>
        <row r="62">
          <cell r="A62" t="str">
            <v>Adaptador macho PVC de 1 1/2"</v>
          </cell>
        </row>
        <row r="63">
          <cell r="A63" t="str">
            <v>Adaptador terminal EMT 3/4"</v>
          </cell>
        </row>
        <row r="64">
          <cell r="A64" t="str">
            <v>Adaptador terminal EMT 1"</v>
          </cell>
        </row>
        <row r="65">
          <cell r="A65" t="str">
            <v>Adaptador terminal EMT 1 1/4"</v>
          </cell>
        </row>
        <row r="66">
          <cell r="A66" t="str">
            <v>Adaptador terminal IMC 1/2"</v>
          </cell>
        </row>
        <row r="67">
          <cell r="A67" t="str">
            <v>Agua</v>
          </cell>
        </row>
        <row r="68">
          <cell r="A68" t="str">
            <v>Aislador de carrete en porcelana</v>
          </cell>
        </row>
        <row r="69">
          <cell r="A69" t="str">
            <v>Alambre cobre THW 10 AWG</v>
          </cell>
        </row>
        <row r="70">
          <cell r="A70" t="str">
            <v>Alambre cobre THW 12 AWG</v>
          </cell>
        </row>
        <row r="71">
          <cell r="A71" t="str">
            <v>Alambre cobre THW 14 AWG</v>
          </cell>
        </row>
        <row r="72">
          <cell r="A72" t="str">
            <v>Alambre Cu desnudo AWG 10</v>
          </cell>
        </row>
        <row r="73">
          <cell r="A73" t="str">
            <v>Alambre Cu desnudo AWG 14 x kg</v>
          </cell>
        </row>
        <row r="74">
          <cell r="A74" t="str">
            <v>Alambre de cobre 12 AWG desnudo</v>
          </cell>
        </row>
        <row r="75">
          <cell r="A75" t="str">
            <v>Alambre de cobre 12 THHN</v>
          </cell>
        </row>
        <row r="76">
          <cell r="A76" t="str">
            <v>Alambre negro Cal. 18</v>
          </cell>
        </row>
        <row r="77">
          <cell r="A77" t="str">
            <v>Alambre Teléfono 2x22 estañado</v>
          </cell>
        </row>
        <row r="78">
          <cell r="A78" t="str">
            <v>Alambre Teléfono 2x22 trenzado</v>
          </cell>
        </row>
        <row r="79">
          <cell r="A79" t="str">
            <v>Alquiler Campamento 20 a 60 M2</v>
          </cell>
        </row>
        <row r="80">
          <cell r="A80" t="str">
            <v>Angulo 1" x 1" x 3/16"</v>
          </cell>
        </row>
        <row r="81">
          <cell r="A81" t="str">
            <v>Angulo 1 1/2" x 1 1/2" x 3/16"</v>
          </cell>
        </row>
        <row r="82">
          <cell r="A82" t="str">
            <v>Angulo 2" x 1/4"</v>
          </cell>
        </row>
        <row r="83">
          <cell r="A83" t="str">
            <v>Angulo 2" x 3/16"</v>
          </cell>
        </row>
        <row r="84">
          <cell r="A84" t="str">
            <v>Angulo 3/4 x 1/8</v>
          </cell>
        </row>
        <row r="85">
          <cell r="A85" t="str">
            <v>Angulo1 1/4" x 3/16"</v>
          </cell>
        </row>
        <row r="86">
          <cell r="A86" t="str">
            <v>Anticorrosivo rojo claro PHLC</v>
          </cell>
        </row>
        <row r="87">
          <cell r="A87" t="str">
            <v>Aplique tipo muro hermetico</v>
          </cell>
        </row>
        <row r="88">
          <cell r="A88" t="str">
            <v>Arbol especie local de 1,80 a 2,00 mts</v>
          </cell>
        </row>
        <row r="89">
          <cell r="A89" t="str">
            <v>Arena Blanca</v>
          </cell>
        </row>
        <row r="90">
          <cell r="A90" t="str">
            <v>Arena Comun</v>
          </cell>
        </row>
        <row r="91">
          <cell r="A91" t="str">
            <v>Arena de peña</v>
          </cell>
        </row>
        <row r="92">
          <cell r="A92" t="str">
            <v>Arena de río</v>
          </cell>
        </row>
        <row r="93">
          <cell r="A93" t="str">
            <v xml:space="preserve">Arena fina </v>
          </cell>
        </row>
        <row r="94">
          <cell r="A94" t="str">
            <v>Arena p/Concreto</v>
          </cell>
        </row>
        <row r="95">
          <cell r="A95" t="str">
            <v>Arena p/Mortero</v>
          </cell>
        </row>
        <row r="96">
          <cell r="A96" t="str">
            <v>Bajante PVC Trapezoidal tipo Amazonas</v>
          </cell>
        </row>
        <row r="97">
          <cell r="A97" t="str">
            <v>Baldosin cerámico pared corona Olimpia de 20,5 x 20,5 blanco primera</v>
          </cell>
        </row>
        <row r="98">
          <cell r="A98" t="str">
            <v>Baldosin de granito (30 x 30)</v>
          </cell>
        </row>
        <row r="99">
          <cell r="A99" t="str">
            <v>Barra discapacitados 18" (46 cm) cromo grival</v>
          </cell>
        </row>
        <row r="100">
          <cell r="A100" t="str">
            <v>Barra discapacitados 30" (76 cm) cromo grival</v>
          </cell>
        </row>
        <row r="101">
          <cell r="A101" t="str">
            <v>Base granular</v>
          </cell>
        </row>
        <row r="102">
          <cell r="A102" t="str">
            <v>Bisagra acero cobrizada 3"</v>
          </cell>
        </row>
        <row r="103">
          <cell r="A103" t="str">
            <v>Bisagra alum.Ext 2"</v>
          </cell>
        </row>
        <row r="104">
          <cell r="A104" t="str">
            <v>Bisagra alum.Ext 3"</v>
          </cell>
        </row>
        <row r="105">
          <cell r="A105" t="str">
            <v>Bisagra Metalisteria triple</v>
          </cell>
        </row>
        <row r="106">
          <cell r="A106" t="str">
            <v>Bloque de concreto liso no estructural de 14 x 19 x 39</v>
          </cell>
        </row>
        <row r="107">
          <cell r="A107" t="str">
            <v>Bloque en concreto para muros estructurales de  19x19x39</v>
          </cell>
        </row>
        <row r="108">
          <cell r="A108" t="str">
            <v>Bloque en concreto para muros estructurales de 14x19x39</v>
          </cell>
        </row>
        <row r="109">
          <cell r="A109" t="str">
            <v>Bloque en concreto para muros estructurales tipo piedra de e = 0,16 m</v>
          </cell>
        </row>
        <row r="110">
          <cell r="A110" t="str">
            <v>Bloque de concreto liso no estructural de 10 x 20 x 40</v>
          </cell>
        </row>
        <row r="111">
          <cell r="A111" t="str">
            <v>Bloque No.4</v>
          </cell>
        </row>
        <row r="112">
          <cell r="A112" t="str">
            <v>Bloque No.5</v>
          </cell>
        </row>
        <row r="113">
          <cell r="A113" t="str">
            <v>Boquilla</v>
          </cell>
        </row>
        <row r="114">
          <cell r="A114" t="str">
            <v>Bordillo prefabricado A80 (800mm*200mm*350mm)</v>
          </cell>
        </row>
        <row r="115">
          <cell r="A115" t="str">
            <v>Breaker 3 x 100</v>
          </cell>
        </row>
        <row r="116">
          <cell r="A116" t="str">
            <v>Breaker de riel bipolar  2 x 100A</v>
          </cell>
        </row>
        <row r="117">
          <cell r="A117" t="str">
            <v>Breaker tipo individual de 3 x 50 A</v>
          </cell>
        </row>
        <row r="118">
          <cell r="A118" t="str">
            <v>Cable Antifraude  3x6+1x8</v>
          </cell>
        </row>
        <row r="119">
          <cell r="A119" t="str">
            <v>Cable Coaxial Para TV RG 59</v>
          </cell>
        </row>
        <row r="120">
          <cell r="A120" t="str">
            <v>Cable cobre desn.AWG No.10</v>
          </cell>
        </row>
        <row r="121">
          <cell r="A121" t="str">
            <v>Cable cobre desn.AWG No.8</v>
          </cell>
        </row>
        <row r="122">
          <cell r="A122" t="str">
            <v>Cable cobre THW 2 AWG</v>
          </cell>
        </row>
        <row r="123">
          <cell r="A123" t="str">
            <v>Cable de cobre desnudo Nº 4 AWG</v>
          </cell>
        </row>
        <row r="124">
          <cell r="A124" t="str">
            <v>Cable de cobre desnudo Nº 6 AWG</v>
          </cell>
        </row>
        <row r="125">
          <cell r="A125" t="str">
            <v>Cable de cobre encauchetado 3 x 10</v>
          </cell>
        </row>
        <row r="126">
          <cell r="A126" t="str">
            <v>Cable de cobre encauchetado 3 x 12</v>
          </cell>
        </row>
        <row r="127">
          <cell r="A127" t="str">
            <v>Cable de cobre encauchetado 3 x 14</v>
          </cell>
        </row>
        <row r="128">
          <cell r="A128" t="str">
            <v>Cable de cobre THHN Nº 1/0</v>
          </cell>
        </row>
        <row r="129">
          <cell r="A129" t="str">
            <v>Cable de cobre THHN Nº 10</v>
          </cell>
        </row>
        <row r="130">
          <cell r="A130" t="str">
            <v>Cable de cobre THHN Nº 2</v>
          </cell>
        </row>
        <row r="131">
          <cell r="A131" t="str">
            <v>Cable de cobre THHN Nº 4</v>
          </cell>
        </row>
        <row r="132">
          <cell r="A132" t="str">
            <v>Cable de cobre THHN Nº 6</v>
          </cell>
        </row>
        <row r="133">
          <cell r="A133" t="str">
            <v>Cable de cobre THHN Nº 8</v>
          </cell>
        </row>
        <row r="134">
          <cell r="A134" t="str">
            <v>Cable de cobre THW  2 x 8 + 1 x 8 Antifraude</v>
          </cell>
        </row>
        <row r="135">
          <cell r="A135" t="str">
            <v>Cable de cobre THW  3 x 4 + 1 x 6 Antifraude</v>
          </cell>
        </row>
        <row r="136">
          <cell r="A136" t="str">
            <v>Cable de cobre THW  3 x 8 + 1 x 10 Antifraude</v>
          </cell>
        </row>
        <row r="137">
          <cell r="A137" t="str">
            <v>Cable de cobre THW 12 AWG</v>
          </cell>
        </row>
        <row r="138">
          <cell r="A138" t="str">
            <v>Cable de cobre THW 2 AWG</v>
          </cell>
        </row>
        <row r="139">
          <cell r="A139" t="str">
            <v>Cadena Galvanizada 3/8"</v>
          </cell>
        </row>
        <row r="140">
          <cell r="A140" t="str">
            <v>Caja 5800</v>
          </cell>
        </row>
        <row r="141">
          <cell r="A141" t="str">
            <v>Caja cuadrada 2400</v>
          </cell>
        </row>
        <row r="142">
          <cell r="A142" t="str">
            <v>Caja metálica de 15 x 15</v>
          </cell>
        </row>
        <row r="143">
          <cell r="A143" t="str">
            <v>Caja metálica de 15 x 15 tipo Intemperie con pintura electrostática RAL 7032 con puerta y chapa</v>
          </cell>
        </row>
        <row r="144">
          <cell r="A144" t="str">
            <v>Caja monofásica 2 circuitos</v>
          </cell>
        </row>
        <row r="145">
          <cell r="A145" t="str">
            <v>Caja monofásica 4 circuitos</v>
          </cell>
        </row>
        <row r="146">
          <cell r="A146" t="str">
            <v>Caja Octogonal</v>
          </cell>
        </row>
        <row r="147">
          <cell r="A147" t="str">
            <v>Caja para medidor con espacio interruptor</v>
          </cell>
        </row>
        <row r="148">
          <cell r="A148" t="str">
            <v>Caja tapa registro europa de 15 x 15 blanca</v>
          </cell>
        </row>
        <row r="149">
          <cell r="A149" t="str">
            <v>Canal PVC  Tipo Amazonas</v>
          </cell>
        </row>
        <row r="150">
          <cell r="A150" t="str">
            <v>Cañuela tipo IDU A120</v>
          </cell>
        </row>
        <row r="151">
          <cell r="A151" t="str">
            <v>Capacete de 1 1/2"</v>
          </cell>
        </row>
        <row r="152">
          <cell r="A152" t="str">
            <v>Capacete de 1 1/4"</v>
          </cell>
        </row>
        <row r="153">
          <cell r="A153" t="str">
            <v>Capacete de 1"</v>
          </cell>
        </row>
        <row r="154">
          <cell r="A154" t="str">
            <v>Capacete de 2"</v>
          </cell>
        </row>
        <row r="155">
          <cell r="A155" t="str">
            <v>Capacete de 3/4"</v>
          </cell>
        </row>
        <row r="156">
          <cell r="A156" t="str">
            <v>Casetón de guadua</v>
          </cell>
        </row>
        <row r="157">
          <cell r="A157" t="str">
            <v xml:space="preserve">Caseton de lona </v>
          </cell>
        </row>
        <row r="158">
          <cell r="A158" t="str">
            <v xml:space="preserve">Cemento blanco </v>
          </cell>
        </row>
        <row r="159">
          <cell r="A159" t="str">
            <v xml:space="preserve">Cemento gris </v>
          </cell>
        </row>
        <row r="160">
          <cell r="A160" t="str">
            <v>Censor alarma cortafuego</v>
          </cell>
        </row>
        <row r="161">
          <cell r="A161" t="str">
            <v>Ceramica blanca 20x20</v>
          </cell>
        </row>
        <row r="162">
          <cell r="A162" t="str">
            <v>Ceramica lisa 30x30</v>
          </cell>
        </row>
        <row r="163">
          <cell r="A163" t="str">
            <v>Cerco ordinario 3M</v>
          </cell>
        </row>
        <row r="164">
          <cell r="A164" t="str">
            <v>Cerradura puerta discapacitados 63 AA - F30 B A &amp; A</v>
          </cell>
        </row>
        <row r="165">
          <cell r="A165" t="str">
            <v>Cerradura Schlage T.A. Econ./Gold</v>
          </cell>
        </row>
        <row r="166">
          <cell r="A166" t="str">
            <v>Cerradura Shalage Ref A30D - terraza, Georgia</v>
          </cell>
        </row>
        <row r="167">
          <cell r="A167" t="str">
            <v>Cerradura Shalage Ref B362 Doble cilindro</v>
          </cell>
        </row>
        <row r="168">
          <cell r="A168" t="str">
            <v>Chazo expansivo 5/16" x 1 1/2"</v>
          </cell>
        </row>
        <row r="169">
          <cell r="A169" t="str">
            <v>Chazo p/tornillo 1/8" x 1 1/4</v>
          </cell>
        </row>
        <row r="170">
          <cell r="A170" t="str">
            <v>Chazo p/tornillo 5/16" x 1 1/4</v>
          </cell>
        </row>
        <row r="171">
          <cell r="A171" t="str">
            <v>Cheque cortina Helbert o similar 1 1/2"</v>
          </cell>
        </row>
        <row r="172">
          <cell r="A172" t="str">
            <v>Cheque cortina Helbert o similar 1 1/4"</v>
          </cell>
        </row>
        <row r="173">
          <cell r="A173" t="str">
            <v>Cheque cortina Helbert o similar 1"</v>
          </cell>
        </row>
        <row r="174">
          <cell r="A174" t="str">
            <v>Cheque cortina Helbert o similar 1/2"</v>
          </cell>
        </row>
        <row r="175">
          <cell r="A175" t="str">
            <v>Cheque cortina Helbert o similar 3/4"</v>
          </cell>
        </row>
        <row r="176">
          <cell r="A176" t="str">
            <v>Chipa de acero 3/8"</v>
          </cell>
        </row>
        <row r="177">
          <cell r="A177" t="str">
            <v>Cinta señalizacion</v>
          </cell>
        </row>
        <row r="178">
          <cell r="A178" t="str">
            <v>Clavija de caucho P. T.</v>
          </cell>
        </row>
        <row r="179">
          <cell r="A179" t="str">
            <v>Codo 90º  CxC Sanitario 2"</v>
          </cell>
        </row>
        <row r="180">
          <cell r="A180" t="str">
            <v>Codo 90º  CxC Sanitario 3"</v>
          </cell>
        </row>
        <row r="181">
          <cell r="A181" t="str">
            <v>Codo 90º  CxC Sanitario 4"</v>
          </cell>
        </row>
        <row r="182">
          <cell r="A182" t="str">
            <v>Codo 90º 1/4 CxC 4"</v>
          </cell>
        </row>
        <row r="183">
          <cell r="A183" t="str">
            <v>Codo 90º Pres.PVC 1/2"</v>
          </cell>
        </row>
        <row r="184">
          <cell r="A184" t="str">
            <v>Codo de Bajante 45º Amazonas</v>
          </cell>
        </row>
        <row r="185">
          <cell r="A185" t="str">
            <v>Codo galvanizada de 1 1/2"</v>
          </cell>
        </row>
        <row r="186">
          <cell r="A186" t="str">
            <v>Codo galvanizada de 2"</v>
          </cell>
        </row>
        <row r="187">
          <cell r="A187" t="str">
            <v>Codo H.G: 1/2"</v>
          </cell>
        </row>
        <row r="188">
          <cell r="A188" t="str">
            <v>Codo PVC-P 1/2"</v>
          </cell>
        </row>
        <row r="189">
          <cell r="A189" t="str">
            <v>Codo PVC-P 3/4"</v>
          </cell>
        </row>
        <row r="190">
          <cell r="A190" t="str">
            <v>Codo PVC-S  22,5º</v>
          </cell>
        </row>
        <row r="191">
          <cell r="A191" t="str">
            <v>Concreto de 2,000 p.s.i.</v>
          </cell>
        </row>
        <row r="192">
          <cell r="A192" t="str">
            <v>Concreto de 2,500 p.s.i.</v>
          </cell>
        </row>
        <row r="193">
          <cell r="A193" t="str">
            <v>Concreto de 3,000 p.s.i.</v>
          </cell>
        </row>
        <row r="194">
          <cell r="A194" t="str">
            <v>Concreto de planta premezclado 4000 PSI - grava común</v>
          </cell>
        </row>
        <row r="195">
          <cell r="A195" t="str">
            <v>Concreto de planta premezclado 4000 PSI - grava  1/2"  - 3/8"</v>
          </cell>
        </row>
        <row r="196">
          <cell r="A196" t="str">
            <v>Conector para varilla cooper weld</v>
          </cell>
        </row>
        <row r="197">
          <cell r="A197" t="str">
            <v>Conector resorte rojo</v>
          </cell>
        </row>
        <row r="198">
          <cell r="A198" t="str">
            <v>Conjunto lavaojos</v>
          </cell>
        </row>
        <row r="199">
          <cell r="A199" t="str">
            <v>Cono pozo D=1,20x0,60m, H=0,75m</v>
          </cell>
        </row>
        <row r="200">
          <cell r="A200" t="str">
            <v>Control ventilador</v>
          </cell>
        </row>
        <row r="201">
          <cell r="A201" t="str">
            <v>Cubierta en policarbonato tipo alveolar 2,1 x 3,6 incluye anclajes de fijación y tapa lateral de bordillo de cubierta</v>
          </cell>
        </row>
        <row r="202">
          <cell r="A202" t="str">
            <v>Curva galvanizada de 1 1/2"</v>
          </cell>
        </row>
        <row r="203">
          <cell r="A203" t="str">
            <v>Curva galvanizada de 1 1/4"</v>
          </cell>
        </row>
        <row r="204">
          <cell r="A204" t="str">
            <v>Curva galvanizada de 1"</v>
          </cell>
        </row>
        <row r="205">
          <cell r="A205" t="str">
            <v>Desperdicio acero 3%</v>
          </cell>
        </row>
        <row r="206">
          <cell r="A206" t="str">
            <v>Detergentes, ácidos</v>
          </cell>
        </row>
        <row r="207">
          <cell r="A207" t="str">
            <v>Durmiente abarco 4M</v>
          </cell>
        </row>
        <row r="208">
          <cell r="A208" t="str">
            <v>Durmiente ordinario 3 m</v>
          </cell>
        </row>
        <row r="209">
          <cell r="A209" t="str">
            <v>Empaque "U" s/plano EPDM</v>
          </cell>
        </row>
        <row r="210">
          <cell r="A210" t="str">
            <v>Escoba dura</v>
          </cell>
        </row>
        <row r="211">
          <cell r="A211" t="str">
            <v>Esmalte epoxico Epoxibler 2 componentes</v>
          </cell>
        </row>
        <row r="212">
          <cell r="A212" t="str">
            <v>Esmalte mate supersintético</v>
          </cell>
        </row>
        <row r="213">
          <cell r="A213" t="str">
            <v>Esmalte sintético para señalización</v>
          </cell>
        </row>
        <row r="214">
          <cell r="A214" t="str">
            <v>Esmalte sintético Pintulux</v>
          </cell>
        </row>
        <row r="215">
          <cell r="A215" t="str">
            <v>Esmalte sobre reja</v>
          </cell>
        </row>
        <row r="216">
          <cell r="A216" t="str">
            <v>Espejo biselado de 4 mm</v>
          </cell>
        </row>
        <row r="217">
          <cell r="A217" t="str">
            <v>Espejo biselado de 4 mm 0,70x0,40</v>
          </cell>
        </row>
        <row r="218">
          <cell r="A218" t="str">
            <v>Estribo + grapa de operar en caliente</v>
          </cell>
        </row>
        <row r="219">
          <cell r="A219" t="str">
            <v xml:space="preserve">Estuco </v>
          </cell>
        </row>
        <row r="220">
          <cell r="A220" t="str">
            <v>Estacas de madera</v>
          </cell>
        </row>
        <row r="221">
          <cell r="A221" t="str">
            <v xml:space="preserve">Falleva  </v>
          </cell>
        </row>
        <row r="222">
          <cell r="A222" t="str">
            <v>Falleva con portacandado</v>
          </cell>
        </row>
        <row r="223">
          <cell r="A223" t="str">
            <v>Flanche en lamina Cal 20 des = 0,30 (A todo costo)</v>
          </cell>
        </row>
        <row r="224">
          <cell r="A224" t="str">
            <v>Flotador 3/4 plg - bronce, incluye accesorios</v>
          </cell>
        </row>
        <row r="225">
          <cell r="A225" t="str">
            <v>Flotador mecánico 1" Incluye accesorios</v>
          </cell>
        </row>
        <row r="226">
          <cell r="A226" t="str">
            <v>Formaleta caissons</v>
          </cell>
        </row>
        <row r="227">
          <cell r="A227" t="str">
            <v>Formaleta cedro macho</v>
          </cell>
        </row>
        <row r="228">
          <cell r="A228" t="str">
            <v xml:space="preserve">Gancho galvanizado con platina </v>
          </cell>
        </row>
        <row r="229">
          <cell r="A229" t="str">
            <v>Gancho teja eternit</v>
          </cell>
        </row>
        <row r="230">
          <cell r="A230" t="str">
            <v>Gancho Tensor GalvanizadoTipo comercial 5/16 x 5"</v>
          </cell>
        </row>
        <row r="231">
          <cell r="A231" t="str">
            <v>Geotextil NT 2400</v>
          </cell>
        </row>
        <row r="232">
          <cell r="A232" t="str">
            <v>Geotextil NT 1800</v>
          </cell>
        </row>
        <row r="233">
          <cell r="A233" t="str">
            <v>Geotextil T 1800</v>
          </cell>
        </row>
        <row r="234">
          <cell r="A234" t="str">
            <v xml:space="preserve">Grafil de 4.0 a 8.5 mm </v>
          </cell>
        </row>
        <row r="235">
          <cell r="A235" t="str">
            <v>Granito No.3</v>
          </cell>
        </row>
        <row r="236">
          <cell r="A236" t="str">
            <v>Granito Pulido para mesones</v>
          </cell>
        </row>
        <row r="237">
          <cell r="A237" t="str">
            <v>Gravilla</v>
          </cell>
        </row>
        <row r="238">
          <cell r="A238" t="str">
            <v>Gravilla de rio (viaje 1 m3)</v>
          </cell>
        </row>
        <row r="239">
          <cell r="A239" t="str">
            <v>Gravilla mona Nº 2</v>
          </cell>
        </row>
        <row r="240">
          <cell r="A240" t="str">
            <v>Guardaescoba granito  7 X 33</v>
          </cell>
        </row>
        <row r="241">
          <cell r="A241" t="str">
            <v>Hebilla  Band it de 1/2"</v>
          </cell>
        </row>
        <row r="242">
          <cell r="A242" t="str">
            <v>Hidrosello Canal Amazonas</v>
          </cell>
        </row>
        <row r="243">
          <cell r="A243" t="str">
            <v>Hidrosello Novafort</v>
          </cell>
        </row>
        <row r="244">
          <cell r="A244" t="str">
            <v>Hipoclorito</v>
          </cell>
        </row>
        <row r="245">
          <cell r="A245" t="str">
            <v>Hoja puerta triplex 4mm.(2x1). Entamborada. Estructura ancho=0.10 m., espesor 4cm.</v>
          </cell>
        </row>
        <row r="246">
          <cell r="A246" t="str">
            <v>Interruptor atornillable 2x60A</v>
          </cell>
        </row>
        <row r="247">
          <cell r="A247" t="str">
            <v>Interruptor atornillable 2x150A</v>
          </cell>
        </row>
        <row r="248">
          <cell r="A248" t="str">
            <v>Interruptor atornillable 2x75 100 A</v>
          </cell>
        </row>
        <row r="249">
          <cell r="A249" t="str">
            <v>Interruptor atornillable 3 x 20/50 Amp</v>
          </cell>
        </row>
        <row r="250">
          <cell r="A250" t="str">
            <v>Interruptor atornillable 3 x 40 Amp</v>
          </cell>
        </row>
        <row r="251">
          <cell r="A251" t="str">
            <v>Interruptor atornillable 3 x 70 Amp</v>
          </cell>
        </row>
        <row r="252">
          <cell r="A252" t="str">
            <v>Interruptor atornillable 3 x 75 Amp</v>
          </cell>
        </row>
        <row r="253">
          <cell r="A253" t="str">
            <v>Interruptor conmutable</v>
          </cell>
        </row>
        <row r="254">
          <cell r="A254" t="str">
            <v>Interruptor enchufable de 1 x 15 / 60 amp</v>
          </cell>
        </row>
        <row r="255">
          <cell r="A255" t="str">
            <v>Interruptor enchufable de 2 x 15 / 30 amp</v>
          </cell>
        </row>
        <row r="256">
          <cell r="A256" t="str">
            <v>Interruptor enchufable de 2 x 40 / 60 amp</v>
          </cell>
        </row>
        <row r="257">
          <cell r="A257" t="str">
            <v>Interruptor enchufable de 2 x 70 amp</v>
          </cell>
        </row>
        <row r="258">
          <cell r="A258" t="str">
            <v xml:space="preserve">Interruptor sencillo </v>
          </cell>
        </row>
        <row r="259">
          <cell r="A259" t="str">
            <v>Interruptor Tipo industrial de 3 x 100 amp ABB</v>
          </cell>
        </row>
        <row r="260">
          <cell r="A260" t="str">
            <v>Interruptor Tipo industrial de 3 x 150 amp ABB</v>
          </cell>
        </row>
        <row r="261">
          <cell r="A261" t="str">
            <v>Interruptor Tipo industrial de 3 x 16/63 amp</v>
          </cell>
        </row>
        <row r="262">
          <cell r="A262" t="str">
            <v>Interruptor Tripolar Tipo Industrial 3 X 125 amp.</v>
          </cell>
        </row>
        <row r="263">
          <cell r="A263" t="str">
            <v>Interruptor Tripolar Tipo Industrial 3 X 200 amp.</v>
          </cell>
        </row>
        <row r="264">
          <cell r="A264" t="str">
            <v>Interruptor Tripolar Tipo Industrial 3 X 225 amp.</v>
          </cell>
        </row>
        <row r="265">
          <cell r="A265" t="str">
            <v>Interruptor Triple</v>
          </cell>
        </row>
        <row r="266">
          <cell r="A266" t="str">
            <v>Jabonera</v>
          </cell>
        </row>
        <row r="267">
          <cell r="A267" t="str">
            <v>Juego de boquilla y contratuerca de 1 1/4"</v>
          </cell>
        </row>
        <row r="268">
          <cell r="A268" t="str">
            <v>Ladrillo prensado Santa Fe 24,5 X 12 X 5,5</v>
          </cell>
        </row>
        <row r="269">
          <cell r="A269" t="str">
            <v>Ladrillo tolete común</v>
          </cell>
        </row>
        <row r="270">
          <cell r="A270" t="str">
            <v>Ladrillo tolete fino liviano</v>
          </cell>
        </row>
        <row r="271">
          <cell r="A271" t="str">
            <v>Ladrillo tolete recocido</v>
          </cell>
        </row>
        <row r="272">
          <cell r="A272" t="str">
            <v>Lámina colaborante metaldeck de 2" calibre 22</v>
          </cell>
        </row>
        <row r="273">
          <cell r="A273" t="str">
            <v>Lamina Cold-Rolled Cal. 18 -M2</v>
          </cell>
        </row>
        <row r="274">
          <cell r="A274" t="str">
            <v>Lamina Cold-Rolled Cal.16</v>
          </cell>
        </row>
        <row r="275">
          <cell r="A275" t="str">
            <v>Lamina Cold-Rolled Cal.18  1,2 x 2,4 m</v>
          </cell>
        </row>
        <row r="276">
          <cell r="A276" t="str">
            <v>Lamina galvanizada cal.22</v>
          </cell>
        </row>
        <row r="277">
          <cell r="A277" t="str">
            <v>Lámpara fluorescente 2 x 32 - T 8</v>
          </cell>
        </row>
        <row r="278">
          <cell r="A278" t="str">
            <v xml:space="preserve">Lámpara Fluorescente 2 x 48" </v>
          </cell>
        </row>
        <row r="279">
          <cell r="A279" t="str">
            <v>Lámina de icopor D = 1210mm</v>
          </cell>
        </row>
        <row r="280">
          <cell r="A280" t="str">
            <v>Lámpara incandescente tipo selllado</v>
          </cell>
        </row>
        <row r="281">
          <cell r="A281" t="str">
            <v>Lampara tipo tortuga</v>
          </cell>
        </row>
        <row r="282">
          <cell r="A282" t="str">
            <v>Lavamanos Acuacer</v>
          </cell>
        </row>
        <row r="283">
          <cell r="A283" t="str">
            <v>Lavamanos Acuacer, suministro e instalación</v>
          </cell>
        </row>
        <row r="284">
          <cell r="A284" t="str">
            <v>Limpiador rem.PVC 760 gr</v>
          </cell>
        </row>
        <row r="285">
          <cell r="A285" t="str">
            <v>Llave terminal 1/2" - cromada , incluye adaptadores</v>
          </cell>
        </row>
        <row r="286">
          <cell r="A286" t="str">
            <v>Lona Verde</v>
          </cell>
        </row>
        <row r="287">
          <cell r="A287" t="str">
            <v>Lubricante de silicona Canal y Bajante Amazonas</v>
          </cell>
        </row>
        <row r="288">
          <cell r="A288" t="str">
            <v>Lubricante PVC 500 gr</v>
          </cell>
        </row>
        <row r="289">
          <cell r="A289" t="str">
            <v>Malla con vena</v>
          </cell>
        </row>
        <row r="290">
          <cell r="A290" t="str">
            <v>Malla electrosoldada D 5 x 5 mm y Separación 15 x 15 cm</v>
          </cell>
        </row>
        <row r="291">
          <cell r="A291" t="str">
            <v>Malla Eslabonada galvanizada Cal 12 huecos de 2 x  2 plg</v>
          </cell>
        </row>
        <row r="292">
          <cell r="A292" t="str">
            <v>Mallas electrosoldadas M - 131</v>
          </cell>
        </row>
        <row r="293">
          <cell r="A293" t="str">
            <v>Manguera de conexión flexometalica 3/8"</v>
          </cell>
        </row>
        <row r="294">
          <cell r="A294" t="str">
            <v>Manguera de conexión plastica 1/2"</v>
          </cell>
        </row>
        <row r="295">
          <cell r="A295" t="str">
            <v>Manija en acero inoxidable</v>
          </cell>
        </row>
        <row r="296">
          <cell r="A296" t="str">
            <v>Manto Asfaltico con foil de aluminio</v>
          </cell>
        </row>
        <row r="297">
          <cell r="A297" t="str">
            <v>Marco puerta lámina Cold rolled Cal 18</v>
          </cell>
        </row>
        <row r="298">
          <cell r="A298" t="str">
            <v>Marco ventana lámina Cold rolled Cal 18</v>
          </cell>
        </row>
        <row r="299">
          <cell r="A299" t="str">
            <v>Marco y tapa para caja de inspección de  0,30 x 0,30 mts</v>
          </cell>
        </row>
        <row r="300">
          <cell r="A300" t="str">
            <v>Marco y tapa para caja de inspección de  0,50 x 0,50 mts</v>
          </cell>
        </row>
        <row r="301">
          <cell r="A301" t="str">
            <v>Marco y tapa para cámara de inspección CS274</v>
          </cell>
        </row>
        <row r="302">
          <cell r="A302" t="str">
            <v>Marco y tapa para cámara de inspección CS275</v>
          </cell>
        </row>
        <row r="303">
          <cell r="A303" t="str">
            <v>Marco y tapa para cámara de inspección CS276</v>
          </cell>
        </row>
        <row r="304">
          <cell r="A304" t="str">
            <v>Marmolina</v>
          </cell>
        </row>
        <row r="305">
          <cell r="A305" t="str">
            <v>Medidor bifásico trifilar 240/120V, 30 - 200A</v>
          </cell>
        </row>
        <row r="306">
          <cell r="A306" t="str">
            <v>Medidor monofásico 20 - 100 amp, 120/240 v</v>
          </cell>
        </row>
        <row r="307">
          <cell r="A307" t="str">
            <v>Medidor Trifasico 20 - 100 amp, 120/240 v</v>
          </cell>
        </row>
        <row r="308">
          <cell r="A308" t="str">
            <v>Mortero 1:3</v>
          </cell>
        </row>
        <row r="309">
          <cell r="A309" t="str">
            <v>Mortero 1:3 impermeabilizado</v>
          </cell>
        </row>
        <row r="310">
          <cell r="A310" t="str">
            <v>Mortero 1:4</v>
          </cell>
        </row>
        <row r="311">
          <cell r="A311" t="str">
            <v>Mortero 1:4 impermeabilizado</v>
          </cell>
        </row>
        <row r="312">
          <cell r="A312" t="str">
            <v>Mortero de pega 1:4 e=1,5 cm</v>
          </cell>
        </row>
        <row r="313">
          <cell r="A313" t="str">
            <v>Niple H.G. 1/2 " x 0,10 m</v>
          </cell>
        </row>
        <row r="314">
          <cell r="A314" t="str">
            <v>Niple H.G. 1/2 " x 0,20 m</v>
          </cell>
        </row>
        <row r="315">
          <cell r="A315" t="str">
            <v>Orinal Mediano institucional blanco  incluye griferia tradicional cromo Ref: 70320 o similar y accesorios</v>
          </cell>
        </row>
        <row r="316">
          <cell r="A316" t="str">
            <v>Papelera</v>
          </cell>
        </row>
        <row r="317">
          <cell r="A317" t="str">
            <v>Paral de Madera 3m</v>
          </cell>
        </row>
        <row r="318">
          <cell r="A318" t="str">
            <v>Pegacor blanco</v>
          </cell>
        </row>
        <row r="319">
          <cell r="A319" t="str">
            <v>Pegante alfalisto gris</v>
          </cell>
        </row>
        <row r="320">
          <cell r="A320" t="str">
            <v>Percha galvanizada de 1 puesto</v>
          </cell>
        </row>
        <row r="321">
          <cell r="A321" t="str">
            <v>Percha galvanizada de 3 puestos</v>
          </cell>
        </row>
        <row r="322">
          <cell r="A322" t="str">
            <v>Perfil estructural riel chanel 15/8" x 15/8" x 2,4 m</v>
          </cell>
        </row>
        <row r="323">
          <cell r="A323" t="str">
            <v>Perfil PAG 120 X 60 - 1,2 MM</v>
          </cell>
        </row>
        <row r="324">
          <cell r="A324" t="str">
            <v>Perfil PAG 220 X 80 - 2.0 MM</v>
          </cell>
        </row>
        <row r="325">
          <cell r="A325" t="str">
            <v>Perfil PHR C - 100 x 50 x 3,0 mm</v>
          </cell>
        </row>
        <row r="326">
          <cell r="A326" t="str">
            <v>Perfil PHR C - 220 x 80 x 2,0 mm</v>
          </cell>
        </row>
        <row r="327">
          <cell r="A327" t="str">
            <v>Perfil PHR - PAG 160 X 60 - 1,5 MM</v>
          </cell>
        </row>
        <row r="328">
          <cell r="A328" t="str">
            <v>Perfil PHR C - 220 x 80  2,5 mm</v>
          </cell>
        </row>
        <row r="329">
          <cell r="A329" t="str">
            <v>Perno de expansión 3" x 3/8"</v>
          </cell>
        </row>
        <row r="330">
          <cell r="A330" t="str">
            <v>Piedra de río 1 1/2" a 2 1/2"</v>
          </cell>
        </row>
        <row r="331">
          <cell r="A331" t="str">
            <v>Piedra media zonga</v>
          </cell>
        </row>
        <row r="332">
          <cell r="A332" t="str">
            <v>Pintura Koraza plastica</v>
          </cell>
        </row>
        <row r="333">
          <cell r="A333" t="str">
            <v xml:space="preserve">Pintura Wash Primer </v>
          </cell>
        </row>
        <row r="334">
          <cell r="A334" t="str">
            <v>Pirlan en bronce</v>
          </cell>
        </row>
        <row r="335">
          <cell r="A335" t="str">
            <v>Placa cubierta pozo D=1,70, e=0,25m</v>
          </cell>
        </row>
        <row r="336">
          <cell r="A336" t="str">
            <v>Planchón - cedro macho (.15 x .04 x 3)</v>
          </cell>
        </row>
        <row r="337">
          <cell r="A337" t="str">
            <v>Planchón ordinario 4 metros</v>
          </cell>
        </row>
        <row r="338">
          <cell r="A338" t="str">
            <v>Plastocrete DM</v>
          </cell>
        </row>
        <row r="339">
          <cell r="A339" t="str">
            <v>Platina  1/2" X 3/16"</v>
          </cell>
        </row>
        <row r="340">
          <cell r="A340" t="str">
            <v>Platina 1 X 3/16"</v>
          </cell>
        </row>
        <row r="341">
          <cell r="A341" t="str">
            <v>Platina 2 X 1/2"</v>
          </cell>
        </row>
        <row r="342">
          <cell r="A342" t="str">
            <v>Platina de 2 X 1/4"</v>
          </cell>
        </row>
        <row r="343">
          <cell r="A343" t="str">
            <v>Platina 1 x 1 x 1/4</v>
          </cell>
        </row>
        <row r="344">
          <cell r="A344" t="str">
            <v>Platina de 0.20 x 0.007 x 3/8"</v>
          </cell>
        </row>
        <row r="345">
          <cell r="A345" t="str">
            <v>Platina de 2 X 3/8"</v>
          </cell>
        </row>
        <row r="346">
          <cell r="A346" t="str">
            <v>Platina de 3 x 3/8"</v>
          </cell>
        </row>
        <row r="347">
          <cell r="A347" t="str">
            <v>Platina cuadrada de 8 cms por 9 cms X 1/4"</v>
          </cell>
        </row>
        <row r="348">
          <cell r="A348" t="str">
            <v>Platina cuadrada de 7 cms por 8 cms X 1/4"</v>
          </cell>
        </row>
        <row r="349">
          <cell r="A349" t="str">
            <v>Platina 3 x 3 x 1/4</v>
          </cell>
        </row>
        <row r="350">
          <cell r="A350" t="str">
            <v>Platina 3/8" de 0,19 x 0,19 mts</v>
          </cell>
        </row>
        <row r="351">
          <cell r="A351" t="str">
            <v>Platina 3/16" de 0,06 x 0,13 mts</v>
          </cell>
        </row>
        <row r="352">
          <cell r="A352" t="str">
            <v>platina de 5/16 x 2"</v>
          </cell>
        </row>
        <row r="353">
          <cell r="A353" t="str">
            <v>Platina para union de perfiles de riel</v>
          </cell>
        </row>
        <row r="354">
          <cell r="A354" t="str">
            <v>Poceta Acero inoxidable Dim.(0.60 x 0.90)</v>
          </cell>
        </row>
        <row r="355">
          <cell r="A355" t="str">
            <v>Poceta Acero inoxidable Dim.(1.20 x 1.20)</v>
          </cell>
        </row>
        <row r="356">
          <cell r="A356" t="str">
            <v>Poceta redonda en acero inoxidable tramontina (0,30x0,115)</v>
          </cell>
        </row>
        <row r="357">
          <cell r="A357" t="str">
            <v>Polietileno Cal 6</v>
          </cell>
        </row>
        <row r="358">
          <cell r="A358" t="str">
            <v>Polietileno Cal 7</v>
          </cell>
        </row>
        <row r="359">
          <cell r="A359" t="str">
            <v>Portacandado y Candado Negro Nº 4</v>
          </cell>
        </row>
        <row r="360">
          <cell r="A360" t="str">
            <v>Puntilla con cabeza 2"</v>
          </cell>
        </row>
        <row r="361">
          <cell r="A361" t="str">
            <v>Punto Agua fría PVC</v>
          </cell>
        </row>
        <row r="362">
          <cell r="A362" t="str">
            <v>Punto desagüe PVC 3" y  4"</v>
          </cell>
        </row>
        <row r="363">
          <cell r="A363" t="str">
            <v>Punto Eléctrico</v>
          </cell>
        </row>
        <row r="364">
          <cell r="A364" t="str">
            <v>Rajón</v>
          </cell>
        </row>
        <row r="365">
          <cell r="A365" t="str">
            <v xml:space="preserve">Recebo  </v>
          </cell>
        </row>
        <row r="366">
          <cell r="A366" t="str">
            <v>Recebo B400</v>
          </cell>
        </row>
        <row r="367">
          <cell r="A367" t="str">
            <v>Recebo B600</v>
          </cell>
        </row>
        <row r="368">
          <cell r="A368" t="str">
            <v>Recebo comun</v>
          </cell>
        </row>
        <row r="369">
          <cell r="A369" t="str">
            <v>Registro  de cortina R &amp; W 1 1/2" italiano; inlcuye accesorios</v>
          </cell>
        </row>
        <row r="370">
          <cell r="A370" t="str">
            <v>Registro de cortina 1/2 R &amp; W italiano ; incluye accesorios</v>
          </cell>
        </row>
        <row r="371">
          <cell r="A371" t="str">
            <v>Registro de cortina R &amp; w 1 1/4" italiano; incluye accesorios</v>
          </cell>
        </row>
        <row r="372">
          <cell r="A372" t="str">
            <v>Registro de cortina R&amp;W italiano de   1"; incluye accesorios</v>
          </cell>
        </row>
        <row r="373">
          <cell r="A373" t="str">
            <v>Registro de cortina Roscado liviano  Ref. 272 A Red &amp; White 2"; incluye accesorios</v>
          </cell>
        </row>
        <row r="374">
          <cell r="A374" t="str">
            <v>Registro P/D bola o novasfer 1/2"</v>
          </cell>
        </row>
        <row r="375">
          <cell r="A375" t="str">
            <v>Registro P/D Red White o Kitz 1 1/2"</v>
          </cell>
        </row>
        <row r="376">
          <cell r="A376" t="str">
            <v>Registro P/D Red White o Kitz 1 1/4"</v>
          </cell>
        </row>
        <row r="377">
          <cell r="A377" t="str">
            <v>Registro P/D Red White o Kitz 1"</v>
          </cell>
        </row>
        <row r="378">
          <cell r="A378" t="str">
            <v>Registro P/D Red White o Kitz 1/2"</v>
          </cell>
        </row>
        <row r="379">
          <cell r="A379" t="str">
            <v>Registro P/D Red White o Kitz 3/4"</v>
          </cell>
        </row>
        <row r="380">
          <cell r="A380" t="str">
            <v>Registro R&amp;W  de cortina de  3/4" italiano; incluye accesorios</v>
          </cell>
        </row>
        <row r="381">
          <cell r="A381" t="str">
            <v>Regulador unica etapa ref R-20</v>
          </cell>
        </row>
        <row r="382">
          <cell r="A382" t="str">
            <v>Rejilla plastica con sosco de 2"</v>
          </cell>
        </row>
        <row r="383">
          <cell r="A383" t="str">
            <v>Rejilla plastica con sosco de 3"</v>
          </cell>
        </row>
        <row r="384">
          <cell r="A384" t="str">
            <v>Rejilla plastica con sosco</v>
          </cell>
        </row>
        <row r="385">
          <cell r="A385" t="str">
            <v xml:space="preserve">Remate Contramuro Lateral Superior para cubierta termoacústica ondulada </v>
          </cell>
        </row>
        <row r="386">
          <cell r="A386" t="str">
            <v>Repisa ordinaria 3 metros</v>
          </cell>
        </row>
        <row r="387">
          <cell r="A387" t="str">
            <v xml:space="preserve">Retiro de Sobrantes </v>
          </cell>
        </row>
        <row r="388">
          <cell r="A388" t="str">
            <v>Rompimiento Zona Dura</v>
          </cell>
        </row>
        <row r="389">
          <cell r="A389" t="str">
            <v>Roseta (Plafon)</v>
          </cell>
        </row>
        <row r="390">
          <cell r="A390" t="str">
            <v>Sanitario Acuacer blanco; incluye griferia grival atlantis refn 80620 y  accesorios</v>
          </cell>
        </row>
        <row r="391">
          <cell r="A391" t="str">
            <v>Sanitario Acuacer, suministro e instalación</v>
          </cell>
        </row>
        <row r="392">
          <cell r="A392" t="str">
            <v xml:space="preserve">SECCIÓN CILINDRO POZO D=1.20m, H=1.00m </v>
          </cell>
        </row>
        <row r="393">
          <cell r="A393" t="str">
            <v>Sellador para gas Loctite</v>
          </cell>
        </row>
        <row r="394">
          <cell r="A394" t="str">
            <v>Sello cortafuego</v>
          </cell>
        </row>
        <row r="395">
          <cell r="A395" t="str">
            <v>Sika-1 Imp.Integral</v>
          </cell>
        </row>
        <row r="396">
          <cell r="A396" t="str">
            <v>Sikadur anchor fix 4 300 CM3</v>
          </cell>
        </row>
        <row r="397">
          <cell r="A397" t="str">
            <v>Sikadur 32 Primer</v>
          </cell>
        </row>
        <row r="398">
          <cell r="A398" t="str">
            <v xml:space="preserve">Sika transparente 10 años </v>
          </cell>
        </row>
        <row r="399">
          <cell r="A399" t="str">
            <v>Silicona liquida 300 ML</v>
          </cell>
        </row>
        <row r="400">
          <cell r="A400" t="str">
            <v>Silla universitaria norma NTC 4734 marca Jordan</v>
          </cell>
        </row>
        <row r="401">
          <cell r="A401" t="str">
            <v>Soldadura de estaño P/Cobre</v>
          </cell>
        </row>
        <row r="402">
          <cell r="A402" t="str">
            <v>Soldadura elect.004-3/23"</v>
          </cell>
        </row>
        <row r="403">
          <cell r="A403" t="str">
            <v>Soldadura PVC liquida 1/4</v>
          </cell>
        </row>
        <row r="404">
          <cell r="A404" t="str">
            <v>Soporte Canal Amazonas</v>
          </cell>
        </row>
        <row r="405">
          <cell r="A405" t="str">
            <v>Soporte de bajante Amazonas</v>
          </cell>
        </row>
        <row r="406">
          <cell r="A406" t="str">
            <v>Soporte para cable antifraude o encauchetado</v>
          </cell>
        </row>
        <row r="407">
          <cell r="A407" t="str">
            <v>Soporte tipo mensula de 15 cms</v>
          </cell>
        </row>
        <row r="408">
          <cell r="A408" t="str">
            <v>Tabla burra ordinario 0,30 - 3 mts</v>
          </cell>
        </row>
        <row r="409">
          <cell r="A409" t="str">
            <v>Tabla chapa-ordinario 0,10 - 3 mts</v>
          </cell>
        </row>
        <row r="410">
          <cell r="A410" t="str">
            <v>Tabla chapa-ordinario 0,30 - 3 mts</v>
          </cell>
        </row>
        <row r="411">
          <cell r="A411" t="str">
            <v>Tablero 18 Circuitos con espacio para totalizador</v>
          </cell>
        </row>
        <row r="412">
          <cell r="A412" t="str">
            <v>Tablero blanco para escribir, con marcador de tinta seca borrable, de 2,40 x 1,20 m , norma NTC 4726 marca Jordan</v>
          </cell>
        </row>
        <row r="413">
          <cell r="A413" t="str">
            <v xml:space="preserve">Tablero bifasico TBC 24 circuitos </v>
          </cell>
        </row>
        <row r="414">
          <cell r="A414" t="str">
            <v>Tablero TBP - 8B con puerta y chapa plástica; para 8 cirucitos</v>
          </cell>
        </row>
        <row r="415">
          <cell r="A415" t="str">
            <v>Tablero TBP 12B  con puerta y chapas plastica de 12 Circuitos</v>
          </cell>
        </row>
        <row r="416">
          <cell r="A416" t="str">
            <v>Tablero TBP 18B con puerta y chapas plástico de 18 circuitos</v>
          </cell>
        </row>
        <row r="417">
          <cell r="A417" t="str">
            <v>Tableta Alfa 30x30 granito blanco huila</v>
          </cell>
        </row>
        <row r="418">
          <cell r="A418" t="str">
            <v>Tableta Alfa lisa 25x7</v>
          </cell>
        </row>
        <row r="419">
          <cell r="A419" t="str">
            <v>Tableta de gres 18,5 x 9 referencia romana color sahara o similar</v>
          </cell>
        </row>
        <row r="420">
          <cell r="A420" t="str">
            <v>Tanque gas 40 lbs</v>
          </cell>
        </row>
        <row r="421">
          <cell r="A421" t="str">
            <v>Tanque gas 100 lbs</v>
          </cell>
        </row>
        <row r="422">
          <cell r="A422" t="str">
            <v>Tanque plástico 1000 lts</v>
          </cell>
        </row>
        <row r="423">
          <cell r="A423" t="str">
            <v>Tanque plástico 500 lts</v>
          </cell>
        </row>
        <row r="424">
          <cell r="A424" t="str">
            <v>Tapa caja 2400 suplemento</v>
          </cell>
        </row>
        <row r="425">
          <cell r="A425" t="str">
            <v>Tapa caja 5800</v>
          </cell>
        </row>
        <row r="426">
          <cell r="A426" t="str">
            <v xml:space="preserve">Tapa de PVCS 2" </v>
          </cell>
        </row>
        <row r="427">
          <cell r="A427" t="str">
            <v>Tapa de PVCS 4"</v>
          </cell>
        </row>
        <row r="428">
          <cell r="A428" t="str">
            <v>Tapa Int Derecha Canal Amazonas</v>
          </cell>
        </row>
        <row r="429">
          <cell r="A429" t="str">
            <v>Tapa Int Izquierda Canal Amazonas</v>
          </cell>
        </row>
        <row r="430">
          <cell r="A430" t="str">
            <v>Tapa lateral ceja Cindu</v>
          </cell>
        </row>
        <row r="431">
          <cell r="A431" t="str">
            <v>Tapa posterior teja Cindu</v>
          </cell>
        </row>
        <row r="432">
          <cell r="A432" t="str">
            <v>Tapon HG 1"</v>
          </cell>
        </row>
        <row r="433">
          <cell r="A433" t="str">
            <v>Tapon HG 1/2"</v>
          </cell>
        </row>
        <row r="434">
          <cell r="A434" t="str">
            <v>Tapon PVC 2" - Prueba</v>
          </cell>
        </row>
        <row r="435">
          <cell r="A435" t="str">
            <v>Tapon PVC 3" - Prueba</v>
          </cell>
        </row>
        <row r="436">
          <cell r="A436" t="str">
            <v>Tapon PVC 4" - Prueba</v>
          </cell>
        </row>
        <row r="437">
          <cell r="A437" t="str">
            <v>Tapon PVC-P 1/2"</v>
          </cell>
        </row>
        <row r="438">
          <cell r="A438" t="str">
            <v>Tee 1/2" PVC - Presión</v>
          </cell>
        </row>
        <row r="439">
          <cell r="A439" t="str">
            <v>Tee 3/4"    PVC - Presión</v>
          </cell>
        </row>
        <row r="440">
          <cell r="A440" t="str">
            <v>Tee HG 1"</v>
          </cell>
        </row>
        <row r="441">
          <cell r="A441" t="str">
            <v>Tee HG 1/2"</v>
          </cell>
        </row>
        <row r="442">
          <cell r="A442" t="str">
            <v>Tee PVC-P 3/4" x 1/2"</v>
          </cell>
        </row>
        <row r="443">
          <cell r="A443" t="str">
            <v>Tee Sencilla 2" Sanitaria</v>
          </cell>
        </row>
        <row r="444">
          <cell r="A444" t="str">
            <v>Tee Sencilla 3" Sanitaria</v>
          </cell>
        </row>
        <row r="445">
          <cell r="A445" t="str">
            <v>Tee Sencilla 4" Sanitaria</v>
          </cell>
        </row>
        <row r="446">
          <cell r="A446" t="str">
            <v>Tee Sencilla 6" Sanitaria</v>
          </cell>
        </row>
        <row r="447">
          <cell r="A447" t="str">
            <v xml:space="preserve">Teflon </v>
          </cell>
        </row>
        <row r="448">
          <cell r="A448" t="str">
            <v>Teja termoacústica ajover</v>
          </cell>
        </row>
        <row r="449">
          <cell r="A449" t="str">
            <v>Teja cindu  Ref: Cindurib</v>
          </cell>
        </row>
        <row r="450">
          <cell r="A450" t="str">
            <v>Teja de asbesto cemento No.6</v>
          </cell>
        </row>
        <row r="451">
          <cell r="A451" t="str">
            <v>Teja plastica traslucida</v>
          </cell>
        </row>
        <row r="452">
          <cell r="A452" t="str">
            <v xml:space="preserve">Tensor para cable antifraude </v>
          </cell>
        </row>
        <row r="453">
          <cell r="A453" t="str">
            <v>Terminal campana PVC 3"</v>
          </cell>
        </row>
        <row r="454">
          <cell r="A454" t="str">
            <v>Terminal campana PVC 4"</v>
          </cell>
        </row>
        <row r="455">
          <cell r="A455" t="str">
            <v>Terminal conduit 3/4"</v>
          </cell>
        </row>
        <row r="456">
          <cell r="A456" t="str">
            <v>Terminal conduit 1"</v>
          </cell>
        </row>
        <row r="457">
          <cell r="A457" t="str">
            <v>Terminal lateral sobre muro</v>
          </cell>
        </row>
        <row r="458">
          <cell r="A458" t="str">
            <v>Terminal lateral y superior contra muro</v>
          </cell>
        </row>
        <row r="459">
          <cell r="A459" t="str">
            <v>Tierra negra fertilizada</v>
          </cell>
        </row>
        <row r="460">
          <cell r="A460" t="str">
            <v>Toma de T.V. para cable coaxial</v>
          </cell>
        </row>
        <row r="461">
          <cell r="A461" t="str">
            <v>Toma Doble GFCI</v>
          </cell>
        </row>
        <row r="462">
          <cell r="A462" t="str">
            <v>Toma eléctrica doble 20A pata trabada</v>
          </cell>
        </row>
        <row r="463">
          <cell r="A463" t="str">
            <v xml:space="preserve">Toma eléctrica doble P.T. </v>
          </cell>
        </row>
        <row r="464">
          <cell r="A464" t="str">
            <v>Tornillo autoperforante fijador de correa</v>
          </cell>
        </row>
        <row r="465">
          <cell r="A465" t="str">
            <v>Tornillo de 3/8" x 1 1/2" tuerca mordaza con resorte</v>
          </cell>
        </row>
        <row r="466">
          <cell r="A466" t="str">
            <v>Tornillo de camisa de anclaje de 3/8" por 3" de largo</v>
          </cell>
        </row>
        <row r="467">
          <cell r="A467" t="str">
            <v>Tornillo expansivo AH - 1614 5/16 x 3 "</v>
          </cell>
        </row>
        <row r="468">
          <cell r="A468" t="str">
            <v>Tornillo expansivo HLC 10x80/48</v>
          </cell>
        </row>
        <row r="469">
          <cell r="A469" t="str">
            <v>Tornillo goloso 1/8 x 1 1/4</v>
          </cell>
        </row>
        <row r="470">
          <cell r="A470" t="str">
            <v>Tornillo goloso 5/16 x 1 1/4</v>
          </cell>
        </row>
        <row r="471">
          <cell r="A471" t="str">
            <v>Tornillo Inoxidable Canal y Bajante Amazonas</v>
          </cell>
        </row>
        <row r="472">
          <cell r="A472" t="str">
            <v>Tornillo lámina D=3/8"</v>
          </cell>
        </row>
        <row r="473">
          <cell r="A473" t="str">
            <v>Tornillo punta de broca (autoperforante)</v>
          </cell>
        </row>
        <row r="474">
          <cell r="A474" t="str">
            <v>Tornillo espigo galvanizado de fijación</v>
          </cell>
        </row>
        <row r="475">
          <cell r="A475" t="str">
            <v>Transformador de corriente 150/5A clase 0,5</v>
          </cell>
        </row>
        <row r="476">
          <cell r="A476" t="str">
            <v>Triturado de máquina</v>
          </cell>
        </row>
        <row r="477">
          <cell r="A477" t="str">
            <v>Truturado de 3/4"</v>
          </cell>
        </row>
        <row r="478">
          <cell r="A478" t="str">
            <v>Tuberia A.N. 2 plg 2mm</v>
          </cell>
        </row>
        <row r="479">
          <cell r="A479" t="str">
            <v>Tubería Estructural Cuadrada 100 x100x 3.0 mm</v>
          </cell>
        </row>
        <row r="480">
          <cell r="A480" t="str">
            <v>Tubería Estructural Rectangular 120 x 60 x 2.5 mm</v>
          </cell>
        </row>
        <row r="481">
          <cell r="A481" t="str">
            <v>Tubería Estructural Rectangular 140 x 60 x 3.0 mm</v>
          </cell>
        </row>
        <row r="482">
          <cell r="A482" t="str">
            <v>Tubería Estructural Rectangular 180 x 65 x 4.0 mm</v>
          </cell>
        </row>
        <row r="483">
          <cell r="A483" t="str">
            <v>Tubería Estructural Rectangular 200 x 70 x 5.0 mm</v>
          </cell>
        </row>
        <row r="484">
          <cell r="A484" t="str">
            <v>Tuberia SCH 40 para gas 1/2"</v>
          </cell>
        </row>
        <row r="485">
          <cell r="A485" t="str">
            <v>Tubería PVC U.M. Tipo Novaloc D=24"</v>
          </cell>
        </row>
        <row r="486">
          <cell r="A486" t="str">
            <v>Tubería PVC U.M. Tipo Novaloc D=27"</v>
          </cell>
        </row>
        <row r="487">
          <cell r="A487" t="str">
            <v>Tubería PVC U.M. Tipo Novaloc D=30"</v>
          </cell>
        </row>
        <row r="488">
          <cell r="A488" t="str">
            <v>Tubería PVC U.M. Tipo Novaloc D=33"</v>
          </cell>
        </row>
        <row r="489">
          <cell r="A489" t="str">
            <v>Tubería PVC U.M. Tipo Novaloc D=36"</v>
          </cell>
        </row>
        <row r="490">
          <cell r="A490" t="str">
            <v>Tubería PVC U.M. Tipo Novaloc D=39"</v>
          </cell>
        </row>
        <row r="491">
          <cell r="A491" t="str">
            <v>Tubería PVC U.M. Tipo Novaloc D=42"</v>
          </cell>
        </row>
        <row r="492">
          <cell r="A492" t="str">
            <v>Tubería PVC U.M. Tipo Novafort D=110mm (4")</v>
          </cell>
        </row>
        <row r="493">
          <cell r="A493" t="str">
            <v>Tubería PVC U.M. Tipo Novafort D=160mm (6")</v>
          </cell>
        </row>
        <row r="494">
          <cell r="A494" t="str">
            <v>Tubería PVC U.M. Tipo Novafort D=200mm (8")</v>
          </cell>
        </row>
        <row r="495">
          <cell r="A495" t="str">
            <v>Tubería PVC U.M. Tipo Novafort D=250mm (10")</v>
          </cell>
        </row>
        <row r="496">
          <cell r="A496" t="str">
            <v>Tubería PVC U.M. Tipo Novafort D=315mm (12")</v>
          </cell>
        </row>
        <row r="497">
          <cell r="A497" t="str">
            <v>Tubería PVC U.M. Tipo Novafort D=400mm (16")</v>
          </cell>
        </row>
        <row r="498">
          <cell r="A498" t="str">
            <v>Tubería PVC U.M. Tipo Novafort D=450mm (18")</v>
          </cell>
        </row>
        <row r="499">
          <cell r="A499" t="str">
            <v>Tubería PVC U.M. Tipo Novafort D=500mm (20")</v>
          </cell>
        </row>
        <row r="500">
          <cell r="A500" t="str">
            <v>Tubo Conduit  1/2"</v>
          </cell>
        </row>
        <row r="501">
          <cell r="A501" t="str">
            <v>Tubo Conduit 3/4"</v>
          </cell>
        </row>
        <row r="502">
          <cell r="A502" t="str">
            <v>Tubo conduit EMT de 3/4"</v>
          </cell>
        </row>
        <row r="503">
          <cell r="A503" t="str">
            <v>Tubo conduit EMT de 1"</v>
          </cell>
        </row>
        <row r="504">
          <cell r="A504" t="str">
            <v>Tubo conduit EMT de 1 1/4"</v>
          </cell>
        </row>
        <row r="505">
          <cell r="A505" t="str">
            <v>Tubo conduit EMT de 1/2"</v>
          </cell>
        </row>
        <row r="506">
          <cell r="A506" t="str">
            <v>Tubo conduit PVC 2"</v>
          </cell>
        </row>
        <row r="507">
          <cell r="A507" t="str">
            <v>Tubo Conduit PVC de 1 1/2"</v>
          </cell>
        </row>
        <row r="508">
          <cell r="A508" t="str">
            <v>Tubo Conduit PVC de 1 1/4</v>
          </cell>
        </row>
        <row r="509">
          <cell r="A509" t="str">
            <v>Tubo Conduit PVC de 1"</v>
          </cell>
        </row>
        <row r="510">
          <cell r="A510" t="str">
            <v>Tubo Conduit PVC de 1/2"</v>
          </cell>
        </row>
        <row r="511">
          <cell r="A511" t="str">
            <v>Tubo Conduit PVC de 3/4"</v>
          </cell>
        </row>
        <row r="512">
          <cell r="A512" t="str">
            <v>Tubo cuadrado C.R. de 1" x 1" cal. 16</v>
          </cell>
        </row>
        <row r="513">
          <cell r="A513" t="str">
            <v>Tubo cuadrado de 1/2" x 1/2" para reja o baranda</v>
          </cell>
        </row>
        <row r="514">
          <cell r="A514" t="str">
            <v>Tubo cuadrado de 4 cms x 10 cms cal 16</v>
          </cell>
        </row>
        <row r="515">
          <cell r="A515" t="str">
            <v>Tubo de 2" x 1" cal. 18</v>
          </cell>
        </row>
        <row r="516">
          <cell r="A516" t="str">
            <v>Tubo de concreto 6" CLASE I</v>
          </cell>
        </row>
        <row r="517">
          <cell r="A517" t="str">
            <v>Tubo de concreto 8" CLASE I</v>
          </cell>
        </row>
        <row r="518">
          <cell r="A518" t="str">
            <v>Tubo de concreto 10" CLASE I</v>
          </cell>
        </row>
        <row r="519">
          <cell r="A519" t="str">
            <v>Tubo de concreto 12" CLASE I</v>
          </cell>
        </row>
        <row r="520">
          <cell r="A520" t="str">
            <v>Tubo de concreto 14" CLASE I</v>
          </cell>
        </row>
        <row r="521">
          <cell r="A521" t="str">
            <v xml:space="preserve">Tubo de concreto 16" CLASE I </v>
          </cell>
        </row>
        <row r="522">
          <cell r="A522" t="str">
            <v>Tubo de concreto 18" CLASE I</v>
          </cell>
        </row>
        <row r="523">
          <cell r="A523" t="str">
            <v>Tubo de concreto 20" CLASE I</v>
          </cell>
        </row>
        <row r="524">
          <cell r="A524" t="str">
            <v>Tubo de concreto 24" CLASE I</v>
          </cell>
        </row>
        <row r="525">
          <cell r="A525" t="str">
            <v>Tubo de concreto 27" CLASE UNICA</v>
          </cell>
        </row>
        <row r="526">
          <cell r="A526" t="str">
            <v>Tubo de concreto 30" CLASE UNICA</v>
          </cell>
        </row>
        <row r="527">
          <cell r="A527" t="str">
            <v>Tubo de concreto 36" CLASE UNICA</v>
          </cell>
        </row>
        <row r="528">
          <cell r="A528" t="str">
            <v>Tubo de concreto 40" CLASE UNICA</v>
          </cell>
        </row>
        <row r="529">
          <cell r="A529" t="str">
            <v>Tubo Galvanizado  de 3/4"</v>
          </cell>
        </row>
        <row r="530">
          <cell r="A530" t="str">
            <v>Tubo Galvanizado de 1 1/2"</v>
          </cell>
        </row>
        <row r="531">
          <cell r="A531" t="str">
            <v>Tubo Galvanizado de 1 1/4"</v>
          </cell>
        </row>
        <row r="532">
          <cell r="A532" t="str">
            <v>Tubo Galvanizado de 1"</v>
          </cell>
        </row>
        <row r="533">
          <cell r="A533" t="str">
            <v>Tubo Galvanizado de 2"</v>
          </cell>
        </row>
        <row r="534">
          <cell r="A534" t="str">
            <v>Tubo pres/11 PVC 3/4"</v>
          </cell>
        </row>
        <row r="535">
          <cell r="A535" t="str">
            <v>Tubo pres/13,5 PVC 1"</v>
          </cell>
        </row>
        <row r="536">
          <cell r="A536" t="str">
            <v>Tubo pres/21 PVC 1 1/2"</v>
          </cell>
        </row>
        <row r="537">
          <cell r="A537" t="str">
            <v>Tubo pres/21 PVC 1 1/4</v>
          </cell>
        </row>
        <row r="538">
          <cell r="A538" t="str">
            <v>Tubo pres/21 PVC 2"</v>
          </cell>
        </row>
        <row r="539">
          <cell r="A539" t="str">
            <v>Tubo pres/21 PVC 2½"</v>
          </cell>
        </row>
        <row r="540">
          <cell r="A540" t="str">
            <v>Tubo pres/9 PVC 1/2"</v>
          </cell>
        </row>
        <row r="541">
          <cell r="A541" t="str">
            <v>Tubo PVC de 2" Lluvias</v>
          </cell>
        </row>
        <row r="542">
          <cell r="A542" t="str">
            <v>Tubo PVC de 2" Sanitaria</v>
          </cell>
        </row>
        <row r="543">
          <cell r="A543" t="str">
            <v>Tubo PVC de 3" Lluvias</v>
          </cell>
        </row>
        <row r="544">
          <cell r="A544" t="str">
            <v>Tubo PVC de 3" Sanitaria</v>
          </cell>
        </row>
        <row r="545">
          <cell r="A545" t="str">
            <v>Tubo PVC de 4" lluvias</v>
          </cell>
        </row>
        <row r="546">
          <cell r="A546" t="str">
            <v>Tubo PVC de 4" Sanitaria</v>
          </cell>
        </row>
        <row r="547">
          <cell r="A547" t="str">
            <v>Tubo PVC de 6" Sanitaria</v>
          </cell>
        </row>
        <row r="548">
          <cell r="A548" t="str">
            <v>Tuerca de 1/2" para varilla roscada</v>
          </cell>
        </row>
        <row r="549">
          <cell r="A549" t="str">
            <v>Tuerca de 3/8" para varilla roscada</v>
          </cell>
        </row>
        <row r="550">
          <cell r="A550" t="str">
            <v>Un (1) pupitre con una (1) silla para instructores según norma NTC 4640 marca Jordan</v>
          </cell>
        </row>
        <row r="551">
          <cell r="A551" t="str">
            <v>Unión canal a bajante Amazonas</v>
          </cell>
        </row>
        <row r="552">
          <cell r="A552" t="str">
            <v>Unión Canal amazonas</v>
          </cell>
        </row>
        <row r="553">
          <cell r="A553" t="str">
            <v>Union conduit Galvanizada 2"</v>
          </cell>
        </row>
        <row r="554">
          <cell r="A554" t="str">
            <v>Unión  PVC 3/4"</v>
          </cell>
        </row>
        <row r="555">
          <cell r="A555" t="str">
            <v>Unión conduit PVC 1"</v>
          </cell>
        </row>
        <row r="556">
          <cell r="A556" t="str">
            <v>Unión conduit PVC 1 1/2"</v>
          </cell>
        </row>
        <row r="557">
          <cell r="A557" t="str">
            <v>Unión conduit PVC 1 1/4"</v>
          </cell>
        </row>
        <row r="558">
          <cell r="A558" t="str">
            <v>Union conduit PVC 2"</v>
          </cell>
        </row>
        <row r="559">
          <cell r="A559" t="str">
            <v>Unión de Bajante Amazonas</v>
          </cell>
        </row>
        <row r="560">
          <cell r="A560" t="str">
            <v>Unión galvanizada de 1 1/2"</v>
          </cell>
        </row>
        <row r="561">
          <cell r="A561" t="str">
            <v>Unión galvanizada de 2"</v>
          </cell>
        </row>
        <row r="562">
          <cell r="A562" t="str">
            <v>Unión para tubo EMT 3/4"</v>
          </cell>
        </row>
        <row r="563">
          <cell r="A563" t="str">
            <v>Unión para tubo EMT 1"</v>
          </cell>
        </row>
        <row r="564">
          <cell r="A564" t="str">
            <v>Unión para tubo EMT 1 1/4"</v>
          </cell>
        </row>
        <row r="565">
          <cell r="A565" t="str">
            <v>Unión PVC</v>
          </cell>
        </row>
        <row r="566">
          <cell r="A566" t="str">
            <v>Unión PVC-P 1 1/2"</v>
          </cell>
        </row>
        <row r="567">
          <cell r="A567" t="str">
            <v>Unión PVC-P 1 1/4"</v>
          </cell>
        </row>
        <row r="568">
          <cell r="A568" t="str">
            <v>Unión PVC-P 3/4"</v>
          </cell>
        </row>
        <row r="569">
          <cell r="A569" t="str">
            <v>Unión PVC-P 1 plg</v>
          </cell>
        </row>
        <row r="570">
          <cell r="A570" t="str">
            <v>Unión PVC-P 1/2 plg</v>
          </cell>
        </row>
        <row r="571">
          <cell r="A571" t="str">
            <v>Unión PVC-P 2 plg</v>
          </cell>
        </row>
        <row r="572">
          <cell r="A572" t="str">
            <v>Unión PVC-S 2 plg</v>
          </cell>
        </row>
        <row r="573">
          <cell r="A573" t="str">
            <v>Unión PVC-S 3 plg</v>
          </cell>
        </row>
        <row r="574">
          <cell r="A574" t="str">
            <v>Unión PVC-S 4 plg</v>
          </cell>
        </row>
        <row r="575">
          <cell r="A575" t="str">
            <v>Unión PVC-S 6 plg</v>
          </cell>
        </row>
        <row r="576">
          <cell r="A576" t="str">
            <v>Unión PVC U.M. Tipo novaloc D=24"</v>
          </cell>
        </row>
        <row r="577">
          <cell r="A577" t="str">
            <v>Unión PVC U.M. Tipo novaloc D=27"</v>
          </cell>
        </row>
        <row r="578">
          <cell r="A578" t="str">
            <v>Unión PVC U.M. Tipo novaloc D=30"</v>
          </cell>
        </row>
        <row r="579">
          <cell r="A579" t="str">
            <v>Unión PVC U.M. Tipo novaloc D=33"</v>
          </cell>
        </row>
        <row r="580">
          <cell r="A580" t="str">
            <v>Unión PVC U.M. Tipo novaloc D=36"</v>
          </cell>
        </row>
        <row r="581">
          <cell r="A581" t="str">
            <v>Unión PVC U.M. Tipo novaloc D=39"</v>
          </cell>
        </row>
        <row r="582">
          <cell r="A582" t="str">
            <v>Unión PVC U.M. Tipo novaloc D=42"</v>
          </cell>
        </row>
        <row r="583">
          <cell r="A583" t="str">
            <v>Unión PVC U.M. Tipo novafort  D=110 mm (4")</v>
          </cell>
        </row>
        <row r="584">
          <cell r="A584" t="str">
            <v>Unión PVC U.M. Tipo novafort  D=160 mm (6")</v>
          </cell>
        </row>
        <row r="585">
          <cell r="A585" t="str">
            <v>Vara de clavo</v>
          </cell>
        </row>
        <row r="586">
          <cell r="A586" t="str">
            <v>Varilla Coper Well 5/8" x 8'</v>
          </cell>
        </row>
        <row r="587">
          <cell r="A587" t="str">
            <v>Varilla cuadrada de 1/2"</v>
          </cell>
        </row>
        <row r="588">
          <cell r="A588" t="str">
            <v>Varilla de 5/8"</v>
          </cell>
        </row>
        <row r="589">
          <cell r="A589" t="str">
            <v>Varilla roscada de 1/2"</v>
          </cell>
        </row>
        <row r="590">
          <cell r="A590" t="str">
            <v>Varilla roscada de 3/8"</v>
          </cell>
        </row>
        <row r="591">
          <cell r="A591" t="str">
            <v>Varilla 1/2  x 6 m lisa</v>
          </cell>
        </row>
        <row r="592">
          <cell r="A592" t="str">
            <v>Varilla 12 mm liso</v>
          </cell>
        </row>
        <row r="593">
          <cell r="A593" t="str">
            <v>Ventana corrediza proyec.alum.Cal.18. Negra</v>
          </cell>
        </row>
        <row r="594">
          <cell r="A594" t="str">
            <v>Vidrio incoloro de 4mm pulido</v>
          </cell>
        </row>
        <row r="595">
          <cell r="A595" t="str">
            <v>Vidrio incoloro de 5mm pulido</v>
          </cell>
        </row>
        <row r="596">
          <cell r="A596" t="str">
            <v>Vinilo Color Tipo I</v>
          </cell>
        </row>
        <row r="597">
          <cell r="A597" t="str">
            <v>Wing Aluminio</v>
          </cell>
        </row>
        <row r="598">
          <cell r="A598" t="str">
            <v>Yee sencilla 3"</v>
          </cell>
        </row>
        <row r="599">
          <cell r="A599" t="str">
            <v>Yee sencilla 4"</v>
          </cell>
        </row>
        <row r="600">
          <cell r="A600" t="str">
            <v>Zuncho de cinta band it de 1/2"</v>
          </cell>
        </row>
        <row r="601">
          <cell r="A601" t="str">
            <v>Zuncho de cinta band it de 1/2"; incluye abrazadera</v>
          </cell>
        </row>
        <row r="603">
          <cell r="A603" t="str">
            <v>Homecenter</v>
          </cell>
        </row>
        <row r="604">
          <cell r="A604" t="str">
            <v>Bello e IDU</v>
          </cell>
        </row>
        <row r="605">
          <cell r="A605" t="str">
            <v>Construdata</v>
          </cell>
        </row>
        <row r="606">
          <cell r="A606" t="str">
            <v>Precio Proyecto Villa Niza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 val="Aula_Completa"/>
      <sheetName val="RESUMEN -1"/>
    </sheetNames>
    <sheetDataSet>
      <sheetData sheetId="0"/>
      <sheetData sheetId="1">
        <row r="10">
          <cell r="F10" t="str">
            <v>ITEM: Terraplenes (con material proveniente de corte)</v>
          </cell>
        </row>
      </sheetData>
      <sheetData sheetId="2"/>
      <sheetData sheetId="3"/>
      <sheetData sheetId="4"/>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 4"/>
      <sheetName val="CAPITULO II"/>
      <sheetName val="CAPITULO III"/>
      <sheetName val="CAPITULO IV"/>
      <sheetName val="CAPITULO V "/>
      <sheetName val="CAPITULO VI"/>
      <sheetName val="AUXILIAR CONCRETOS"/>
      <sheetName val="CAPITULO VII"/>
      <sheetName val="CAPITULO VIII"/>
      <sheetName val="CAPITULO IX"/>
      <sheetName val="MATERIALES"/>
      <sheetName val="EQUIPO"/>
      <sheetName val="AUXILIAR MEZCLA Y TRITURACION"/>
      <sheetName val="Datos"/>
      <sheetName val="analisis de precios unitarios -"/>
    </sheetNames>
    <sheetDataSet>
      <sheetData sheetId="0" refreshError="1">
        <row r="129">
          <cell r="F129">
            <v>0.22</v>
          </cell>
        </row>
        <row r="130">
          <cell r="F130">
            <v>0.03</v>
          </cell>
        </row>
        <row r="131">
          <cell r="F131">
            <v>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D2">
            <v>17269.396666666667</v>
          </cell>
        </row>
        <row r="3">
          <cell r="D3">
            <v>17269.396666666667</v>
          </cell>
        </row>
      </sheetData>
      <sheetData sheetId="11" refreshError="1">
        <row r="5">
          <cell r="D5">
            <v>40000</v>
          </cell>
        </row>
        <row r="10">
          <cell r="D10">
            <v>80000</v>
          </cell>
        </row>
        <row r="27">
          <cell r="D27">
            <v>3300</v>
          </cell>
        </row>
      </sheetData>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PROGRAMACION "/>
      <sheetName val="Itemes_Renovación"/>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sheetName val="factor"/>
      <sheetName val="presupuesto"/>
      <sheetName val="factor (2)"/>
      <sheetName val="presupuesto (2)"/>
      <sheetName val="1"/>
      <sheetName val="2"/>
      <sheetName val="3"/>
      <sheetName val="A"/>
      <sheetName val="Itemes Renovación"/>
      <sheetName val="PREACTA"/>
      <sheetName val="L. MAT."/>
      <sheetName val="P.S."/>
      <sheetName val="Panel"/>
      <sheetName val="Peajes"/>
      <sheetName val="Cons&amp;Man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mRepSem"/>
      <sheetName val="InfSem"/>
      <sheetName val="InfAcm"/>
      <sheetName val="InfGraf"/>
      <sheetName val="InfInd"/>
      <sheetName val="infProg"/>
      <sheetName val="dts"/>
      <sheetName val="Pres"/>
      <sheetName val="Avc"/>
      <sheetName val="Acm"/>
      <sheetName val="Acm$"/>
      <sheetName val="auxProgr"/>
      <sheetName val="ctb"/>
    </sheetNames>
    <sheetDataSet>
      <sheetData sheetId="0" refreshError="1"/>
      <sheetData sheetId="1" refreshError="1"/>
      <sheetData sheetId="2" refreshError="1"/>
      <sheetData sheetId="3" refreshError="1"/>
      <sheetData sheetId="4" refreshError="1"/>
      <sheetData sheetId="5" refreshError="1"/>
      <sheetData sheetId="6">
        <row r="2">
          <cell r="B2" t="str">
            <v>MEJORAMIENTO ALCANTARILLADO SANITARIO BARRIO ACAPULCO MUNICIPIO DE VILLAVICENCIO META</v>
          </cell>
        </row>
        <row r="3">
          <cell r="B3" t="str">
            <v>569 DE 2010</v>
          </cell>
        </row>
        <row r="4">
          <cell r="B4" t="str">
            <v>UNION TEMPORAL ACAPULCO</v>
          </cell>
        </row>
        <row r="5">
          <cell r="B5" t="str">
            <v>EDESA ESP SA</v>
          </cell>
        </row>
        <row r="6">
          <cell r="B6" t="str">
            <v>HERNÁN DARÍO CHÍA QUEVEDO</v>
          </cell>
        </row>
        <row r="8">
          <cell r="B8">
            <v>28</v>
          </cell>
        </row>
        <row r="9">
          <cell r="B9">
            <v>40771</v>
          </cell>
        </row>
        <row r="11">
          <cell r="B11" t="str">
            <v>NO</v>
          </cell>
        </row>
        <row r="14">
          <cell r="B14">
            <v>40578</v>
          </cell>
        </row>
        <row r="16">
          <cell r="B16">
            <v>26</v>
          </cell>
        </row>
        <row r="20">
          <cell r="B20">
            <v>2</v>
          </cell>
        </row>
        <row r="21">
          <cell r="B21" t="str">
            <v>CARMEN ANDREA PINZON HERNANDEZ</v>
          </cell>
        </row>
        <row r="22">
          <cell r="B22" t="str">
            <v>RESIDENTE DE OBRA</v>
          </cell>
        </row>
        <row r="23">
          <cell r="B23" t="str">
            <v>HERNAN AUGUSTO BUITRAGO ARDILA</v>
          </cell>
        </row>
        <row r="24">
          <cell r="B24" t="str">
            <v>DIRECTOR DE OBRA</v>
          </cell>
        </row>
        <row r="25">
          <cell r="B25" t="str">
            <v>HERNAN AUGUSTO BUITRAGO ARDILA</v>
          </cell>
        </row>
        <row r="26">
          <cell r="B26" t="str">
            <v>REPRESENTANTE LEGAL</v>
          </cell>
        </row>
      </sheetData>
      <sheetData sheetId="7"/>
      <sheetData sheetId="8" refreshError="1"/>
      <sheetData sheetId="9" refreshError="1"/>
      <sheetData sheetId="10" refreshError="1"/>
      <sheetData sheetId="11" refreshError="1"/>
      <sheetData sheetId="12">
        <row r="1">
          <cell r="D1">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mRepSem"/>
      <sheetName val="InfSem"/>
      <sheetName val="InfAcm"/>
      <sheetName val="InfGraf"/>
      <sheetName val="InfInd"/>
      <sheetName val="infProg"/>
      <sheetName val="dts"/>
      <sheetName val="Pres"/>
      <sheetName val="Avc"/>
      <sheetName val="Acm"/>
      <sheetName val="Acm$"/>
      <sheetName val="auxProgr"/>
      <sheetName val="ctb"/>
    </sheetNames>
    <sheetDataSet>
      <sheetData sheetId="0" refreshError="1"/>
      <sheetData sheetId="1" refreshError="1"/>
      <sheetData sheetId="2" refreshError="1"/>
      <sheetData sheetId="3" refreshError="1"/>
      <sheetData sheetId="4" refreshError="1"/>
      <sheetData sheetId="5" refreshError="1"/>
      <sheetData sheetId="6">
        <row r="2">
          <cell r="B2" t="str">
            <v>MEJORAMIENTO ALCANTARILLADO SANITARIO BARRIO ACAPULCO MUNICIPIO DE VILLAVICENCIO META</v>
          </cell>
        </row>
        <row r="3">
          <cell r="B3" t="str">
            <v>569 DE 2010</v>
          </cell>
        </row>
        <row r="4">
          <cell r="B4" t="str">
            <v>UNION TEMPORAL ACAPULCO</v>
          </cell>
        </row>
        <row r="5">
          <cell r="B5" t="str">
            <v>EDESA ESP SA</v>
          </cell>
        </row>
        <row r="6">
          <cell r="B6" t="str">
            <v>HERNÁN DARÍO CHÍA QUEVEDO</v>
          </cell>
        </row>
        <row r="8">
          <cell r="B8">
            <v>28</v>
          </cell>
        </row>
        <row r="9">
          <cell r="B9">
            <v>40771</v>
          </cell>
        </row>
        <row r="11">
          <cell r="B11" t="str">
            <v>NO</v>
          </cell>
        </row>
        <row r="14">
          <cell r="B14">
            <v>40578</v>
          </cell>
        </row>
        <row r="16">
          <cell r="B16">
            <v>26</v>
          </cell>
        </row>
        <row r="20">
          <cell r="B20">
            <v>2</v>
          </cell>
        </row>
        <row r="21">
          <cell r="B21" t="str">
            <v>CARMEN ANDREA PINZON HERNANDEZ</v>
          </cell>
        </row>
        <row r="22">
          <cell r="B22" t="str">
            <v>RESIDENTE DE OBRA</v>
          </cell>
        </row>
        <row r="23">
          <cell r="B23" t="str">
            <v>HERNAN AUGUSTO BUITRAGO ARDILA</v>
          </cell>
        </row>
        <row r="24">
          <cell r="B24" t="str">
            <v>DIRECTOR DE OBRA</v>
          </cell>
        </row>
        <row r="25">
          <cell r="B25" t="str">
            <v>HERNAN AUGUSTO BUITRAGO ARDILA</v>
          </cell>
        </row>
        <row r="26">
          <cell r="B26" t="str">
            <v>REPRESENTANTE LEGAL</v>
          </cell>
        </row>
      </sheetData>
      <sheetData sheetId="7"/>
      <sheetData sheetId="8" refreshError="1"/>
      <sheetData sheetId="9" refreshError="1"/>
      <sheetData sheetId="10" refreshError="1"/>
      <sheetData sheetId="11" refreshError="1"/>
      <sheetData sheetId="12">
        <row r="1">
          <cell r="D1">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EÑO HIDROSANITARIO"/>
      <sheetName val="DISEÑO ELECTRICO"/>
      <sheetName val="OBRA EJECUTADA"/>
      <sheetName val="OBRA EJECUTADA POR CANCELAR"/>
      <sheetName val="OBRA A EJECUTAR"/>
      <sheetName val="BALANCE 1P INICIAL"/>
      <sheetName val="BALANCE 1P FINAL"/>
      <sheetName val="APU"/>
      <sheetName val="OTROS"/>
      <sheetName val="MAT"/>
      <sheetName val="EQUIPO"/>
      <sheetName val="MDEO"/>
      <sheetName val="C-M-H"/>
      <sheetName val="dts"/>
      <sheetName val="ctb"/>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6">
          <cell r="E46">
            <v>1</v>
          </cell>
          <cell r="L46" t="str">
            <v>Total Costo Directo</v>
          </cell>
          <cell r="O46">
            <v>25000</v>
          </cell>
        </row>
        <row r="49">
          <cell r="H49" t="str">
            <v>ANÁLISIS DE PRECIOS UNITARIOS</v>
          </cell>
        </row>
        <row r="51">
          <cell r="H51" t="str">
            <v>PROPONENTE:</v>
          </cell>
          <cell r="I51" t="str">
            <v>ABRAHAM MARIA CUELLO</v>
          </cell>
          <cell r="K51" t="str">
            <v>PROYECTO U OBRA:</v>
          </cell>
          <cell r="L51" t="str">
            <v>EJECUCIÓN DE LAS OBRAS CIVILES NECESARIAS PARA LA CONSTRUCCIÓN DE LOS DESPACHOS JUDICIALES DE PLATO - MAGDALENA</v>
          </cell>
        </row>
        <row r="52">
          <cell r="F52">
            <v>2</v>
          </cell>
          <cell r="H52" t="str">
            <v>DESCRIPCION DEL ÍTEM:</v>
          </cell>
          <cell r="I52" t="str">
            <v>MURO DE CONTENCION DOVELADO e=O.20 (NO INCLUYE HIERRO Y LA ZAPATA SE PAGA EN EL ITEM CORRESPONDIENTE)</v>
          </cell>
        </row>
        <row r="53">
          <cell r="F53">
            <v>2</v>
          </cell>
          <cell r="K53" t="str">
            <v>UNIDAD:</v>
          </cell>
          <cell r="L53" t="str">
            <v>ML</v>
          </cell>
        </row>
        <row r="54">
          <cell r="F54">
            <v>2</v>
          </cell>
          <cell r="H54" t="str">
            <v>ITEM:</v>
          </cell>
          <cell r="I54">
            <v>2.2000000000000002</v>
          </cell>
          <cell r="K54" t="str">
            <v>FECHA:</v>
          </cell>
          <cell r="L54" t="str">
            <v>II/2009</v>
          </cell>
        </row>
        <row r="56">
          <cell r="H56" t="str">
            <v>I. EQUIPO</v>
          </cell>
        </row>
        <row r="57">
          <cell r="H57" t="str">
            <v>Descripción</v>
          </cell>
          <cell r="K57" t="str">
            <v>Tipo</v>
          </cell>
          <cell r="L57" t="str">
            <v>Tarifa/Hora</v>
          </cell>
          <cell r="M57" t="str">
            <v>Rendimiento</v>
          </cell>
          <cell r="N57" t="str">
            <v>Valor Unit.</v>
          </cell>
          <cell r="O57" t="str">
            <v>Valor Parcial</v>
          </cell>
        </row>
        <row r="58">
          <cell r="H58" t="str">
            <v>HERRAMIENTA MENOR</v>
          </cell>
          <cell r="N58">
            <v>144</v>
          </cell>
        </row>
        <row r="59">
          <cell r="G59">
            <v>1</v>
          </cell>
          <cell r="H59" t="str">
            <v>ANDAMIOS</v>
          </cell>
          <cell r="L59">
            <v>1200</v>
          </cell>
          <cell r="M59">
            <v>2</v>
          </cell>
          <cell r="N59">
            <v>600</v>
          </cell>
        </row>
        <row r="60">
          <cell r="H60" t="str">
            <v>FORMAlLETA</v>
          </cell>
          <cell r="L60">
            <v>3800</v>
          </cell>
          <cell r="M60">
            <v>1</v>
          </cell>
          <cell r="N60">
            <v>3800</v>
          </cell>
        </row>
        <row r="64">
          <cell r="N64" t="str">
            <v>Sub-Total</v>
          </cell>
          <cell r="O64">
            <v>4544</v>
          </cell>
        </row>
        <row r="65">
          <cell r="H65" t="str">
            <v>II. MATERIALES EN OBRA</v>
          </cell>
        </row>
        <row r="66">
          <cell r="H66" t="str">
            <v>Descripción</v>
          </cell>
          <cell r="K66" t="str">
            <v>Unidad</v>
          </cell>
          <cell r="L66" t="str">
            <v>Precio Unit.</v>
          </cell>
          <cell r="M66" t="str">
            <v>Cantidad</v>
          </cell>
          <cell r="N66" t="str">
            <v>Valor Unit.</v>
          </cell>
          <cell r="O66" t="str">
            <v>Valor Parcial</v>
          </cell>
        </row>
        <row r="67">
          <cell r="G67">
            <v>19</v>
          </cell>
          <cell r="H67" t="str">
            <v>CONCRETO DE 3.000 PSI</v>
          </cell>
          <cell r="K67" t="str">
            <v>M3</v>
          </cell>
          <cell r="L67">
            <v>303054</v>
          </cell>
          <cell r="M67">
            <v>0.10000000000000002</v>
          </cell>
          <cell r="N67">
            <v>30305.400000000005</v>
          </cell>
        </row>
        <row r="68">
          <cell r="G68">
            <v>10</v>
          </cell>
          <cell r="H68" t="str">
            <v>BLOQUE DE CONCRETO DE 0.20</v>
          </cell>
          <cell r="K68" t="str">
            <v>UN</v>
          </cell>
          <cell r="L68">
            <v>1500</v>
          </cell>
          <cell r="M68">
            <v>10</v>
          </cell>
          <cell r="N68">
            <v>15000</v>
          </cell>
        </row>
        <row r="69">
          <cell r="G69">
            <v>39</v>
          </cell>
          <cell r="H69" t="str">
            <v>MORTERO 1:3</v>
          </cell>
          <cell r="K69" t="str">
            <v>M3</v>
          </cell>
          <cell r="L69">
            <v>326928</v>
          </cell>
          <cell r="M69">
            <v>0.01</v>
          </cell>
          <cell r="N69">
            <v>3269.28</v>
          </cell>
        </row>
        <row r="73">
          <cell r="H73" t="str">
            <v>DESPERDICIO</v>
          </cell>
          <cell r="K73" t="str">
            <v>%</v>
          </cell>
          <cell r="L73">
            <v>48574.680000000008</v>
          </cell>
          <cell r="M73">
            <v>0.05</v>
          </cell>
          <cell r="N73">
            <v>2428.7340000000004</v>
          </cell>
        </row>
        <row r="74">
          <cell r="N74" t="str">
            <v>Sub-Total</v>
          </cell>
          <cell r="O74">
            <v>51003.414000000004</v>
          </cell>
        </row>
        <row r="75">
          <cell r="H75" t="str">
            <v>III. TRANSPORTES</v>
          </cell>
        </row>
        <row r="76">
          <cell r="H76" t="str">
            <v>Material</v>
          </cell>
          <cell r="J76" t="str">
            <v>Vol., peso o cant.</v>
          </cell>
          <cell r="K76" t="str">
            <v>Distancia</v>
          </cell>
          <cell r="L76" t="str">
            <v>m3-km</v>
          </cell>
          <cell r="M76" t="str">
            <v>Tarifa</v>
          </cell>
          <cell r="N76" t="str">
            <v>Valor Unit.</v>
          </cell>
          <cell r="O76" t="str">
            <v>Valor Parcial</v>
          </cell>
        </row>
        <row r="77">
          <cell r="H77" t="str">
            <v>TRANSPORTES VARIOS</v>
          </cell>
        </row>
        <row r="81">
          <cell r="N81" t="str">
            <v>Sub-Total</v>
          </cell>
          <cell r="O81">
            <v>0</v>
          </cell>
        </row>
        <row r="82">
          <cell r="H82" t="str">
            <v>IV. MANO DE OBRA</v>
          </cell>
        </row>
        <row r="83">
          <cell r="H83" t="str">
            <v>Trabajador</v>
          </cell>
          <cell r="J83" t="str">
            <v>Jornal</v>
          </cell>
          <cell r="K83" t="str">
            <v>Prestaciones</v>
          </cell>
          <cell r="L83" t="str">
            <v>Jornal Total</v>
          </cell>
          <cell r="M83" t="str">
            <v>Rendimiento</v>
          </cell>
          <cell r="N83" t="str">
            <v>Valor Unit.</v>
          </cell>
          <cell r="O83" t="str">
            <v>Valor Parcial</v>
          </cell>
        </row>
        <row r="84">
          <cell r="G84">
            <v>1</v>
          </cell>
          <cell r="H84" t="str">
            <v>AYUDANTE</v>
          </cell>
          <cell r="J84">
            <v>18550</v>
          </cell>
          <cell r="K84">
            <v>12057.5</v>
          </cell>
          <cell r="L84">
            <v>30607.5</v>
          </cell>
          <cell r="M84">
            <v>3</v>
          </cell>
          <cell r="N84">
            <v>10202.5</v>
          </cell>
        </row>
        <row r="85">
          <cell r="G85">
            <v>2</v>
          </cell>
          <cell r="H85" t="str">
            <v>OFICIAL</v>
          </cell>
          <cell r="J85">
            <v>35000</v>
          </cell>
          <cell r="K85">
            <v>22750</v>
          </cell>
          <cell r="L85">
            <v>57750</v>
          </cell>
          <cell r="M85">
            <v>3</v>
          </cell>
          <cell r="N85">
            <v>19250</v>
          </cell>
        </row>
        <row r="91">
          <cell r="N91" t="str">
            <v>Sub-Total</v>
          </cell>
          <cell r="O91">
            <v>29452.5</v>
          </cell>
        </row>
        <row r="93">
          <cell r="E93">
            <v>2</v>
          </cell>
          <cell r="L93" t="str">
            <v>Total Costo Directo</v>
          </cell>
          <cell r="O93">
            <v>85000</v>
          </cell>
        </row>
        <row r="96">
          <cell r="H96" t="str">
            <v>ANÁLISIS DE PRECIOS UNITARIOS</v>
          </cell>
        </row>
        <row r="98">
          <cell r="H98" t="str">
            <v>PROPONENTE:</v>
          </cell>
          <cell r="I98" t="str">
            <v>ABRAHAM MARIA CUELLO</v>
          </cell>
          <cell r="K98" t="str">
            <v>PROYECTO U OBRA:</v>
          </cell>
          <cell r="L98" t="str">
            <v>EJECUCIÓN DE LAS OBRAS CIVILES NECESARIAS PARA LA CONSTRUCCIÓN DE LOS DESPACHOS JUDICIALES DE PLATO - MAGDALENA</v>
          </cell>
        </row>
        <row r="99">
          <cell r="F99">
            <v>3</v>
          </cell>
          <cell r="H99" t="str">
            <v>DESCRIPCION DEL ÍTEM:</v>
          </cell>
          <cell r="I99" t="str">
            <v>MURO DE CERRAMIENTO EN BLOQUE DE CONCRETO e=0.20 (NO INCLUYE HIERRO)</v>
          </cell>
        </row>
        <row r="100">
          <cell r="F100">
            <v>3</v>
          </cell>
          <cell r="K100" t="str">
            <v>UNIDAD:</v>
          </cell>
          <cell r="L100" t="str">
            <v>M2</v>
          </cell>
        </row>
        <row r="101">
          <cell r="F101">
            <v>3</v>
          </cell>
          <cell r="H101" t="str">
            <v>ITEM:</v>
          </cell>
          <cell r="I101">
            <v>2.2999999999999998</v>
          </cell>
          <cell r="K101" t="str">
            <v>FECHA:</v>
          </cell>
          <cell r="L101" t="str">
            <v>II/2009</v>
          </cell>
        </row>
        <row r="103">
          <cell r="H103" t="str">
            <v>I. EQUIPO</v>
          </cell>
        </row>
        <row r="104">
          <cell r="H104" t="str">
            <v>Descripción</v>
          </cell>
          <cell r="K104" t="str">
            <v>Tipo</v>
          </cell>
          <cell r="L104" t="str">
            <v>Tarifa/Hora</v>
          </cell>
          <cell r="M104" t="str">
            <v>Rendimiento</v>
          </cell>
          <cell r="N104" t="str">
            <v>Valor Unit.</v>
          </cell>
          <cell r="O104" t="str">
            <v>Valor Parcial</v>
          </cell>
        </row>
        <row r="105">
          <cell r="H105" t="str">
            <v>HERRAMIENTA MENOR</v>
          </cell>
          <cell r="N105">
            <v>712</v>
          </cell>
        </row>
        <row r="106">
          <cell r="G106">
            <v>1</v>
          </cell>
          <cell r="H106" t="str">
            <v>ANDAMIOS</v>
          </cell>
          <cell r="L106">
            <v>1200</v>
          </cell>
          <cell r="M106">
            <v>2</v>
          </cell>
          <cell r="N106">
            <v>600</v>
          </cell>
        </row>
        <row r="107">
          <cell r="H107" t="str">
            <v>FORMALETA</v>
          </cell>
          <cell r="L107">
            <v>3000</v>
          </cell>
          <cell r="M107">
            <v>1</v>
          </cell>
          <cell r="N107">
            <v>3000</v>
          </cell>
        </row>
        <row r="111">
          <cell r="N111" t="str">
            <v>Sub-Total</v>
          </cell>
          <cell r="O111">
            <v>4312</v>
          </cell>
        </row>
        <row r="112">
          <cell r="H112" t="str">
            <v>II. MATERIALES EN OBRA</v>
          </cell>
        </row>
        <row r="113">
          <cell r="H113" t="str">
            <v>Descripción</v>
          </cell>
          <cell r="K113" t="str">
            <v>Unidad</v>
          </cell>
          <cell r="L113" t="str">
            <v>Precio Unit.</v>
          </cell>
          <cell r="M113" t="str">
            <v>Cantidad</v>
          </cell>
          <cell r="N113" t="str">
            <v>Valor Unit.</v>
          </cell>
          <cell r="O113" t="str">
            <v>Valor Parcial</v>
          </cell>
        </row>
        <row r="114">
          <cell r="G114">
            <v>19</v>
          </cell>
          <cell r="H114" t="str">
            <v>CONCRETO DE 3.000 PSI</v>
          </cell>
          <cell r="K114" t="str">
            <v>M3</v>
          </cell>
          <cell r="L114">
            <v>303054</v>
          </cell>
          <cell r="M114">
            <v>4.1666666666666678E-2</v>
          </cell>
          <cell r="N114">
            <v>12627.250000000004</v>
          </cell>
        </row>
        <row r="115">
          <cell r="G115">
            <v>10</v>
          </cell>
          <cell r="H115" t="str">
            <v>BLOQUE DE CONCRETO DE 0.20</v>
          </cell>
          <cell r="K115" t="str">
            <v>UN</v>
          </cell>
          <cell r="L115">
            <v>1500</v>
          </cell>
          <cell r="M115">
            <v>13</v>
          </cell>
          <cell r="N115">
            <v>19500</v>
          </cell>
        </row>
        <row r="116">
          <cell r="G116">
            <v>39</v>
          </cell>
          <cell r="H116" t="str">
            <v>MORTERO 1:3</v>
          </cell>
          <cell r="K116" t="str">
            <v>M3</v>
          </cell>
          <cell r="L116">
            <v>326928</v>
          </cell>
          <cell r="M116">
            <v>0.02</v>
          </cell>
          <cell r="N116">
            <v>6538.56</v>
          </cell>
        </row>
        <row r="120">
          <cell r="H120" t="str">
            <v>DESPERDICIO</v>
          </cell>
          <cell r="K120" t="str">
            <v>%</v>
          </cell>
          <cell r="L120">
            <v>38665.810000000005</v>
          </cell>
          <cell r="M120">
            <v>0.05</v>
          </cell>
          <cell r="N120">
            <v>1933.2905000000003</v>
          </cell>
        </row>
        <row r="121">
          <cell r="N121" t="str">
            <v>Sub-Total</v>
          </cell>
          <cell r="O121">
            <v>40599.100500000008</v>
          </cell>
        </row>
        <row r="122">
          <cell r="H122" t="str">
            <v>III. TRANSPORTES</v>
          </cell>
        </row>
        <row r="123">
          <cell r="H123" t="str">
            <v>Material</v>
          </cell>
          <cell r="J123" t="str">
            <v>Vol., peso o cant.</v>
          </cell>
          <cell r="K123" t="str">
            <v>Distancia</v>
          </cell>
          <cell r="L123" t="str">
            <v>m3-km</v>
          </cell>
          <cell r="M123" t="str">
            <v>Tarifa</v>
          </cell>
          <cell r="N123" t="str">
            <v>Valor Unit.</v>
          </cell>
          <cell r="O123" t="str">
            <v>Valor Parcial</v>
          </cell>
        </row>
        <row r="124">
          <cell r="H124" t="str">
            <v>TRANSPORTES VARIOS</v>
          </cell>
        </row>
        <row r="128">
          <cell r="N128" t="str">
            <v>Sub-Total</v>
          </cell>
          <cell r="O128">
            <v>0</v>
          </cell>
        </row>
        <row r="129">
          <cell r="H129" t="str">
            <v>IV. MANO DE OBRA</v>
          </cell>
        </row>
        <row r="130">
          <cell r="H130" t="str">
            <v>Trabajador</v>
          </cell>
          <cell r="J130" t="str">
            <v>Jornal</v>
          </cell>
          <cell r="K130" t="str">
            <v>Prestaciones</v>
          </cell>
          <cell r="L130" t="str">
            <v>Jornal Total</v>
          </cell>
          <cell r="M130" t="str">
            <v>Rendimiento</v>
          </cell>
          <cell r="N130" t="str">
            <v>Valor Unit.</v>
          </cell>
          <cell r="O130" t="str">
            <v>Valor Parcial</v>
          </cell>
        </row>
        <row r="131">
          <cell r="G131">
            <v>1</v>
          </cell>
          <cell r="H131" t="str">
            <v>AYUDANTE</v>
          </cell>
          <cell r="J131">
            <v>18550</v>
          </cell>
          <cell r="K131">
            <v>12057.5</v>
          </cell>
          <cell r="L131">
            <v>30607.5</v>
          </cell>
          <cell r="M131">
            <v>4</v>
          </cell>
          <cell r="N131">
            <v>7651.875</v>
          </cell>
        </row>
        <row r="132">
          <cell r="G132">
            <v>2</v>
          </cell>
          <cell r="H132" t="str">
            <v>OFICIAL</v>
          </cell>
          <cell r="J132">
            <v>35000</v>
          </cell>
          <cell r="K132">
            <v>22750</v>
          </cell>
          <cell r="L132">
            <v>57750</v>
          </cell>
          <cell r="M132">
            <v>4</v>
          </cell>
          <cell r="N132">
            <v>14437.5</v>
          </cell>
        </row>
        <row r="138">
          <cell r="N138" t="str">
            <v>Sub-Total</v>
          </cell>
          <cell r="O138">
            <v>22089.375</v>
          </cell>
        </row>
        <row r="140">
          <cell r="E140">
            <v>3</v>
          </cell>
          <cell r="L140" t="str">
            <v>Total Costo Directo</v>
          </cell>
          <cell r="O140">
            <v>67000</v>
          </cell>
        </row>
        <row r="143">
          <cell r="H143" t="str">
            <v>ANÁLISIS DE PRECIOS UNITARIOS</v>
          </cell>
        </row>
        <row r="145">
          <cell r="H145" t="str">
            <v>PROPONENTE:</v>
          </cell>
          <cell r="I145" t="str">
            <v>ABRAHAM MARIA CUELLO</v>
          </cell>
          <cell r="K145" t="str">
            <v>PROYECTO U OBRA:</v>
          </cell>
          <cell r="L145" t="str">
            <v>EJECUCIÓN DE LAS OBRAS CIVILES NECESARIAS PARA LA CONSTRUCCIÓN DE LOS DESPACHOS JUDICIALES DE PLATO - MAGDALENA</v>
          </cell>
        </row>
        <row r="146">
          <cell r="F146">
            <v>4</v>
          </cell>
          <cell r="H146" t="str">
            <v>DESCRIPCION DEL ÍTEM:</v>
          </cell>
          <cell r="I146" t="str">
            <v>TUBERIA PVC SANITARIA DE 2"</v>
          </cell>
        </row>
        <row r="147">
          <cell r="F147">
            <v>4</v>
          </cell>
          <cell r="K147" t="str">
            <v>UNIDAD:</v>
          </cell>
          <cell r="L147" t="str">
            <v>ML</v>
          </cell>
        </row>
        <row r="148">
          <cell r="F148">
            <v>4</v>
          </cell>
          <cell r="H148" t="str">
            <v>ITEM:</v>
          </cell>
          <cell r="I148">
            <v>4.0999999999999996</v>
          </cell>
          <cell r="K148" t="str">
            <v>FECHA:</v>
          </cell>
          <cell r="L148" t="str">
            <v>II/2009</v>
          </cell>
        </row>
        <row r="150">
          <cell r="H150" t="str">
            <v>I. EQUIPO</v>
          </cell>
        </row>
        <row r="151">
          <cell r="H151" t="str">
            <v>Descripción</v>
          </cell>
          <cell r="K151" t="str">
            <v>Tipo</v>
          </cell>
          <cell r="L151" t="str">
            <v>Tarifa/Hora</v>
          </cell>
          <cell r="M151" t="str">
            <v>Rendimiento</v>
          </cell>
          <cell r="N151" t="str">
            <v>Valor Unit.</v>
          </cell>
          <cell r="O151" t="str">
            <v>Valor Parcial</v>
          </cell>
        </row>
        <row r="152">
          <cell r="H152" t="str">
            <v>HERRAMIENTA MENOR</v>
          </cell>
          <cell r="N152">
            <v>485</v>
          </cell>
        </row>
        <row r="158">
          <cell r="N158" t="str">
            <v>Sub-Total</v>
          </cell>
          <cell r="O158">
            <v>485</v>
          </cell>
        </row>
        <row r="159">
          <cell r="H159" t="str">
            <v>II. MATERIALES EN OBRA</v>
          </cell>
        </row>
        <row r="160">
          <cell r="H160" t="str">
            <v>Descripción</v>
          </cell>
          <cell r="K160" t="str">
            <v>Unidad</v>
          </cell>
          <cell r="L160" t="str">
            <v>Precio Unit.</v>
          </cell>
          <cell r="M160" t="str">
            <v>Cantidad</v>
          </cell>
          <cell r="N160" t="str">
            <v>Valor Unit.</v>
          </cell>
          <cell r="O160" t="str">
            <v>Valor Parcial</v>
          </cell>
        </row>
        <row r="161">
          <cell r="G161">
            <v>61</v>
          </cell>
          <cell r="H161" t="str">
            <v>TUBERIA PVC SANITARIA DE 2"</v>
          </cell>
          <cell r="K161" t="str">
            <v>ML</v>
          </cell>
          <cell r="L161">
            <v>8140</v>
          </cell>
          <cell r="M161">
            <v>1</v>
          </cell>
          <cell r="N161">
            <v>8140</v>
          </cell>
        </row>
        <row r="162">
          <cell r="H162" t="str">
            <v>LIMPIADOR, SOLDADURA, OTROS</v>
          </cell>
          <cell r="K162" t="str">
            <v>GB</v>
          </cell>
          <cell r="L162">
            <v>1000</v>
          </cell>
          <cell r="M162">
            <v>1</v>
          </cell>
          <cell r="N162">
            <v>1000</v>
          </cell>
        </row>
        <row r="167">
          <cell r="H167" t="str">
            <v>DESPERDICIO</v>
          </cell>
          <cell r="K167" t="str">
            <v>%</v>
          </cell>
          <cell r="L167">
            <v>9140</v>
          </cell>
          <cell r="M167">
            <v>0.05</v>
          </cell>
          <cell r="N167">
            <v>457</v>
          </cell>
        </row>
        <row r="168">
          <cell r="N168" t="str">
            <v>Sub-Total</v>
          </cell>
          <cell r="O168">
            <v>9597</v>
          </cell>
        </row>
        <row r="169">
          <cell r="H169" t="str">
            <v>III. TRANSPORTES</v>
          </cell>
        </row>
        <row r="170">
          <cell r="H170" t="str">
            <v>Material</v>
          </cell>
          <cell r="J170" t="str">
            <v>Vol., peso o cant.</v>
          </cell>
          <cell r="K170" t="str">
            <v>Distancia</v>
          </cell>
          <cell r="L170" t="str">
            <v>m3-km</v>
          </cell>
          <cell r="M170" t="str">
            <v>Tarifa</v>
          </cell>
          <cell r="N170" t="str">
            <v>Valor Unit.</v>
          </cell>
          <cell r="O170" t="str">
            <v>Valor Parcial</v>
          </cell>
        </row>
        <row r="171">
          <cell r="H171" t="str">
            <v>TRANSPORTES VARIOS</v>
          </cell>
        </row>
        <row r="175">
          <cell r="N175" t="str">
            <v>Sub-Total</v>
          </cell>
          <cell r="O175">
            <v>0</v>
          </cell>
        </row>
        <row r="176">
          <cell r="H176" t="str">
            <v>IV. MANO DE OBRA</v>
          </cell>
        </row>
        <row r="177">
          <cell r="H177" t="str">
            <v>Trabajador</v>
          </cell>
          <cell r="J177" t="str">
            <v>Jornal</v>
          </cell>
          <cell r="K177" t="str">
            <v>Prestaciones</v>
          </cell>
          <cell r="L177" t="str">
            <v>Jornal Total</v>
          </cell>
          <cell r="M177" t="str">
            <v>Rendimiento</v>
          </cell>
          <cell r="N177" t="str">
            <v>Valor Unit.</v>
          </cell>
          <cell r="O177" t="str">
            <v>Valor Parcial</v>
          </cell>
        </row>
        <row r="178">
          <cell r="G178">
            <v>1</v>
          </cell>
          <cell r="H178" t="str">
            <v>AYUDANTE</v>
          </cell>
          <cell r="J178">
            <v>18550</v>
          </cell>
          <cell r="K178">
            <v>12057.5</v>
          </cell>
          <cell r="L178">
            <v>30607.5</v>
          </cell>
          <cell r="M178">
            <v>20</v>
          </cell>
          <cell r="N178">
            <v>1530.375</v>
          </cell>
        </row>
        <row r="179">
          <cell r="G179">
            <v>2</v>
          </cell>
          <cell r="H179" t="str">
            <v>OFICIAL</v>
          </cell>
          <cell r="J179">
            <v>35000</v>
          </cell>
          <cell r="K179">
            <v>22750</v>
          </cell>
          <cell r="L179">
            <v>57750</v>
          </cell>
          <cell r="M179">
            <v>20</v>
          </cell>
          <cell r="N179">
            <v>2887.5</v>
          </cell>
        </row>
        <row r="185">
          <cell r="N185" t="str">
            <v>Sub-Total</v>
          </cell>
          <cell r="O185">
            <v>4417.875</v>
          </cell>
        </row>
        <row r="187">
          <cell r="E187">
            <v>4</v>
          </cell>
          <cell r="L187" t="str">
            <v>Total Costo Directo</v>
          </cell>
          <cell r="O187">
            <v>14500</v>
          </cell>
        </row>
        <row r="190">
          <cell r="H190" t="str">
            <v>ANÁLISIS DE PRECIOS UNITARIOS</v>
          </cell>
        </row>
        <row r="192">
          <cell r="H192" t="str">
            <v>PROPONENTE:</v>
          </cell>
          <cell r="I192" t="str">
            <v>ABRAHAM MARIA CUELLO</v>
          </cell>
          <cell r="K192" t="str">
            <v>PROYECTO U OBRA:</v>
          </cell>
          <cell r="L192" t="str">
            <v>EJECUCIÓN DE LAS OBRAS CIVILES NECESARIAS PARA LA CONSTRUCCIÓN DE LOS DESPACHOS JUDICIALES DE PLATO - MAGDALENA</v>
          </cell>
        </row>
        <row r="193">
          <cell r="F193">
            <v>5</v>
          </cell>
          <cell r="H193" t="str">
            <v>DESCRIPCION DEL ÍTEM:</v>
          </cell>
          <cell r="I193" t="str">
            <v>TUBERIA PVC SANITARIA DE 4"</v>
          </cell>
        </row>
        <row r="194">
          <cell r="F194">
            <v>5</v>
          </cell>
          <cell r="K194" t="str">
            <v>UNIDAD:</v>
          </cell>
          <cell r="L194" t="str">
            <v>ML</v>
          </cell>
        </row>
        <row r="195">
          <cell r="F195">
            <v>5</v>
          </cell>
          <cell r="H195" t="str">
            <v>ITEM:</v>
          </cell>
          <cell r="I195">
            <v>4.2</v>
          </cell>
          <cell r="K195" t="str">
            <v>FECHA:</v>
          </cell>
          <cell r="L195" t="str">
            <v>II/2009</v>
          </cell>
        </row>
        <row r="197">
          <cell r="H197" t="str">
            <v>I. EQUIPO</v>
          </cell>
        </row>
        <row r="198">
          <cell r="H198" t="str">
            <v>Descripción</v>
          </cell>
          <cell r="K198" t="str">
            <v>Tipo</v>
          </cell>
          <cell r="L198" t="str">
            <v>Tarifa/Hora</v>
          </cell>
          <cell r="M198" t="str">
            <v>Rendimiento</v>
          </cell>
          <cell r="N198" t="str">
            <v>Valor Unit.</v>
          </cell>
          <cell r="O198" t="str">
            <v>Valor Parcial</v>
          </cell>
        </row>
        <row r="199">
          <cell r="H199" t="str">
            <v>HERRAMIENTA MENOR</v>
          </cell>
          <cell r="N199">
            <v>831</v>
          </cell>
        </row>
        <row r="205">
          <cell r="N205" t="str">
            <v>Sub-Total</v>
          </cell>
          <cell r="O205">
            <v>831</v>
          </cell>
        </row>
        <row r="206">
          <cell r="H206" t="str">
            <v>II. MATERIALES EN OBRA</v>
          </cell>
        </row>
        <row r="207">
          <cell r="H207" t="str">
            <v>Descripción</v>
          </cell>
          <cell r="K207" t="str">
            <v>Unidad</v>
          </cell>
          <cell r="L207" t="str">
            <v>Precio Unit.</v>
          </cell>
          <cell r="M207" t="str">
            <v>Cantidad</v>
          </cell>
          <cell r="N207" t="str">
            <v>Valor Unit.</v>
          </cell>
          <cell r="O207" t="str">
            <v>Valor Parcial</v>
          </cell>
        </row>
        <row r="208">
          <cell r="G208">
            <v>62</v>
          </cell>
          <cell r="H208" t="str">
            <v>TUBERIA PVC SANITARIA DE 4"</v>
          </cell>
          <cell r="K208" t="str">
            <v>ML</v>
          </cell>
          <cell r="L208">
            <v>15420</v>
          </cell>
          <cell r="M208">
            <v>1</v>
          </cell>
          <cell r="N208">
            <v>15420</v>
          </cell>
        </row>
        <row r="209">
          <cell r="H209" t="str">
            <v>LIMPIADOR, SOLDADURA, OTROS</v>
          </cell>
          <cell r="K209" t="str">
            <v>GB</v>
          </cell>
          <cell r="L209">
            <v>1000</v>
          </cell>
          <cell r="M209">
            <v>1</v>
          </cell>
          <cell r="N209">
            <v>1000</v>
          </cell>
        </row>
        <row r="214">
          <cell r="H214" t="str">
            <v>DESPERDICIO</v>
          </cell>
          <cell r="K214" t="str">
            <v>%</v>
          </cell>
          <cell r="L214">
            <v>16420</v>
          </cell>
          <cell r="M214">
            <v>0.05</v>
          </cell>
          <cell r="N214">
            <v>821</v>
          </cell>
        </row>
        <row r="215">
          <cell r="N215" t="str">
            <v>Sub-Total</v>
          </cell>
          <cell r="O215">
            <v>17241</v>
          </cell>
        </row>
        <row r="216">
          <cell r="H216" t="str">
            <v>III. TRANSPORTES</v>
          </cell>
        </row>
        <row r="217">
          <cell r="H217" t="str">
            <v>Material</v>
          </cell>
          <cell r="J217" t="str">
            <v>Vol., peso o cant.</v>
          </cell>
          <cell r="K217" t="str">
            <v>Distancia</v>
          </cell>
          <cell r="L217" t="str">
            <v>m3-km</v>
          </cell>
          <cell r="M217" t="str">
            <v>Tarifa</v>
          </cell>
          <cell r="N217" t="str">
            <v>Valor Unit.</v>
          </cell>
          <cell r="O217" t="str">
            <v>Valor Parcial</v>
          </cell>
        </row>
        <row r="218">
          <cell r="H218" t="str">
            <v>TRANSPORTES VARIOS</v>
          </cell>
        </row>
        <row r="222">
          <cell r="N222" t="str">
            <v>Sub-Total</v>
          </cell>
          <cell r="O222">
            <v>0</v>
          </cell>
        </row>
        <row r="223">
          <cell r="H223" t="str">
            <v>IV. MANO DE OBRA</v>
          </cell>
        </row>
        <row r="224">
          <cell r="H224" t="str">
            <v>Trabajador</v>
          </cell>
          <cell r="J224" t="str">
            <v>Jornal</v>
          </cell>
          <cell r="K224" t="str">
            <v>Prestaciones</v>
          </cell>
          <cell r="L224" t="str">
            <v>Jornal Total</v>
          </cell>
          <cell r="M224" t="str">
            <v>Rendimiento</v>
          </cell>
          <cell r="N224" t="str">
            <v>Valor Unit.</v>
          </cell>
          <cell r="O224" t="str">
            <v>Valor Parcial</v>
          </cell>
        </row>
        <row r="225">
          <cell r="G225">
            <v>1</v>
          </cell>
          <cell r="H225" t="str">
            <v>AYUDANTE</v>
          </cell>
          <cell r="J225">
            <v>18550</v>
          </cell>
          <cell r="K225">
            <v>12057.5</v>
          </cell>
          <cell r="L225">
            <v>30607.5</v>
          </cell>
          <cell r="M225">
            <v>20</v>
          </cell>
          <cell r="N225">
            <v>1530.375</v>
          </cell>
        </row>
        <row r="226">
          <cell r="G226">
            <v>2</v>
          </cell>
          <cell r="H226" t="str">
            <v>OFICIAL</v>
          </cell>
          <cell r="J226">
            <v>35000</v>
          </cell>
          <cell r="K226">
            <v>22750</v>
          </cell>
          <cell r="L226">
            <v>57750</v>
          </cell>
          <cell r="M226">
            <v>20</v>
          </cell>
          <cell r="N226">
            <v>2887.5</v>
          </cell>
        </row>
        <row r="232">
          <cell r="N232" t="str">
            <v>Sub-Total</v>
          </cell>
          <cell r="O232">
            <v>4417.875</v>
          </cell>
        </row>
        <row r="234">
          <cell r="E234">
            <v>5</v>
          </cell>
          <cell r="L234" t="str">
            <v>Total Costo Directo</v>
          </cell>
          <cell r="O234">
            <v>22490</v>
          </cell>
        </row>
        <row r="237">
          <cell r="H237" t="str">
            <v>ANÁLISIS DE PRECIOS UNITARIOS</v>
          </cell>
        </row>
        <row r="239">
          <cell r="H239" t="str">
            <v>PROPONENTE:</v>
          </cell>
          <cell r="I239" t="str">
            <v>ABRAHAM MARIA CUELLO</v>
          </cell>
          <cell r="K239" t="str">
            <v>PROYECTO U OBRA:</v>
          </cell>
          <cell r="L239" t="str">
            <v>EJECUCIÓN DE LAS OBRAS CIVILES NECESARIAS PARA LA CONSTRUCCIÓN DE LOS DESPACHOS JUDICIALES DE PLATO - MAGDALENA</v>
          </cell>
        </row>
        <row r="240">
          <cell r="F240">
            <v>6</v>
          </cell>
          <cell r="H240" t="str">
            <v>DESCRIPCION DEL ÍTEM:</v>
          </cell>
          <cell r="I240" t="str">
            <v>TUBERIA PVC SANITARIA DE 6"</v>
          </cell>
        </row>
        <row r="241">
          <cell r="F241">
            <v>6</v>
          </cell>
          <cell r="K241" t="str">
            <v>UNIDAD:</v>
          </cell>
          <cell r="L241" t="str">
            <v>ML</v>
          </cell>
        </row>
        <row r="242">
          <cell r="F242">
            <v>6</v>
          </cell>
          <cell r="H242" t="str">
            <v>ITEM:</v>
          </cell>
          <cell r="I242">
            <v>4.3</v>
          </cell>
          <cell r="K242" t="str">
            <v>FECHA:</v>
          </cell>
          <cell r="L242" t="str">
            <v>II/2009</v>
          </cell>
        </row>
        <row r="244">
          <cell r="H244" t="str">
            <v>I. EQUIPO</v>
          </cell>
        </row>
        <row r="245">
          <cell r="H245" t="str">
            <v>Descripción</v>
          </cell>
          <cell r="K245" t="str">
            <v>Tipo</v>
          </cell>
          <cell r="L245" t="str">
            <v>Tarifa/Hora</v>
          </cell>
          <cell r="M245" t="str">
            <v>Rendimiento</v>
          </cell>
          <cell r="N245" t="str">
            <v>Valor Unit.</v>
          </cell>
          <cell r="O245" t="str">
            <v>Valor Parcial</v>
          </cell>
        </row>
        <row r="246">
          <cell r="H246" t="str">
            <v>HERRAMIENTA MENOR</v>
          </cell>
          <cell r="N246">
            <v>529</v>
          </cell>
        </row>
        <row r="252">
          <cell r="N252" t="str">
            <v>Sub-Total</v>
          </cell>
          <cell r="O252">
            <v>529</v>
          </cell>
        </row>
        <row r="253">
          <cell r="H253" t="str">
            <v>II. MATERIALES EN OBRA</v>
          </cell>
        </row>
        <row r="254">
          <cell r="H254" t="str">
            <v>Descripción</v>
          </cell>
          <cell r="K254" t="str">
            <v>Unidad</v>
          </cell>
          <cell r="L254" t="str">
            <v>Precio Unit.</v>
          </cell>
          <cell r="M254" t="str">
            <v>Cantidad</v>
          </cell>
          <cell r="N254" t="str">
            <v>Valor Unit.</v>
          </cell>
          <cell r="O254" t="str">
            <v>Valor Parcial</v>
          </cell>
        </row>
        <row r="255">
          <cell r="G255">
            <v>63</v>
          </cell>
          <cell r="H255" t="str">
            <v>TUBERIA PVC SANITARIA DE 6"</v>
          </cell>
          <cell r="K255" t="str">
            <v>ML</v>
          </cell>
          <cell r="L255">
            <v>34860</v>
          </cell>
          <cell r="M255">
            <v>1</v>
          </cell>
          <cell r="N255">
            <v>34860</v>
          </cell>
        </row>
        <row r="256">
          <cell r="H256" t="str">
            <v>LIMPIADOR, SOLDADURA, OTROS</v>
          </cell>
          <cell r="K256" t="str">
            <v>GB</v>
          </cell>
          <cell r="L256">
            <v>1000</v>
          </cell>
          <cell r="M256">
            <v>1</v>
          </cell>
          <cell r="N256">
            <v>1000</v>
          </cell>
        </row>
        <row r="261">
          <cell r="H261" t="str">
            <v>DESPERDICIO</v>
          </cell>
          <cell r="K261" t="str">
            <v>%</v>
          </cell>
          <cell r="L261">
            <v>35860</v>
          </cell>
          <cell r="M261">
            <v>0.05</v>
          </cell>
          <cell r="N261">
            <v>1793</v>
          </cell>
        </row>
        <row r="262">
          <cell r="N262" t="str">
            <v>Sub-Total</v>
          </cell>
          <cell r="O262">
            <v>37653</v>
          </cell>
        </row>
        <row r="263">
          <cell r="H263" t="str">
            <v>III. TRANSPORTES</v>
          </cell>
        </row>
        <row r="264">
          <cell r="H264" t="str">
            <v>Material</v>
          </cell>
          <cell r="J264" t="str">
            <v>Vol., peso o cant.</v>
          </cell>
          <cell r="K264" t="str">
            <v>Distancia</v>
          </cell>
          <cell r="L264" t="str">
            <v>m3-km</v>
          </cell>
          <cell r="M264" t="str">
            <v>Tarifa</v>
          </cell>
          <cell r="N264" t="str">
            <v>Valor Unit.</v>
          </cell>
          <cell r="O264" t="str">
            <v>Valor Parcial</v>
          </cell>
        </row>
        <row r="265">
          <cell r="H265" t="str">
            <v>TRANSPORTES VARIOS</v>
          </cell>
        </row>
        <row r="269">
          <cell r="N269" t="str">
            <v>Sub-Total</v>
          </cell>
          <cell r="O269">
            <v>0</v>
          </cell>
        </row>
        <row r="270">
          <cell r="H270" t="str">
            <v>IV. MANO DE OBRA</v>
          </cell>
        </row>
        <row r="271">
          <cell r="H271" t="str">
            <v>Trabajador</v>
          </cell>
          <cell r="J271" t="str">
            <v>Jornal</v>
          </cell>
          <cell r="K271" t="str">
            <v>Prestaciones</v>
          </cell>
          <cell r="L271" t="str">
            <v>Jornal Total</v>
          </cell>
          <cell r="M271" t="str">
            <v>Rendimiento</v>
          </cell>
          <cell r="N271" t="str">
            <v>Valor Unit.</v>
          </cell>
          <cell r="O271" t="str">
            <v>Valor Parcial</v>
          </cell>
        </row>
        <row r="272">
          <cell r="G272">
            <v>1</v>
          </cell>
          <cell r="H272" t="str">
            <v>AYUDANTE</v>
          </cell>
          <cell r="J272">
            <v>18550</v>
          </cell>
          <cell r="K272">
            <v>12057.5</v>
          </cell>
          <cell r="L272">
            <v>30607.5</v>
          </cell>
          <cell r="M272">
            <v>20</v>
          </cell>
          <cell r="N272">
            <v>1530.375</v>
          </cell>
        </row>
        <row r="273">
          <cell r="G273">
            <v>2</v>
          </cell>
          <cell r="H273" t="str">
            <v>OFICIAL</v>
          </cell>
          <cell r="J273">
            <v>35000</v>
          </cell>
          <cell r="K273">
            <v>22750</v>
          </cell>
          <cell r="L273">
            <v>57750</v>
          </cell>
          <cell r="M273">
            <v>20</v>
          </cell>
          <cell r="N273">
            <v>2887.5</v>
          </cell>
        </row>
        <row r="279">
          <cell r="N279" t="str">
            <v>Sub-Total</v>
          </cell>
          <cell r="O279">
            <v>4417.875</v>
          </cell>
        </row>
        <row r="281">
          <cell r="E281">
            <v>6</v>
          </cell>
          <cell r="L281" t="str">
            <v>Total Costo Directo</v>
          </cell>
          <cell r="O281">
            <v>42600</v>
          </cell>
        </row>
        <row r="284">
          <cell r="H284" t="str">
            <v>ANÁLISIS DE PRECIOS UNITARIOS</v>
          </cell>
        </row>
        <row r="286">
          <cell r="H286" t="str">
            <v>PROPONENTE:</v>
          </cell>
          <cell r="I286" t="str">
            <v>ABRAHAM MARIA CUELLO</v>
          </cell>
          <cell r="K286" t="str">
            <v>PROYECTO U OBRA:</v>
          </cell>
          <cell r="L286" t="str">
            <v>EJECUCIÓN DE LAS OBRAS CIVILES NECESARIAS PARA LA CONSTRUCCIÓN DE LOS DESPACHOS JUDICIALES DE PLATO - MAGDALENA</v>
          </cell>
        </row>
        <row r="287">
          <cell r="F287">
            <v>7</v>
          </cell>
          <cell r="H287" t="str">
            <v>DESCRIPCION DEL ÍTEM:</v>
          </cell>
          <cell r="I287" t="str">
            <v>TUBERIA PVC A.LL. DE 4"</v>
          </cell>
        </row>
        <row r="288">
          <cell r="F288">
            <v>7</v>
          </cell>
          <cell r="K288" t="str">
            <v>UNIDAD:</v>
          </cell>
          <cell r="L288" t="str">
            <v>ML</v>
          </cell>
        </row>
        <row r="289">
          <cell r="F289">
            <v>7</v>
          </cell>
          <cell r="H289" t="str">
            <v>ITEM:</v>
          </cell>
          <cell r="I289">
            <v>4.3999999999999995</v>
          </cell>
          <cell r="K289" t="str">
            <v>FECHA:</v>
          </cell>
          <cell r="L289" t="str">
            <v>II/2009</v>
          </cell>
        </row>
        <row r="291">
          <cell r="H291" t="str">
            <v>I. EQUIPO</v>
          </cell>
        </row>
        <row r="292">
          <cell r="H292" t="str">
            <v>Descripción</v>
          </cell>
          <cell r="K292" t="str">
            <v>Tipo</v>
          </cell>
          <cell r="L292" t="str">
            <v>Tarifa/Hora</v>
          </cell>
          <cell r="M292" t="str">
            <v>Rendimiento</v>
          </cell>
          <cell r="N292" t="str">
            <v>Valor Unit.</v>
          </cell>
          <cell r="O292" t="str">
            <v>Valor Parcial</v>
          </cell>
        </row>
        <row r="293">
          <cell r="H293" t="str">
            <v>HERRAMIENTA MENOR</v>
          </cell>
          <cell r="N293">
            <v>496</v>
          </cell>
        </row>
        <row r="299">
          <cell r="N299" t="str">
            <v>Sub-Total</v>
          </cell>
          <cell r="O299">
            <v>496</v>
          </cell>
        </row>
        <row r="300">
          <cell r="H300" t="str">
            <v>II. MATERIALES EN OBRA</v>
          </cell>
        </row>
        <row r="301">
          <cell r="H301" t="str">
            <v>Descripción</v>
          </cell>
          <cell r="K301" t="str">
            <v>Unidad</v>
          </cell>
          <cell r="L301" t="str">
            <v>Precio Unit.</v>
          </cell>
          <cell r="M301" t="str">
            <v>Cantidad</v>
          </cell>
          <cell r="N301" t="str">
            <v>Valor Unit.</v>
          </cell>
          <cell r="O301" t="str">
            <v>Valor Parcial</v>
          </cell>
        </row>
        <row r="302">
          <cell r="G302">
            <v>55</v>
          </cell>
          <cell r="H302" t="str">
            <v>TUBERIA PVC A.LL. DE 4"</v>
          </cell>
          <cell r="K302" t="str">
            <v>ML</v>
          </cell>
          <cell r="L302">
            <v>11930</v>
          </cell>
          <cell r="M302">
            <v>1</v>
          </cell>
          <cell r="N302">
            <v>11930</v>
          </cell>
        </row>
        <row r="303">
          <cell r="H303" t="str">
            <v>LIMPIADOR, SOLDADURA, OTROS</v>
          </cell>
          <cell r="K303" t="str">
            <v>GB</v>
          </cell>
          <cell r="L303">
            <v>1000</v>
          </cell>
          <cell r="M303">
            <v>1</v>
          </cell>
          <cell r="N303">
            <v>1000</v>
          </cell>
        </row>
        <row r="308">
          <cell r="H308" t="str">
            <v>DESPERDICIO</v>
          </cell>
          <cell r="K308" t="str">
            <v>%</v>
          </cell>
          <cell r="L308">
            <v>12930</v>
          </cell>
          <cell r="M308">
            <v>0.05</v>
          </cell>
          <cell r="N308">
            <v>646.5</v>
          </cell>
        </row>
        <row r="309">
          <cell r="N309" t="str">
            <v>Sub-Total</v>
          </cell>
          <cell r="O309">
            <v>13576.5</v>
          </cell>
        </row>
        <row r="310">
          <cell r="H310" t="str">
            <v>III. TRANSPORTES</v>
          </cell>
        </row>
        <row r="311">
          <cell r="H311" t="str">
            <v>Material</v>
          </cell>
          <cell r="J311" t="str">
            <v>Vol., peso o cant.</v>
          </cell>
          <cell r="K311" t="str">
            <v>Distancia</v>
          </cell>
          <cell r="L311" t="str">
            <v>m3-km</v>
          </cell>
          <cell r="M311" t="str">
            <v>Tarifa</v>
          </cell>
          <cell r="N311" t="str">
            <v>Valor Unit.</v>
          </cell>
          <cell r="O311" t="str">
            <v>Valor Parcial</v>
          </cell>
        </row>
        <row r="312">
          <cell r="H312" t="str">
            <v>TRANSPORTES VARIOS</v>
          </cell>
        </row>
        <row r="316">
          <cell r="N316" t="str">
            <v>Sub-Total</v>
          </cell>
          <cell r="O316">
            <v>0</v>
          </cell>
        </row>
        <row r="317">
          <cell r="H317" t="str">
            <v>IV. MANO DE OBRA</v>
          </cell>
        </row>
        <row r="318">
          <cell r="H318" t="str">
            <v>Trabajador</v>
          </cell>
          <cell r="J318" t="str">
            <v>Jornal</v>
          </cell>
          <cell r="K318" t="str">
            <v>Prestaciones</v>
          </cell>
          <cell r="L318" t="str">
            <v>Jornal Total</v>
          </cell>
          <cell r="M318" t="str">
            <v>Rendimiento</v>
          </cell>
          <cell r="N318" t="str">
            <v>Valor Unit.</v>
          </cell>
          <cell r="O318" t="str">
            <v>Valor Parcial</v>
          </cell>
        </row>
        <row r="319">
          <cell r="G319">
            <v>1</v>
          </cell>
          <cell r="H319" t="str">
            <v>AYUDANTE</v>
          </cell>
          <cell r="J319">
            <v>18550</v>
          </cell>
          <cell r="K319">
            <v>12057.5</v>
          </cell>
          <cell r="L319">
            <v>30607.5</v>
          </cell>
          <cell r="M319">
            <v>20</v>
          </cell>
          <cell r="N319">
            <v>1530.375</v>
          </cell>
        </row>
        <row r="320">
          <cell r="G320">
            <v>2</v>
          </cell>
          <cell r="H320" t="str">
            <v>OFICIAL</v>
          </cell>
          <cell r="J320">
            <v>35000</v>
          </cell>
          <cell r="K320">
            <v>22750</v>
          </cell>
          <cell r="L320">
            <v>57750</v>
          </cell>
          <cell r="M320">
            <v>20</v>
          </cell>
          <cell r="N320">
            <v>2887.5</v>
          </cell>
        </row>
        <row r="326">
          <cell r="N326" t="str">
            <v>Sub-Total</v>
          </cell>
          <cell r="O326">
            <v>4417.875</v>
          </cell>
        </row>
        <row r="328">
          <cell r="E328">
            <v>7</v>
          </cell>
          <cell r="L328" t="str">
            <v>Total Costo Directo</v>
          </cell>
          <cell r="O328">
            <v>18490</v>
          </cell>
        </row>
        <row r="331">
          <cell r="H331" t="str">
            <v>ANÁLISIS DE PRECIOS UNITARIOS</v>
          </cell>
        </row>
        <row r="333">
          <cell r="H333" t="str">
            <v>PROPONENTE:</v>
          </cell>
          <cell r="I333" t="str">
            <v>ABRAHAM MARIA CUELLO</v>
          </cell>
          <cell r="K333" t="str">
            <v>PROYECTO U OBRA:</v>
          </cell>
          <cell r="L333" t="str">
            <v>EJECUCIÓN DE LAS OBRAS CIVILES NECESARIAS PARA LA CONSTRUCCIÓN DE LOS DESPACHOS JUDICIALES DE PLATO - MAGDALENA</v>
          </cell>
        </row>
        <row r="334">
          <cell r="F334">
            <v>8</v>
          </cell>
          <cell r="H334" t="str">
            <v>DESCRIPCION DEL ÍTEM:</v>
          </cell>
          <cell r="I334" t="str">
            <v>TUBERIA PVC A.LL. DE 6"</v>
          </cell>
        </row>
        <row r="335">
          <cell r="F335">
            <v>8</v>
          </cell>
          <cell r="K335" t="str">
            <v>UNIDAD:</v>
          </cell>
          <cell r="L335" t="str">
            <v>ML</v>
          </cell>
        </row>
        <row r="336">
          <cell r="F336">
            <v>8</v>
          </cell>
          <cell r="H336" t="str">
            <v>ITEM:</v>
          </cell>
          <cell r="I336">
            <v>4.4999999999999991</v>
          </cell>
          <cell r="K336" t="str">
            <v>FECHA:</v>
          </cell>
          <cell r="L336" t="str">
            <v>II/2009</v>
          </cell>
        </row>
        <row r="338">
          <cell r="H338" t="str">
            <v>I. EQUIPO</v>
          </cell>
        </row>
        <row r="339">
          <cell r="H339" t="str">
            <v>Descripción</v>
          </cell>
          <cell r="K339" t="str">
            <v>Tipo</v>
          </cell>
          <cell r="L339" t="str">
            <v>Tarifa/Hora</v>
          </cell>
          <cell r="M339" t="str">
            <v>Rendimiento</v>
          </cell>
          <cell r="N339" t="str">
            <v>Valor Unit.</v>
          </cell>
          <cell r="O339" t="str">
            <v>Valor Parcial</v>
          </cell>
        </row>
        <row r="340">
          <cell r="H340" t="str">
            <v>HERRAMIENTA MENOR</v>
          </cell>
          <cell r="N340">
            <v>529</v>
          </cell>
        </row>
        <row r="346">
          <cell r="N346" t="str">
            <v>Sub-Total</v>
          </cell>
          <cell r="O346">
            <v>529</v>
          </cell>
        </row>
        <row r="347">
          <cell r="H347" t="str">
            <v>II. MATERIALES EN OBRA</v>
          </cell>
        </row>
        <row r="348">
          <cell r="H348" t="str">
            <v>Descripción</v>
          </cell>
          <cell r="K348" t="str">
            <v>Unidad</v>
          </cell>
          <cell r="L348" t="str">
            <v>Precio Unit.</v>
          </cell>
          <cell r="M348" t="str">
            <v>Cantidad</v>
          </cell>
          <cell r="N348" t="str">
            <v>Valor Unit.</v>
          </cell>
          <cell r="O348" t="str">
            <v>Valor Parcial</v>
          </cell>
        </row>
        <row r="349">
          <cell r="G349">
            <v>56</v>
          </cell>
          <cell r="H349" t="str">
            <v>TUBERIA PVC A.LL. DE 6"</v>
          </cell>
          <cell r="K349" t="str">
            <v>ML</v>
          </cell>
          <cell r="L349">
            <v>34860</v>
          </cell>
          <cell r="M349">
            <v>1</v>
          </cell>
          <cell r="N349">
            <v>34860</v>
          </cell>
        </row>
        <row r="350">
          <cell r="H350" t="str">
            <v>LIMPIADOR, SOLDADURA, OTROS</v>
          </cell>
          <cell r="K350" t="str">
            <v>GB</v>
          </cell>
          <cell r="L350">
            <v>1000</v>
          </cell>
          <cell r="M350">
            <v>1</v>
          </cell>
          <cell r="N350">
            <v>1000</v>
          </cell>
        </row>
        <row r="355">
          <cell r="H355" t="str">
            <v>DESPERDICIO</v>
          </cell>
          <cell r="K355" t="str">
            <v>%</v>
          </cell>
          <cell r="L355">
            <v>35860</v>
          </cell>
          <cell r="M355">
            <v>0.05</v>
          </cell>
          <cell r="N355">
            <v>1793</v>
          </cell>
        </row>
        <row r="356">
          <cell r="N356" t="str">
            <v>Sub-Total</v>
          </cell>
          <cell r="O356">
            <v>37653</v>
          </cell>
        </row>
        <row r="357">
          <cell r="H357" t="str">
            <v>III. TRANSPORTES</v>
          </cell>
        </row>
        <row r="358">
          <cell r="H358" t="str">
            <v>Material</v>
          </cell>
          <cell r="J358" t="str">
            <v>Vol., peso o cant.</v>
          </cell>
          <cell r="K358" t="str">
            <v>Distancia</v>
          </cell>
          <cell r="L358" t="str">
            <v>m3-km</v>
          </cell>
          <cell r="M358" t="str">
            <v>Tarifa</v>
          </cell>
          <cell r="N358" t="str">
            <v>Valor Unit.</v>
          </cell>
          <cell r="O358" t="str">
            <v>Valor Parcial</v>
          </cell>
        </row>
        <row r="359">
          <cell r="H359" t="str">
            <v>TRANSPORTES VARIOS</v>
          </cell>
        </row>
        <row r="363">
          <cell r="N363" t="str">
            <v>Sub-Total</v>
          </cell>
          <cell r="O363">
            <v>0</v>
          </cell>
        </row>
        <row r="364">
          <cell r="H364" t="str">
            <v>IV. MANO DE OBRA</v>
          </cell>
        </row>
        <row r="365">
          <cell r="H365" t="str">
            <v>Trabajador</v>
          </cell>
          <cell r="J365" t="str">
            <v>Jornal</v>
          </cell>
          <cell r="K365" t="str">
            <v>Prestaciones</v>
          </cell>
          <cell r="L365" t="str">
            <v>Jornal Total</v>
          </cell>
          <cell r="M365" t="str">
            <v>Rendimiento</v>
          </cell>
          <cell r="N365" t="str">
            <v>Valor Unit.</v>
          </cell>
          <cell r="O365" t="str">
            <v>Valor Parcial</v>
          </cell>
        </row>
        <row r="366">
          <cell r="G366">
            <v>1</v>
          </cell>
          <cell r="H366" t="str">
            <v>AYUDANTE</v>
          </cell>
          <cell r="J366">
            <v>18550</v>
          </cell>
          <cell r="K366">
            <v>12057.5</v>
          </cell>
          <cell r="L366">
            <v>30607.5</v>
          </cell>
          <cell r="M366">
            <v>20</v>
          </cell>
          <cell r="N366">
            <v>1530.375</v>
          </cell>
        </row>
        <row r="367">
          <cell r="G367">
            <v>2</v>
          </cell>
          <cell r="H367" t="str">
            <v>OFICIAL</v>
          </cell>
          <cell r="J367">
            <v>35000</v>
          </cell>
          <cell r="K367">
            <v>22750</v>
          </cell>
          <cell r="L367">
            <v>57750</v>
          </cell>
          <cell r="M367">
            <v>20</v>
          </cell>
          <cell r="N367">
            <v>2887.5</v>
          </cell>
        </row>
        <row r="373">
          <cell r="N373" t="str">
            <v>Sub-Total</v>
          </cell>
          <cell r="O373">
            <v>4417.875</v>
          </cell>
        </row>
        <row r="375">
          <cell r="E375">
            <v>8</v>
          </cell>
          <cell r="L375" t="str">
            <v>Total Costo Directo</v>
          </cell>
          <cell r="O375">
            <v>42600</v>
          </cell>
        </row>
        <row r="378">
          <cell r="H378" t="str">
            <v>ANÁLISIS DE PRECIOS UNITARIOS</v>
          </cell>
        </row>
        <row r="380">
          <cell r="H380" t="str">
            <v>PROPONENTE:</v>
          </cell>
          <cell r="I380" t="str">
            <v>ABRAHAM MARIA CUELLO</v>
          </cell>
          <cell r="K380" t="str">
            <v>PROYECTO U OBRA:</v>
          </cell>
          <cell r="L380" t="str">
            <v>EJECUCIÓN DE LAS OBRAS CIVILES NECESARIAS PARA LA CONSTRUCCIÓN DE LOS DESPACHOS JUDICIALES DE PLATO - MAGDALENA</v>
          </cell>
        </row>
        <row r="381">
          <cell r="F381">
            <v>9</v>
          </cell>
          <cell r="H381" t="str">
            <v>DESCRIPCION DEL ÍTEM:</v>
          </cell>
          <cell r="I381" t="str">
            <v>PUNTOS SANITARIOS DE 2"</v>
          </cell>
        </row>
        <row r="382">
          <cell r="F382">
            <v>9</v>
          </cell>
          <cell r="K382" t="str">
            <v>UNIDAD:</v>
          </cell>
          <cell r="L382" t="str">
            <v>UN</v>
          </cell>
        </row>
        <row r="383">
          <cell r="F383">
            <v>9</v>
          </cell>
          <cell r="H383" t="str">
            <v>ITEM:</v>
          </cell>
          <cell r="I383">
            <v>4.5999999999999988</v>
          </cell>
          <cell r="K383" t="str">
            <v>FECHA:</v>
          </cell>
          <cell r="L383" t="str">
            <v>II/2009</v>
          </cell>
        </row>
        <row r="385">
          <cell r="H385" t="str">
            <v>I. EQUIPO</v>
          </cell>
        </row>
        <row r="386">
          <cell r="H386" t="str">
            <v>Descripción</v>
          </cell>
          <cell r="K386" t="str">
            <v>Tipo</v>
          </cell>
          <cell r="L386" t="str">
            <v>Tarifa/Hora</v>
          </cell>
          <cell r="M386" t="str">
            <v>Rendimiento</v>
          </cell>
          <cell r="N386" t="str">
            <v>Valor Unit.</v>
          </cell>
          <cell r="O386" t="str">
            <v>Valor Parcial</v>
          </cell>
        </row>
        <row r="387">
          <cell r="H387" t="str">
            <v>HERRAMIENTA MENOR</v>
          </cell>
          <cell r="N387">
            <v>1572</v>
          </cell>
        </row>
        <row r="393">
          <cell r="N393" t="str">
            <v>Sub-Total</v>
          </cell>
          <cell r="O393">
            <v>1572</v>
          </cell>
        </row>
        <row r="394">
          <cell r="H394" t="str">
            <v>II. MATERIALES EN OBRA</v>
          </cell>
        </row>
        <row r="395">
          <cell r="H395" t="str">
            <v>Descripción</v>
          </cell>
          <cell r="K395" t="str">
            <v>Unidad</v>
          </cell>
          <cell r="L395" t="str">
            <v>Precio Unit.</v>
          </cell>
          <cell r="M395" t="str">
            <v>Cantidad</v>
          </cell>
          <cell r="N395" t="str">
            <v>Valor Unit.</v>
          </cell>
          <cell r="O395" t="str">
            <v>Valor Parcial</v>
          </cell>
        </row>
        <row r="396">
          <cell r="H396" t="str">
            <v>TUBERIA Y ACCESORIOS PVC SANITARIO DE 2"</v>
          </cell>
          <cell r="K396" t="str">
            <v>GB</v>
          </cell>
          <cell r="L396">
            <v>34500</v>
          </cell>
          <cell r="M396">
            <v>1</v>
          </cell>
          <cell r="N396">
            <v>34500</v>
          </cell>
        </row>
        <row r="397">
          <cell r="H397" t="str">
            <v>LIMPIADOR, SOLDADURA, OTROS</v>
          </cell>
          <cell r="K397" t="str">
            <v>GB</v>
          </cell>
          <cell r="L397">
            <v>5000</v>
          </cell>
          <cell r="M397">
            <v>1</v>
          </cell>
          <cell r="N397">
            <v>5000</v>
          </cell>
        </row>
        <row r="402">
          <cell r="H402" t="str">
            <v>DESPERDICIO</v>
          </cell>
          <cell r="K402" t="str">
            <v>%</v>
          </cell>
          <cell r="L402">
            <v>39500</v>
          </cell>
          <cell r="M402">
            <v>0.05</v>
          </cell>
          <cell r="N402">
            <v>1975</v>
          </cell>
        </row>
        <row r="403">
          <cell r="N403" t="str">
            <v>Sub-Total</v>
          </cell>
          <cell r="O403">
            <v>41475</v>
          </cell>
        </row>
        <row r="404">
          <cell r="H404" t="str">
            <v>III. TRANSPORTES</v>
          </cell>
        </row>
        <row r="405">
          <cell r="H405" t="str">
            <v>Material</v>
          </cell>
          <cell r="J405" t="str">
            <v>Vol., peso o cant.</v>
          </cell>
          <cell r="K405" t="str">
            <v>Distancia</v>
          </cell>
          <cell r="L405" t="str">
            <v>m3-km</v>
          </cell>
          <cell r="M405" t="str">
            <v>Tarifa</v>
          </cell>
          <cell r="N405" t="str">
            <v>Valor Unit.</v>
          </cell>
          <cell r="O405" t="str">
            <v>Valor Parcial</v>
          </cell>
        </row>
        <row r="406">
          <cell r="H406" t="str">
            <v>TRANSPORTES VARIOS</v>
          </cell>
        </row>
        <row r="410">
          <cell r="N410" t="str">
            <v>Sub-Total</v>
          </cell>
          <cell r="O410">
            <v>0</v>
          </cell>
        </row>
        <row r="411">
          <cell r="H411" t="str">
            <v>IV. MANO DE OBRA</v>
          </cell>
        </row>
        <row r="412">
          <cell r="H412" t="str">
            <v>Trabajador</v>
          </cell>
          <cell r="J412" t="str">
            <v>Jornal</v>
          </cell>
          <cell r="K412" t="str">
            <v>Prestaciones</v>
          </cell>
          <cell r="L412" t="str">
            <v>Jornal Total</v>
          </cell>
          <cell r="M412" t="str">
            <v>Rendimiento</v>
          </cell>
          <cell r="N412" t="str">
            <v>Valor Unit.</v>
          </cell>
          <cell r="O412" t="str">
            <v>Valor Parcial</v>
          </cell>
        </row>
        <row r="413">
          <cell r="G413">
            <v>1</v>
          </cell>
          <cell r="H413" t="str">
            <v>AYUDANTE</v>
          </cell>
          <cell r="J413">
            <v>18550</v>
          </cell>
          <cell r="K413">
            <v>12057.5</v>
          </cell>
          <cell r="L413">
            <v>30607.5</v>
          </cell>
          <cell r="M413">
            <v>3</v>
          </cell>
          <cell r="N413">
            <v>10202.5</v>
          </cell>
        </row>
        <row r="414">
          <cell r="G414">
            <v>2</v>
          </cell>
          <cell r="H414" t="str">
            <v>OFICIAL</v>
          </cell>
          <cell r="J414">
            <v>35000</v>
          </cell>
          <cell r="K414">
            <v>22750</v>
          </cell>
          <cell r="L414">
            <v>57750</v>
          </cell>
          <cell r="M414">
            <v>3</v>
          </cell>
          <cell r="N414">
            <v>19250</v>
          </cell>
        </row>
        <row r="420">
          <cell r="N420" t="str">
            <v>Sub-Total</v>
          </cell>
          <cell r="O420">
            <v>29452.5</v>
          </cell>
        </row>
        <row r="422">
          <cell r="E422">
            <v>9</v>
          </cell>
          <cell r="L422" t="str">
            <v>Total Costo Directo</v>
          </cell>
          <cell r="O422">
            <v>72500</v>
          </cell>
        </row>
        <row r="425">
          <cell r="H425" t="str">
            <v>ANÁLISIS DE PRECIOS UNITARIOS</v>
          </cell>
        </row>
        <row r="427">
          <cell r="H427" t="str">
            <v>PROPONENTE:</v>
          </cell>
          <cell r="I427" t="str">
            <v>ABRAHAM MARIA CUELLO</v>
          </cell>
          <cell r="K427" t="str">
            <v>PROYECTO U OBRA:</v>
          </cell>
          <cell r="L427" t="str">
            <v>EJECUCIÓN DE LAS OBRAS CIVILES NECESARIAS PARA LA CONSTRUCCIÓN DE LOS DESPACHOS JUDICIALES DE PLATO - MAGDALENA</v>
          </cell>
        </row>
        <row r="428">
          <cell r="F428">
            <v>10</v>
          </cell>
          <cell r="H428" t="str">
            <v>DESCRIPCION DEL ÍTEM:</v>
          </cell>
          <cell r="I428" t="str">
            <v>PUNTOS SANITARIOS DE 4"</v>
          </cell>
        </row>
        <row r="429">
          <cell r="F429">
            <v>10</v>
          </cell>
          <cell r="K429" t="str">
            <v>UNIDAD:</v>
          </cell>
          <cell r="L429" t="str">
            <v>UN</v>
          </cell>
        </row>
        <row r="430">
          <cell r="F430">
            <v>10</v>
          </cell>
          <cell r="H430" t="str">
            <v>ITEM:</v>
          </cell>
          <cell r="I430">
            <v>4.6999999999999984</v>
          </cell>
          <cell r="K430" t="str">
            <v>FECHA:</v>
          </cell>
          <cell r="L430" t="str">
            <v>II/2009</v>
          </cell>
        </row>
        <row r="432">
          <cell r="H432" t="str">
            <v>I. EQUIPO</v>
          </cell>
        </row>
        <row r="433">
          <cell r="H433" t="str">
            <v>Descripción</v>
          </cell>
          <cell r="K433" t="str">
            <v>Tipo</v>
          </cell>
          <cell r="L433" t="str">
            <v>Tarifa/Hora</v>
          </cell>
          <cell r="M433" t="str">
            <v>Rendimiento</v>
          </cell>
          <cell r="N433" t="str">
            <v>Valor Unit.</v>
          </cell>
          <cell r="O433" t="str">
            <v>Valor Parcial</v>
          </cell>
        </row>
        <row r="434">
          <cell r="H434" t="str">
            <v>HERRAMIENTA MENOR</v>
          </cell>
          <cell r="N434">
            <v>1622</v>
          </cell>
        </row>
        <row r="440">
          <cell r="N440" t="str">
            <v>Sub-Total</v>
          </cell>
          <cell r="O440">
            <v>1622</v>
          </cell>
        </row>
        <row r="441">
          <cell r="H441" t="str">
            <v>II. MATERIALES EN OBRA</v>
          </cell>
        </row>
        <row r="442">
          <cell r="H442" t="str">
            <v>Descripción</v>
          </cell>
          <cell r="K442" t="str">
            <v>Unidad</v>
          </cell>
          <cell r="L442" t="str">
            <v>Precio Unit.</v>
          </cell>
          <cell r="M442" t="str">
            <v>Cantidad</v>
          </cell>
          <cell r="N442" t="str">
            <v>Valor Unit.</v>
          </cell>
          <cell r="O442" t="str">
            <v>Valor Parcial</v>
          </cell>
        </row>
        <row r="443">
          <cell r="H443" t="str">
            <v>TUBERIA Y ACCESORIOS PVC SANITARIO DE 4"</v>
          </cell>
          <cell r="K443" t="str">
            <v>GB</v>
          </cell>
          <cell r="L443">
            <v>53500</v>
          </cell>
          <cell r="M443">
            <v>1</v>
          </cell>
          <cell r="N443">
            <v>53500</v>
          </cell>
        </row>
        <row r="444">
          <cell r="H444" t="str">
            <v>LIMPIADOR, SOLDADURA, OTROS</v>
          </cell>
          <cell r="K444" t="str">
            <v>GB</v>
          </cell>
          <cell r="L444">
            <v>5000</v>
          </cell>
          <cell r="M444">
            <v>1</v>
          </cell>
          <cell r="N444">
            <v>5000</v>
          </cell>
        </row>
        <row r="449">
          <cell r="H449" t="str">
            <v>DESPERDICIO</v>
          </cell>
          <cell r="K449" t="str">
            <v>%</v>
          </cell>
          <cell r="L449">
            <v>58500</v>
          </cell>
          <cell r="M449">
            <v>0.05</v>
          </cell>
          <cell r="N449">
            <v>2925</v>
          </cell>
        </row>
        <row r="450">
          <cell r="N450" t="str">
            <v>Sub-Total</v>
          </cell>
          <cell r="O450">
            <v>61425</v>
          </cell>
        </row>
        <row r="451">
          <cell r="H451" t="str">
            <v>III. TRANSPORTES</v>
          </cell>
        </row>
        <row r="452">
          <cell r="H452" t="str">
            <v>Material</v>
          </cell>
          <cell r="J452" t="str">
            <v>Vol., peso o cant.</v>
          </cell>
          <cell r="K452" t="str">
            <v>Distancia</v>
          </cell>
          <cell r="L452" t="str">
            <v>m3-km</v>
          </cell>
          <cell r="M452" t="str">
            <v>Tarifa</v>
          </cell>
          <cell r="N452" t="str">
            <v>Valor Unit.</v>
          </cell>
          <cell r="O452" t="str">
            <v>Valor Parcial</v>
          </cell>
        </row>
        <row r="453">
          <cell r="H453" t="str">
            <v>TRANSPORTES VARIOS</v>
          </cell>
        </row>
        <row r="457">
          <cell r="N457" t="str">
            <v>Sub-Total</v>
          </cell>
          <cell r="O457">
            <v>0</v>
          </cell>
        </row>
        <row r="458">
          <cell r="H458" t="str">
            <v>IV. MANO DE OBRA</v>
          </cell>
        </row>
        <row r="459">
          <cell r="H459" t="str">
            <v>Trabajador</v>
          </cell>
          <cell r="J459" t="str">
            <v>Jornal</v>
          </cell>
          <cell r="K459" t="str">
            <v>Prestaciones</v>
          </cell>
          <cell r="L459" t="str">
            <v>Jornal Total</v>
          </cell>
          <cell r="M459" t="str">
            <v>Rendimiento</v>
          </cell>
          <cell r="N459" t="str">
            <v>Valor Unit.</v>
          </cell>
          <cell r="O459" t="str">
            <v>Valor Parcial</v>
          </cell>
        </row>
        <row r="460">
          <cell r="G460">
            <v>1</v>
          </cell>
          <cell r="H460" t="str">
            <v>AYUDANTE</v>
          </cell>
          <cell r="J460">
            <v>18550</v>
          </cell>
          <cell r="K460">
            <v>12057.5</v>
          </cell>
          <cell r="L460">
            <v>30607.5</v>
          </cell>
          <cell r="M460">
            <v>3</v>
          </cell>
          <cell r="N460">
            <v>10202.5</v>
          </cell>
        </row>
        <row r="461">
          <cell r="G461">
            <v>2</v>
          </cell>
          <cell r="H461" t="str">
            <v>OFICIAL</v>
          </cell>
          <cell r="J461">
            <v>35000</v>
          </cell>
          <cell r="K461">
            <v>22750</v>
          </cell>
          <cell r="L461">
            <v>57750</v>
          </cell>
          <cell r="M461">
            <v>3</v>
          </cell>
          <cell r="N461">
            <v>19250</v>
          </cell>
        </row>
        <row r="467">
          <cell r="N467" t="str">
            <v>Sub-Total</v>
          </cell>
          <cell r="O467">
            <v>29452.5</v>
          </cell>
        </row>
        <row r="469">
          <cell r="E469">
            <v>10</v>
          </cell>
          <cell r="L469" t="str">
            <v>Total Costo Directo</v>
          </cell>
          <cell r="O469">
            <v>92500</v>
          </cell>
        </row>
        <row r="472">
          <cell r="H472" t="str">
            <v>ANÁLISIS DE PRECIOS UNITARIOS</v>
          </cell>
        </row>
        <row r="474">
          <cell r="H474" t="str">
            <v>PROPONENTE:</v>
          </cell>
          <cell r="I474" t="str">
            <v>ABRAHAM MARIA CUELLO</v>
          </cell>
          <cell r="K474" t="str">
            <v>PROYECTO U OBRA:</v>
          </cell>
          <cell r="L474" t="str">
            <v>EJECUCIÓN DE LAS OBRAS CIVILES NECESARIAS PARA LA CONSTRUCCIÓN DE LOS DESPACHOS JUDICIALES DE PLATO - MAGDALENA</v>
          </cell>
        </row>
        <row r="475">
          <cell r="F475">
            <v>11</v>
          </cell>
          <cell r="H475" t="str">
            <v>DESCRIPCION DEL ÍTEM:</v>
          </cell>
          <cell r="I475" t="str">
            <v>PUNTOS VENTILACION 2"</v>
          </cell>
        </row>
        <row r="476">
          <cell r="F476">
            <v>11</v>
          </cell>
          <cell r="K476" t="str">
            <v>UNIDAD:</v>
          </cell>
          <cell r="L476" t="str">
            <v>UN</v>
          </cell>
        </row>
        <row r="477">
          <cell r="F477">
            <v>11</v>
          </cell>
          <cell r="H477" t="str">
            <v>ITEM:</v>
          </cell>
          <cell r="I477">
            <v>4.799999999999998</v>
          </cell>
          <cell r="K477" t="str">
            <v>FECHA:</v>
          </cell>
          <cell r="L477" t="str">
            <v>II/2009</v>
          </cell>
        </row>
        <row r="479">
          <cell r="H479" t="str">
            <v>I. EQUIPO</v>
          </cell>
        </row>
        <row r="480">
          <cell r="H480" t="str">
            <v>Descripción</v>
          </cell>
          <cell r="K480" t="str">
            <v>Tipo</v>
          </cell>
          <cell r="L480" t="str">
            <v>Tarifa/Hora</v>
          </cell>
          <cell r="M480" t="str">
            <v>Rendimiento</v>
          </cell>
          <cell r="N480" t="str">
            <v>Valor Unit.</v>
          </cell>
          <cell r="O480" t="str">
            <v>Valor Parcial</v>
          </cell>
        </row>
        <row r="481">
          <cell r="H481" t="str">
            <v>HERRAMIENTA MENOR</v>
          </cell>
          <cell r="N481">
            <v>581</v>
          </cell>
        </row>
        <row r="487">
          <cell r="N487" t="str">
            <v>Sub-Total</v>
          </cell>
          <cell r="O487">
            <v>581</v>
          </cell>
        </row>
        <row r="488">
          <cell r="H488" t="str">
            <v>II. MATERIALES EN OBRA</v>
          </cell>
        </row>
        <row r="489">
          <cell r="H489" t="str">
            <v>Descripción</v>
          </cell>
          <cell r="K489" t="str">
            <v>Unidad</v>
          </cell>
          <cell r="L489" t="str">
            <v>Precio Unit.</v>
          </cell>
          <cell r="M489" t="str">
            <v>Cantidad</v>
          </cell>
          <cell r="N489" t="str">
            <v>Valor Unit.</v>
          </cell>
          <cell r="O489" t="str">
            <v>Valor Parcial</v>
          </cell>
        </row>
        <row r="490">
          <cell r="H490" t="str">
            <v>TUBERIA Y ACCESORIOS PVC SANITARIO DE 2"</v>
          </cell>
          <cell r="K490" t="str">
            <v>GB</v>
          </cell>
          <cell r="L490">
            <v>23450</v>
          </cell>
          <cell r="M490">
            <v>1</v>
          </cell>
          <cell r="N490">
            <v>23450</v>
          </cell>
        </row>
        <row r="491">
          <cell r="H491" t="str">
            <v>LIMPIADOR, SOLDADURA, OTROS</v>
          </cell>
          <cell r="K491" t="str">
            <v>GB</v>
          </cell>
          <cell r="L491">
            <v>2500</v>
          </cell>
          <cell r="M491">
            <v>1</v>
          </cell>
          <cell r="N491">
            <v>2500</v>
          </cell>
        </row>
        <row r="496">
          <cell r="H496" t="str">
            <v>DESPERDICIO</v>
          </cell>
          <cell r="K496" t="str">
            <v>%</v>
          </cell>
          <cell r="L496">
            <v>25950</v>
          </cell>
          <cell r="M496">
            <v>0.05</v>
          </cell>
          <cell r="N496">
            <v>1297.5</v>
          </cell>
        </row>
        <row r="497">
          <cell r="N497" t="str">
            <v>Sub-Total</v>
          </cell>
          <cell r="O497">
            <v>27247.5</v>
          </cell>
        </row>
        <row r="498">
          <cell r="H498" t="str">
            <v>III. TRANSPORTES</v>
          </cell>
        </row>
        <row r="499">
          <cell r="H499" t="str">
            <v>Material</v>
          </cell>
          <cell r="J499" t="str">
            <v>Vol., peso o cant.</v>
          </cell>
          <cell r="K499" t="str">
            <v>Distancia</v>
          </cell>
          <cell r="L499" t="str">
            <v>m3-km</v>
          </cell>
          <cell r="M499" t="str">
            <v>Tarifa</v>
          </cell>
          <cell r="N499" t="str">
            <v>Valor Unit.</v>
          </cell>
          <cell r="O499" t="str">
            <v>Valor Parcial</v>
          </cell>
        </row>
        <row r="500">
          <cell r="H500" t="str">
            <v>TRANSPORTES VARIOS</v>
          </cell>
        </row>
        <row r="504">
          <cell r="N504" t="str">
            <v>Sub-Total</v>
          </cell>
          <cell r="O504">
            <v>0</v>
          </cell>
        </row>
        <row r="505">
          <cell r="H505" t="str">
            <v>IV. MANO DE OBRA</v>
          </cell>
        </row>
        <row r="506">
          <cell r="H506" t="str">
            <v>Trabajador</v>
          </cell>
          <cell r="J506" t="str">
            <v>Jornal</v>
          </cell>
          <cell r="K506" t="str">
            <v>Prestaciones</v>
          </cell>
          <cell r="L506" t="str">
            <v>Jornal Total</v>
          </cell>
          <cell r="M506" t="str">
            <v>Rendimiento</v>
          </cell>
          <cell r="N506" t="str">
            <v>Valor Unit.</v>
          </cell>
          <cell r="O506" t="str">
            <v>Valor Parcial</v>
          </cell>
        </row>
        <row r="507">
          <cell r="G507">
            <v>1</v>
          </cell>
          <cell r="H507" t="str">
            <v>AYUDANTE</v>
          </cell>
          <cell r="J507">
            <v>18550</v>
          </cell>
          <cell r="K507">
            <v>12057.5</v>
          </cell>
          <cell r="L507">
            <v>30607.5</v>
          </cell>
          <cell r="M507">
            <v>5</v>
          </cell>
          <cell r="N507">
            <v>6121.5</v>
          </cell>
        </row>
        <row r="508">
          <cell r="G508">
            <v>2</v>
          </cell>
          <cell r="H508" t="str">
            <v>OFICIAL</v>
          </cell>
          <cell r="J508">
            <v>35000</v>
          </cell>
          <cell r="K508">
            <v>22750</v>
          </cell>
          <cell r="L508">
            <v>57750</v>
          </cell>
          <cell r="M508">
            <v>5</v>
          </cell>
          <cell r="N508">
            <v>11550</v>
          </cell>
        </row>
        <row r="514">
          <cell r="N514" t="str">
            <v>Sub-Total</v>
          </cell>
          <cell r="O514">
            <v>17671.5</v>
          </cell>
        </row>
        <row r="516">
          <cell r="E516">
            <v>11</v>
          </cell>
          <cell r="L516" t="str">
            <v>Total Costo Directo</v>
          </cell>
          <cell r="O516">
            <v>45500</v>
          </cell>
        </row>
        <row r="519">
          <cell r="H519" t="str">
            <v>ANÁLISIS DE PRECIOS UNITARIOS</v>
          </cell>
        </row>
        <row r="521">
          <cell r="H521" t="str">
            <v>PROPONENTE:</v>
          </cell>
          <cell r="I521" t="str">
            <v>ABRAHAM MARIA CUELLO</v>
          </cell>
          <cell r="K521" t="str">
            <v>PROYECTO U OBRA:</v>
          </cell>
          <cell r="L521" t="str">
            <v>EJECUCIÓN DE LAS OBRAS CIVILES NECESARIAS PARA LA CONSTRUCCIÓN DE LOS DESPACHOS JUDICIALES DE PLATO - MAGDALENA</v>
          </cell>
        </row>
        <row r="522">
          <cell r="F522">
            <v>12</v>
          </cell>
          <cell r="H522" t="str">
            <v>DESCRIPCION DEL ÍTEM:</v>
          </cell>
          <cell r="I522" t="str">
            <v>BAJANTE AGUAS LLUVIAS DE 3"</v>
          </cell>
        </row>
        <row r="523">
          <cell r="F523">
            <v>12</v>
          </cell>
          <cell r="K523" t="str">
            <v>UNIDAD:</v>
          </cell>
          <cell r="L523" t="str">
            <v>ML</v>
          </cell>
        </row>
        <row r="524">
          <cell r="F524">
            <v>12</v>
          </cell>
          <cell r="H524" t="str">
            <v>ITEM:</v>
          </cell>
          <cell r="I524">
            <v>4.8999999999999977</v>
          </cell>
          <cell r="K524" t="str">
            <v>FECHA:</v>
          </cell>
          <cell r="L524" t="str">
            <v>II/2009</v>
          </cell>
        </row>
        <row r="526">
          <cell r="H526" t="str">
            <v>I. EQUIPO</v>
          </cell>
        </row>
        <row r="527">
          <cell r="H527" t="str">
            <v>Descripción</v>
          </cell>
          <cell r="K527" t="str">
            <v>Tipo</v>
          </cell>
          <cell r="L527" t="str">
            <v>Tarifa/Hora</v>
          </cell>
          <cell r="M527" t="str">
            <v>Rendimiento</v>
          </cell>
          <cell r="N527" t="str">
            <v>Valor Unit.</v>
          </cell>
          <cell r="O527" t="str">
            <v>Valor Parcial</v>
          </cell>
        </row>
        <row r="528">
          <cell r="H528" t="str">
            <v>HERRAMIENTA MENOR</v>
          </cell>
          <cell r="N528">
            <v>1105</v>
          </cell>
        </row>
        <row r="534">
          <cell r="N534" t="str">
            <v>Sub-Total</v>
          </cell>
          <cell r="O534">
            <v>1105</v>
          </cell>
        </row>
        <row r="535">
          <cell r="H535" t="str">
            <v>II. MATERIALES EN OBRA</v>
          </cell>
        </row>
        <row r="536">
          <cell r="H536" t="str">
            <v>Descripción</v>
          </cell>
          <cell r="K536" t="str">
            <v>Unidad</v>
          </cell>
          <cell r="L536" t="str">
            <v>Precio Unit.</v>
          </cell>
          <cell r="M536" t="str">
            <v>Cantidad</v>
          </cell>
          <cell r="N536" t="str">
            <v>Valor Unit.</v>
          </cell>
          <cell r="O536" t="str">
            <v>Valor Parcial</v>
          </cell>
        </row>
        <row r="537">
          <cell r="G537">
            <v>71</v>
          </cell>
          <cell r="H537" t="str">
            <v>TUBERIA PVC A.LL. DE 3"</v>
          </cell>
          <cell r="K537" t="str">
            <v>ML</v>
          </cell>
          <cell r="L537">
            <v>10480</v>
          </cell>
          <cell r="M537">
            <v>1</v>
          </cell>
          <cell r="N537">
            <v>10480</v>
          </cell>
        </row>
        <row r="538">
          <cell r="H538" t="str">
            <v>LIMPIADOR, SOLDADURA, OTROS</v>
          </cell>
          <cell r="K538" t="str">
            <v>GB</v>
          </cell>
          <cell r="L538">
            <v>1000</v>
          </cell>
          <cell r="M538">
            <v>1</v>
          </cell>
          <cell r="N538">
            <v>1000</v>
          </cell>
        </row>
        <row r="539">
          <cell r="H539" t="str">
            <v>UNIONES, ABRAZADERAS</v>
          </cell>
          <cell r="K539" t="str">
            <v>GB</v>
          </cell>
          <cell r="L539">
            <v>4000</v>
          </cell>
          <cell r="M539">
            <v>1</v>
          </cell>
          <cell r="N539">
            <v>4000</v>
          </cell>
        </row>
        <row r="543">
          <cell r="H543" t="str">
            <v>DESPERDICIO</v>
          </cell>
          <cell r="K543" t="str">
            <v>%</v>
          </cell>
          <cell r="L543">
            <v>15480</v>
          </cell>
          <cell r="M543">
            <v>0.05</v>
          </cell>
          <cell r="N543">
            <v>774</v>
          </cell>
        </row>
        <row r="544">
          <cell r="N544" t="str">
            <v>Sub-Total</v>
          </cell>
          <cell r="O544">
            <v>16254</v>
          </cell>
        </row>
        <row r="545">
          <cell r="H545" t="str">
            <v>III. TRANSPORTES</v>
          </cell>
        </row>
        <row r="546">
          <cell r="H546" t="str">
            <v>Material</v>
          </cell>
          <cell r="J546" t="str">
            <v>Vol., peso o cant.</v>
          </cell>
          <cell r="K546" t="str">
            <v>Distancia</v>
          </cell>
          <cell r="L546" t="str">
            <v>m3-km</v>
          </cell>
          <cell r="M546" t="str">
            <v>Tarifa</v>
          </cell>
          <cell r="N546" t="str">
            <v>Valor Unit.</v>
          </cell>
          <cell r="O546" t="str">
            <v>Valor Parcial</v>
          </cell>
        </row>
        <row r="547">
          <cell r="H547" t="str">
            <v>TRANSPORTES VARIOS</v>
          </cell>
        </row>
        <row r="551">
          <cell r="N551" t="str">
            <v>Sub-Total</v>
          </cell>
          <cell r="O551">
            <v>0</v>
          </cell>
        </row>
        <row r="552">
          <cell r="H552" t="str">
            <v>IV. MANO DE OBRA</v>
          </cell>
        </row>
        <row r="553">
          <cell r="H553" t="str">
            <v>Trabajador</v>
          </cell>
          <cell r="J553" t="str">
            <v>Jornal</v>
          </cell>
          <cell r="K553" t="str">
            <v>Prestaciones</v>
          </cell>
          <cell r="L553" t="str">
            <v>Jornal Total</v>
          </cell>
          <cell r="M553" t="str">
            <v>Rendimiento</v>
          </cell>
          <cell r="N553" t="str">
            <v>Valor Unit.</v>
          </cell>
          <cell r="O553" t="str">
            <v>Valor Parcial</v>
          </cell>
        </row>
        <row r="554">
          <cell r="G554">
            <v>1</v>
          </cell>
          <cell r="H554" t="str">
            <v>AYUDANTE</v>
          </cell>
          <cell r="J554">
            <v>18550</v>
          </cell>
          <cell r="K554">
            <v>12057.5</v>
          </cell>
          <cell r="L554">
            <v>30607.5</v>
          </cell>
          <cell r="M554">
            <v>15</v>
          </cell>
          <cell r="N554">
            <v>2040.5</v>
          </cell>
        </row>
        <row r="555">
          <cell r="G555">
            <v>2</v>
          </cell>
          <cell r="H555" t="str">
            <v>OFICIAL</v>
          </cell>
          <cell r="J555">
            <v>35000</v>
          </cell>
          <cell r="K555">
            <v>22750</v>
          </cell>
          <cell r="L555">
            <v>57750</v>
          </cell>
          <cell r="M555">
            <v>15</v>
          </cell>
          <cell r="N555">
            <v>3850</v>
          </cell>
        </row>
        <row r="561">
          <cell r="N561" t="str">
            <v>Sub-Total</v>
          </cell>
          <cell r="O561">
            <v>5890.5</v>
          </cell>
        </row>
        <row r="563">
          <cell r="E563">
            <v>12</v>
          </cell>
          <cell r="L563" t="str">
            <v>Total Costo Directo</v>
          </cell>
          <cell r="O563">
            <v>23250</v>
          </cell>
        </row>
        <row r="566">
          <cell r="H566" t="str">
            <v>ANÁLISIS DE PRECIOS UNITARIOS</v>
          </cell>
        </row>
        <row r="568">
          <cell r="H568" t="str">
            <v>PROPONENTE:</v>
          </cell>
          <cell r="I568" t="str">
            <v>ABRAHAM MARIA CUELLO</v>
          </cell>
          <cell r="K568" t="str">
            <v>PROYECTO U OBRA:</v>
          </cell>
          <cell r="L568" t="str">
            <v>EJECUCIÓN DE LAS OBRAS CIVILES NECESARIAS PARA LA CONSTRUCCIÓN DE LOS DESPACHOS JUDICIALES DE PLATO - MAGDALENA</v>
          </cell>
        </row>
        <row r="569">
          <cell r="F569">
            <v>13</v>
          </cell>
          <cell r="H569" t="str">
            <v>DESCRIPCION DEL ÍTEM:</v>
          </cell>
          <cell r="I569" t="str">
            <v>BAJANTE AGUAS NEGRAS DE 2"</v>
          </cell>
        </row>
        <row r="570">
          <cell r="F570">
            <v>13</v>
          </cell>
          <cell r="K570" t="str">
            <v>UNIDAD:</v>
          </cell>
          <cell r="L570" t="str">
            <v>ML</v>
          </cell>
        </row>
        <row r="571">
          <cell r="F571">
            <v>13</v>
          </cell>
          <cell r="H571" t="str">
            <v>ITEM:</v>
          </cell>
          <cell r="I571">
            <v>4.0999999999999996</v>
          </cell>
          <cell r="K571" t="str">
            <v>FECHA:</v>
          </cell>
          <cell r="L571" t="str">
            <v>II/2009</v>
          </cell>
        </row>
        <row r="573">
          <cell r="H573" t="str">
            <v>I. EQUIPO</v>
          </cell>
        </row>
        <row r="574">
          <cell r="H574" t="str">
            <v>Descripción</v>
          </cell>
          <cell r="K574" t="str">
            <v>Tipo</v>
          </cell>
          <cell r="L574" t="str">
            <v>Tarifa/Hora</v>
          </cell>
          <cell r="M574" t="str">
            <v>Rendimiento</v>
          </cell>
          <cell r="N574" t="str">
            <v>Valor Unit.</v>
          </cell>
          <cell r="O574" t="str">
            <v>Valor Parcial</v>
          </cell>
        </row>
        <row r="575">
          <cell r="H575" t="str">
            <v>HERRAMIENTA MENOR</v>
          </cell>
          <cell r="N575">
            <v>312</v>
          </cell>
        </row>
        <row r="581">
          <cell r="N581" t="str">
            <v>Sub-Total</v>
          </cell>
          <cell r="O581">
            <v>312</v>
          </cell>
        </row>
        <row r="582">
          <cell r="H582" t="str">
            <v>II. MATERIALES EN OBRA</v>
          </cell>
        </row>
        <row r="583">
          <cell r="H583" t="str">
            <v>Descripción</v>
          </cell>
          <cell r="K583" t="str">
            <v>Unidad</v>
          </cell>
          <cell r="L583" t="str">
            <v>Precio Unit.</v>
          </cell>
          <cell r="M583" t="str">
            <v>Cantidad</v>
          </cell>
          <cell r="N583" t="str">
            <v>Valor Unit.</v>
          </cell>
          <cell r="O583" t="str">
            <v>Valor Parcial</v>
          </cell>
        </row>
        <row r="584">
          <cell r="G584">
            <v>61</v>
          </cell>
          <cell r="H584" t="str">
            <v>TUBERIA PVC SANITARIA DE 2"</v>
          </cell>
          <cell r="K584" t="str">
            <v>ML</v>
          </cell>
          <cell r="L584">
            <v>8140</v>
          </cell>
          <cell r="M584">
            <v>1</v>
          </cell>
          <cell r="N584">
            <v>8140</v>
          </cell>
        </row>
        <row r="585">
          <cell r="H585" t="str">
            <v>LIMPIADOR, SOLDADURA, OTROS</v>
          </cell>
          <cell r="K585" t="str">
            <v>GB</v>
          </cell>
          <cell r="L585">
            <v>1000</v>
          </cell>
          <cell r="M585">
            <v>1</v>
          </cell>
          <cell r="N585">
            <v>1000</v>
          </cell>
        </row>
        <row r="586">
          <cell r="H586" t="str">
            <v>UNIONES, ABRAZADERAS</v>
          </cell>
          <cell r="K586" t="str">
            <v>GB</v>
          </cell>
          <cell r="L586">
            <v>4000</v>
          </cell>
          <cell r="M586">
            <v>1</v>
          </cell>
          <cell r="N586">
            <v>4000</v>
          </cell>
        </row>
        <row r="590">
          <cell r="H590" t="str">
            <v>DESPERDICIO</v>
          </cell>
          <cell r="K590" t="str">
            <v>%</v>
          </cell>
          <cell r="L590">
            <v>13140</v>
          </cell>
          <cell r="M590">
            <v>0.05</v>
          </cell>
          <cell r="N590">
            <v>657</v>
          </cell>
        </row>
        <row r="591">
          <cell r="N591" t="str">
            <v>Sub-Total</v>
          </cell>
          <cell r="O591">
            <v>13797</v>
          </cell>
        </row>
        <row r="592">
          <cell r="H592" t="str">
            <v>III. TRANSPORTES</v>
          </cell>
        </row>
        <row r="593">
          <cell r="H593" t="str">
            <v>Material</v>
          </cell>
          <cell r="J593" t="str">
            <v>Vol., peso o cant.</v>
          </cell>
          <cell r="K593" t="str">
            <v>Distancia</v>
          </cell>
          <cell r="L593" t="str">
            <v>m3-km</v>
          </cell>
          <cell r="M593" t="str">
            <v>Tarifa</v>
          </cell>
          <cell r="N593" t="str">
            <v>Valor Unit.</v>
          </cell>
          <cell r="O593" t="str">
            <v>Valor Parcial</v>
          </cell>
        </row>
        <row r="594">
          <cell r="H594" t="str">
            <v>TRANSPORTES VARIOS</v>
          </cell>
        </row>
        <row r="598">
          <cell r="N598" t="str">
            <v>Sub-Total</v>
          </cell>
          <cell r="O598">
            <v>0</v>
          </cell>
        </row>
        <row r="599">
          <cell r="H599" t="str">
            <v>IV. MANO DE OBRA</v>
          </cell>
        </row>
        <row r="600">
          <cell r="H600" t="str">
            <v>Trabajador</v>
          </cell>
          <cell r="J600" t="str">
            <v>Jornal</v>
          </cell>
          <cell r="K600" t="str">
            <v>Prestaciones</v>
          </cell>
          <cell r="L600" t="str">
            <v>Jornal Total</v>
          </cell>
          <cell r="M600" t="str">
            <v>Rendimiento</v>
          </cell>
          <cell r="N600" t="str">
            <v>Valor Unit.</v>
          </cell>
          <cell r="O600" t="str">
            <v>Valor Parcial</v>
          </cell>
        </row>
        <row r="601">
          <cell r="G601">
            <v>1</v>
          </cell>
          <cell r="H601" t="str">
            <v>AYUDANTE</v>
          </cell>
          <cell r="J601">
            <v>18550</v>
          </cell>
          <cell r="K601">
            <v>12057.5</v>
          </cell>
          <cell r="L601">
            <v>30607.5</v>
          </cell>
          <cell r="M601">
            <v>15</v>
          </cell>
          <cell r="N601">
            <v>2040.5</v>
          </cell>
        </row>
        <row r="602">
          <cell r="G602">
            <v>2</v>
          </cell>
          <cell r="H602" t="str">
            <v>OFICIAL</v>
          </cell>
          <cell r="J602">
            <v>35000</v>
          </cell>
          <cell r="K602">
            <v>22750</v>
          </cell>
          <cell r="L602">
            <v>57750</v>
          </cell>
          <cell r="M602">
            <v>15</v>
          </cell>
          <cell r="N602">
            <v>3850</v>
          </cell>
        </row>
        <row r="608">
          <cell r="N608" t="str">
            <v>Sub-Total</v>
          </cell>
          <cell r="O608">
            <v>5890.5</v>
          </cell>
        </row>
        <row r="610">
          <cell r="E610">
            <v>13</v>
          </cell>
          <cell r="L610" t="str">
            <v>Total Costo Directo</v>
          </cell>
          <cell r="O610">
            <v>20000</v>
          </cell>
        </row>
        <row r="613">
          <cell r="H613" t="str">
            <v>ANÁLISIS DE PRECIOS UNITARIOS</v>
          </cell>
        </row>
        <row r="615">
          <cell r="H615" t="str">
            <v>PROPONENTE:</v>
          </cell>
          <cell r="I615" t="str">
            <v>ABRAHAM MARIA CUELLO</v>
          </cell>
          <cell r="K615" t="str">
            <v>PROYECTO U OBRA:</v>
          </cell>
          <cell r="L615" t="str">
            <v>EJECUCIÓN DE LAS OBRAS CIVILES NECESARIAS PARA LA CONSTRUCCIÓN DE LOS DESPACHOS JUDICIALES DE PLATO - MAGDALENA</v>
          </cell>
        </row>
        <row r="616">
          <cell r="F616">
            <v>14</v>
          </cell>
          <cell r="H616" t="str">
            <v>DESCRIPCION DEL ÍTEM:</v>
          </cell>
          <cell r="I616" t="str">
            <v>BAJANTE AGUAS NEGRAS DE 4"</v>
          </cell>
        </row>
        <row r="617">
          <cell r="F617">
            <v>14</v>
          </cell>
          <cell r="K617" t="str">
            <v>UNIDAD:</v>
          </cell>
          <cell r="L617" t="str">
            <v>ML</v>
          </cell>
        </row>
        <row r="618">
          <cell r="F618">
            <v>14</v>
          </cell>
          <cell r="H618" t="str">
            <v>ITEM:</v>
          </cell>
          <cell r="I618">
            <v>4.1099999999999994</v>
          </cell>
          <cell r="K618" t="str">
            <v>FECHA:</v>
          </cell>
          <cell r="L618" t="str">
            <v>II/2009</v>
          </cell>
        </row>
        <row r="620">
          <cell r="H620" t="str">
            <v>I. EQUIPO</v>
          </cell>
        </row>
        <row r="621">
          <cell r="H621" t="str">
            <v>Descripción</v>
          </cell>
          <cell r="K621" t="str">
            <v>Tipo</v>
          </cell>
          <cell r="L621" t="str">
            <v>Tarifa/Hora</v>
          </cell>
          <cell r="M621" t="str">
            <v>Rendimiento</v>
          </cell>
          <cell r="N621" t="str">
            <v>Valor Unit.</v>
          </cell>
          <cell r="O621" t="str">
            <v>Valor Parcial</v>
          </cell>
        </row>
        <row r="622">
          <cell r="H622" t="str">
            <v>HERRAMIENTA MENOR</v>
          </cell>
          <cell r="N622">
            <v>996</v>
          </cell>
        </row>
        <row r="628">
          <cell r="N628" t="str">
            <v>Sub-Total</v>
          </cell>
          <cell r="O628">
            <v>996</v>
          </cell>
        </row>
        <row r="629">
          <cell r="H629" t="str">
            <v>II. MATERIALES EN OBRA</v>
          </cell>
        </row>
        <row r="630">
          <cell r="H630" t="str">
            <v>Descripción</v>
          </cell>
          <cell r="K630" t="str">
            <v>Unidad</v>
          </cell>
          <cell r="L630" t="str">
            <v>Precio Unit.</v>
          </cell>
          <cell r="M630" t="str">
            <v>Cantidad</v>
          </cell>
          <cell r="N630" t="str">
            <v>Valor Unit.</v>
          </cell>
          <cell r="O630" t="str">
            <v>Valor Parcial</v>
          </cell>
        </row>
        <row r="631">
          <cell r="G631">
            <v>62</v>
          </cell>
          <cell r="H631" t="str">
            <v>TUBERIA PVC SANITARIA DE 4"</v>
          </cell>
          <cell r="K631" t="str">
            <v>ML</v>
          </cell>
          <cell r="L631">
            <v>15420</v>
          </cell>
          <cell r="M631">
            <v>1</v>
          </cell>
          <cell r="N631">
            <v>15420</v>
          </cell>
        </row>
        <row r="632">
          <cell r="H632" t="str">
            <v>LIMPIADOR, SOLDADURA, OTROS</v>
          </cell>
          <cell r="K632" t="str">
            <v>GB</v>
          </cell>
          <cell r="L632">
            <v>3000</v>
          </cell>
          <cell r="M632">
            <v>1</v>
          </cell>
          <cell r="N632">
            <v>3000</v>
          </cell>
        </row>
        <row r="633">
          <cell r="H633" t="str">
            <v>UNIONES, ABRAZADERAS</v>
          </cell>
          <cell r="K633" t="str">
            <v>GB</v>
          </cell>
          <cell r="L633">
            <v>6000</v>
          </cell>
          <cell r="M633">
            <v>1</v>
          </cell>
          <cell r="N633">
            <v>6000</v>
          </cell>
        </row>
        <row r="637">
          <cell r="H637" t="str">
            <v>DESPERDICIO</v>
          </cell>
          <cell r="K637" t="str">
            <v>%</v>
          </cell>
          <cell r="L637">
            <v>24420</v>
          </cell>
          <cell r="M637">
            <v>0.05</v>
          </cell>
          <cell r="N637">
            <v>1221</v>
          </cell>
        </row>
        <row r="638">
          <cell r="N638" t="str">
            <v>Sub-Total</v>
          </cell>
          <cell r="O638">
            <v>25641</v>
          </cell>
        </row>
        <row r="639">
          <cell r="H639" t="str">
            <v>III. TRANSPORTES</v>
          </cell>
        </row>
        <row r="640">
          <cell r="H640" t="str">
            <v>Material</v>
          </cell>
          <cell r="J640" t="str">
            <v>Vol., peso o cant.</v>
          </cell>
          <cell r="K640" t="str">
            <v>Distancia</v>
          </cell>
          <cell r="L640" t="str">
            <v>m3-km</v>
          </cell>
          <cell r="M640" t="str">
            <v>Tarifa</v>
          </cell>
          <cell r="N640" t="str">
            <v>Valor Unit.</v>
          </cell>
          <cell r="O640" t="str">
            <v>Valor Parcial</v>
          </cell>
        </row>
        <row r="641">
          <cell r="H641" t="str">
            <v>TRANSPORTES VARIOS</v>
          </cell>
        </row>
        <row r="645">
          <cell r="N645" t="str">
            <v>Sub-Total</v>
          </cell>
          <cell r="O645">
            <v>0</v>
          </cell>
        </row>
        <row r="646">
          <cell r="H646" t="str">
            <v>IV. MANO DE OBRA</v>
          </cell>
        </row>
        <row r="647">
          <cell r="H647" t="str">
            <v>Trabajador</v>
          </cell>
          <cell r="J647" t="str">
            <v>Jornal</v>
          </cell>
          <cell r="K647" t="str">
            <v>Prestaciones</v>
          </cell>
          <cell r="L647" t="str">
            <v>Jornal Total</v>
          </cell>
          <cell r="M647" t="str">
            <v>Rendimiento</v>
          </cell>
          <cell r="N647" t="str">
            <v>Valor Unit.</v>
          </cell>
          <cell r="O647" t="str">
            <v>Valor Parcial</v>
          </cell>
        </row>
        <row r="648">
          <cell r="G648">
            <v>1</v>
          </cell>
          <cell r="H648" t="str">
            <v>AYUDANTE</v>
          </cell>
          <cell r="J648">
            <v>18550</v>
          </cell>
          <cell r="K648">
            <v>12057.5</v>
          </cell>
          <cell r="L648">
            <v>30607.5</v>
          </cell>
          <cell r="M648">
            <v>12</v>
          </cell>
          <cell r="N648">
            <v>2550.625</v>
          </cell>
        </row>
        <row r="649">
          <cell r="G649">
            <v>2</v>
          </cell>
          <cell r="H649" t="str">
            <v>OFICIAL</v>
          </cell>
          <cell r="J649">
            <v>35000</v>
          </cell>
          <cell r="K649">
            <v>22750</v>
          </cell>
          <cell r="L649">
            <v>57750</v>
          </cell>
          <cell r="M649">
            <v>12</v>
          </cell>
          <cell r="N649">
            <v>4812.5</v>
          </cell>
        </row>
        <row r="655">
          <cell r="N655" t="str">
            <v>Sub-Total</v>
          </cell>
          <cell r="O655">
            <v>7363.125</v>
          </cell>
        </row>
        <row r="657">
          <cell r="E657">
            <v>14</v>
          </cell>
          <cell r="L657" t="str">
            <v>Total Costo Directo</v>
          </cell>
          <cell r="O657">
            <v>34000</v>
          </cell>
        </row>
        <row r="660">
          <cell r="H660" t="str">
            <v>ANÁLISIS DE PRECIOS UNITARIOS</v>
          </cell>
        </row>
        <row r="662">
          <cell r="H662" t="str">
            <v>PROPONENTE:</v>
          </cell>
          <cell r="I662" t="str">
            <v>ABRAHAM MARIA CUELLO</v>
          </cell>
          <cell r="K662" t="str">
            <v>PROYECTO U OBRA:</v>
          </cell>
          <cell r="L662" t="str">
            <v>EJECUCIÓN DE LAS OBRAS CIVILES NECESARIAS PARA LA CONSTRUCCIÓN DE LOS DESPACHOS JUDICIALES DE PLATO - MAGDALENA</v>
          </cell>
        </row>
        <row r="663">
          <cell r="F663">
            <v>15</v>
          </cell>
          <cell r="H663" t="str">
            <v>DESCRIPCION DEL ÍTEM:</v>
          </cell>
          <cell r="I663" t="str">
            <v>CAJAS DE INSPECCION DE 0.80x0.80</v>
          </cell>
        </row>
        <row r="664">
          <cell r="F664">
            <v>15</v>
          </cell>
          <cell r="K664" t="str">
            <v>UNIDAD:</v>
          </cell>
          <cell r="L664" t="str">
            <v>UN</v>
          </cell>
        </row>
        <row r="665">
          <cell r="F665">
            <v>15</v>
          </cell>
          <cell r="H665" t="str">
            <v>ITEM:</v>
          </cell>
          <cell r="I665">
            <v>4.1199999999999992</v>
          </cell>
          <cell r="K665" t="str">
            <v>FECHA:</v>
          </cell>
          <cell r="L665" t="str">
            <v>II/2009</v>
          </cell>
        </row>
        <row r="667">
          <cell r="H667" t="str">
            <v>I. EQUIPO</v>
          </cell>
        </row>
        <row r="668">
          <cell r="H668" t="str">
            <v>Descripción</v>
          </cell>
          <cell r="K668" t="str">
            <v>Tipo</v>
          </cell>
          <cell r="L668" t="str">
            <v>Tarifa/Hora</v>
          </cell>
          <cell r="M668" t="str">
            <v>Rendimiento</v>
          </cell>
          <cell r="N668" t="str">
            <v>Valor Unit.</v>
          </cell>
          <cell r="O668" t="str">
            <v>Valor Parcial</v>
          </cell>
        </row>
        <row r="669">
          <cell r="H669" t="str">
            <v>HERRAMIENTA MENOR</v>
          </cell>
          <cell r="N669">
            <v>3267</v>
          </cell>
        </row>
        <row r="675">
          <cell r="N675" t="str">
            <v>Sub-Total</v>
          </cell>
          <cell r="O675">
            <v>3267</v>
          </cell>
        </row>
        <row r="676">
          <cell r="H676" t="str">
            <v>II. MATERIALES EN OBRA</v>
          </cell>
        </row>
        <row r="677">
          <cell r="H677" t="str">
            <v>Descripción</v>
          </cell>
          <cell r="K677" t="str">
            <v>Unidad</v>
          </cell>
          <cell r="L677" t="str">
            <v>Precio Unit.</v>
          </cell>
          <cell r="M677" t="str">
            <v>Cantidad</v>
          </cell>
          <cell r="N677" t="str">
            <v>Valor Unit.</v>
          </cell>
          <cell r="O677" t="str">
            <v>Valor Parcial</v>
          </cell>
        </row>
        <row r="678">
          <cell r="G678">
            <v>4</v>
          </cell>
          <cell r="H678" t="str">
            <v>ALAMBRE NEGRO</v>
          </cell>
          <cell r="K678" t="str">
            <v>KG</v>
          </cell>
          <cell r="L678">
            <v>2200</v>
          </cell>
          <cell r="M678">
            <v>0.16</v>
          </cell>
          <cell r="N678">
            <v>352</v>
          </cell>
        </row>
        <row r="679">
          <cell r="G679">
            <v>10</v>
          </cell>
          <cell r="H679" t="str">
            <v>BLOQUE DE CONCRETO DE 0.20</v>
          </cell>
          <cell r="K679" t="str">
            <v>UN</v>
          </cell>
          <cell r="L679">
            <v>1500</v>
          </cell>
          <cell r="M679">
            <v>24</v>
          </cell>
          <cell r="N679">
            <v>36000</v>
          </cell>
        </row>
        <row r="680">
          <cell r="G680">
            <v>19</v>
          </cell>
          <cell r="H680" t="str">
            <v>CONCRETO DE 3.000 PSI</v>
          </cell>
          <cell r="K680" t="str">
            <v>M3</v>
          </cell>
          <cell r="L680">
            <v>303054</v>
          </cell>
          <cell r="M680">
            <v>0.57599999999999996</v>
          </cell>
          <cell r="N680">
            <v>174559.10399999999</v>
          </cell>
        </row>
        <row r="681">
          <cell r="G681">
            <v>39</v>
          </cell>
          <cell r="H681" t="str">
            <v>MORTERO 1:3</v>
          </cell>
          <cell r="K681" t="str">
            <v>M3</v>
          </cell>
          <cell r="L681">
            <v>326928</v>
          </cell>
          <cell r="M681">
            <v>0.06</v>
          </cell>
          <cell r="N681">
            <v>19615.68</v>
          </cell>
        </row>
        <row r="682">
          <cell r="G682">
            <v>51</v>
          </cell>
          <cell r="H682" t="str">
            <v>SIKA 1</v>
          </cell>
          <cell r="K682" t="str">
            <v>KG</v>
          </cell>
          <cell r="L682">
            <v>6380</v>
          </cell>
          <cell r="M682">
            <v>1.5</v>
          </cell>
          <cell r="N682">
            <v>9570</v>
          </cell>
        </row>
        <row r="683">
          <cell r="G683">
            <v>72</v>
          </cell>
          <cell r="H683" t="str">
            <v>HIERRO</v>
          </cell>
          <cell r="K683" t="str">
            <v>KG</v>
          </cell>
          <cell r="L683">
            <v>2500</v>
          </cell>
          <cell r="M683">
            <v>8</v>
          </cell>
          <cell r="N683">
            <v>20000</v>
          </cell>
        </row>
        <row r="684">
          <cell r="H684" t="str">
            <v>DESPERDICIO</v>
          </cell>
          <cell r="K684" t="str">
            <v>%</v>
          </cell>
          <cell r="L684">
            <v>260096.78399999999</v>
          </cell>
          <cell r="M684">
            <v>0.05</v>
          </cell>
          <cell r="N684">
            <v>13004.8392</v>
          </cell>
        </row>
        <row r="685">
          <cell r="N685" t="str">
            <v>Sub-Total</v>
          </cell>
          <cell r="O685">
            <v>273101.62319999997</v>
          </cell>
        </row>
        <row r="686">
          <cell r="H686" t="str">
            <v>III. TRANSPORTES</v>
          </cell>
        </row>
        <row r="687">
          <cell r="H687" t="str">
            <v>Material</v>
          </cell>
          <cell r="J687" t="str">
            <v>Vol., peso o cant.</v>
          </cell>
          <cell r="K687" t="str">
            <v>Distancia</v>
          </cell>
          <cell r="L687" t="str">
            <v>m3-km</v>
          </cell>
          <cell r="M687" t="str">
            <v>Tarifa</v>
          </cell>
          <cell r="N687" t="str">
            <v>Valor Unit.</v>
          </cell>
          <cell r="O687" t="str">
            <v>Valor Parcial</v>
          </cell>
        </row>
        <row r="688">
          <cell r="H688" t="str">
            <v>TRANSPORTES VARIOS</v>
          </cell>
        </row>
        <row r="692">
          <cell r="N692" t="str">
            <v>Sub-Total</v>
          </cell>
          <cell r="O692">
            <v>0</v>
          </cell>
        </row>
        <row r="693">
          <cell r="H693" t="str">
            <v>IV. MANO DE OBRA</v>
          </cell>
        </row>
        <row r="694">
          <cell r="H694" t="str">
            <v>Trabajador</v>
          </cell>
          <cell r="J694" t="str">
            <v>Jornal</v>
          </cell>
          <cell r="K694" t="str">
            <v>Prestaciones</v>
          </cell>
          <cell r="L694" t="str">
            <v>Jornal Total</v>
          </cell>
          <cell r="M694" t="str">
            <v>Rendimiento</v>
          </cell>
          <cell r="N694" t="str">
            <v>Valor Unit.</v>
          </cell>
          <cell r="O694" t="str">
            <v>Valor Parcial</v>
          </cell>
        </row>
        <row r="695">
          <cell r="G695">
            <v>1</v>
          </cell>
          <cell r="H695" t="str">
            <v>AYUDANTE</v>
          </cell>
          <cell r="J695">
            <v>18550</v>
          </cell>
          <cell r="K695">
            <v>12057.5</v>
          </cell>
          <cell r="L695">
            <v>30607.5</v>
          </cell>
          <cell r="M695">
            <v>1.2</v>
          </cell>
          <cell r="N695">
            <v>25506.25</v>
          </cell>
        </row>
        <row r="696">
          <cell r="G696">
            <v>2</v>
          </cell>
          <cell r="H696" t="str">
            <v>OFICIAL</v>
          </cell>
          <cell r="J696">
            <v>35000</v>
          </cell>
          <cell r="K696">
            <v>22750</v>
          </cell>
          <cell r="L696">
            <v>57750</v>
          </cell>
          <cell r="M696">
            <v>1.2</v>
          </cell>
          <cell r="N696">
            <v>48125</v>
          </cell>
        </row>
        <row r="702">
          <cell r="N702" t="str">
            <v>Sub-Total</v>
          </cell>
          <cell r="O702">
            <v>73631.25</v>
          </cell>
        </row>
        <row r="704">
          <cell r="E704">
            <v>15</v>
          </cell>
          <cell r="L704" t="str">
            <v>Total Costo Directo</v>
          </cell>
          <cell r="O704">
            <v>350000</v>
          </cell>
        </row>
        <row r="707">
          <cell r="H707" t="str">
            <v>ANÁLISIS DE PRECIOS UNITARIOS</v>
          </cell>
        </row>
        <row r="709">
          <cell r="H709" t="str">
            <v>PROPONENTE:</v>
          </cell>
          <cell r="I709" t="str">
            <v>ABRAHAM MARIA CUELLO</v>
          </cell>
          <cell r="K709" t="str">
            <v>PROYECTO U OBRA:</v>
          </cell>
          <cell r="L709" t="str">
            <v>EJECUCIÓN DE LAS OBRAS CIVILES NECESARIAS PARA LA CONSTRUCCIÓN DE LOS DESPACHOS JUDICIALES DE PLATO - MAGDALENA</v>
          </cell>
        </row>
        <row r="710">
          <cell r="F710">
            <v>16</v>
          </cell>
          <cell r="H710" t="str">
            <v>DESCRIPCION DEL ÍTEM:</v>
          </cell>
          <cell r="I710" t="str">
            <v>DOMICILIARIA DE ALCANTARILLADO EN 6"</v>
          </cell>
        </row>
        <row r="711">
          <cell r="F711">
            <v>16</v>
          </cell>
          <cell r="K711" t="str">
            <v>UNIDAD:</v>
          </cell>
          <cell r="L711" t="str">
            <v>UN</v>
          </cell>
        </row>
        <row r="712">
          <cell r="F712">
            <v>16</v>
          </cell>
          <cell r="H712" t="str">
            <v>ITEM:</v>
          </cell>
          <cell r="I712">
            <v>4.129999999999999</v>
          </cell>
          <cell r="K712" t="str">
            <v>FECHA:</v>
          </cell>
          <cell r="L712" t="str">
            <v>II/2009</v>
          </cell>
        </row>
        <row r="714">
          <cell r="H714" t="str">
            <v>I. EQUIPO</v>
          </cell>
        </row>
        <row r="715">
          <cell r="H715" t="str">
            <v>Descripción</v>
          </cell>
          <cell r="K715" t="str">
            <v>Tipo</v>
          </cell>
          <cell r="L715" t="str">
            <v>Tarifa/Hora</v>
          </cell>
          <cell r="M715" t="str">
            <v>Rendimiento</v>
          </cell>
          <cell r="N715" t="str">
            <v>Valor Unit.</v>
          </cell>
          <cell r="O715" t="str">
            <v>Valor Parcial</v>
          </cell>
        </row>
        <row r="716">
          <cell r="H716" t="str">
            <v>HERRAMIENTA MENOR</v>
          </cell>
          <cell r="N716">
            <v>98867</v>
          </cell>
        </row>
        <row r="717">
          <cell r="H717" t="str">
            <v>ROTURA DE VIA</v>
          </cell>
          <cell r="N717">
            <v>150000</v>
          </cell>
        </row>
        <row r="722">
          <cell r="N722" t="str">
            <v>Sub-Total</v>
          </cell>
          <cell r="O722">
            <v>248867</v>
          </cell>
        </row>
        <row r="723">
          <cell r="H723" t="str">
            <v>II. MATERIALES EN OBRA</v>
          </cell>
        </row>
        <row r="724">
          <cell r="H724" t="str">
            <v>Descripción</v>
          </cell>
          <cell r="K724" t="str">
            <v>Unidad</v>
          </cell>
          <cell r="L724" t="str">
            <v>Precio Unit.</v>
          </cell>
          <cell r="M724" t="str">
            <v>Cantidad</v>
          </cell>
          <cell r="N724" t="str">
            <v>Valor Unit.</v>
          </cell>
          <cell r="O724" t="str">
            <v>Valor Parcial</v>
          </cell>
        </row>
        <row r="725">
          <cell r="G725">
            <v>63</v>
          </cell>
          <cell r="H725" t="str">
            <v>TUBERIA PVC SANITARIA DE 6"</v>
          </cell>
          <cell r="K725" t="str">
            <v>ML</v>
          </cell>
          <cell r="L725">
            <v>34860</v>
          </cell>
          <cell r="M725">
            <v>15</v>
          </cell>
          <cell r="N725">
            <v>522900</v>
          </cell>
        </row>
        <row r="726">
          <cell r="H726" t="str">
            <v>UNIONES, LIMPIADOR, SOLDADURA, OTROS</v>
          </cell>
          <cell r="K726" t="str">
            <v>GB</v>
          </cell>
          <cell r="L726">
            <v>100000</v>
          </cell>
          <cell r="M726">
            <v>1</v>
          </cell>
          <cell r="N726">
            <v>100000</v>
          </cell>
        </row>
        <row r="727">
          <cell r="H727" t="str">
            <v>EXCAVACION</v>
          </cell>
          <cell r="K727" t="str">
            <v>M3</v>
          </cell>
          <cell r="L727">
            <v>26500</v>
          </cell>
          <cell r="M727">
            <v>13.499999999999998</v>
          </cell>
          <cell r="N727">
            <v>357749.99999999994</v>
          </cell>
        </row>
        <row r="728">
          <cell r="H728" t="str">
            <v>RELLENO CON MATERIAL SELECIONADO</v>
          </cell>
          <cell r="K728" t="str">
            <v>M3</v>
          </cell>
          <cell r="L728">
            <v>45000</v>
          </cell>
          <cell r="M728">
            <v>13.499999999999998</v>
          </cell>
          <cell r="N728">
            <v>607499.99999999988</v>
          </cell>
        </row>
        <row r="731">
          <cell r="H731" t="str">
            <v>DESPERDICIO</v>
          </cell>
          <cell r="K731" t="str">
            <v>%</v>
          </cell>
          <cell r="L731">
            <v>1588150</v>
          </cell>
          <cell r="M731">
            <v>0.05</v>
          </cell>
          <cell r="N731">
            <v>79407.5</v>
          </cell>
        </row>
        <row r="732">
          <cell r="N732" t="str">
            <v>Sub-Total</v>
          </cell>
          <cell r="O732">
            <v>1667557.5</v>
          </cell>
        </row>
        <row r="733">
          <cell r="H733" t="str">
            <v>III. TRANSPORTES</v>
          </cell>
        </row>
        <row r="734">
          <cell r="H734" t="str">
            <v>Material</v>
          </cell>
          <cell r="J734" t="str">
            <v>Vol., peso o cant.</v>
          </cell>
          <cell r="K734" t="str">
            <v>Distancia</v>
          </cell>
          <cell r="L734" t="str">
            <v>m3-km</v>
          </cell>
          <cell r="M734" t="str">
            <v>Tarifa</v>
          </cell>
          <cell r="N734" t="str">
            <v>Valor Unit.</v>
          </cell>
          <cell r="O734" t="str">
            <v>Valor Parcial</v>
          </cell>
        </row>
        <row r="739">
          <cell r="N739" t="str">
            <v>Sub-Total</v>
          </cell>
          <cell r="O739">
            <v>0</v>
          </cell>
        </row>
        <row r="740">
          <cell r="H740" t="str">
            <v>IV. MANO DE OBRA</v>
          </cell>
        </row>
        <row r="741">
          <cell r="H741" t="str">
            <v>Trabajador</v>
          </cell>
          <cell r="J741" t="str">
            <v>Jornal</v>
          </cell>
          <cell r="K741" t="str">
            <v>Prestaciones</v>
          </cell>
          <cell r="L741" t="str">
            <v>Jornal Total</v>
          </cell>
          <cell r="M741" t="str">
            <v>Rendimiento</v>
          </cell>
          <cell r="N741" t="str">
            <v>Valor Unit.</v>
          </cell>
          <cell r="O741" t="str">
            <v>Valor Parcial</v>
          </cell>
        </row>
        <row r="742">
          <cell r="G742">
            <v>1</v>
          </cell>
          <cell r="H742" t="str">
            <v>AYUDANTE</v>
          </cell>
          <cell r="J742">
            <v>18550</v>
          </cell>
          <cell r="K742">
            <v>12057.5</v>
          </cell>
          <cell r="L742">
            <v>30607.5</v>
          </cell>
          <cell r="M742">
            <v>0.1</v>
          </cell>
          <cell r="N742">
            <v>306075</v>
          </cell>
        </row>
        <row r="743">
          <cell r="G743">
            <v>2</v>
          </cell>
          <cell r="H743" t="str">
            <v>OFICIAL</v>
          </cell>
          <cell r="J743">
            <v>35000</v>
          </cell>
          <cell r="K743">
            <v>22750</v>
          </cell>
          <cell r="L743">
            <v>57750</v>
          </cell>
          <cell r="M743">
            <v>0.1</v>
          </cell>
          <cell r="N743">
            <v>577500</v>
          </cell>
        </row>
        <row r="749">
          <cell r="N749" t="str">
            <v>Sub-Total</v>
          </cell>
          <cell r="O749">
            <v>883575</v>
          </cell>
        </row>
        <row r="751">
          <cell r="E751">
            <v>16</v>
          </cell>
          <cell r="L751" t="str">
            <v>Total Costo Directo</v>
          </cell>
          <cell r="O751">
            <v>2800000</v>
          </cell>
        </row>
        <row r="754">
          <cell r="H754" t="str">
            <v>ANÁLISIS DE PRECIOS UNITARIOS</v>
          </cell>
        </row>
        <row r="756">
          <cell r="H756" t="str">
            <v>PROPONENTE:</v>
          </cell>
          <cell r="I756" t="str">
            <v>ABRAHAM MARIA CUELLO</v>
          </cell>
          <cell r="K756" t="str">
            <v>PROYECTO U OBRA:</v>
          </cell>
          <cell r="L756" t="str">
            <v>EJECUCIÓN DE LAS OBRAS CIVILES NECESARIAS PARA LA CONSTRUCCIÓN DE LOS DESPACHOS JUDICIALES DE PLATO - MAGDALENA</v>
          </cell>
        </row>
        <row r="757">
          <cell r="F757">
            <v>17</v>
          </cell>
          <cell r="H757" t="str">
            <v>DESCRIPCION DEL ÍTEM:</v>
          </cell>
          <cell r="I757" t="str">
            <v>TUBERIA PVC PRESION DE 1/2"</v>
          </cell>
        </row>
        <row r="758">
          <cell r="F758">
            <v>17</v>
          </cell>
          <cell r="K758" t="str">
            <v>UNIDAD:</v>
          </cell>
          <cell r="L758" t="str">
            <v>ML</v>
          </cell>
        </row>
        <row r="759">
          <cell r="F759">
            <v>17</v>
          </cell>
          <cell r="H759" t="str">
            <v>ITEM:</v>
          </cell>
          <cell r="I759">
            <v>4.1399999999999988</v>
          </cell>
          <cell r="K759" t="str">
            <v>FECHA:</v>
          </cell>
          <cell r="L759" t="str">
            <v>II/2009</v>
          </cell>
        </row>
        <row r="761">
          <cell r="H761" t="str">
            <v>I. EQUIPO</v>
          </cell>
        </row>
        <row r="762">
          <cell r="H762" t="str">
            <v>Descripción</v>
          </cell>
          <cell r="K762" t="str">
            <v>Tipo</v>
          </cell>
          <cell r="L762" t="str">
            <v>Tarifa/Hora</v>
          </cell>
          <cell r="M762" t="str">
            <v>Rendimiento</v>
          </cell>
          <cell r="N762" t="str">
            <v>Valor Unit.</v>
          </cell>
          <cell r="O762" t="str">
            <v>Valor Parcial</v>
          </cell>
        </row>
        <row r="763">
          <cell r="H763" t="str">
            <v>HERRAMIENTA MENOR</v>
          </cell>
          <cell r="N763">
            <v>427</v>
          </cell>
        </row>
        <row r="769">
          <cell r="N769" t="str">
            <v>Sub-Total</v>
          </cell>
          <cell r="O769">
            <v>427</v>
          </cell>
        </row>
        <row r="770">
          <cell r="H770" t="str">
            <v>II. MATERIALES EN OBRA</v>
          </cell>
        </row>
        <row r="771">
          <cell r="H771" t="str">
            <v>Descripción</v>
          </cell>
          <cell r="K771" t="str">
            <v>Unidad</v>
          </cell>
          <cell r="L771" t="str">
            <v>Precio Unit.</v>
          </cell>
          <cell r="M771" t="str">
            <v>Cantidad</v>
          </cell>
          <cell r="N771" t="str">
            <v>Valor Unit.</v>
          </cell>
          <cell r="O771" t="str">
            <v>Valor Parcial</v>
          </cell>
        </row>
        <row r="772">
          <cell r="G772">
            <v>58</v>
          </cell>
          <cell r="H772" t="str">
            <v>TUBERIA PVC PRESION DE 1/2"</v>
          </cell>
          <cell r="K772" t="str">
            <v>ML</v>
          </cell>
          <cell r="L772">
            <v>4360</v>
          </cell>
          <cell r="M772">
            <v>1</v>
          </cell>
          <cell r="N772">
            <v>4360</v>
          </cell>
        </row>
        <row r="773">
          <cell r="H773" t="str">
            <v>LIMPIADOR, SOLDADURA, UNIONES</v>
          </cell>
          <cell r="K773" t="str">
            <v>GB</v>
          </cell>
          <cell r="L773">
            <v>1000</v>
          </cell>
          <cell r="M773">
            <v>1</v>
          </cell>
          <cell r="N773">
            <v>1000</v>
          </cell>
        </row>
        <row r="778">
          <cell r="H778" t="str">
            <v>DESPERDICIO</v>
          </cell>
          <cell r="K778" t="str">
            <v>%</v>
          </cell>
          <cell r="L778">
            <v>5360</v>
          </cell>
          <cell r="M778">
            <v>0.05</v>
          </cell>
          <cell r="N778">
            <v>268</v>
          </cell>
        </row>
        <row r="779">
          <cell r="N779" t="str">
            <v>Sub-Total</v>
          </cell>
          <cell r="O779">
            <v>5628</v>
          </cell>
        </row>
        <row r="780">
          <cell r="H780" t="str">
            <v>III. TRANSPORTES</v>
          </cell>
        </row>
        <row r="781">
          <cell r="H781" t="str">
            <v>Material</v>
          </cell>
          <cell r="J781" t="str">
            <v>Vol., peso o cant.</v>
          </cell>
          <cell r="K781" t="str">
            <v>Distancia</v>
          </cell>
          <cell r="L781" t="str">
            <v>m3-km</v>
          </cell>
          <cell r="M781" t="str">
            <v>Tarifa</v>
          </cell>
          <cell r="N781" t="str">
            <v>Valor Unit.</v>
          </cell>
          <cell r="O781" t="str">
            <v>Valor Parcial</v>
          </cell>
        </row>
        <row r="786">
          <cell r="N786" t="str">
            <v>Sub-Total</v>
          </cell>
          <cell r="O786">
            <v>0</v>
          </cell>
        </row>
        <row r="787">
          <cell r="H787" t="str">
            <v>IV. MANO DE OBRA</v>
          </cell>
        </row>
        <row r="788">
          <cell r="H788" t="str">
            <v>Trabajador</v>
          </cell>
          <cell r="J788" t="str">
            <v>Jornal</v>
          </cell>
          <cell r="K788" t="str">
            <v>Prestaciones</v>
          </cell>
          <cell r="L788" t="str">
            <v>Jornal Total</v>
          </cell>
          <cell r="M788" t="str">
            <v>Rendimiento</v>
          </cell>
          <cell r="N788" t="str">
            <v>Valor Unit.</v>
          </cell>
          <cell r="O788" t="str">
            <v>Valor Parcial</v>
          </cell>
        </row>
        <row r="789">
          <cell r="G789">
            <v>1</v>
          </cell>
          <cell r="H789" t="str">
            <v>AYUDANTE</v>
          </cell>
          <cell r="J789">
            <v>18550</v>
          </cell>
          <cell r="K789">
            <v>12057.5</v>
          </cell>
          <cell r="L789">
            <v>30607.5</v>
          </cell>
          <cell r="M789">
            <v>30</v>
          </cell>
          <cell r="N789">
            <v>1020.25</v>
          </cell>
        </row>
        <row r="790">
          <cell r="G790">
            <v>2</v>
          </cell>
          <cell r="H790" t="str">
            <v>OFICIAL</v>
          </cell>
          <cell r="J790">
            <v>35000</v>
          </cell>
          <cell r="K790">
            <v>22750</v>
          </cell>
          <cell r="L790">
            <v>57750</v>
          </cell>
          <cell r="M790">
            <v>30</v>
          </cell>
          <cell r="N790">
            <v>1925</v>
          </cell>
        </row>
        <row r="796">
          <cell r="N796" t="str">
            <v>Sub-Total</v>
          </cell>
          <cell r="O796">
            <v>2945.25</v>
          </cell>
        </row>
        <row r="798">
          <cell r="E798">
            <v>17</v>
          </cell>
          <cell r="L798" t="str">
            <v>Total Costo Directo</v>
          </cell>
          <cell r="O798">
            <v>9000</v>
          </cell>
        </row>
        <row r="801">
          <cell r="H801" t="str">
            <v>ANÁLISIS DE PRECIOS UNITARIOS</v>
          </cell>
        </row>
        <row r="803">
          <cell r="H803" t="str">
            <v>PROPONENTE:</v>
          </cell>
          <cell r="I803" t="str">
            <v>ABRAHAM MARIA CUELLO</v>
          </cell>
          <cell r="K803" t="str">
            <v>PROYECTO U OBRA:</v>
          </cell>
          <cell r="L803" t="str">
            <v>EJECUCIÓN DE LAS OBRAS CIVILES NECESARIAS PARA LA CONSTRUCCIÓN DE LOS DESPACHOS JUDICIALES DE PLATO - MAGDALENA</v>
          </cell>
        </row>
        <row r="804">
          <cell r="F804">
            <v>18</v>
          </cell>
          <cell r="H804" t="str">
            <v>DESCRIPCION DEL ÍTEM:</v>
          </cell>
          <cell r="I804" t="str">
            <v>TUBERIA PVC PRESION DE 3/4"</v>
          </cell>
        </row>
        <row r="805">
          <cell r="F805">
            <v>18</v>
          </cell>
          <cell r="K805" t="str">
            <v>UNIDAD:</v>
          </cell>
          <cell r="L805" t="str">
            <v>ML</v>
          </cell>
        </row>
        <row r="806">
          <cell r="F806">
            <v>18</v>
          </cell>
          <cell r="H806" t="str">
            <v>ITEM:</v>
          </cell>
          <cell r="I806">
            <v>4.1499999999999986</v>
          </cell>
          <cell r="K806" t="str">
            <v>FECHA:</v>
          </cell>
          <cell r="L806" t="str">
            <v>II/2009</v>
          </cell>
        </row>
        <row r="808">
          <cell r="H808" t="str">
            <v>I. EQUIPO</v>
          </cell>
        </row>
        <row r="809">
          <cell r="H809" t="str">
            <v>Descripción</v>
          </cell>
          <cell r="K809" t="str">
            <v>Tipo</v>
          </cell>
          <cell r="L809" t="str">
            <v>Tarifa/Hora</v>
          </cell>
          <cell r="M809" t="str">
            <v>Rendimiento</v>
          </cell>
          <cell r="N809" t="str">
            <v>Valor Unit.</v>
          </cell>
          <cell r="O809" t="str">
            <v>Valor Parcial</v>
          </cell>
        </row>
        <row r="810">
          <cell r="H810" t="str">
            <v>HERRAMIENTA MENOR</v>
          </cell>
          <cell r="N810">
            <v>440</v>
          </cell>
        </row>
        <row r="816">
          <cell r="N816" t="str">
            <v>Sub-Total</v>
          </cell>
          <cell r="O816">
            <v>440</v>
          </cell>
        </row>
        <row r="817">
          <cell r="H817" t="str">
            <v>II. MATERIALES EN OBRA</v>
          </cell>
        </row>
        <row r="818">
          <cell r="H818" t="str">
            <v>Descripción</v>
          </cell>
          <cell r="K818" t="str">
            <v>Unidad</v>
          </cell>
          <cell r="L818" t="str">
            <v>Precio Unit.</v>
          </cell>
          <cell r="M818" t="str">
            <v>Cantidad</v>
          </cell>
          <cell r="N818" t="str">
            <v>Valor Unit.</v>
          </cell>
          <cell r="O818" t="str">
            <v>Valor Parcial</v>
          </cell>
        </row>
        <row r="819">
          <cell r="G819">
            <v>60</v>
          </cell>
          <cell r="H819" t="str">
            <v>TUBERIA PVC PRESION DE 3/4"</v>
          </cell>
          <cell r="K819" t="str">
            <v>ML</v>
          </cell>
          <cell r="L819">
            <v>5300</v>
          </cell>
          <cell r="M819">
            <v>1</v>
          </cell>
          <cell r="N819">
            <v>5300</v>
          </cell>
        </row>
        <row r="820">
          <cell r="H820" t="str">
            <v>LIMPIADOR, SOLDADURA, UNIONES</v>
          </cell>
          <cell r="K820" t="str">
            <v>GB</v>
          </cell>
          <cell r="L820">
            <v>1000</v>
          </cell>
          <cell r="M820">
            <v>1</v>
          </cell>
          <cell r="N820">
            <v>1000</v>
          </cell>
        </row>
        <row r="825">
          <cell r="H825" t="str">
            <v>DESPERDICIO</v>
          </cell>
          <cell r="K825" t="str">
            <v>%</v>
          </cell>
          <cell r="L825">
            <v>6300</v>
          </cell>
          <cell r="M825">
            <v>0.05</v>
          </cell>
          <cell r="N825">
            <v>315</v>
          </cell>
        </row>
        <row r="826">
          <cell r="N826" t="str">
            <v>Sub-Total</v>
          </cell>
          <cell r="O826">
            <v>6615</v>
          </cell>
        </row>
        <row r="827">
          <cell r="H827" t="str">
            <v>III. TRANSPORTES</v>
          </cell>
        </row>
        <row r="828">
          <cell r="H828" t="str">
            <v>Material</v>
          </cell>
          <cell r="J828" t="str">
            <v>Vol., peso o cant.</v>
          </cell>
          <cell r="K828" t="str">
            <v>Distancia</v>
          </cell>
          <cell r="L828" t="str">
            <v>m3-km</v>
          </cell>
          <cell r="M828" t="str">
            <v>Tarifa</v>
          </cell>
          <cell r="N828" t="str">
            <v>Valor Unit.</v>
          </cell>
          <cell r="O828" t="str">
            <v>Valor Parcial</v>
          </cell>
        </row>
        <row r="833">
          <cell r="N833" t="str">
            <v>Sub-Total</v>
          </cell>
          <cell r="O833">
            <v>0</v>
          </cell>
        </row>
        <row r="834">
          <cell r="H834" t="str">
            <v>IV. MANO DE OBRA</v>
          </cell>
        </row>
        <row r="835">
          <cell r="H835" t="str">
            <v>Trabajador</v>
          </cell>
          <cell r="J835" t="str">
            <v>Jornal</v>
          </cell>
          <cell r="K835" t="str">
            <v>Prestaciones</v>
          </cell>
          <cell r="L835" t="str">
            <v>Jornal Total</v>
          </cell>
          <cell r="M835" t="str">
            <v>Rendimiento</v>
          </cell>
          <cell r="N835" t="str">
            <v>Valor Unit.</v>
          </cell>
          <cell r="O835" t="str">
            <v>Valor Parcial</v>
          </cell>
        </row>
        <row r="836">
          <cell r="G836">
            <v>1</v>
          </cell>
          <cell r="H836" t="str">
            <v>AYUDANTE</v>
          </cell>
          <cell r="J836">
            <v>18550</v>
          </cell>
          <cell r="K836">
            <v>12057.5</v>
          </cell>
          <cell r="L836">
            <v>30607.5</v>
          </cell>
          <cell r="M836">
            <v>30</v>
          </cell>
          <cell r="N836">
            <v>1020.25</v>
          </cell>
        </row>
        <row r="837">
          <cell r="G837">
            <v>2</v>
          </cell>
          <cell r="H837" t="str">
            <v>OFICIAL</v>
          </cell>
          <cell r="J837">
            <v>35000</v>
          </cell>
          <cell r="K837">
            <v>22750</v>
          </cell>
          <cell r="L837">
            <v>57750</v>
          </cell>
          <cell r="M837">
            <v>30</v>
          </cell>
          <cell r="N837">
            <v>1925</v>
          </cell>
        </row>
        <row r="843">
          <cell r="N843" t="str">
            <v>Sub-Total</v>
          </cell>
          <cell r="O843">
            <v>2945.25</v>
          </cell>
        </row>
        <row r="845">
          <cell r="E845">
            <v>18</v>
          </cell>
          <cell r="L845" t="str">
            <v>Total Costo Directo</v>
          </cell>
          <cell r="O845">
            <v>10000</v>
          </cell>
        </row>
        <row r="848">
          <cell r="H848" t="str">
            <v>ANÁLISIS DE PRECIOS UNITARIOS</v>
          </cell>
        </row>
        <row r="850">
          <cell r="H850" t="str">
            <v>PROPONENTE:</v>
          </cell>
          <cell r="I850" t="str">
            <v>ABRAHAM MARIA CUELLO</v>
          </cell>
          <cell r="K850" t="str">
            <v>PROYECTO U OBRA:</v>
          </cell>
          <cell r="L850" t="str">
            <v>EJECUCIÓN DE LAS OBRAS CIVILES NECESARIAS PARA LA CONSTRUCCIÓN DE LOS DESPACHOS JUDICIALES DE PLATO - MAGDALENA</v>
          </cell>
        </row>
        <row r="851">
          <cell r="F851">
            <v>19</v>
          </cell>
          <cell r="H851" t="str">
            <v>DESCRIPCION DEL ÍTEM:</v>
          </cell>
          <cell r="I851" t="str">
            <v>TUBERIA PVC PRESION DE 1"</v>
          </cell>
        </row>
        <row r="852">
          <cell r="F852">
            <v>19</v>
          </cell>
          <cell r="K852" t="str">
            <v>UNIDAD:</v>
          </cell>
          <cell r="L852" t="str">
            <v>ML</v>
          </cell>
        </row>
        <row r="853">
          <cell r="F853">
            <v>19</v>
          </cell>
          <cell r="H853" t="str">
            <v>ITEM:</v>
          </cell>
          <cell r="I853">
            <v>4.1599999999999984</v>
          </cell>
          <cell r="K853" t="str">
            <v>FECHA:</v>
          </cell>
          <cell r="L853" t="str">
            <v>II/2009</v>
          </cell>
        </row>
        <row r="855">
          <cell r="H855" t="str">
            <v>I. EQUIPO</v>
          </cell>
        </row>
        <row r="856">
          <cell r="H856" t="str">
            <v>Descripción</v>
          </cell>
          <cell r="K856" t="str">
            <v>Tipo</v>
          </cell>
          <cell r="L856" t="str">
            <v>Tarifa/Hora</v>
          </cell>
          <cell r="M856" t="str">
            <v>Rendimiento</v>
          </cell>
          <cell r="N856" t="str">
            <v>Valor Unit.</v>
          </cell>
          <cell r="O856" t="str">
            <v>Valor Parcial</v>
          </cell>
        </row>
        <row r="857">
          <cell r="H857" t="str">
            <v>HERRAMIENTA MENOR</v>
          </cell>
          <cell r="N857">
            <v>496</v>
          </cell>
        </row>
        <row r="863">
          <cell r="N863" t="str">
            <v>Sub-Total</v>
          </cell>
          <cell r="O863">
            <v>496</v>
          </cell>
        </row>
        <row r="864">
          <cell r="H864" t="str">
            <v>II. MATERIALES EN OBRA</v>
          </cell>
        </row>
        <row r="865">
          <cell r="H865" t="str">
            <v>Descripción</v>
          </cell>
          <cell r="K865" t="str">
            <v>Unidad</v>
          </cell>
          <cell r="L865" t="str">
            <v>Precio Unit.</v>
          </cell>
          <cell r="M865" t="str">
            <v>Cantidad</v>
          </cell>
          <cell r="N865" t="str">
            <v>Valor Unit.</v>
          </cell>
          <cell r="O865" t="str">
            <v>Valor Parcial</v>
          </cell>
        </row>
        <row r="866">
          <cell r="G866">
            <v>57</v>
          </cell>
          <cell r="H866" t="str">
            <v>TUBERIA PVC PRESION DE 1"</v>
          </cell>
          <cell r="K866" t="str">
            <v>ML</v>
          </cell>
          <cell r="L866">
            <v>6450</v>
          </cell>
          <cell r="M866">
            <v>1</v>
          </cell>
          <cell r="N866">
            <v>6450</v>
          </cell>
        </row>
        <row r="867">
          <cell r="H867" t="str">
            <v>LIMPIADOR, SOLDADURA, UNIONES</v>
          </cell>
          <cell r="K867" t="str">
            <v>GB</v>
          </cell>
          <cell r="L867">
            <v>1000</v>
          </cell>
          <cell r="M867">
            <v>1</v>
          </cell>
          <cell r="N867">
            <v>1000</v>
          </cell>
        </row>
        <row r="872">
          <cell r="H872" t="str">
            <v>DESPERDICIO</v>
          </cell>
          <cell r="K872" t="str">
            <v>%</v>
          </cell>
          <cell r="L872">
            <v>7450</v>
          </cell>
          <cell r="M872">
            <v>0.05</v>
          </cell>
          <cell r="N872">
            <v>372.5</v>
          </cell>
        </row>
        <row r="873">
          <cell r="N873" t="str">
            <v>Sub-Total</v>
          </cell>
          <cell r="O873">
            <v>7822.5</v>
          </cell>
        </row>
        <row r="874">
          <cell r="H874" t="str">
            <v>III. TRANSPORTES</v>
          </cell>
        </row>
        <row r="875">
          <cell r="H875" t="str">
            <v>Material</v>
          </cell>
          <cell r="J875" t="str">
            <v>Vol., peso o cant.</v>
          </cell>
          <cell r="K875" t="str">
            <v>Distancia</v>
          </cell>
          <cell r="L875" t="str">
            <v>m3-km</v>
          </cell>
          <cell r="M875" t="str">
            <v>Tarifa</v>
          </cell>
          <cell r="N875" t="str">
            <v>Valor Unit.</v>
          </cell>
          <cell r="O875" t="str">
            <v>Valor Parcial</v>
          </cell>
        </row>
        <row r="880">
          <cell r="N880" t="str">
            <v>Sub-Total</v>
          </cell>
          <cell r="O880">
            <v>0</v>
          </cell>
        </row>
        <row r="881">
          <cell r="H881" t="str">
            <v>IV. MANO DE OBRA</v>
          </cell>
        </row>
        <row r="882">
          <cell r="H882" t="str">
            <v>Trabajador</v>
          </cell>
          <cell r="J882" t="str">
            <v>Jornal</v>
          </cell>
          <cell r="K882" t="str">
            <v>Prestaciones</v>
          </cell>
          <cell r="L882" t="str">
            <v>Jornal Total</v>
          </cell>
          <cell r="M882" t="str">
            <v>Rendimiento</v>
          </cell>
          <cell r="N882" t="str">
            <v>Valor Unit.</v>
          </cell>
          <cell r="O882" t="str">
            <v>Valor Parcial</v>
          </cell>
        </row>
        <row r="883">
          <cell r="G883">
            <v>1</v>
          </cell>
          <cell r="H883" t="str">
            <v>AYUDANTE</v>
          </cell>
          <cell r="J883">
            <v>18550</v>
          </cell>
          <cell r="K883">
            <v>12057.5</v>
          </cell>
          <cell r="L883">
            <v>30607.5</v>
          </cell>
          <cell r="M883">
            <v>24</v>
          </cell>
          <cell r="N883">
            <v>1275.3125</v>
          </cell>
        </row>
        <row r="884">
          <cell r="G884">
            <v>2</v>
          </cell>
          <cell r="H884" t="str">
            <v>OFICIAL</v>
          </cell>
          <cell r="J884">
            <v>35000</v>
          </cell>
          <cell r="K884">
            <v>22750</v>
          </cell>
          <cell r="L884">
            <v>57750</v>
          </cell>
          <cell r="M884">
            <v>24</v>
          </cell>
          <cell r="N884">
            <v>2406.25</v>
          </cell>
        </row>
        <row r="890">
          <cell r="N890" t="str">
            <v>Sub-Total</v>
          </cell>
          <cell r="O890">
            <v>3681.5625</v>
          </cell>
        </row>
        <row r="892">
          <cell r="E892">
            <v>19</v>
          </cell>
          <cell r="L892" t="str">
            <v>Total Costo Directo</v>
          </cell>
          <cell r="O892">
            <v>12000</v>
          </cell>
        </row>
        <row r="895">
          <cell r="H895" t="str">
            <v>ANÁLISIS DE PRECIOS UNITARIOS</v>
          </cell>
        </row>
        <row r="897">
          <cell r="H897" t="str">
            <v>PROPONENTE:</v>
          </cell>
          <cell r="I897" t="str">
            <v>ABRAHAM MARIA CUELLO</v>
          </cell>
          <cell r="K897" t="str">
            <v>PROYECTO U OBRA:</v>
          </cell>
          <cell r="L897" t="str">
            <v>EJECUCIÓN DE LAS OBRAS CIVILES NECESARIAS PARA LA CONSTRUCCIÓN DE LOS DESPACHOS JUDICIALES DE PLATO - MAGDALENA</v>
          </cell>
        </row>
        <row r="898">
          <cell r="F898">
            <v>20</v>
          </cell>
          <cell r="H898" t="str">
            <v>DESCRIPCION DEL ÍTEM:</v>
          </cell>
          <cell r="I898" t="str">
            <v>TUBERIA PVC PRESION DE 1-1/2"</v>
          </cell>
        </row>
        <row r="899">
          <cell r="F899">
            <v>20</v>
          </cell>
          <cell r="K899" t="str">
            <v>UNIDAD:</v>
          </cell>
          <cell r="L899" t="str">
            <v>ML</v>
          </cell>
        </row>
        <row r="900">
          <cell r="F900">
            <v>20</v>
          </cell>
          <cell r="H900" t="str">
            <v>ITEM:</v>
          </cell>
          <cell r="I900">
            <v>4.1699999999999982</v>
          </cell>
          <cell r="K900" t="str">
            <v>FECHA:</v>
          </cell>
          <cell r="L900" t="str">
            <v>II/2009</v>
          </cell>
        </row>
        <row r="902">
          <cell r="H902" t="str">
            <v>I. EQUIPO</v>
          </cell>
        </row>
        <row r="903">
          <cell r="H903" t="str">
            <v>Descripción</v>
          </cell>
          <cell r="K903" t="str">
            <v>Tipo</v>
          </cell>
          <cell r="L903" t="str">
            <v>Tarifa/Hora</v>
          </cell>
          <cell r="M903" t="str">
            <v>Rendimiento</v>
          </cell>
          <cell r="N903" t="str">
            <v>Valor Unit.</v>
          </cell>
          <cell r="O903" t="str">
            <v>Valor Parcial</v>
          </cell>
        </row>
        <row r="904">
          <cell r="H904" t="str">
            <v>HERRAMIENTA MENOR</v>
          </cell>
          <cell r="N904">
            <v>514</v>
          </cell>
        </row>
        <row r="910">
          <cell r="N910" t="str">
            <v>Sub-Total</v>
          </cell>
          <cell r="O910">
            <v>514</v>
          </cell>
        </row>
        <row r="911">
          <cell r="H911" t="str">
            <v>II. MATERIALES EN OBRA</v>
          </cell>
        </row>
        <row r="912">
          <cell r="H912" t="str">
            <v>Descripción</v>
          </cell>
          <cell r="K912" t="str">
            <v>Unidad</v>
          </cell>
          <cell r="L912" t="str">
            <v>Precio Unit.</v>
          </cell>
          <cell r="M912" t="str">
            <v>Cantidad</v>
          </cell>
          <cell r="N912" t="str">
            <v>Valor Unit.</v>
          </cell>
          <cell r="O912" t="str">
            <v>Valor Parcial</v>
          </cell>
        </row>
        <row r="913">
          <cell r="G913">
            <v>59</v>
          </cell>
          <cell r="H913" t="str">
            <v>TUBERIA PVC PRESION DE 1-1/2"</v>
          </cell>
          <cell r="K913" t="str">
            <v>ML</v>
          </cell>
          <cell r="L913">
            <v>9290</v>
          </cell>
          <cell r="M913">
            <v>1</v>
          </cell>
          <cell r="N913">
            <v>9290</v>
          </cell>
        </row>
        <row r="914">
          <cell r="H914" t="str">
            <v>LIMPIADOR, SOLDADURA, UNIONES</v>
          </cell>
          <cell r="K914" t="str">
            <v>GB</v>
          </cell>
          <cell r="L914">
            <v>1000</v>
          </cell>
          <cell r="M914">
            <v>1</v>
          </cell>
          <cell r="N914">
            <v>1000</v>
          </cell>
        </row>
        <row r="919">
          <cell r="H919" t="str">
            <v>DESPERDICIO</v>
          </cell>
          <cell r="K919" t="str">
            <v>%</v>
          </cell>
          <cell r="L919">
            <v>10290</v>
          </cell>
          <cell r="M919">
            <v>0.05</v>
          </cell>
          <cell r="N919">
            <v>514.5</v>
          </cell>
        </row>
        <row r="920">
          <cell r="N920" t="str">
            <v>Sub-Total</v>
          </cell>
          <cell r="O920">
            <v>10804.5</v>
          </cell>
        </row>
        <row r="921">
          <cell r="H921" t="str">
            <v>III. TRANSPORTES</v>
          </cell>
        </row>
        <row r="922">
          <cell r="H922" t="str">
            <v>Material</v>
          </cell>
          <cell r="J922" t="str">
            <v>Vol., peso o cant.</v>
          </cell>
          <cell r="K922" t="str">
            <v>Distancia</v>
          </cell>
          <cell r="L922" t="str">
            <v>m3-km</v>
          </cell>
          <cell r="M922" t="str">
            <v>Tarifa</v>
          </cell>
          <cell r="N922" t="str">
            <v>Valor Unit.</v>
          </cell>
          <cell r="O922" t="str">
            <v>Valor Parcial</v>
          </cell>
        </row>
        <row r="927">
          <cell r="N927" t="str">
            <v>Sub-Total</v>
          </cell>
          <cell r="O927">
            <v>0</v>
          </cell>
        </row>
        <row r="928">
          <cell r="H928" t="str">
            <v>IV. MANO DE OBRA</v>
          </cell>
        </row>
        <row r="929">
          <cell r="H929" t="str">
            <v>Trabajador</v>
          </cell>
          <cell r="J929" t="str">
            <v>Jornal</v>
          </cell>
          <cell r="K929" t="str">
            <v>Prestaciones</v>
          </cell>
          <cell r="L929" t="str">
            <v>Jornal Total</v>
          </cell>
          <cell r="M929" t="str">
            <v>Rendimiento</v>
          </cell>
          <cell r="N929" t="str">
            <v>Valor Unit.</v>
          </cell>
          <cell r="O929" t="str">
            <v>Valor Parcial</v>
          </cell>
        </row>
        <row r="930">
          <cell r="G930">
            <v>1</v>
          </cell>
          <cell r="H930" t="str">
            <v>AYUDANTE</v>
          </cell>
          <cell r="J930">
            <v>18550</v>
          </cell>
          <cell r="K930">
            <v>12057.5</v>
          </cell>
          <cell r="L930">
            <v>30607.5</v>
          </cell>
          <cell r="M930">
            <v>24</v>
          </cell>
          <cell r="N930">
            <v>1275.3125</v>
          </cell>
        </row>
        <row r="931">
          <cell r="G931">
            <v>2</v>
          </cell>
          <cell r="H931" t="str">
            <v>OFICIAL</v>
          </cell>
          <cell r="J931">
            <v>35000</v>
          </cell>
          <cell r="K931">
            <v>22750</v>
          </cell>
          <cell r="L931">
            <v>57750</v>
          </cell>
          <cell r="M931">
            <v>24</v>
          </cell>
          <cell r="N931">
            <v>2406.25</v>
          </cell>
        </row>
        <row r="937">
          <cell r="N937" t="str">
            <v>Sub-Total</v>
          </cell>
          <cell r="O937">
            <v>3681.5625</v>
          </cell>
        </row>
        <row r="939">
          <cell r="E939">
            <v>20</v>
          </cell>
          <cell r="L939" t="str">
            <v>Total Costo Directo</v>
          </cell>
          <cell r="O939">
            <v>15000</v>
          </cell>
        </row>
        <row r="942">
          <cell r="H942" t="str">
            <v>ANÁLISIS DE PRECIOS UNITARIOS</v>
          </cell>
        </row>
        <row r="944">
          <cell r="H944" t="str">
            <v>PROPONENTE:</v>
          </cell>
          <cell r="I944" t="str">
            <v>ABRAHAM MARIA CUELLO</v>
          </cell>
          <cell r="K944" t="str">
            <v>PROYECTO U OBRA:</v>
          </cell>
          <cell r="L944" t="str">
            <v>EJECUCIÓN DE LAS OBRAS CIVILES NECESARIAS PARA LA CONSTRUCCIÓN DE LOS DESPACHOS JUDICIALES DE PLATO - MAGDALENA</v>
          </cell>
        </row>
        <row r="945">
          <cell r="F945">
            <v>21</v>
          </cell>
          <cell r="H945" t="str">
            <v>DESCRIPCION DEL ÍTEM:</v>
          </cell>
          <cell r="I945" t="str">
            <v>DOMICILIARIA DE ACUEDUCTO EN 1-1/2" (INCLUYE CONTADOR)</v>
          </cell>
        </row>
        <row r="946">
          <cell r="F946">
            <v>21</v>
          </cell>
          <cell r="K946" t="str">
            <v>UNIDAD:</v>
          </cell>
          <cell r="L946" t="str">
            <v>UN</v>
          </cell>
        </row>
        <row r="947">
          <cell r="F947">
            <v>21</v>
          </cell>
          <cell r="H947" t="str">
            <v>ITEM:</v>
          </cell>
          <cell r="I947">
            <v>4.1799999999999979</v>
          </cell>
          <cell r="K947" t="str">
            <v>FECHA:</v>
          </cell>
          <cell r="L947" t="str">
            <v>II/2009</v>
          </cell>
        </row>
        <row r="949">
          <cell r="H949" t="str">
            <v>I. EQUIPO</v>
          </cell>
        </row>
        <row r="950">
          <cell r="H950" t="str">
            <v>Descripción</v>
          </cell>
          <cell r="K950" t="str">
            <v>Tipo</v>
          </cell>
          <cell r="L950" t="str">
            <v>Tarifa/Hora</v>
          </cell>
          <cell r="M950" t="str">
            <v>Rendimiento</v>
          </cell>
          <cell r="N950" t="str">
            <v>Valor Unit.</v>
          </cell>
          <cell r="O950" t="str">
            <v>Valor Parcial</v>
          </cell>
        </row>
        <row r="951">
          <cell r="H951" t="str">
            <v>HERRAMIENTA MENOR</v>
          </cell>
          <cell r="N951">
            <v>76595</v>
          </cell>
        </row>
        <row r="952">
          <cell r="H952" t="str">
            <v>ROTURA DE VIA</v>
          </cell>
          <cell r="N952">
            <v>150000</v>
          </cell>
        </row>
        <row r="957">
          <cell r="N957" t="str">
            <v>Sub-Total</v>
          </cell>
          <cell r="O957">
            <v>226595</v>
          </cell>
        </row>
        <row r="958">
          <cell r="H958" t="str">
            <v>II. MATERIALES EN OBRA</v>
          </cell>
        </row>
        <row r="959">
          <cell r="H959" t="str">
            <v>Descripción</v>
          </cell>
          <cell r="K959" t="str">
            <v>Unidad</v>
          </cell>
          <cell r="L959" t="str">
            <v>Precio Unit.</v>
          </cell>
          <cell r="M959" t="str">
            <v>Cantidad</v>
          </cell>
          <cell r="N959" t="str">
            <v>Valor Unit.</v>
          </cell>
          <cell r="O959" t="str">
            <v>Valor Parcial</v>
          </cell>
        </row>
        <row r="960">
          <cell r="G960">
            <v>59</v>
          </cell>
          <cell r="H960" t="str">
            <v>TUBERIA PVC PRESION DE 1-1/2"</v>
          </cell>
          <cell r="K960" t="str">
            <v>ML</v>
          </cell>
          <cell r="L960">
            <v>9290</v>
          </cell>
          <cell r="M960">
            <v>15</v>
          </cell>
          <cell r="N960">
            <v>139350</v>
          </cell>
        </row>
        <row r="961">
          <cell r="H961" t="str">
            <v>UNIONES, LIMPIADOR, SOLDADURA, OTROS</v>
          </cell>
          <cell r="K961" t="str">
            <v>GB</v>
          </cell>
          <cell r="L961">
            <v>100000</v>
          </cell>
          <cell r="M961">
            <v>1</v>
          </cell>
          <cell r="N961">
            <v>100000</v>
          </cell>
        </row>
        <row r="962">
          <cell r="H962" t="str">
            <v>EXCAVACION</v>
          </cell>
          <cell r="K962" t="str">
            <v>M3</v>
          </cell>
          <cell r="L962">
            <v>26500</v>
          </cell>
          <cell r="M962">
            <v>13.499999999999998</v>
          </cell>
          <cell r="N962">
            <v>357749.99999999994</v>
          </cell>
        </row>
        <row r="963">
          <cell r="H963" t="str">
            <v>RELLENO CON MATERIAL SELECIONADO</v>
          </cell>
          <cell r="K963" t="str">
            <v>M3</v>
          </cell>
          <cell r="L963">
            <v>45000</v>
          </cell>
          <cell r="M963">
            <v>13.499999999999998</v>
          </cell>
          <cell r="N963">
            <v>607499.99999999988</v>
          </cell>
        </row>
        <row r="964">
          <cell r="H964" t="str">
            <v>CONTADOR</v>
          </cell>
          <cell r="K964" t="str">
            <v>UN</v>
          </cell>
          <cell r="L964">
            <v>1</v>
          </cell>
          <cell r="M964">
            <v>500000</v>
          </cell>
          <cell r="N964">
            <v>500000</v>
          </cell>
        </row>
        <row r="965">
          <cell r="H965" t="str">
            <v>CALA CONTADOR, REGISTROS, OTROS</v>
          </cell>
          <cell r="K965" t="str">
            <v>GB</v>
          </cell>
          <cell r="L965">
            <v>350000</v>
          </cell>
          <cell r="M965">
            <v>1</v>
          </cell>
          <cell r="N965">
            <v>350000</v>
          </cell>
        </row>
        <row r="966">
          <cell r="H966" t="str">
            <v>DESPERDICIO</v>
          </cell>
          <cell r="K966" t="str">
            <v>%</v>
          </cell>
          <cell r="L966">
            <v>2054600</v>
          </cell>
          <cell r="M966">
            <v>0.05</v>
          </cell>
          <cell r="N966">
            <v>102730</v>
          </cell>
        </row>
        <row r="967">
          <cell r="N967" t="str">
            <v>Sub-Total</v>
          </cell>
          <cell r="O967">
            <v>2157330</v>
          </cell>
        </row>
        <row r="968">
          <cell r="H968" t="str">
            <v>III. TRANSPORTES</v>
          </cell>
        </row>
        <row r="969">
          <cell r="H969" t="str">
            <v>Material</v>
          </cell>
          <cell r="J969" t="str">
            <v>Vol., peso o cant.</v>
          </cell>
          <cell r="K969" t="str">
            <v>Distancia</v>
          </cell>
          <cell r="L969" t="str">
            <v>m3-km</v>
          </cell>
          <cell r="M969" t="str">
            <v>Tarifa</v>
          </cell>
          <cell r="N969" t="str">
            <v>Valor Unit.</v>
          </cell>
          <cell r="O969" t="str">
            <v>Valor Parcial</v>
          </cell>
        </row>
        <row r="974">
          <cell r="N974" t="str">
            <v>Sub-Total</v>
          </cell>
          <cell r="O974">
            <v>0</v>
          </cell>
        </row>
        <row r="975">
          <cell r="H975" t="str">
            <v>IV. MANO DE OBRA</v>
          </cell>
        </row>
        <row r="976">
          <cell r="H976" t="str">
            <v>Trabajador</v>
          </cell>
          <cell r="J976" t="str">
            <v>Jornal</v>
          </cell>
          <cell r="K976" t="str">
            <v>Prestaciones</v>
          </cell>
          <cell r="L976" t="str">
            <v>Jornal Total</v>
          </cell>
          <cell r="M976" t="str">
            <v>Rendimiento</v>
          </cell>
          <cell r="N976" t="str">
            <v>Valor Unit.</v>
          </cell>
          <cell r="O976" t="str">
            <v>Valor Parcial</v>
          </cell>
        </row>
        <row r="977">
          <cell r="G977">
            <v>1</v>
          </cell>
          <cell r="H977" t="str">
            <v>AYUDANTE</v>
          </cell>
          <cell r="J977">
            <v>18550</v>
          </cell>
          <cell r="K977">
            <v>12057.5</v>
          </cell>
          <cell r="L977">
            <v>30607.5</v>
          </cell>
          <cell r="M977">
            <v>0.1</v>
          </cell>
          <cell r="N977">
            <v>306075</v>
          </cell>
        </row>
        <row r="978">
          <cell r="G978">
            <v>2</v>
          </cell>
          <cell r="H978" t="str">
            <v>OFICIAL</v>
          </cell>
          <cell r="J978">
            <v>35000</v>
          </cell>
          <cell r="K978">
            <v>22750</v>
          </cell>
          <cell r="L978">
            <v>57750</v>
          </cell>
          <cell r="M978">
            <v>0.1</v>
          </cell>
          <cell r="N978">
            <v>577500</v>
          </cell>
        </row>
        <row r="984">
          <cell r="N984" t="str">
            <v>Sub-Total</v>
          </cell>
          <cell r="O984">
            <v>883575</v>
          </cell>
        </row>
        <row r="986">
          <cell r="E986">
            <v>21</v>
          </cell>
          <cell r="L986" t="str">
            <v>Total Costo Directo</v>
          </cell>
          <cell r="O986">
            <v>3267500</v>
          </cell>
        </row>
        <row r="989">
          <cell r="H989" t="str">
            <v>ANÁLISIS DE PRECIOS UNITARIOS</v>
          </cell>
        </row>
        <row r="991">
          <cell r="H991" t="str">
            <v>PROPONENTE:</v>
          </cell>
          <cell r="I991" t="str">
            <v>ABRAHAM MARIA CUELLO</v>
          </cell>
          <cell r="K991" t="str">
            <v>PROYECTO U OBRA:</v>
          </cell>
          <cell r="L991" t="str">
            <v>EJECUCIÓN DE LAS OBRAS CIVILES NECESARIAS PARA LA CONSTRUCCIÓN DE LOS DESPACHOS JUDICIALES DE PLATO - MAGDALENA</v>
          </cell>
        </row>
        <row r="992">
          <cell r="F992">
            <v>22</v>
          </cell>
          <cell r="H992" t="str">
            <v>DESCRIPCION DEL ÍTEM:</v>
          </cell>
          <cell r="I992" t="str">
            <v>TANQUE DE 2.0 M3</v>
          </cell>
        </row>
        <row r="993">
          <cell r="F993">
            <v>22</v>
          </cell>
          <cell r="K993" t="str">
            <v>UNIDAD:</v>
          </cell>
          <cell r="L993" t="str">
            <v>UN</v>
          </cell>
        </row>
        <row r="994">
          <cell r="F994">
            <v>22</v>
          </cell>
          <cell r="H994" t="str">
            <v>ITEM:</v>
          </cell>
          <cell r="I994">
            <v>4.1899999999999977</v>
          </cell>
          <cell r="K994" t="str">
            <v>FECHA:</v>
          </cell>
          <cell r="L994" t="str">
            <v>II/2009</v>
          </cell>
        </row>
        <row r="996">
          <cell r="H996" t="str">
            <v>I. EQUIPO</v>
          </cell>
        </row>
        <row r="997">
          <cell r="H997" t="str">
            <v>Descripción</v>
          </cell>
          <cell r="K997" t="str">
            <v>Tipo</v>
          </cell>
          <cell r="L997" t="str">
            <v>Tarifa/Hora</v>
          </cell>
          <cell r="M997" t="str">
            <v>Rendimiento</v>
          </cell>
          <cell r="N997" t="str">
            <v>Valor Unit.</v>
          </cell>
          <cell r="O997" t="str">
            <v>Valor Parcial</v>
          </cell>
        </row>
        <row r="998">
          <cell r="H998" t="str">
            <v>HERRAMIENTA MENOR</v>
          </cell>
          <cell r="N998">
            <v>88383</v>
          </cell>
        </row>
        <row r="1004">
          <cell r="N1004" t="str">
            <v>Sub-Total</v>
          </cell>
          <cell r="O1004">
            <v>88383</v>
          </cell>
        </row>
        <row r="1005">
          <cell r="H1005" t="str">
            <v>II. MATERIALES EN OBRA</v>
          </cell>
        </row>
        <row r="1006">
          <cell r="H1006" t="str">
            <v>Descripción</v>
          </cell>
          <cell r="K1006" t="str">
            <v>Unidad</v>
          </cell>
          <cell r="L1006" t="str">
            <v>Precio Unit.</v>
          </cell>
          <cell r="M1006" t="str">
            <v>Cantidad</v>
          </cell>
          <cell r="N1006" t="str">
            <v>Valor Unit.</v>
          </cell>
          <cell r="O1006" t="str">
            <v>Valor Parcial</v>
          </cell>
        </row>
        <row r="1007">
          <cell r="G1007">
            <v>53</v>
          </cell>
          <cell r="H1007" t="str">
            <v>TANQUE DE 2.0 M3</v>
          </cell>
          <cell r="K1007" t="str">
            <v>UN</v>
          </cell>
          <cell r="L1007">
            <v>615290</v>
          </cell>
          <cell r="M1007">
            <v>1</v>
          </cell>
          <cell r="N1007">
            <v>615290</v>
          </cell>
        </row>
        <row r="1008">
          <cell r="H1008" t="str">
            <v>VALVULAS, CHEQUES Y ACCESORIOS</v>
          </cell>
          <cell r="K1008" t="str">
            <v>GB</v>
          </cell>
          <cell r="L1008">
            <v>250000</v>
          </cell>
          <cell r="M1008">
            <v>1</v>
          </cell>
          <cell r="N1008">
            <v>250000</v>
          </cell>
        </row>
        <row r="1009">
          <cell r="H1009" t="str">
            <v>EXCAVACION</v>
          </cell>
          <cell r="K1009" t="str">
            <v>M3</v>
          </cell>
          <cell r="L1009">
            <v>26500</v>
          </cell>
          <cell r="M1009">
            <v>2</v>
          </cell>
          <cell r="N1009">
            <v>53000</v>
          </cell>
        </row>
        <row r="1013">
          <cell r="H1013" t="str">
            <v>DESPERDICIO</v>
          </cell>
          <cell r="K1013" t="str">
            <v>%</v>
          </cell>
          <cell r="L1013">
            <v>918290</v>
          </cell>
          <cell r="M1013">
            <v>0.05</v>
          </cell>
          <cell r="N1013">
            <v>45914.5</v>
          </cell>
        </row>
        <row r="1014">
          <cell r="N1014" t="str">
            <v>Sub-Total</v>
          </cell>
          <cell r="O1014">
            <v>964204.5</v>
          </cell>
        </row>
        <row r="1015">
          <cell r="H1015" t="str">
            <v>III. TRANSPORTES</v>
          </cell>
        </row>
        <row r="1016">
          <cell r="H1016" t="str">
            <v>Material</v>
          </cell>
          <cell r="J1016" t="str">
            <v>Vol., peso o cant.</v>
          </cell>
          <cell r="K1016" t="str">
            <v>Distancia</v>
          </cell>
          <cell r="L1016" t="str">
            <v>m3-km</v>
          </cell>
          <cell r="M1016" t="str">
            <v>Tarifa</v>
          </cell>
          <cell r="N1016" t="str">
            <v>Valor Unit.</v>
          </cell>
          <cell r="O1016" t="str">
            <v>Valor Parcial</v>
          </cell>
        </row>
        <row r="1017">
          <cell r="H1017" t="str">
            <v>TRANSPORTES VARIOS</v>
          </cell>
          <cell r="N1017">
            <v>250000</v>
          </cell>
        </row>
        <row r="1021">
          <cell r="N1021" t="str">
            <v>Sub-Total</v>
          </cell>
          <cell r="O1021">
            <v>250000</v>
          </cell>
        </row>
        <row r="1022">
          <cell r="H1022" t="str">
            <v>IV. MANO DE OBRA</v>
          </cell>
        </row>
        <row r="1023">
          <cell r="H1023" t="str">
            <v>Trabajador</v>
          </cell>
          <cell r="J1023" t="str">
            <v>Jornal</v>
          </cell>
          <cell r="K1023" t="str">
            <v>Prestaciones</v>
          </cell>
          <cell r="L1023" t="str">
            <v>Jornal Total</v>
          </cell>
          <cell r="M1023" t="str">
            <v>Rendimiento</v>
          </cell>
          <cell r="N1023" t="str">
            <v>Valor Unit.</v>
          </cell>
          <cell r="O1023" t="str">
            <v>Valor Parcial</v>
          </cell>
        </row>
        <row r="1024">
          <cell r="G1024">
            <v>1</v>
          </cell>
          <cell r="H1024" t="str">
            <v>AYUDANTE</v>
          </cell>
          <cell r="J1024">
            <v>18550</v>
          </cell>
          <cell r="K1024">
            <v>12057.5</v>
          </cell>
          <cell r="L1024">
            <v>30607.5</v>
          </cell>
          <cell r="M1024">
            <v>0.2</v>
          </cell>
          <cell r="N1024">
            <v>153037.5</v>
          </cell>
        </row>
        <row r="1025">
          <cell r="G1025">
            <v>2</v>
          </cell>
          <cell r="H1025" t="str">
            <v>OFICIAL</v>
          </cell>
          <cell r="J1025">
            <v>35000</v>
          </cell>
          <cell r="K1025">
            <v>22750</v>
          </cell>
          <cell r="L1025">
            <v>57750</v>
          </cell>
          <cell r="M1025">
            <v>0.4</v>
          </cell>
          <cell r="N1025">
            <v>144375</v>
          </cell>
        </row>
        <row r="1031">
          <cell r="N1031" t="str">
            <v>Sub-Total</v>
          </cell>
          <cell r="O1031">
            <v>297412.5</v>
          </cell>
        </row>
        <row r="1033">
          <cell r="E1033">
            <v>22</v>
          </cell>
          <cell r="L1033" t="str">
            <v>Total Costo Directo</v>
          </cell>
          <cell r="O1033">
            <v>1600000</v>
          </cell>
        </row>
        <row r="1036">
          <cell r="H1036" t="str">
            <v>ANÁLISIS DE PRECIOS UNITARIOS</v>
          </cell>
        </row>
        <row r="1038">
          <cell r="H1038" t="str">
            <v>PROPONENTE:</v>
          </cell>
          <cell r="I1038" t="str">
            <v>ABRAHAM MARIA CUELLO</v>
          </cell>
          <cell r="K1038" t="str">
            <v>PROYECTO U OBRA:</v>
          </cell>
          <cell r="L1038" t="str">
            <v>EJECUCIÓN DE LAS OBRAS CIVILES NECESARIAS PARA LA CONSTRUCCIÓN DE LOS DESPACHOS JUDICIALES DE PLATO - MAGDALENA</v>
          </cell>
        </row>
        <row r="1039">
          <cell r="F1039">
            <v>23</v>
          </cell>
          <cell r="H1039" t="str">
            <v>DESCRIPCION DEL ÍTEM:</v>
          </cell>
          <cell r="I1039" t="str">
            <v>PUNTOS HIDRAULICOS DE 1/2" Y 3/4"</v>
          </cell>
        </row>
        <row r="1040">
          <cell r="F1040">
            <v>23</v>
          </cell>
          <cell r="K1040" t="str">
            <v>UNIDAD:</v>
          </cell>
          <cell r="L1040" t="str">
            <v>UN</v>
          </cell>
        </row>
        <row r="1041">
          <cell r="F1041">
            <v>23</v>
          </cell>
          <cell r="H1041" t="str">
            <v>ITEM:</v>
          </cell>
          <cell r="I1041">
            <v>4.1999999999999975</v>
          </cell>
          <cell r="K1041" t="str">
            <v>FECHA:</v>
          </cell>
          <cell r="L1041" t="str">
            <v>II/2009</v>
          </cell>
        </row>
        <row r="1043">
          <cell r="H1043" t="str">
            <v>I. EQUIPO</v>
          </cell>
        </row>
        <row r="1044">
          <cell r="H1044" t="str">
            <v>Descripción</v>
          </cell>
          <cell r="K1044" t="str">
            <v>Tipo</v>
          </cell>
          <cell r="L1044" t="str">
            <v>Tarifa/Hora</v>
          </cell>
          <cell r="M1044" t="str">
            <v>Rendimiento</v>
          </cell>
          <cell r="N1044" t="str">
            <v>Valor Unit.</v>
          </cell>
          <cell r="O1044" t="str">
            <v>Valor Parcial</v>
          </cell>
        </row>
        <row r="1045">
          <cell r="H1045" t="str">
            <v>HERRAMIENTA MENOR</v>
          </cell>
          <cell r="N1045">
            <v>1375</v>
          </cell>
        </row>
        <row r="1051">
          <cell r="N1051" t="str">
            <v>Sub-Total</v>
          </cell>
          <cell r="O1051">
            <v>1375</v>
          </cell>
        </row>
        <row r="1052">
          <cell r="H1052" t="str">
            <v>II. MATERIALES EN OBRA</v>
          </cell>
        </row>
        <row r="1053">
          <cell r="H1053" t="str">
            <v>Descripción</v>
          </cell>
          <cell r="K1053" t="str">
            <v>Unidad</v>
          </cell>
          <cell r="L1053" t="str">
            <v>Precio Unit.</v>
          </cell>
          <cell r="M1053" t="str">
            <v>Cantidad</v>
          </cell>
          <cell r="N1053" t="str">
            <v>Valor Unit.</v>
          </cell>
          <cell r="O1053" t="str">
            <v>Valor Parcial</v>
          </cell>
        </row>
        <row r="1054">
          <cell r="G1054">
            <v>58</v>
          </cell>
          <cell r="H1054" t="str">
            <v>TUBERIA PVC PRESION DE 1/2"</v>
          </cell>
          <cell r="K1054" t="str">
            <v>ML</v>
          </cell>
          <cell r="L1054">
            <v>4360</v>
          </cell>
          <cell r="M1054">
            <v>2</v>
          </cell>
          <cell r="N1054">
            <v>8720</v>
          </cell>
        </row>
        <row r="1055">
          <cell r="G1055">
            <v>60</v>
          </cell>
          <cell r="H1055" t="str">
            <v>TUBERIA PVC PRESION DE 3/4"</v>
          </cell>
          <cell r="K1055" t="str">
            <v>ML</v>
          </cell>
          <cell r="L1055">
            <v>5300</v>
          </cell>
          <cell r="M1055">
            <v>2</v>
          </cell>
          <cell r="N1055">
            <v>10600</v>
          </cell>
        </row>
        <row r="1056">
          <cell r="H1056" t="str">
            <v>LIMPIADOS, SOLDADURA, ACCESORIOS</v>
          </cell>
          <cell r="K1056" t="str">
            <v>GB</v>
          </cell>
          <cell r="L1056">
            <v>5000</v>
          </cell>
          <cell r="M1056">
            <v>1</v>
          </cell>
          <cell r="N1056">
            <v>5000</v>
          </cell>
        </row>
        <row r="1060">
          <cell r="H1060" t="str">
            <v>DESPERDICIO</v>
          </cell>
          <cell r="K1060" t="str">
            <v>%</v>
          </cell>
          <cell r="L1060">
            <v>24320</v>
          </cell>
          <cell r="M1060">
            <v>0.05</v>
          </cell>
          <cell r="N1060">
            <v>1216</v>
          </cell>
        </row>
        <row r="1061">
          <cell r="N1061" t="str">
            <v>Sub-Total</v>
          </cell>
          <cell r="O1061">
            <v>25536</v>
          </cell>
        </row>
        <row r="1062">
          <cell r="H1062" t="str">
            <v>III. TRANSPORTES</v>
          </cell>
        </row>
        <row r="1063">
          <cell r="H1063" t="str">
            <v>Material</v>
          </cell>
          <cell r="J1063" t="str">
            <v>Vol., peso o cant.</v>
          </cell>
          <cell r="K1063" t="str">
            <v>Distancia</v>
          </cell>
          <cell r="L1063" t="str">
            <v>m3-km</v>
          </cell>
          <cell r="M1063" t="str">
            <v>Tarifa</v>
          </cell>
          <cell r="N1063" t="str">
            <v>Valor Unit.</v>
          </cell>
          <cell r="O1063" t="str">
            <v>Valor Parcial</v>
          </cell>
        </row>
        <row r="1064">
          <cell r="H1064" t="str">
            <v>TRANSPORTES VARIOS</v>
          </cell>
        </row>
        <row r="1068">
          <cell r="N1068" t="str">
            <v>Sub-Total</v>
          </cell>
          <cell r="O1068">
            <v>0</v>
          </cell>
        </row>
        <row r="1069">
          <cell r="H1069" t="str">
            <v>IV. MANO DE OBRA</v>
          </cell>
        </row>
        <row r="1070">
          <cell r="H1070" t="str">
            <v>Trabajador</v>
          </cell>
          <cell r="J1070" t="str">
            <v>Jornal</v>
          </cell>
          <cell r="K1070" t="str">
            <v>Prestaciones</v>
          </cell>
          <cell r="L1070" t="str">
            <v>Jornal Total</v>
          </cell>
          <cell r="M1070" t="str">
            <v>Rendimiento</v>
          </cell>
          <cell r="N1070" t="str">
            <v>Valor Unit.</v>
          </cell>
          <cell r="O1070" t="str">
            <v>Valor Parcial</v>
          </cell>
        </row>
        <row r="1071">
          <cell r="G1071">
            <v>1</v>
          </cell>
          <cell r="H1071" t="str">
            <v>AYUDANTE</v>
          </cell>
          <cell r="J1071">
            <v>18550</v>
          </cell>
          <cell r="K1071">
            <v>12057.5</v>
          </cell>
          <cell r="L1071">
            <v>30607.5</v>
          </cell>
          <cell r="M1071">
            <v>4</v>
          </cell>
          <cell r="N1071">
            <v>7651.875</v>
          </cell>
        </row>
        <row r="1072">
          <cell r="G1072">
            <v>2</v>
          </cell>
          <cell r="H1072" t="str">
            <v>OFICIAL</v>
          </cell>
          <cell r="J1072">
            <v>35000</v>
          </cell>
          <cell r="K1072">
            <v>22750</v>
          </cell>
          <cell r="L1072">
            <v>57750</v>
          </cell>
          <cell r="M1072">
            <v>4</v>
          </cell>
          <cell r="N1072">
            <v>14437.5</v>
          </cell>
        </row>
        <row r="1078">
          <cell r="N1078" t="str">
            <v>Sub-Total</v>
          </cell>
          <cell r="O1078">
            <v>22089.375</v>
          </cell>
        </row>
        <row r="1080">
          <cell r="E1080">
            <v>23</v>
          </cell>
          <cell r="L1080" t="str">
            <v>Total Costo Directo</v>
          </cell>
          <cell r="O1080">
            <v>49000</v>
          </cell>
        </row>
        <row r="1083">
          <cell r="H1083" t="str">
            <v>ANÁLISIS DE PRECIOS UNITARIOS</v>
          </cell>
        </row>
        <row r="1085">
          <cell r="H1085" t="str">
            <v>PROPONENTE:</v>
          </cell>
          <cell r="I1085" t="str">
            <v>ABRAHAM MARIA CUELLO</v>
          </cell>
          <cell r="K1085" t="str">
            <v>PROYECTO U OBRA:</v>
          </cell>
          <cell r="L1085" t="str">
            <v>EJECUCIÓN DE LAS OBRAS CIVILES NECESARIAS PARA LA CONSTRUCCIÓN DE LOS DESPACHOS JUDICIALES DE PLATO - MAGDALENA</v>
          </cell>
        </row>
        <row r="1086">
          <cell r="F1086">
            <v>24</v>
          </cell>
          <cell r="H1086" t="str">
            <v>DESCRIPCION DEL ÍTEM:</v>
          </cell>
          <cell r="I1086" t="str">
            <v>SISTEMA DE BOMBEO</v>
          </cell>
        </row>
        <row r="1087">
          <cell r="F1087">
            <v>24</v>
          </cell>
          <cell r="K1087" t="str">
            <v>UNIDAD:</v>
          </cell>
          <cell r="L1087" t="str">
            <v>UN</v>
          </cell>
        </row>
        <row r="1088">
          <cell r="F1088">
            <v>24</v>
          </cell>
          <cell r="H1088" t="str">
            <v>ITEM:</v>
          </cell>
          <cell r="I1088">
            <v>4.2099999999999973</v>
          </cell>
          <cell r="K1088" t="str">
            <v>FECHA:</v>
          </cell>
          <cell r="L1088" t="str">
            <v>II/2009</v>
          </cell>
        </row>
        <row r="1090">
          <cell r="H1090" t="str">
            <v>I. EQUIPO</v>
          </cell>
        </row>
        <row r="1091">
          <cell r="H1091" t="str">
            <v>Descripción</v>
          </cell>
          <cell r="K1091" t="str">
            <v>Tipo</v>
          </cell>
          <cell r="L1091" t="str">
            <v>Tarifa/Hora</v>
          </cell>
          <cell r="M1091" t="str">
            <v>Rendimiento</v>
          </cell>
          <cell r="N1091" t="str">
            <v>Valor Unit.</v>
          </cell>
          <cell r="O1091" t="str">
            <v>Valor Parcial</v>
          </cell>
        </row>
        <row r="1092">
          <cell r="H1092" t="str">
            <v>HERRAMIENTA MENOR</v>
          </cell>
          <cell r="L1092" t="e">
            <v>#N/A</v>
          </cell>
          <cell r="M1092">
            <v>20</v>
          </cell>
          <cell r="N1092" t="e">
            <v>#N/A</v>
          </cell>
        </row>
        <row r="1093">
          <cell r="H1093" t="e">
            <v>#N/A</v>
          </cell>
          <cell r="L1093" t="e">
            <v>#N/A</v>
          </cell>
          <cell r="N1093" t="e">
            <v>#N/A</v>
          </cell>
        </row>
        <row r="1094">
          <cell r="H1094" t="e">
            <v>#N/A</v>
          </cell>
          <cell r="L1094" t="e">
            <v>#N/A</v>
          </cell>
          <cell r="N1094" t="e">
            <v>#N/A</v>
          </cell>
        </row>
        <row r="1095">
          <cell r="H1095" t="e">
            <v>#N/A</v>
          </cell>
          <cell r="L1095" t="e">
            <v>#N/A</v>
          </cell>
          <cell r="N1095" t="e">
            <v>#N/A</v>
          </cell>
        </row>
        <row r="1096">
          <cell r="H1096" t="e">
            <v>#N/A</v>
          </cell>
          <cell r="L1096" t="e">
            <v>#N/A</v>
          </cell>
          <cell r="N1096" t="e">
            <v>#N/A</v>
          </cell>
        </row>
        <row r="1097">
          <cell r="H1097" t="e">
            <v>#N/A</v>
          </cell>
          <cell r="L1097" t="e">
            <v>#N/A</v>
          </cell>
          <cell r="N1097" t="e">
            <v>#N/A</v>
          </cell>
        </row>
        <row r="1098">
          <cell r="N1098" t="str">
            <v>Sub-Total</v>
          </cell>
          <cell r="O1098" t="e">
            <v>#N/A</v>
          </cell>
        </row>
        <row r="1099">
          <cell r="H1099" t="str">
            <v>II. MATERIALES EN OBRA</v>
          </cell>
        </row>
        <row r="1100">
          <cell r="H1100" t="str">
            <v>Descripción</v>
          </cell>
          <cell r="K1100" t="str">
            <v>Unidad</v>
          </cell>
          <cell r="L1100" t="str">
            <v>Precio Unit.</v>
          </cell>
          <cell r="M1100" t="str">
            <v>Cantidad</v>
          </cell>
          <cell r="N1100" t="str">
            <v>Valor Unit.</v>
          </cell>
          <cell r="O1100" t="str">
            <v>Valor Parcial</v>
          </cell>
        </row>
        <row r="1101">
          <cell r="H1101" t="e">
            <v>#N/A</v>
          </cell>
          <cell r="K1101" t="e">
            <v>#N/A</v>
          </cell>
          <cell r="L1101" t="e">
            <v>#N/A</v>
          </cell>
          <cell r="N1101" t="e">
            <v>#N/A</v>
          </cell>
        </row>
        <row r="1102">
          <cell r="H1102" t="e">
            <v>#N/A</v>
          </cell>
          <cell r="K1102" t="e">
            <v>#N/A</v>
          </cell>
          <cell r="L1102" t="e">
            <v>#N/A</v>
          </cell>
          <cell r="N1102" t="e">
            <v>#N/A</v>
          </cell>
        </row>
        <row r="1103">
          <cell r="H1103" t="e">
            <v>#N/A</v>
          </cell>
          <cell r="K1103" t="e">
            <v>#N/A</v>
          </cell>
          <cell r="L1103" t="e">
            <v>#N/A</v>
          </cell>
          <cell r="N1103" t="e">
            <v>#N/A</v>
          </cell>
        </row>
        <row r="1104">
          <cell r="H1104" t="e">
            <v>#N/A</v>
          </cell>
          <cell r="K1104" t="e">
            <v>#N/A</v>
          </cell>
          <cell r="L1104" t="e">
            <v>#N/A</v>
          </cell>
          <cell r="N1104" t="e">
            <v>#N/A</v>
          </cell>
        </row>
        <row r="1105">
          <cell r="H1105" t="e">
            <v>#N/A</v>
          </cell>
          <cell r="K1105" t="e">
            <v>#N/A</v>
          </cell>
          <cell r="L1105" t="e">
            <v>#N/A</v>
          </cell>
          <cell r="N1105" t="e">
            <v>#N/A</v>
          </cell>
        </row>
        <row r="1106">
          <cell r="H1106" t="e">
            <v>#N/A</v>
          </cell>
          <cell r="K1106" t="e">
            <v>#N/A</v>
          </cell>
          <cell r="L1106" t="e">
            <v>#N/A</v>
          </cell>
          <cell r="N1106" t="e">
            <v>#N/A</v>
          </cell>
        </row>
        <row r="1107">
          <cell r="H1107" t="str">
            <v>DESPERDICIO</v>
          </cell>
          <cell r="K1107" t="str">
            <v>%</v>
          </cell>
          <cell r="L1107" t="e">
            <v>#N/A</v>
          </cell>
          <cell r="M1107">
            <v>0.05</v>
          </cell>
          <cell r="N1107" t="e">
            <v>#N/A</v>
          </cell>
        </row>
        <row r="1108">
          <cell r="N1108" t="str">
            <v>Sub-Total</v>
          </cell>
          <cell r="O1108" t="e">
            <v>#N/A</v>
          </cell>
        </row>
        <row r="1109">
          <cell r="H1109" t="str">
            <v>III. TRANSPORTES</v>
          </cell>
        </row>
        <row r="1110">
          <cell r="H1110" t="str">
            <v>Material</v>
          </cell>
          <cell r="J1110" t="str">
            <v>Vol., peso o cant.</v>
          </cell>
          <cell r="K1110" t="str">
            <v>Distancia</v>
          </cell>
          <cell r="L1110" t="str">
            <v>m3-km</v>
          </cell>
          <cell r="M1110" t="str">
            <v>Tarifa</v>
          </cell>
          <cell r="N1110" t="str">
            <v>Valor Unit.</v>
          </cell>
          <cell r="O1110" t="str">
            <v>Valor Parcial</v>
          </cell>
        </row>
        <row r="1111">
          <cell r="H1111" t="str">
            <v>TRANSPORTES VARIOS</v>
          </cell>
        </row>
        <row r="1115">
          <cell r="N1115" t="str">
            <v>Sub-Total</v>
          </cell>
          <cell r="O1115">
            <v>0</v>
          </cell>
        </row>
        <row r="1116">
          <cell r="H1116" t="str">
            <v>IV. MANO DE OBRA</v>
          </cell>
        </row>
        <row r="1117">
          <cell r="H1117" t="str">
            <v>Trabajador</v>
          </cell>
          <cell r="J1117" t="str">
            <v>Jornal</v>
          </cell>
          <cell r="K1117" t="str">
            <v>Prestaciones</v>
          </cell>
          <cell r="L1117" t="str">
            <v>Jornal Total</v>
          </cell>
          <cell r="M1117" t="str">
            <v>Rendimiento</v>
          </cell>
          <cell r="N1117" t="str">
            <v>Valor Unit.</v>
          </cell>
          <cell r="O1117" t="str">
            <v>Valor Parcial</v>
          </cell>
        </row>
        <row r="1118">
          <cell r="H1118" t="e">
            <v>#N/A</v>
          </cell>
          <cell r="J1118" t="e">
            <v>#N/A</v>
          </cell>
          <cell r="K1118" t="e">
            <v>#N/A</v>
          </cell>
          <cell r="L1118" t="e">
            <v>#N/A</v>
          </cell>
          <cell r="N1118" t="e">
            <v>#N/A</v>
          </cell>
        </row>
        <row r="1119">
          <cell r="H1119" t="e">
            <v>#N/A</v>
          </cell>
          <cell r="J1119" t="e">
            <v>#N/A</v>
          </cell>
          <cell r="K1119" t="e">
            <v>#N/A</v>
          </cell>
          <cell r="L1119" t="e">
            <v>#N/A</v>
          </cell>
          <cell r="N1119" t="e">
            <v>#N/A</v>
          </cell>
        </row>
        <row r="1120">
          <cell r="H1120" t="e">
            <v>#N/A</v>
          </cell>
          <cell r="J1120" t="e">
            <v>#N/A</v>
          </cell>
          <cell r="K1120" t="e">
            <v>#N/A</v>
          </cell>
          <cell r="L1120" t="e">
            <v>#N/A</v>
          </cell>
          <cell r="N1120" t="e">
            <v>#N/A</v>
          </cell>
        </row>
        <row r="1121">
          <cell r="H1121" t="e">
            <v>#N/A</v>
          </cell>
          <cell r="J1121" t="e">
            <v>#N/A</v>
          </cell>
          <cell r="K1121" t="e">
            <v>#N/A</v>
          </cell>
          <cell r="L1121" t="e">
            <v>#N/A</v>
          </cell>
          <cell r="N1121" t="e">
            <v>#N/A</v>
          </cell>
        </row>
        <row r="1122">
          <cell r="H1122" t="e">
            <v>#N/A</v>
          </cell>
          <cell r="J1122" t="e">
            <v>#N/A</v>
          </cell>
          <cell r="K1122" t="e">
            <v>#N/A</v>
          </cell>
          <cell r="L1122" t="e">
            <v>#N/A</v>
          </cell>
          <cell r="N1122" t="e">
            <v>#N/A</v>
          </cell>
        </row>
        <row r="1123">
          <cell r="H1123" t="e">
            <v>#N/A</v>
          </cell>
          <cell r="J1123" t="e">
            <v>#N/A</v>
          </cell>
          <cell r="K1123" t="e">
            <v>#N/A</v>
          </cell>
          <cell r="L1123" t="e">
            <v>#N/A</v>
          </cell>
          <cell r="N1123" t="e">
            <v>#N/A</v>
          </cell>
        </row>
        <row r="1124">
          <cell r="H1124" t="e">
            <v>#N/A</v>
          </cell>
          <cell r="J1124" t="e">
            <v>#N/A</v>
          </cell>
          <cell r="K1124" t="e">
            <v>#N/A</v>
          </cell>
          <cell r="L1124" t="e">
            <v>#N/A</v>
          </cell>
          <cell r="N1124" t="e">
            <v>#N/A</v>
          </cell>
        </row>
        <row r="1125">
          <cell r="N1125" t="str">
            <v>Sub-Total</v>
          </cell>
          <cell r="O1125" t="e">
            <v>#N/A</v>
          </cell>
        </row>
        <row r="1127">
          <cell r="E1127">
            <v>24</v>
          </cell>
          <cell r="L1127" t="str">
            <v>Total Costo Directo</v>
          </cell>
          <cell r="O1127" t="e">
            <v>#N/A</v>
          </cell>
        </row>
        <row r="1130">
          <cell r="H1130" t="str">
            <v>ANÁLISIS DE PRECIOS UNITARIOS</v>
          </cell>
        </row>
        <row r="1132">
          <cell r="H1132" t="str">
            <v>PROPONENTE:</v>
          </cell>
          <cell r="I1132" t="str">
            <v>ABRAHAM MARIA CUELLO</v>
          </cell>
          <cell r="K1132" t="str">
            <v>PROYECTO U OBRA:</v>
          </cell>
          <cell r="L1132" t="str">
            <v>EJECUCIÓN DE LAS OBRAS CIVILES NECESARIAS PARA LA CONSTRUCCIÓN DE LOS DESPACHOS JUDICIALES DE PLATO - MAGDALENA</v>
          </cell>
        </row>
        <row r="1133">
          <cell r="F1133">
            <v>25</v>
          </cell>
          <cell r="H1133" t="str">
            <v>DESCRIPCION DEL ÍTEM:</v>
          </cell>
          <cell r="I1133" t="str">
            <v>DESAGUE TANQUE (INCLUYE REBOSE Y VALVULA DE CORTE</v>
          </cell>
        </row>
        <row r="1134">
          <cell r="F1134">
            <v>25</v>
          </cell>
          <cell r="K1134" t="str">
            <v>UNIDAD:</v>
          </cell>
          <cell r="L1134" t="str">
            <v>UN</v>
          </cell>
        </row>
        <row r="1135">
          <cell r="F1135">
            <v>25</v>
          </cell>
          <cell r="H1135" t="str">
            <v>ITEM:</v>
          </cell>
          <cell r="I1135">
            <v>4.2199999999999971</v>
          </cell>
          <cell r="K1135" t="str">
            <v>FECHA:</v>
          </cell>
          <cell r="L1135" t="str">
            <v>II/2009</v>
          </cell>
        </row>
        <row r="1137">
          <cell r="H1137" t="str">
            <v>I. EQUIPO</v>
          </cell>
        </row>
        <row r="1138">
          <cell r="H1138" t="str">
            <v>Descripción</v>
          </cell>
          <cell r="K1138" t="str">
            <v>Tipo</v>
          </cell>
          <cell r="L1138" t="str">
            <v>Tarifa/Hora</v>
          </cell>
          <cell r="M1138" t="str">
            <v>Rendimiento</v>
          </cell>
          <cell r="N1138" t="str">
            <v>Valor Unit.</v>
          </cell>
          <cell r="O1138" t="str">
            <v>Valor Parcial</v>
          </cell>
        </row>
        <row r="1139">
          <cell r="H1139" t="str">
            <v>HERRAMIENTA MENOR</v>
          </cell>
          <cell r="L1139" t="e">
            <v>#N/A</v>
          </cell>
          <cell r="M1139">
            <v>20</v>
          </cell>
          <cell r="N1139" t="e">
            <v>#N/A</v>
          </cell>
        </row>
        <row r="1140">
          <cell r="H1140" t="e">
            <v>#N/A</v>
          </cell>
          <cell r="L1140" t="e">
            <v>#N/A</v>
          </cell>
          <cell r="N1140" t="e">
            <v>#N/A</v>
          </cell>
        </row>
        <row r="1141">
          <cell r="H1141" t="e">
            <v>#N/A</v>
          </cell>
          <cell r="L1141" t="e">
            <v>#N/A</v>
          </cell>
          <cell r="N1141" t="e">
            <v>#N/A</v>
          </cell>
        </row>
        <row r="1142">
          <cell r="H1142" t="e">
            <v>#N/A</v>
          </cell>
          <cell r="L1142" t="e">
            <v>#N/A</v>
          </cell>
          <cell r="N1142" t="e">
            <v>#N/A</v>
          </cell>
        </row>
        <row r="1143">
          <cell r="H1143" t="e">
            <v>#N/A</v>
          </cell>
          <cell r="L1143" t="e">
            <v>#N/A</v>
          </cell>
          <cell r="N1143" t="e">
            <v>#N/A</v>
          </cell>
        </row>
        <row r="1144">
          <cell r="H1144" t="e">
            <v>#N/A</v>
          </cell>
          <cell r="L1144" t="e">
            <v>#N/A</v>
          </cell>
          <cell r="N1144" t="e">
            <v>#N/A</v>
          </cell>
        </row>
        <row r="1145">
          <cell r="N1145" t="str">
            <v>Sub-Total</v>
          </cell>
          <cell r="O1145" t="e">
            <v>#N/A</v>
          </cell>
        </row>
        <row r="1146">
          <cell r="H1146" t="str">
            <v>II. MATERIALES EN OBRA</v>
          </cell>
        </row>
        <row r="1147">
          <cell r="H1147" t="str">
            <v>Descripción</v>
          </cell>
          <cell r="K1147" t="str">
            <v>Unidad</v>
          </cell>
          <cell r="L1147" t="str">
            <v>Precio Unit.</v>
          </cell>
          <cell r="M1147" t="str">
            <v>Cantidad</v>
          </cell>
          <cell r="N1147" t="str">
            <v>Valor Unit.</v>
          </cell>
          <cell r="O1147" t="str">
            <v>Valor Parcial</v>
          </cell>
        </row>
        <row r="1148">
          <cell r="H1148" t="e">
            <v>#N/A</v>
          </cell>
          <cell r="K1148" t="e">
            <v>#N/A</v>
          </cell>
          <cell r="L1148" t="e">
            <v>#N/A</v>
          </cell>
          <cell r="N1148" t="e">
            <v>#N/A</v>
          </cell>
        </row>
        <row r="1149">
          <cell r="H1149" t="e">
            <v>#N/A</v>
          </cell>
          <cell r="K1149" t="e">
            <v>#N/A</v>
          </cell>
          <cell r="L1149" t="e">
            <v>#N/A</v>
          </cell>
          <cell r="N1149" t="e">
            <v>#N/A</v>
          </cell>
        </row>
        <row r="1150">
          <cell r="H1150" t="e">
            <v>#N/A</v>
          </cell>
          <cell r="K1150" t="e">
            <v>#N/A</v>
          </cell>
          <cell r="L1150" t="e">
            <v>#N/A</v>
          </cell>
          <cell r="N1150" t="e">
            <v>#N/A</v>
          </cell>
        </row>
        <row r="1151">
          <cell r="H1151" t="e">
            <v>#N/A</v>
          </cell>
          <cell r="K1151" t="e">
            <v>#N/A</v>
          </cell>
          <cell r="L1151" t="e">
            <v>#N/A</v>
          </cell>
          <cell r="N1151" t="e">
            <v>#N/A</v>
          </cell>
        </row>
        <row r="1152">
          <cell r="H1152" t="e">
            <v>#N/A</v>
          </cell>
          <cell r="K1152" t="e">
            <v>#N/A</v>
          </cell>
          <cell r="L1152" t="e">
            <v>#N/A</v>
          </cell>
          <cell r="N1152" t="e">
            <v>#N/A</v>
          </cell>
        </row>
        <row r="1153">
          <cell r="H1153" t="e">
            <v>#N/A</v>
          </cell>
          <cell r="K1153" t="e">
            <v>#N/A</v>
          </cell>
          <cell r="L1153" t="e">
            <v>#N/A</v>
          </cell>
          <cell r="N1153" t="e">
            <v>#N/A</v>
          </cell>
        </row>
        <row r="1154">
          <cell r="H1154" t="str">
            <v>DESPERDICIO</v>
          </cell>
          <cell r="K1154" t="str">
            <v>%</v>
          </cell>
          <cell r="L1154" t="e">
            <v>#N/A</v>
          </cell>
          <cell r="M1154">
            <v>0.05</v>
          </cell>
          <cell r="N1154" t="e">
            <v>#N/A</v>
          </cell>
        </row>
        <row r="1155">
          <cell r="N1155" t="str">
            <v>Sub-Total</v>
          </cell>
          <cell r="O1155" t="e">
            <v>#N/A</v>
          </cell>
        </row>
        <row r="1156">
          <cell r="H1156" t="str">
            <v>III. TRANSPORTES</v>
          </cell>
        </row>
        <row r="1157">
          <cell r="H1157" t="str">
            <v>Material</v>
          </cell>
          <cell r="J1157" t="str">
            <v>Vol., peso o cant.</v>
          </cell>
          <cell r="K1157" t="str">
            <v>Distancia</v>
          </cell>
          <cell r="L1157" t="str">
            <v>m3-km</v>
          </cell>
          <cell r="M1157" t="str">
            <v>Tarifa</v>
          </cell>
          <cell r="N1157" t="str">
            <v>Valor Unit.</v>
          </cell>
          <cell r="O1157" t="str">
            <v>Valor Parcial</v>
          </cell>
        </row>
        <row r="1158">
          <cell r="H1158" t="str">
            <v>TRANSPORTES VARIOS</v>
          </cell>
        </row>
        <row r="1162">
          <cell r="N1162" t="str">
            <v>Sub-Total</v>
          </cell>
          <cell r="O1162">
            <v>0</v>
          </cell>
        </row>
        <row r="1163">
          <cell r="H1163" t="str">
            <v>IV. MANO DE OBRA</v>
          </cell>
        </row>
        <row r="1164">
          <cell r="H1164" t="str">
            <v>Trabajador</v>
          </cell>
          <cell r="J1164" t="str">
            <v>Jornal</v>
          </cell>
          <cell r="K1164" t="str">
            <v>Prestaciones</v>
          </cell>
          <cell r="L1164" t="str">
            <v>Jornal Total</v>
          </cell>
          <cell r="M1164" t="str">
            <v>Rendimiento</v>
          </cell>
          <cell r="N1164" t="str">
            <v>Valor Unit.</v>
          </cell>
          <cell r="O1164" t="str">
            <v>Valor Parcial</v>
          </cell>
        </row>
        <row r="1165">
          <cell r="H1165" t="e">
            <v>#N/A</v>
          </cell>
          <cell r="J1165" t="e">
            <v>#N/A</v>
          </cell>
          <cell r="K1165" t="e">
            <v>#N/A</v>
          </cell>
          <cell r="L1165" t="e">
            <v>#N/A</v>
          </cell>
          <cell r="N1165" t="e">
            <v>#N/A</v>
          </cell>
        </row>
        <row r="1166">
          <cell r="H1166" t="e">
            <v>#N/A</v>
          </cell>
          <cell r="J1166" t="e">
            <v>#N/A</v>
          </cell>
          <cell r="K1166" t="e">
            <v>#N/A</v>
          </cell>
          <cell r="L1166" t="e">
            <v>#N/A</v>
          </cell>
          <cell r="N1166" t="e">
            <v>#N/A</v>
          </cell>
        </row>
        <row r="1167">
          <cell r="H1167" t="e">
            <v>#N/A</v>
          </cell>
          <cell r="J1167" t="e">
            <v>#N/A</v>
          </cell>
          <cell r="K1167" t="e">
            <v>#N/A</v>
          </cell>
          <cell r="L1167" t="e">
            <v>#N/A</v>
          </cell>
          <cell r="N1167" t="e">
            <v>#N/A</v>
          </cell>
        </row>
        <row r="1168">
          <cell r="H1168" t="e">
            <v>#N/A</v>
          </cell>
          <cell r="J1168" t="e">
            <v>#N/A</v>
          </cell>
          <cell r="K1168" t="e">
            <v>#N/A</v>
          </cell>
          <cell r="L1168" t="e">
            <v>#N/A</v>
          </cell>
          <cell r="N1168" t="e">
            <v>#N/A</v>
          </cell>
        </row>
        <row r="1169">
          <cell r="H1169" t="e">
            <v>#N/A</v>
          </cell>
          <cell r="J1169" t="e">
            <v>#N/A</v>
          </cell>
          <cell r="K1169" t="e">
            <v>#N/A</v>
          </cell>
          <cell r="L1169" t="e">
            <v>#N/A</v>
          </cell>
          <cell r="N1169" t="e">
            <v>#N/A</v>
          </cell>
        </row>
        <row r="1170">
          <cell r="H1170" t="e">
            <v>#N/A</v>
          </cell>
          <cell r="J1170" t="e">
            <v>#N/A</v>
          </cell>
          <cell r="K1170" t="e">
            <v>#N/A</v>
          </cell>
          <cell r="L1170" t="e">
            <v>#N/A</v>
          </cell>
          <cell r="N1170" t="e">
            <v>#N/A</v>
          </cell>
        </row>
        <row r="1171">
          <cell r="H1171" t="e">
            <v>#N/A</v>
          </cell>
          <cell r="J1171" t="e">
            <v>#N/A</v>
          </cell>
          <cell r="K1171" t="e">
            <v>#N/A</v>
          </cell>
          <cell r="L1171" t="e">
            <v>#N/A</v>
          </cell>
          <cell r="N1171" t="e">
            <v>#N/A</v>
          </cell>
        </row>
        <row r="1172">
          <cell r="N1172" t="str">
            <v>Sub-Total</v>
          </cell>
          <cell r="O1172" t="e">
            <v>#N/A</v>
          </cell>
        </row>
        <row r="1174">
          <cell r="E1174">
            <v>25</v>
          </cell>
          <cell r="L1174" t="str">
            <v>Total Costo Directo</v>
          </cell>
          <cell r="O1174" t="e">
            <v>#N/A</v>
          </cell>
        </row>
        <row r="1177">
          <cell r="H1177" t="str">
            <v>ANÁLISIS DE PRECIOS UNITARIOS</v>
          </cell>
        </row>
        <row r="1179">
          <cell r="H1179" t="str">
            <v>PROPONENTE:</v>
          </cell>
          <cell r="I1179" t="str">
            <v>ABRAHAM MARIA CUELLO</v>
          </cell>
          <cell r="K1179" t="str">
            <v>PROYECTO U OBRA:</v>
          </cell>
          <cell r="L1179" t="str">
            <v>EJECUCIÓN DE LAS OBRAS CIVILES NECESARIAS PARA LA CONSTRUCCIÓN DE LOS DESPACHOS JUDICIALES DE PLATO - MAGDALENA</v>
          </cell>
        </row>
        <row r="1180">
          <cell r="F1180">
            <v>26</v>
          </cell>
          <cell r="H1180" t="str">
            <v>DESCRIPCION DEL ÍTEM:</v>
          </cell>
          <cell r="I1180" t="str">
            <v>MAMPOSTERIA BLOQUE No. 5 e=0.12</v>
          </cell>
        </row>
        <row r="1181">
          <cell r="F1181">
            <v>26</v>
          </cell>
          <cell r="K1181" t="str">
            <v>UNIDAD:</v>
          </cell>
          <cell r="L1181" t="str">
            <v>M2</v>
          </cell>
        </row>
        <row r="1182">
          <cell r="F1182">
            <v>26</v>
          </cell>
          <cell r="H1182" t="str">
            <v>ITEM:</v>
          </cell>
          <cell r="I1182">
            <v>5.0999999999999996</v>
          </cell>
          <cell r="K1182" t="str">
            <v>FECHA:</v>
          </cell>
          <cell r="L1182" t="str">
            <v>II/2009</v>
          </cell>
        </row>
        <row r="1184">
          <cell r="H1184" t="str">
            <v>I. EQUIPO</v>
          </cell>
        </row>
        <row r="1185">
          <cell r="H1185" t="str">
            <v>Descripción</v>
          </cell>
          <cell r="K1185" t="str">
            <v>Tipo</v>
          </cell>
          <cell r="L1185" t="str">
            <v>Tarifa/Hora</v>
          </cell>
          <cell r="M1185" t="str">
            <v>Rendimiento</v>
          </cell>
          <cell r="N1185" t="str">
            <v>Valor Unit.</v>
          </cell>
          <cell r="O1185" t="str">
            <v>Valor Parcial</v>
          </cell>
        </row>
        <row r="1186">
          <cell r="H1186" t="str">
            <v>HERRAMIENTA MENOR</v>
          </cell>
          <cell r="N1186">
            <v>442</v>
          </cell>
        </row>
        <row r="1187">
          <cell r="G1187">
            <v>1</v>
          </cell>
          <cell r="H1187" t="str">
            <v>ANDAMIOS</v>
          </cell>
          <cell r="L1187">
            <v>1200</v>
          </cell>
          <cell r="M1187">
            <v>2</v>
          </cell>
          <cell r="N1187">
            <v>600</v>
          </cell>
        </row>
        <row r="1192">
          <cell r="N1192" t="str">
            <v>Sub-Total</v>
          </cell>
          <cell r="O1192">
            <v>1042</v>
          </cell>
        </row>
        <row r="1193">
          <cell r="H1193" t="str">
            <v>II. MATERIALES EN OBRA</v>
          </cell>
        </row>
        <row r="1194">
          <cell r="H1194" t="str">
            <v>Descripción</v>
          </cell>
          <cell r="K1194" t="str">
            <v>Unidad</v>
          </cell>
          <cell r="L1194" t="str">
            <v>Precio Unit.</v>
          </cell>
          <cell r="M1194" t="str">
            <v>Cantidad</v>
          </cell>
          <cell r="N1194" t="str">
            <v>Valor Unit.</v>
          </cell>
          <cell r="O1194" t="str">
            <v>Valor Parcial</v>
          </cell>
        </row>
        <row r="1195">
          <cell r="G1195">
            <v>31</v>
          </cell>
          <cell r="H1195" t="str">
            <v>LADRILLO EN ARCILLA e=0.12 MTS</v>
          </cell>
          <cell r="K1195" t="str">
            <v>UN</v>
          </cell>
          <cell r="L1195">
            <v>1650</v>
          </cell>
          <cell r="M1195">
            <v>13</v>
          </cell>
          <cell r="N1195">
            <v>21450</v>
          </cell>
        </row>
        <row r="1196">
          <cell r="G1196">
            <v>39</v>
          </cell>
          <cell r="H1196" t="str">
            <v>MORTERO 1:3</v>
          </cell>
          <cell r="K1196" t="str">
            <v>M3</v>
          </cell>
          <cell r="L1196">
            <v>326928</v>
          </cell>
          <cell r="M1196">
            <v>0.02</v>
          </cell>
          <cell r="N1196">
            <v>6538.56</v>
          </cell>
        </row>
        <row r="1197">
          <cell r="H1197" t="str">
            <v>OTROS</v>
          </cell>
          <cell r="K1197" t="str">
            <v>GB</v>
          </cell>
          <cell r="L1197">
            <v>500</v>
          </cell>
          <cell r="M1197">
            <v>1</v>
          </cell>
          <cell r="N1197">
            <v>500</v>
          </cell>
        </row>
        <row r="1201">
          <cell r="H1201" t="str">
            <v>DESPERDICIO</v>
          </cell>
          <cell r="K1201" t="str">
            <v>%</v>
          </cell>
          <cell r="L1201">
            <v>28488.560000000001</v>
          </cell>
          <cell r="M1201">
            <v>0.05</v>
          </cell>
          <cell r="N1201">
            <v>1424.4280000000001</v>
          </cell>
        </row>
        <row r="1202">
          <cell r="N1202" t="str">
            <v>Sub-Total</v>
          </cell>
          <cell r="O1202">
            <v>29912.988000000001</v>
          </cell>
        </row>
        <row r="1203">
          <cell r="H1203" t="str">
            <v>III. TRANSPORTES</v>
          </cell>
        </row>
        <row r="1204">
          <cell r="H1204" t="str">
            <v>Material</v>
          </cell>
          <cell r="J1204" t="str">
            <v>Vol., peso o cant.</v>
          </cell>
          <cell r="K1204" t="str">
            <v>Distancia</v>
          </cell>
          <cell r="L1204" t="str">
            <v>m3-km</v>
          </cell>
          <cell r="M1204" t="str">
            <v>Tarifa</v>
          </cell>
          <cell r="N1204" t="str">
            <v>Valor Unit.</v>
          </cell>
          <cell r="O1204" t="str">
            <v>Valor Parcial</v>
          </cell>
        </row>
        <row r="1205">
          <cell r="H1205" t="str">
            <v>TRANSPORTES VARIOS</v>
          </cell>
        </row>
        <row r="1209">
          <cell r="N1209" t="str">
            <v>Sub-Total</v>
          </cell>
          <cell r="O1209">
            <v>0</v>
          </cell>
        </row>
        <row r="1210">
          <cell r="H1210" t="str">
            <v>IV. MANO DE OBRA</v>
          </cell>
        </row>
        <row r="1211">
          <cell r="H1211" t="str">
            <v>Trabajador</v>
          </cell>
          <cell r="J1211" t="str">
            <v>Jornal</v>
          </cell>
          <cell r="K1211" t="str">
            <v>Prestaciones</v>
          </cell>
          <cell r="L1211" t="str">
            <v>Jornal Total</v>
          </cell>
          <cell r="M1211" t="str">
            <v>Rendimiento</v>
          </cell>
          <cell r="N1211" t="str">
            <v>Valor Unit.</v>
          </cell>
          <cell r="O1211" t="str">
            <v>Valor Parcial</v>
          </cell>
        </row>
        <row r="1212">
          <cell r="G1212">
            <v>1</v>
          </cell>
          <cell r="H1212" t="str">
            <v>AYUDANTE</v>
          </cell>
          <cell r="J1212">
            <v>18550</v>
          </cell>
          <cell r="K1212">
            <v>12057.5</v>
          </cell>
          <cell r="L1212">
            <v>30607.5</v>
          </cell>
          <cell r="M1212">
            <v>8</v>
          </cell>
          <cell r="N1212">
            <v>3825.9375</v>
          </cell>
        </row>
        <row r="1213">
          <cell r="G1213">
            <v>2</v>
          </cell>
          <cell r="H1213" t="str">
            <v>OFICIAL</v>
          </cell>
          <cell r="J1213">
            <v>35000</v>
          </cell>
          <cell r="K1213">
            <v>22750</v>
          </cell>
          <cell r="L1213">
            <v>57750</v>
          </cell>
          <cell r="M1213">
            <v>8</v>
          </cell>
          <cell r="N1213">
            <v>7218.75</v>
          </cell>
        </row>
        <row r="1219">
          <cell r="N1219" t="str">
            <v>Sub-Total</v>
          </cell>
          <cell r="O1219">
            <v>11044.6875</v>
          </cell>
        </row>
        <row r="1221">
          <cell r="E1221">
            <v>26</v>
          </cell>
          <cell r="L1221" t="str">
            <v>Total Costo Directo</v>
          </cell>
          <cell r="O1221">
            <v>42000</v>
          </cell>
        </row>
        <row r="1224">
          <cell r="H1224" t="str">
            <v>ANÁLISIS DE PRECIOS UNITARIOS</v>
          </cell>
        </row>
        <row r="1226">
          <cell r="H1226" t="str">
            <v>PROPONENTE:</v>
          </cell>
          <cell r="I1226" t="str">
            <v>ABRAHAM MARIA CUELLO</v>
          </cell>
          <cell r="K1226" t="str">
            <v>PROYECTO U OBRA:</v>
          </cell>
          <cell r="L1226" t="str">
            <v>EJECUCIÓN DE LAS OBRAS CIVILES NECESARIAS PARA LA CONSTRUCCIÓN DE LOS DESPACHOS JUDICIALES DE PLATO - MAGDALENA</v>
          </cell>
        </row>
        <row r="1227">
          <cell r="F1227">
            <v>27</v>
          </cell>
          <cell r="H1227" t="str">
            <v>DESCRIPCION DEL ÍTEM:</v>
          </cell>
          <cell r="I1227" t="str">
            <v>DINTEL EN CONCRETO</v>
          </cell>
        </row>
        <row r="1228">
          <cell r="F1228">
            <v>27</v>
          </cell>
          <cell r="K1228" t="str">
            <v>UNIDAD:</v>
          </cell>
          <cell r="L1228" t="str">
            <v>ML</v>
          </cell>
        </row>
        <row r="1229">
          <cell r="F1229">
            <v>27</v>
          </cell>
          <cell r="H1229" t="str">
            <v>ITEM:</v>
          </cell>
          <cell r="I1229">
            <v>5.1999999999999993</v>
          </cell>
          <cell r="K1229" t="str">
            <v>FECHA:</v>
          </cell>
          <cell r="L1229" t="str">
            <v>II/2009</v>
          </cell>
        </row>
        <row r="1231">
          <cell r="H1231" t="str">
            <v>I. EQUIPO</v>
          </cell>
        </row>
        <row r="1232">
          <cell r="H1232" t="str">
            <v>Descripción</v>
          </cell>
          <cell r="K1232" t="str">
            <v>Tipo</v>
          </cell>
          <cell r="L1232" t="str">
            <v>Tarifa/Hora</v>
          </cell>
          <cell r="M1232" t="str">
            <v>Rendimiento</v>
          </cell>
          <cell r="N1232" t="str">
            <v>Valor Unit.</v>
          </cell>
          <cell r="O1232" t="str">
            <v>Valor Parcial</v>
          </cell>
        </row>
        <row r="1233">
          <cell r="H1233" t="str">
            <v>HERRAMIENTA MENOR</v>
          </cell>
          <cell r="N1233">
            <v>1564</v>
          </cell>
        </row>
        <row r="1234">
          <cell r="H1234" t="str">
            <v>FORMALETA</v>
          </cell>
          <cell r="L1234">
            <v>100</v>
          </cell>
          <cell r="M1234">
            <v>1</v>
          </cell>
          <cell r="N1234">
            <v>100</v>
          </cell>
        </row>
        <row r="1239">
          <cell r="N1239" t="str">
            <v>Sub-Total</v>
          </cell>
          <cell r="O1239">
            <v>1664</v>
          </cell>
        </row>
        <row r="1240">
          <cell r="H1240" t="str">
            <v>II. MATERIALES EN OBRA</v>
          </cell>
        </row>
        <row r="1241">
          <cell r="H1241" t="str">
            <v>Descripción</v>
          </cell>
          <cell r="K1241" t="str">
            <v>Unidad</v>
          </cell>
          <cell r="L1241" t="str">
            <v>Precio Unit.</v>
          </cell>
          <cell r="M1241" t="str">
            <v>Cantidad</v>
          </cell>
          <cell r="N1241" t="str">
            <v>Valor Unit.</v>
          </cell>
          <cell r="O1241" t="str">
            <v>Valor Parcial</v>
          </cell>
        </row>
        <row r="1242">
          <cell r="G1242">
            <v>19</v>
          </cell>
          <cell r="H1242" t="str">
            <v>CONCRETO DE 3.000 PSI</v>
          </cell>
          <cell r="K1242" t="str">
            <v>M3</v>
          </cell>
          <cell r="L1242">
            <v>303054</v>
          </cell>
          <cell r="M1242">
            <v>0.03</v>
          </cell>
          <cell r="N1242">
            <v>9091.619999999999</v>
          </cell>
        </row>
        <row r="1243">
          <cell r="G1243">
            <v>4</v>
          </cell>
          <cell r="H1243" t="str">
            <v>ALAMBRE NEGRO</v>
          </cell>
          <cell r="K1243" t="str">
            <v>KG</v>
          </cell>
          <cell r="L1243">
            <v>2200</v>
          </cell>
          <cell r="M1243">
            <v>0.06</v>
          </cell>
          <cell r="N1243">
            <v>132</v>
          </cell>
        </row>
        <row r="1244">
          <cell r="G1244">
            <v>72</v>
          </cell>
          <cell r="H1244" t="str">
            <v>HIERRO</v>
          </cell>
          <cell r="K1244" t="str">
            <v>KG</v>
          </cell>
          <cell r="L1244">
            <v>2500</v>
          </cell>
          <cell r="M1244">
            <v>3</v>
          </cell>
          <cell r="N1244">
            <v>7500</v>
          </cell>
        </row>
        <row r="1245">
          <cell r="H1245" t="str">
            <v>ACPM Y OTROS</v>
          </cell>
          <cell r="K1245" t="str">
            <v>GB</v>
          </cell>
          <cell r="L1245">
            <v>1000</v>
          </cell>
          <cell r="M1245">
            <v>1</v>
          </cell>
          <cell r="N1245">
            <v>1000</v>
          </cell>
        </row>
        <row r="1248">
          <cell r="H1248" t="str">
            <v>DESPERDICIO</v>
          </cell>
          <cell r="K1248" t="str">
            <v>%</v>
          </cell>
          <cell r="L1248">
            <v>17723.62</v>
          </cell>
          <cell r="M1248">
            <v>0.05</v>
          </cell>
          <cell r="N1248">
            <v>886.18100000000004</v>
          </cell>
        </row>
        <row r="1249">
          <cell r="N1249" t="str">
            <v>Sub-Total</v>
          </cell>
          <cell r="O1249">
            <v>18609.800999999999</v>
          </cell>
        </row>
        <row r="1250">
          <cell r="H1250" t="str">
            <v>III. TRANSPORTES</v>
          </cell>
        </row>
        <row r="1251">
          <cell r="H1251" t="str">
            <v>Material</v>
          </cell>
          <cell r="J1251" t="str">
            <v>Vol., peso o cant.</v>
          </cell>
          <cell r="K1251" t="str">
            <v>Distancia</v>
          </cell>
          <cell r="L1251" t="str">
            <v>m3-km</v>
          </cell>
          <cell r="M1251" t="str">
            <v>Tarifa</v>
          </cell>
          <cell r="N1251" t="str">
            <v>Valor Unit.</v>
          </cell>
          <cell r="O1251" t="str">
            <v>Valor Parcial</v>
          </cell>
        </row>
        <row r="1252">
          <cell r="H1252" t="str">
            <v>TRANSPORTES VARIOS</v>
          </cell>
        </row>
        <row r="1256">
          <cell r="N1256" t="str">
            <v>Sub-Total</v>
          </cell>
          <cell r="O1256">
            <v>0</v>
          </cell>
        </row>
        <row r="1257">
          <cell r="H1257" t="str">
            <v>IV. MANO DE OBRA</v>
          </cell>
        </row>
        <row r="1258">
          <cell r="H1258" t="str">
            <v>Trabajador</v>
          </cell>
          <cell r="J1258" t="str">
            <v>Jornal</v>
          </cell>
          <cell r="K1258" t="str">
            <v>Prestaciones</v>
          </cell>
          <cell r="L1258" t="str">
            <v>Jornal Total</v>
          </cell>
          <cell r="M1258" t="str">
            <v>Rendimiento</v>
          </cell>
          <cell r="N1258" t="str">
            <v>Valor Unit.</v>
          </cell>
          <cell r="O1258" t="str">
            <v>Valor Parcial</v>
          </cell>
        </row>
        <row r="1259">
          <cell r="G1259">
            <v>1</v>
          </cell>
          <cell r="H1259" t="str">
            <v>AYUDANTE</v>
          </cell>
          <cell r="J1259">
            <v>18550</v>
          </cell>
          <cell r="K1259">
            <v>12057.5</v>
          </cell>
          <cell r="L1259">
            <v>30607.5</v>
          </cell>
          <cell r="M1259">
            <v>6</v>
          </cell>
          <cell r="N1259">
            <v>5101.25</v>
          </cell>
        </row>
        <row r="1260">
          <cell r="G1260">
            <v>2</v>
          </cell>
          <cell r="H1260" t="str">
            <v>OFICIAL</v>
          </cell>
          <cell r="J1260">
            <v>35000</v>
          </cell>
          <cell r="K1260">
            <v>22750</v>
          </cell>
          <cell r="L1260">
            <v>57750</v>
          </cell>
          <cell r="M1260">
            <v>6</v>
          </cell>
          <cell r="N1260">
            <v>9625</v>
          </cell>
        </row>
        <row r="1266">
          <cell r="N1266" t="str">
            <v>Sub-Total</v>
          </cell>
          <cell r="O1266">
            <v>14726.25</v>
          </cell>
        </row>
        <row r="1268">
          <cell r="E1268">
            <v>27</v>
          </cell>
          <cell r="L1268" t="str">
            <v>Total Costo Directo</v>
          </cell>
          <cell r="O1268">
            <v>35000</v>
          </cell>
        </row>
        <row r="1271">
          <cell r="H1271" t="str">
            <v>ANÁLISIS DE PRECIOS UNITARIOS</v>
          </cell>
        </row>
        <row r="1273">
          <cell r="H1273" t="str">
            <v>PROPONENTE:</v>
          </cell>
          <cell r="I1273" t="str">
            <v>ABRAHAM MARIA CUELLO</v>
          </cell>
          <cell r="K1273" t="str">
            <v>PROYECTO U OBRA:</v>
          </cell>
          <cell r="L1273" t="str">
            <v>EJECUCIÓN DE LAS OBRAS CIVILES NECESARIAS PARA LA CONSTRUCCIÓN DE LOS DESPACHOS JUDICIALES DE PLATO - MAGDALENA</v>
          </cell>
        </row>
        <row r="1274">
          <cell r="F1274">
            <v>28</v>
          </cell>
          <cell r="H1274" t="str">
            <v>DESCRIPCION DEL ÍTEM:</v>
          </cell>
          <cell r="I1274" t="str">
            <v>ESCALERA EN MAMPOSTERIA  EN PATIO</v>
          </cell>
        </row>
        <row r="1275">
          <cell r="F1275">
            <v>28</v>
          </cell>
          <cell r="K1275" t="str">
            <v>UNIDAD:</v>
          </cell>
          <cell r="L1275" t="str">
            <v>UN</v>
          </cell>
        </row>
        <row r="1276">
          <cell r="F1276">
            <v>28</v>
          </cell>
          <cell r="H1276" t="str">
            <v>ITEM:</v>
          </cell>
          <cell r="I1276">
            <v>5.2999999999999989</v>
          </cell>
          <cell r="K1276" t="str">
            <v>FECHA:</v>
          </cell>
          <cell r="L1276" t="str">
            <v>II/2009</v>
          </cell>
        </row>
        <row r="1278">
          <cell r="H1278" t="str">
            <v>I. EQUIPO</v>
          </cell>
        </row>
        <row r="1279">
          <cell r="H1279" t="str">
            <v>Descripción</v>
          </cell>
          <cell r="K1279" t="str">
            <v>Tipo</v>
          </cell>
          <cell r="L1279" t="str">
            <v>Tarifa/Hora</v>
          </cell>
          <cell r="M1279" t="str">
            <v>Rendimiento</v>
          </cell>
          <cell r="N1279" t="str">
            <v>Valor Unit.</v>
          </cell>
          <cell r="O1279" t="str">
            <v>Valor Parcial</v>
          </cell>
        </row>
        <row r="1280">
          <cell r="H1280" t="str">
            <v>HERRAMIENTA MENOR</v>
          </cell>
          <cell r="L1280" t="e">
            <v>#N/A</v>
          </cell>
          <cell r="M1280">
            <v>20</v>
          </cell>
          <cell r="N1280" t="e">
            <v>#N/A</v>
          </cell>
        </row>
        <row r="1281">
          <cell r="H1281" t="e">
            <v>#N/A</v>
          </cell>
          <cell r="L1281" t="e">
            <v>#N/A</v>
          </cell>
          <cell r="N1281" t="e">
            <v>#N/A</v>
          </cell>
        </row>
        <row r="1282">
          <cell r="H1282" t="e">
            <v>#N/A</v>
          </cell>
          <cell r="L1282" t="e">
            <v>#N/A</v>
          </cell>
          <cell r="N1282" t="e">
            <v>#N/A</v>
          </cell>
        </row>
        <row r="1283">
          <cell r="H1283" t="e">
            <v>#N/A</v>
          </cell>
          <cell r="L1283" t="e">
            <v>#N/A</v>
          </cell>
          <cell r="N1283" t="e">
            <v>#N/A</v>
          </cell>
        </row>
        <row r="1284">
          <cell r="H1284" t="e">
            <v>#N/A</v>
          </cell>
          <cell r="L1284" t="e">
            <v>#N/A</v>
          </cell>
          <cell r="N1284" t="e">
            <v>#N/A</v>
          </cell>
        </row>
        <row r="1285">
          <cell r="H1285" t="e">
            <v>#N/A</v>
          </cell>
          <cell r="L1285" t="e">
            <v>#N/A</v>
          </cell>
          <cell r="N1285" t="e">
            <v>#N/A</v>
          </cell>
        </row>
        <row r="1286">
          <cell r="N1286" t="str">
            <v>Sub-Total</v>
          </cell>
          <cell r="O1286" t="e">
            <v>#N/A</v>
          </cell>
        </row>
        <row r="1287">
          <cell r="H1287" t="str">
            <v>II. MATERIALES EN OBRA</v>
          </cell>
        </row>
        <row r="1288">
          <cell r="H1288" t="str">
            <v>Descripción</v>
          </cell>
          <cell r="K1288" t="str">
            <v>Unidad</v>
          </cell>
          <cell r="L1288" t="str">
            <v>Precio Unit.</v>
          </cell>
          <cell r="M1288" t="str">
            <v>Cantidad</v>
          </cell>
          <cell r="N1288" t="str">
            <v>Valor Unit.</v>
          </cell>
          <cell r="O1288" t="str">
            <v>Valor Parcial</v>
          </cell>
        </row>
        <row r="1289">
          <cell r="H1289" t="e">
            <v>#N/A</v>
          </cell>
          <cell r="K1289" t="e">
            <v>#N/A</v>
          </cell>
          <cell r="L1289" t="e">
            <v>#N/A</v>
          </cell>
          <cell r="N1289" t="e">
            <v>#N/A</v>
          </cell>
        </row>
        <row r="1290">
          <cell r="H1290" t="e">
            <v>#N/A</v>
          </cell>
          <cell r="K1290" t="e">
            <v>#N/A</v>
          </cell>
          <cell r="L1290" t="e">
            <v>#N/A</v>
          </cell>
          <cell r="N1290" t="e">
            <v>#N/A</v>
          </cell>
        </row>
        <row r="1291">
          <cell r="H1291" t="e">
            <v>#N/A</v>
          </cell>
          <cell r="K1291" t="e">
            <v>#N/A</v>
          </cell>
          <cell r="L1291" t="e">
            <v>#N/A</v>
          </cell>
          <cell r="N1291" t="e">
            <v>#N/A</v>
          </cell>
        </row>
        <row r="1292">
          <cell r="H1292" t="e">
            <v>#N/A</v>
          </cell>
          <cell r="K1292" t="e">
            <v>#N/A</v>
          </cell>
          <cell r="L1292" t="e">
            <v>#N/A</v>
          </cell>
          <cell r="N1292" t="e">
            <v>#N/A</v>
          </cell>
        </row>
        <row r="1293">
          <cell r="H1293" t="e">
            <v>#N/A</v>
          </cell>
          <cell r="K1293" t="e">
            <v>#N/A</v>
          </cell>
          <cell r="L1293" t="e">
            <v>#N/A</v>
          </cell>
          <cell r="N1293" t="e">
            <v>#N/A</v>
          </cell>
        </row>
        <row r="1294">
          <cell r="H1294" t="e">
            <v>#N/A</v>
          </cell>
          <cell r="K1294" t="e">
            <v>#N/A</v>
          </cell>
          <cell r="L1294" t="e">
            <v>#N/A</v>
          </cell>
          <cell r="N1294" t="e">
            <v>#N/A</v>
          </cell>
        </row>
        <row r="1295">
          <cell r="H1295" t="str">
            <v>DESPERDICIO</v>
          </cell>
          <cell r="K1295" t="str">
            <v>%</v>
          </cell>
          <cell r="L1295" t="e">
            <v>#N/A</v>
          </cell>
          <cell r="M1295">
            <v>0.05</v>
          </cell>
          <cell r="N1295" t="e">
            <v>#N/A</v>
          </cell>
        </row>
        <row r="1296">
          <cell r="N1296" t="str">
            <v>Sub-Total</v>
          </cell>
          <cell r="O1296" t="e">
            <v>#N/A</v>
          </cell>
        </row>
        <row r="1297">
          <cell r="H1297" t="str">
            <v>III. TRANSPORTES</v>
          </cell>
        </row>
        <row r="1298">
          <cell r="H1298" t="str">
            <v>Material</v>
          </cell>
          <cell r="J1298" t="str">
            <v>Vol., peso o cant.</v>
          </cell>
          <cell r="K1298" t="str">
            <v>Distancia</v>
          </cell>
          <cell r="L1298" t="str">
            <v>m3-km</v>
          </cell>
          <cell r="M1298" t="str">
            <v>Tarifa</v>
          </cell>
          <cell r="N1298" t="str">
            <v>Valor Unit.</v>
          </cell>
          <cell r="O1298" t="str">
            <v>Valor Parcial</v>
          </cell>
        </row>
        <row r="1299">
          <cell r="H1299" t="str">
            <v>TRANSPORTES VARIOS</v>
          </cell>
        </row>
        <row r="1303">
          <cell r="N1303" t="str">
            <v>Sub-Total</v>
          </cell>
          <cell r="O1303">
            <v>0</v>
          </cell>
        </row>
        <row r="1304">
          <cell r="H1304" t="str">
            <v>IV. MANO DE OBRA</v>
          </cell>
        </row>
        <row r="1305">
          <cell r="H1305" t="str">
            <v>Trabajador</v>
          </cell>
          <cell r="J1305" t="str">
            <v>Jornal</v>
          </cell>
          <cell r="K1305" t="str">
            <v>Prestaciones</v>
          </cell>
          <cell r="L1305" t="str">
            <v>Jornal Total</v>
          </cell>
          <cell r="M1305" t="str">
            <v>Rendimiento</v>
          </cell>
          <cell r="N1305" t="str">
            <v>Valor Unit.</v>
          </cell>
          <cell r="O1305" t="str">
            <v>Valor Parcial</v>
          </cell>
        </row>
        <row r="1306">
          <cell r="H1306" t="e">
            <v>#N/A</v>
          </cell>
          <cell r="J1306" t="e">
            <v>#N/A</v>
          </cell>
          <cell r="K1306" t="e">
            <v>#N/A</v>
          </cell>
          <cell r="L1306" t="e">
            <v>#N/A</v>
          </cell>
          <cell r="N1306" t="e">
            <v>#N/A</v>
          </cell>
        </row>
        <row r="1307">
          <cell r="H1307" t="e">
            <v>#N/A</v>
          </cell>
          <cell r="J1307" t="e">
            <v>#N/A</v>
          </cell>
          <cell r="K1307" t="e">
            <v>#N/A</v>
          </cell>
          <cell r="L1307" t="e">
            <v>#N/A</v>
          </cell>
          <cell r="N1307" t="e">
            <v>#N/A</v>
          </cell>
        </row>
        <row r="1308">
          <cell r="H1308" t="e">
            <v>#N/A</v>
          </cell>
          <cell r="J1308" t="e">
            <v>#N/A</v>
          </cell>
          <cell r="K1308" t="e">
            <v>#N/A</v>
          </cell>
          <cell r="L1308" t="e">
            <v>#N/A</v>
          </cell>
          <cell r="N1308" t="e">
            <v>#N/A</v>
          </cell>
        </row>
        <row r="1309">
          <cell r="H1309" t="e">
            <v>#N/A</v>
          </cell>
          <cell r="J1309" t="e">
            <v>#N/A</v>
          </cell>
          <cell r="K1309" t="e">
            <v>#N/A</v>
          </cell>
          <cell r="L1309" t="e">
            <v>#N/A</v>
          </cell>
          <cell r="N1309" t="e">
            <v>#N/A</v>
          </cell>
        </row>
        <row r="1310">
          <cell r="H1310" t="e">
            <v>#N/A</v>
          </cell>
          <cell r="J1310" t="e">
            <v>#N/A</v>
          </cell>
          <cell r="K1310" t="e">
            <v>#N/A</v>
          </cell>
          <cell r="L1310" t="e">
            <v>#N/A</v>
          </cell>
          <cell r="N1310" t="e">
            <v>#N/A</v>
          </cell>
        </row>
        <row r="1311">
          <cell r="H1311" t="e">
            <v>#N/A</v>
          </cell>
          <cell r="J1311" t="e">
            <v>#N/A</v>
          </cell>
          <cell r="K1311" t="e">
            <v>#N/A</v>
          </cell>
          <cell r="L1311" t="e">
            <v>#N/A</v>
          </cell>
          <cell r="N1311" t="e">
            <v>#N/A</v>
          </cell>
        </row>
        <row r="1312">
          <cell r="H1312" t="e">
            <v>#N/A</v>
          </cell>
          <cell r="J1312" t="e">
            <v>#N/A</v>
          </cell>
          <cell r="K1312" t="e">
            <v>#N/A</v>
          </cell>
          <cell r="L1312" t="e">
            <v>#N/A</v>
          </cell>
          <cell r="N1312" t="e">
            <v>#N/A</v>
          </cell>
        </row>
        <row r="1313">
          <cell r="N1313" t="str">
            <v>Sub-Total</v>
          </cell>
          <cell r="O1313" t="e">
            <v>#N/A</v>
          </cell>
        </row>
        <row r="1315">
          <cell r="E1315">
            <v>28</v>
          </cell>
          <cell r="L1315" t="str">
            <v>Total Costo Directo</v>
          </cell>
          <cell r="O1315" t="e">
            <v>#N/A</v>
          </cell>
        </row>
        <row r="1318">
          <cell r="H1318" t="str">
            <v>ANÁLISIS DE PRECIOS UNITARIOS</v>
          </cell>
        </row>
        <row r="1320">
          <cell r="H1320" t="str">
            <v>PROPONENTE:</v>
          </cell>
          <cell r="I1320" t="str">
            <v>ABRAHAM MARIA CUELLO</v>
          </cell>
          <cell r="K1320" t="str">
            <v>PROYECTO U OBRA:</v>
          </cell>
          <cell r="L1320" t="str">
            <v>EJECUCIÓN DE LAS OBRAS CIVILES NECESARIAS PARA LA CONSTRUCCIÓN DE LOS DESPACHOS JUDICIALES DE PLATO - MAGDALENA</v>
          </cell>
        </row>
        <row r="1321">
          <cell r="F1321">
            <v>29</v>
          </cell>
          <cell r="H1321" t="str">
            <v>DESCRIPCION DEL ÍTEM:</v>
          </cell>
          <cell r="I1321" t="str">
            <v>VIGADE AMARRE SUPERIOR PARA SOPORTE DE CUEBIERTA (NO INCLUYE HIERRO)</v>
          </cell>
        </row>
        <row r="1322">
          <cell r="F1322">
            <v>29</v>
          </cell>
          <cell r="K1322" t="str">
            <v>UNIDAD:</v>
          </cell>
          <cell r="L1322" t="str">
            <v>ML</v>
          </cell>
        </row>
        <row r="1323">
          <cell r="F1323">
            <v>29</v>
          </cell>
          <cell r="H1323" t="str">
            <v>ITEM:</v>
          </cell>
          <cell r="I1323">
            <v>5.3999999999999986</v>
          </cell>
          <cell r="K1323" t="str">
            <v>FECHA:</v>
          </cell>
          <cell r="L1323" t="str">
            <v>II/2009</v>
          </cell>
        </row>
        <row r="1325">
          <cell r="H1325" t="str">
            <v>I. EQUIPO</v>
          </cell>
        </row>
        <row r="1326">
          <cell r="H1326" t="str">
            <v>Descripción</v>
          </cell>
          <cell r="K1326" t="str">
            <v>Tipo</v>
          </cell>
          <cell r="L1326" t="str">
            <v>Tarifa/Hora</v>
          </cell>
          <cell r="M1326" t="str">
            <v>Rendimiento</v>
          </cell>
          <cell r="N1326" t="str">
            <v>Valor Unit.</v>
          </cell>
          <cell r="O1326" t="str">
            <v>Valor Parcial</v>
          </cell>
        </row>
        <row r="1327">
          <cell r="H1327" t="str">
            <v>HERRAMIENTA MENOR</v>
          </cell>
          <cell r="N1327">
            <v>1375</v>
          </cell>
        </row>
        <row r="1328">
          <cell r="G1328">
            <v>1</v>
          </cell>
          <cell r="H1328" t="str">
            <v>ANDAMIOS</v>
          </cell>
          <cell r="L1328">
            <v>1200</v>
          </cell>
          <cell r="M1328">
            <v>2</v>
          </cell>
          <cell r="N1328">
            <v>600</v>
          </cell>
        </row>
        <row r="1329">
          <cell r="H1329" t="str">
            <v>FORMALETA</v>
          </cell>
          <cell r="L1329">
            <v>10000</v>
          </cell>
          <cell r="M1329">
            <v>1</v>
          </cell>
          <cell r="N1329">
            <v>10000</v>
          </cell>
        </row>
        <row r="1333">
          <cell r="N1333" t="str">
            <v>Sub-Total</v>
          </cell>
          <cell r="O1333">
            <v>11975</v>
          </cell>
        </row>
        <row r="1334">
          <cell r="H1334" t="str">
            <v>II. MATERIALES EN OBRA</v>
          </cell>
        </row>
        <row r="1335">
          <cell r="H1335" t="str">
            <v>Descripción</v>
          </cell>
          <cell r="K1335" t="str">
            <v>Unidad</v>
          </cell>
          <cell r="L1335" t="str">
            <v>Precio Unit.</v>
          </cell>
          <cell r="M1335" t="str">
            <v>Cantidad</v>
          </cell>
          <cell r="N1335" t="str">
            <v>Valor Unit.</v>
          </cell>
          <cell r="O1335" t="str">
            <v>Valor Parcial</v>
          </cell>
        </row>
        <row r="1336">
          <cell r="G1336">
            <v>19</v>
          </cell>
          <cell r="H1336" t="str">
            <v>CONCRETO DE 3.000 PSI</v>
          </cell>
          <cell r="K1336" t="str">
            <v>M3</v>
          </cell>
          <cell r="L1336">
            <v>303054</v>
          </cell>
          <cell r="M1336">
            <v>4.0000000000000008E-2</v>
          </cell>
          <cell r="N1336">
            <v>12122.160000000002</v>
          </cell>
        </row>
        <row r="1337">
          <cell r="H1337" t="str">
            <v>ACPM, OTROS</v>
          </cell>
          <cell r="K1337" t="str">
            <v>GB</v>
          </cell>
          <cell r="L1337">
            <v>2500</v>
          </cell>
          <cell r="M1337">
            <v>1</v>
          </cell>
          <cell r="N1337">
            <v>2500</v>
          </cell>
        </row>
        <row r="1342">
          <cell r="H1342" t="str">
            <v>DESPERDICIO</v>
          </cell>
          <cell r="K1342" t="str">
            <v>%</v>
          </cell>
          <cell r="L1342">
            <v>14622.160000000002</v>
          </cell>
          <cell r="M1342">
            <v>0.05</v>
          </cell>
          <cell r="N1342">
            <v>731.10800000000017</v>
          </cell>
        </row>
        <row r="1343">
          <cell r="N1343" t="str">
            <v>Sub-Total</v>
          </cell>
          <cell r="O1343">
            <v>15353.268000000002</v>
          </cell>
        </row>
        <row r="1344">
          <cell r="H1344" t="str">
            <v>III. TRANSPORTES</v>
          </cell>
        </row>
        <row r="1345">
          <cell r="H1345" t="str">
            <v>Material</v>
          </cell>
          <cell r="J1345" t="str">
            <v>Vol., peso o cant.</v>
          </cell>
          <cell r="K1345" t="str">
            <v>Distancia</v>
          </cell>
          <cell r="L1345" t="str">
            <v>m3-km</v>
          </cell>
          <cell r="M1345" t="str">
            <v>Tarifa</v>
          </cell>
          <cell r="N1345" t="str">
            <v>Valor Unit.</v>
          </cell>
          <cell r="O1345" t="str">
            <v>Valor Parcial</v>
          </cell>
        </row>
        <row r="1346">
          <cell r="H1346" t="str">
            <v>TRANSPORTES VARIOS</v>
          </cell>
        </row>
        <row r="1350">
          <cell r="N1350" t="str">
            <v>Sub-Total</v>
          </cell>
          <cell r="O1350">
            <v>0</v>
          </cell>
        </row>
        <row r="1351">
          <cell r="H1351" t="str">
            <v>IV. MANO DE OBRA</v>
          </cell>
        </row>
        <row r="1352">
          <cell r="H1352" t="str">
            <v>Trabajador</v>
          </cell>
          <cell r="J1352" t="str">
            <v>Jornal</v>
          </cell>
          <cell r="K1352" t="str">
            <v>Prestaciones</v>
          </cell>
          <cell r="L1352" t="str">
            <v>Jornal Total</v>
          </cell>
          <cell r="M1352" t="str">
            <v>Rendimiento</v>
          </cell>
          <cell r="N1352" t="str">
            <v>Valor Unit.</v>
          </cell>
          <cell r="O1352" t="str">
            <v>Valor Parcial</v>
          </cell>
        </row>
        <row r="1353">
          <cell r="G1353">
            <v>1</v>
          </cell>
          <cell r="H1353" t="str">
            <v>AYUDANTE</v>
          </cell>
          <cell r="J1353">
            <v>18550</v>
          </cell>
          <cell r="K1353">
            <v>12057.5</v>
          </cell>
          <cell r="L1353">
            <v>30607.5</v>
          </cell>
          <cell r="M1353">
            <v>5</v>
          </cell>
          <cell r="N1353">
            <v>6121.5</v>
          </cell>
        </row>
        <row r="1354">
          <cell r="G1354">
            <v>2</v>
          </cell>
          <cell r="H1354" t="str">
            <v>OFICIAL</v>
          </cell>
          <cell r="J1354">
            <v>35000</v>
          </cell>
          <cell r="K1354">
            <v>22750</v>
          </cell>
          <cell r="L1354">
            <v>57750</v>
          </cell>
          <cell r="M1354">
            <v>5</v>
          </cell>
          <cell r="N1354">
            <v>11550</v>
          </cell>
        </row>
        <row r="1360">
          <cell r="N1360" t="str">
            <v>Sub-Total</v>
          </cell>
          <cell r="O1360">
            <v>17671.5</v>
          </cell>
        </row>
        <row r="1362">
          <cell r="E1362">
            <v>29</v>
          </cell>
          <cell r="L1362" t="str">
            <v>Total Costo Directo</v>
          </cell>
          <cell r="O1362">
            <v>45000</v>
          </cell>
        </row>
        <row r="1365">
          <cell r="H1365" t="str">
            <v>ANÁLISIS DE PRECIOS UNITARIOS</v>
          </cell>
        </row>
        <row r="1367">
          <cell r="H1367" t="str">
            <v>PROPONENTE:</v>
          </cell>
          <cell r="I1367" t="str">
            <v>ABRAHAM MARIA CUELLO</v>
          </cell>
          <cell r="K1367" t="str">
            <v>PROYECTO U OBRA:</v>
          </cell>
          <cell r="L1367" t="str">
            <v>EJECUCIÓN DE LAS OBRAS CIVILES NECESARIAS PARA LA CONSTRUCCIÓN DE LOS DESPACHOS JUDICIALES DE PLATO - MAGDALENA</v>
          </cell>
        </row>
        <row r="1368">
          <cell r="F1368">
            <v>30</v>
          </cell>
          <cell r="H1368" t="str">
            <v>DESCRIPCION DEL ÍTEM:</v>
          </cell>
          <cell r="I1368" t="str">
            <v>SUMINISTRO E INSTALACIÓN DE MURO EN DRYWALL e = 10 cm</v>
          </cell>
        </row>
        <row r="1369">
          <cell r="F1369">
            <v>30</v>
          </cell>
          <cell r="K1369" t="str">
            <v>UNIDAD:</v>
          </cell>
          <cell r="L1369" t="str">
            <v>M2</v>
          </cell>
        </row>
        <row r="1370">
          <cell r="F1370">
            <v>30</v>
          </cell>
          <cell r="H1370" t="str">
            <v>ITEM:</v>
          </cell>
          <cell r="I1370">
            <v>6.1</v>
          </cell>
          <cell r="K1370" t="str">
            <v>FECHA:</v>
          </cell>
          <cell r="L1370" t="str">
            <v>II/2009</v>
          </cell>
        </row>
        <row r="1372">
          <cell r="H1372" t="str">
            <v>I. EQUIPO</v>
          </cell>
        </row>
        <row r="1373">
          <cell r="H1373" t="str">
            <v>Descripción</v>
          </cell>
          <cell r="K1373" t="str">
            <v>Tipo</v>
          </cell>
          <cell r="L1373" t="str">
            <v>Tarifa/Hora</v>
          </cell>
          <cell r="M1373" t="str">
            <v>Rendimiento</v>
          </cell>
          <cell r="N1373" t="str">
            <v>Valor Unit.</v>
          </cell>
          <cell r="O1373" t="str">
            <v>Valor Parcial</v>
          </cell>
        </row>
        <row r="1380">
          <cell r="N1380" t="str">
            <v>Sub-Total</v>
          </cell>
          <cell r="O1380">
            <v>0</v>
          </cell>
        </row>
        <row r="1381">
          <cell r="H1381" t="str">
            <v>II. MATERIALES EN OBRA</v>
          </cell>
        </row>
        <row r="1382">
          <cell r="H1382" t="str">
            <v>Descripción</v>
          </cell>
          <cell r="K1382" t="str">
            <v>Unidad</v>
          </cell>
          <cell r="L1382" t="str">
            <v>Precio Unit.</v>
          </cell>
          <cell r="M1382" t="str">
            <v>Cantidad</v>
          </cell>
          <cell r="N1382" t="str">
            <v>Valor Unit.</v>
          </cell>
          <cell r="O1382" t="str">
            <v>Valor Parcial</v>
          </cell>
        </row>
        <row r="1383">
          <cell r="G1383">
            <v>41</v>
          </cell>
          <cell r="H1383" t="str">
            <v>MURO EN DRYWALL e = 12 cm COMPLETAMENTE TERMINADO</v>
          </cell>
          <cell r="K1383" t="str">
            <v>M2</v>
          </cell>
          <cell r="L1383">
            <v>62500</v>
          </cell>
          <cell r="M1383">
            <v>1</v>
          </cell>
          <cell r="N1383">
            <v>62500</v>
          </cell>
        </row>
        <row r="1390">
          <cell r="N1390" t="str">
            <v>Sub-Total</v>
          </cell>
          <cell r="O1390">
            <v>62500</v>
          </cell>
        </row>
        <row r="1391">
          <cell r="H1391" t="str">
            <v>III. TRANSPORTES</v>
          </cell>
        </row>
        <row r="1392">
          <cell r="H1392" t="str">
            <v>Material</v>
          </cell>
          <cell r="J1392" t="str">
            <v>Vol., peso o cant.</v>
          </cell>
          <cell r="K1392" t="str">
            <v>Distancia</v>
          </cell>
          <cell r="L1392" t="str">
            <v>m3-km</v>
          </cell>
          <cell r="M1392" t="str">
            <v>Tarifa</v>
          </cell>
          <cell r="N1392" t="str">
            <v>Valor Unit.</v>
          </cell>
          <cell r="O1392" t="str">
            <v>Valor Parcial</v>
          </cell>
        </row>
        <row r="1397">
          <cell r="N1397" t="str">
            <v>Sub-Total</v>
          </cell>
          <cell r="O1397">
            <v>0</v>
          </cell>
        </row>
        <row r="1398">
          <cell r="H1398" t="str">
            <v>IV. MANO DE OBRA</v>
          </cell>
        </row>
        <row r="1399">
          <cell r="H1399" t="str">
            <v>Trabajador</v>
          </cell>
          <cell r="J1399" t="str">
            <v>Jornal</v>
          </cell>
          <cell r="K1399" t="str">
            <v>Prestaciones</v>
          </cell>
          <cell r="L1399" t="str">
            <v>Jornal Total</v>
          </cell>
          <cell r="M1399" t="str">
            <v>Rendimiento</v>
          </cell>
          <cell r="N1399" t="str">
            <v>Valor Unit.</v>
          </cell>
          <cell r="O1399" t="str">
            <v>Valor Parcial</v>
          </cell>
        </row>
        <row r="1407">
          <cell r="N1407" t="str">
            <v>Sub-Total</v>
          </cell>
          <cell r="O1407">
            <v>0</v>
          </cell>
        </row>
        <row r="1409">
          <cell r="E1409">
            <v>30</v>
          </cell>
          <cell r="L1409" t="str">
            <v>Total Costo Directo</v>
          </cell>
          <cell r="O1409">
            <v>62500</v>
          </cell>
        </row>
        <row r="1412">
          <cell r="H1412" t="str">
            <v>ANÁLISIS DE PRECIOS UNITARIOS</v>
          </cell>
        </row>
        <row r="1414">
          <cell r="H1414" t="str">
            <v>PROPONENTE:</v>
          </cell>
          <cell r="I1414" t="str">
            <v>ABRAHAM MARIA CUELLO</v>
          </cell>
          <cell r="K1414" t="str">
            <v>PROYECTO U OBRA:</v>
          </cell>
          <cell r="L1414" t="str">
            <v>EJECUCIÓN DE LAS OBRAS CIVILES NECESARIAS PARA LA CONSTRUCCIÓN DE LOS DESPACHOS JUDICIALES DE PLATO - MAGDALENA</v>
          </cell>
        </row>
        <row r="1415">
          <cell r="F1415">
            <v>31</v>
          </cell>
          <cell r="H1415" t="str">
            <v>DESCRIPCION DEL ÍTEM:</v>
          </cell>
          <cell r="I1415" t="str">
            <v>AISLAMIENTO ACÚSTICO PARAS MUROS EN DRYWALL</v>
          </cell>
        </row>
        <row r="1416">
          <cell r="F1416">
            <v>31</v>
          </cell>
          <cell r="K1416" t="str">
            <v>UNIDAD:</v>
          </cell>
          <cell r="L1416" t="str">
            <v>M2</v>
          </cell>
        </row>
        <row r="1417">
          <cell r="F1417">
            <v>31</v>
          </cell>
          <cell r="H1417" t="str">
            <v>ITEM:</v>
          </cell>
          <cell r="I1417">
            <v>6.1999999999999993</v>
          </cell>
          <cell r="K1417" t="str">
            <v>FECHA:</v>
          </cell>
          <cell r="L1417" t="str">
            <v>II/2009</v>
          </cell>
        </row>
        <row r="1419">
          <cell r="H1419" t="str">
            <v>I. EQUIPO</v>
          </cell>
        </row>
        <row r="1420">
          <cell r="H1420" t="str">
            <v>Descripción</v>
          </cell>
          <cell r="K1420" t="str">
            <v>Tipo</v>
          </cell>
          <cell r="L1420" t="str">
            <v>Tarifa/Hora</v>
          </cell>
          <cell r="M1420" t="str">
            <v>Rendimiento</v>
          </cell>
          <cell r="N1420" t="str">
            <v>Valor Unit.</v>
          </cell>
          <cell r="O1420" t="str">
            <v>Valor Parcial</v>
          </cell>
        </row>
        <row r="1421">
          <cell r="H1421" t="str">
            <v>HERRAMIENTA MENOR</v>
          </cell>
          <cell r="N1421">
            <v>766</v>
          </cell>
        </row>
        <row r="1422">
          <cell r="G1422">
            <v>1</v>
          </cell>
          <cell r="H1422" t="str">
            <v>ANDAMIOS</v>
          </cell>
          <cell r="L1422">
            <v>1200</v>
          </cell>
          <cell r="M1422">
            <v>2</v>
          </cell>
          <cell r="N1422">
            <v>600</v>
          </cell>
        </row>
        <row r="1427">
          <cell r="N1427" t="str">
            <v>Sub-Total</v>
          </cell>
          <cell r="O1427">
            <v>1366</v>
          </cell>
        </row>
        <row r="1428">
          <cell r="H1428" t="str">
            <v>II. MATERIALES EN OBRA</v>
          </cell>
        </row>
        <row r="1429">
          <cell r="H1429" t="str">
            <v>Descripción</v>
          </cell>
          <cell r="K1429" t="str">
            <v>Unidad</v>
          </cell>
          <cell r="L1429" t="str">
            <v>Precio Unit.</v>
          </cell>
          <cell r="M1429" t="str">
            <v>Cantidad</v>
          </cell>
          <cell r="N1429" t="str">
            <v>Valor Unit.</v>
          </cell>
          <cell r="O1429" t="str">
            <v>Valor Parcial</v>
          </cell>
        </row>
        <row r="1430">
          <cell r="G1430">
            <v>1</v>
          </cell>
          <cell r="H1430" t="str">
            <v>AISLAMIENTO ACÚSTICO PARAS MUROS EN DRYWALL</v>
          </cell>
          <cell r="K1430" t="str">
            <v>M2</v>
          </cell>
          <cell r="L1430">
            <v>12000</v>
          </cell>
          <cell r="M1430">
            <v>1</v>
          </cell>
          <cell r="N1430">
            <v>12000</v>
          </cell>
        </row>
        <row r="1436">
          <cell r="H1436" t="str">
            <v>DESPERDICIO</v>
          </cell>
          <cell r="K1436" t="str">
            <v>%</v>
          </cell>
          <cell r="L1436">
            <v>12000</v>
          </cell>
          <cell r="M1436">
            <v>0.05</v>
          </cell>
          <cell r="N1436">
            <v>600</v>
          </cell>
        </row>
        <row r="1437">
          <cell r="N1437" t="str">
            <v>Sub-Total</v>
          </cell>
          <cell r="O1437">
            <v>12600</v>
          </cell>
        </row>
        <row r="1438">
          <cell r="H1438" t="str">
            <v>III. TRANSPORTES</v>
          </cell>
        </row>
        <row r="1439">
          <cell r="H1439" t="str">
            <v>Material</v>
          </cell>
          <cell r="J1439" t="str">
            <v>Vol., peso o cant.</v>
          </cell>
          <cell r="K1439" t="str">
            <v>Distancia</v>
          </cell>
          <cell r="L1439" t="str">
            <v>m3-km</v>
          </cell>
          <cell r="M1439" t="str">
            <v>Tarifa</v>
          </cell>
          <cell r="N1439" t="str">
            <v>Valor Unit.</v>
          </cell>
          <cell r="O1439" t="str">
            <v>Valor Parcial</v>
          </cell>
        </row>
        <row r="1444">
          <cell r="N1444" t="str">
            <v>Sub-Total</v>
          </cell>
          <cell r="O1444">
            <v>0</v>
          </cell>
        </row>
        <row r="1445">
          <cell r="H1445" t="str">
            <v>IV. MANO DE OBRA</v>
          </cell>
        </row>
        <row r="1446">
          <cell r="H1446" t="str">
            <v>Trabajador</v>
          </cell>
          <cell r="J1446" t="str">
            <v>Jornal</v>
          </cell>
          <cell r="K1446" t="str">
            <v>Prestaciones</v>
          </cell>
          <cell r="L1446" t="str">
            <v>Jornal Total</v>
          </cell>
          <cell r="M1446" t="str">
            <v>Rendimiento</v>
          </cell>
          <cell r="N1446" t="str">
            <v>Valor Unit.</v>
          </cell>
          <cell r="O1446" t="str">
            <v>Valor Parcial</v>
          </cell>
        </row>
        <row r="1447">
          <cell r="G1447">
            <v>1</v>
          </cell>
          <cell r="H1447" t="str">
            <v>AYUDANTE</v>
          </cell>
          <cell r="J1447">
            <v>18550</v>
          </cell>
          <cell r="K1447">
            <v>12057.5</v>
          </cell>
          <cell r="L1447">
            <v>30607.5</v>
          </cell>
          <cell r="M1447">
            <v>25</v>
          </cell>
          <cell r="N1447">
            <v>1224.3</v>
          </cell>
        </row>
        <row r="1448">
          <cell r="G1448">
            <v>2</v>
          </cell>
          <cell r="H1448" t="str">
            <v>OFICIAL</v>
          </cell>
          <cell r="J1448">
            <v>35000</v>
          </cell>
          <cell r="K1448">
            <v>22750</v>
          </cell>
          <cell r="L1448">
            <v>57750</v>
          </cell>
          <cell r="M1448">
            <v>25</v>
          </cell>
          <cell r="N1448">
            <v>2310</v>
          </cell>
        </row>
        <row r="1454">
          <cell r="N1454" t="str">
            <v>Sub-Total</v>
          </cell>
          <cell r="O1454">
            <v>3534.3</v>
          </cell>
        </row>
        <row r="1456">
          <cell r="E1456">
            <v>31</v>
          </cell>
          <cell r="L1456" t="str">
            <v>Total Costo Directo</v>
          </cell>
          <cell r="O1456">
            <v>17500</v>
          </cell>
        </row>
        <row r="1459">
          <cell r="H1459" t="str">
            <v>ANÁLISIS DE PRECIOS UNITARIOS</v>
          </cell>
        </row>
        <row r="1461">
          <cell r="H1461" t="str">
            <v>PROPONENTE:</v>
          </cell>
          <cell r="I1461" t="str">
            <v>ABRAHAM MARIA CUELLO</v>
          </cell>
          <cell r="K1461" t="str">
            <v>PROYECTO U OBRA:</v>
          </cell>
          <cell r="L1461" t="str">
            <v>EJECUCIÓN DE LAS OBRAS CIVILES NECESARIAS PARA LA CONSTRUCCIÓN DE LOS DESPACHOS JUDICIALES DE PLATO - MAGDALENA</v>
          </cell>
        </row>
        <row r="1462">
          <cell r="F1462">
            <v>32</v>
          </cell>
          <cell r="H1462" t="str">
            <v>DESCRIPCION DEL ÍTEM:</v>
          </cell>
          <cell r="I1462" t="str">
            <v>FILOS Y RANURAS PARA MUROS DRY WALL Y SUPERBOARD</v>
          </cell>
        </row>
        <row r="1463">
          <cell r="F1463">
            <v>32</v>
          </cell>
          <cell r="K1463" t="str">
            <v>UNIDAD:</v>
          </cell>
          <cell r="L1463" t="str">
            <v>ML</v>
          </cell>
        </row>
        <row r="1464">
          <cell r="F1464">
            <v>32</v>
          </cell>
          <cell r="H1464" t="str">
            <v>ITEM:</v>
          </cell>
          <cell r="I1464">
            <v>6.2999999999999989</v>
          </cell>
          <cell r="K1464" t="str">
            <v>FECHA:</v>
          </cell>
          <cell r="L1464" t="str">
            <v>II/2009</v>
          </cell>
        </row>
        <row r="1466">
          <cell r="H1466" t="str">
            <v>I. EQUIPO</v>
          </cell>
        </row>
        <row r="1467">
          <cell r="H1467" t="str">
            <v>Descripción</v>
          </cell>
          <cell r="K1467" t="str">
            <v>Tipo</v>
          </cell>
          <cell r="L1467" t="str">
            <v>Tarifa/Hora</v>
          </cell>
          <cell r="M1467" t="str">
            <v>Rendimiento</v>
          </cell>
          <cell r="N1467" t="str">
            <v>Valor Unit.</v>
          </cell>
          <cell r="O1467" t="str">
            <v>Valor Parcial</v>
          </cell>
        </row>
        <row r="1468">
          <cell r="H1468" t="str">
            <v>HERRAMIENTA MENOR</v>
          </cell>
          <cell r="N1468">
            <v>516</v>
          </cell>
        </row>
        <row r="1469">
          <cell r="G1469">
            <v>1</v>
          </cell>
          <cell r="H1469" t="str">
            <v>ANDAMIOS</v>
          </cell>
          <cell r="L1469">
            <v>1200</v>
          </cell>
          <cell r="M1469">
            <v>2</v>
          </cell>
          <cell r="N1469">
            <v>600</v>
          </cell>
        </row>
        <row r="1474">
          <cell r="N1474" t="str">
            <v>Sub-Total</v>
          </cell>
          <cell r="O1474">
            <v>1116</v>
          </cell>
        </row>
        <row r="1475">
          <cell r="H1475" t="str">
            <v>II. MATERIALES EN OBRA</v>
          </cell>
        </row>
        <row r="1476">
          <cell r="H1476" t="str">
            <v>Descripción</v>
          </cell>
          <cell r="K1476" t="str">
            <v>Unidad</v>
          </cell>
          <cell r="L1476" t="str">
            <v>Precio Unit.</v>
          </cell>
          <cell r="M1476" t="str">
            <v>Cantidad</v>
          </cell>
          <cell r="N1476" t="str">
            <v>Valor Unit.</v>
          </cell>
          <cell r="O1476" t="str">
            <v>Valor Parcial</v>
          </cell>
        </row>
        <row r="1477">
          <cell r="G1477">
            <v>25</v>
          </cell>
          <cell r="H1477" t="str">
            <v>CINTA PARA FILOS Y RANURAS PARA MUROS DRY WALL Y SUPERBOARD</v>
          </cell>
          <cell r="K1477" t="str">
            <v>ML</v>
          </cell>
          <cell r="L1477">
            <v>8800</v>
          </cell>
          <cell r="M1477">
            <v>1</v>
          </cell>
          <cell r="N1477">
            <v>8800</v>
          </cell>
        </row>
        <row r="1478">
          <cell r="H1478" t="str">
            <v>MACILLA Y OTROS</v>
          </cell>
          <cell r="K1478" t="str">
            <v>GB</v>
          </cell>
          <cell r="L1478">
            <v>700</v>
          </cell>
          <cell r="M1478">
            <v>1</v>
          </cell>
          <cell r="N1478">
            <v>700</v>
          </cell>
        </row>
        <row r="1483">
          <cell r="H1483" t="str">
            <v>DESPERDICIO</v>
          </cell>
          <cell r="K1483" t="str">
            <v>%</v>
          </cell>
          <cell r="L1483">
            <v>9500</v>
          </cell>
          <cell r="M1483">
            <v>0.05</v>
          </cell>
          <cell r="N1483">
            <v>475</v>
          </cell>
        </row>
        <row r="1484">
          <cell r="N1484" t="str">
            <v>Sub-Total</v>
          </cell>
          <cell r="O1484">
            <v>9975</v>
          </cell>
        </row>
        <row r="1485">
          <cell r="H1485" t="str">
            <v>III. TRANSPORTES</v>
          </cell>
        </row>
        <row r="1486">
          <cell r="H1486" t="str">
            <v>Material</v>
          </cell>
          <cell r="J1486" t="str">
            <v>Vol., peso o cant.</v>
          </cell>
          <cell r="K1486" t="str">
            <v>Distancia</v>
          </cell>
          <cell r="L1486" t="str">
            <v>m3-km</v>
          </cell>
          <cell r="M1486" t="str">
            <v>Tarifa</v>
          </cell>
          <cell r="N1486" t="str">
            <v>Valor Unit.</v>
          </cell>
          <cell r="O1486" t="str">
            <v>Valor Parcial</v>
          </cell>
        </row>
        <row r="1491">
          <cell r="N1491" t="str">
            <v>Sub-Total</v>
          </cell>
          <cell r="O1491">
            <v>0</v>
          </cell>
        </row>
        <row r="1492">
          <cell r="H1492" t="str">
            <v>IV. MANO DE OBRA</v>
          </cell>
        </row>
        <row r="1493">
          <cell r="H1493" t="str">
            <v>Trabajador</v>
          </cell>
          <cell r="J1493" t="str">
            <v>Jornal</v>
          </cell>
          <cell r="K1493" t="str">
            <v>Prestaciones</v>
          </cell>
          <cell r="L1493" t="str">
            <v>Jornal Total</v>
          </cell>
          <cell r="M1493" t="str">
            <v>Rendimiento</v>
          </cell>
          <cell r="N1493" t="str">
            <v>Valor Unit.</v>
          </cell>
          <cell r="O1493" t="str">
            <v>Valor Parcial</v>
          </cell>
        </row>
        <row r="1494">
          <cell r="G1494">
            <v>1</v>
          </cell>
          <cell r="H1494" t="str">
            <v>AYUDANTE</v>
          </cell>
          <cell r="J1494">
            <v>18550</v>
          </cell>
          <cell r="K1494">
            <v>12057.5</v>
          </cell>
          <cell r="L1494">
            <v>30607.5</v>
          </cell>
          <cell r="M1494">
            <v>18</v>
          </cell>
          <cell r="N1494">
            <v>1700.4166666666667</v>
          </cell>
        </row>
        <row r="1495">
          <cell r="G1495">
            <v>2</v>
          </cell>
          <cell r="H1495" t="str">
            <v>OFICIAL</v>
          </cell>
          <cell r="J1495">
            <v>35000</v>
          </cell>
          <cell r="K1495">
            <v>22750</v>
          </cell>
          <cell r="L1495">
            <v>57750</v>
          </cell>
          <cell r="M1495">
            <v>18</v>
          </cell>
          <cell r="N1495">
            <v>3208.3333333333335</v>
          </cell>
        </row>
        <row r="1501">
          <cell r="N1501" t="str">
            <v>Sub-Total</v>
          </cell>
          <cell r="O1501">
            <v>4908.75</v>
          </cell>
        </row>
        <row r="1503">
          <cell r="E1503">
            <v>32</v>
          </cell>
          <cell r="L1503" t="str">
            <v>Total Costo Directo</v>
          </cell>
          <cell r="O1503">
            <v>16000</v>
          </cell>
        </row>
        <row r="1506">
          <cell r="H1506" t="str">
            <v>ANÁLISIS DE PRECIOS UNITARIOS</v>
          </cell>
        </row>
        <row r="1508">
          <cell r="H1508" t="str">
            <v>PROPONENTE:</v>
          </cell>
          <cell r="I1508" t="str">
            <v>ABRAHAM MARIA CUELLO</v>
          </cell>
          <cell r="K1508" t="str">
            <v>PROYECTO U OBRA:</v>
          </cell>
          <cell r="L1508" t="str">
            <v>EJECUCIÓN DE LAS OBRAS CIVILES NECESARIAS PARA LA CONSTRUCCIÓN DE LOS DESPACHOS JUDICIALES DE PLATO - MAGDALENA</v>
          </cell>
        </row>
        <row r="1509">
          <cell r="F1509">
            <v>33</v>
          </cell>
          <cell r="H1509" t="str">
            <v>DESCRIPCION DEL ÍTEM:</v>
          </cell>
          <cell r="I1509" t="str">
            <v>MURO EN SUPERBOARD DE 10 cms DE ESPESOR</v>
          </cell>
        </row>
        <row r="1510">
          <cell r="F1510">
            <v>33</v>
          </cell>
          <cell r="K1510" t="str">
            <v>UNIDAD:</v>
          </cell>
          <cell r="L1510" t="str">
            <v>M2</v>
          </cell>
        </row>
        <row r="1511">
          <cell r="F1511">
            <v>33</v>
          </cell>
          <cell r="H1511" t="str">
            <v>ITEM:</v>
          </cell>
          <cell r="I1511">
            <v>6.3999999999999986</v>
          </cell>
          <cell r="K1511" t="str">
            <v>FECHA:</v>
          </cell>
          <cell r="L1511" t="str">
            <v>II/2009</v>
          </cell>
        </row>
        <row r="1513">
          <cell r="H1513" t="str">
            <v>I. EQUIPO</v>
          </cell>
        </row>
        <row r="1514">
          <cell r="H1514" t="str">
            <v>Descripción</v>
          </cell>
          <cell r="K1514" t="str">
            <v>Tipo</v>
          </cell>
          <cell r="L1514" t="str">
            <v>Tarifa/Hora</v>
          </cell>
          <cell r="M1514" t="str">
            <v>Rendimiento</v>
          </cell>
          <cell r="N1514" t="str">
            <v>Valor Unit.</v>
          </cell>
          <cell r="O1514" t="str">
            <v>Valor Parcial</v>
          </cell>
        </row>
        <row r="1521">
          <cell r="N1521" t="str">
            <v>Sub-Total</v>
          </cell>
          <cell r="O1521">
            <v>0</v>
          </cell>
        </row>
        <row r="1522">
          <cell r="H1522" t="str">
            <v>II. MATERIALES EN OBRA</v>
          </cell>
        </row>
        <row r="1523">
          <cell r="H1523" t="str">
            <v>Descripción</v>
          </cell>
          <cell r="K1523" t="str">
            <v>Unidad</v>
          </cell>
          <cell r="L1523" t="str">
            <v>Precio Unit.</v>
          </cell>
          <cell r="M1523" t="str">
            <v>Cantidad</v>
          </cell>
          <cell r="N1523" t="str">
            <v>Valor Unit.</v>
          </cell>
          <cell r="O1523" t="str">
            <v>Valor Parcial</v>
          </cell>
        </row>
        <row r="1524">
          <cell r="G1524">
            <v>42</v>
          </cell>
          <cell r="H1524" t="str">
            <v>MURO EN SUPERBOARD DE 10 cms DE ESPESOR</v>
          </cell>
          <cell r="K1524" t="str">
            <v>M2</v>
          </cell>
          <cell r="L1524">
            <v>92500</v>
          </cell>
          <cell r="M1524">
            <v>1</v>
          </cell>
          <cell r="N1524">
            <v>92500</v>
          </cell>
        </row>
        <row r="1531">
          <cell r="N1531" t="str">
            <v>Sub-Total</v>
          </cell>
          <cell r="O1531">
            <v>92500</v>
          </cell>
        </row>
        <row r="1532">
          <cell r="H1532" t="str">
            <v>III. TRANSPORTES</v>
          </cell>
        </row>
        <row r="1533">
          <cell r="H1533" t="str">
            <v>Material</v>
          </cell>
          <cell r="J1533" t="str">
            <v>Vol., peso o cant.</v>
          </cell>
          <cell r="K1533" t="str">
            <v>Distancia</v>
          </cell>
          <cell r="L1533" t="str">
            <v>m3-km</v>
          </cell>
          <cell r="M1533" t="str">
            <v>Tarifa</v>
          </cell>
          <cell r="N1533" t="str">
            <v>Valor Unit.</v>
          </cell>
          <cell r="O1533" t="str">
            <v>Valor Parcial</v>
          </cell>
        </row>
        <row r="1538">
          <cell r="N1538" t="str">
            <v>Sub-Total</v>
          </cell>
          <cell r="O1538">
            <v>0</v>
          </cell>
        </row>
        <row r="1539">
          <cell r="H1539" t="str">
            <v>IV. MANO DE OBRA</v>
          </cell>
        </row>
        <row r="1540">
          <cell r="H1540" t="str">
            <v>Trabajador</v>
          </cell>
          <cell r="J1540" t="str">
            <v>Jornal</v>
          </cell>
          <cell r="K1540" t="str">
            <v>Prestaciones</v>
          </cell>
          <cell r="L1540" t="str">
            <v>Jornal Total</v>
          </cell>
          <cell r="M1540" t="str">
            <v>Rendimiento</v>
          </cell>
          <cell r="N1540" t="str">
            <v>Valor Unit.</v>
          </cell>
          <cell r="O1540" t="str">
            <v>Valor Parcial</v>
          </cell>
        </row>
        <row r="1548">
          <cell r="N1548" t="str">
            <v>Sub-Total</v>
          </cell>
          <cell r="O1548">
            <v>0</v>
          </cell>
        </row>
        <row r="1550">
          <cell r="E1550">
            <v>33</v>
          </cell>
          <cell r="L1550" t="str">
            <v>Total Costo Directo</v>
          </cell>
          <cell r="O1550">
            <v>92500</v>
          </cell>
        </row>
        <row r="1553">
          <cell r="H1553" t="str">
            <v>ANÁLISIS DE PRECIOS UNITARIOS</v>
          </cell>
        </row>
        <row r="1555">
          <cell r="H1555" t="str">
            <v>PROPONENTE:</v>
          </cell>
          <cell r="I1555" t="str">
            <v>ABRAHAM MARIA CUELLO</v>
          </cell>
          <cell r="K1555" t="str">
            <v>PROYECTO U OBRA:</v>
          </cell>
          <cell r="L1555" t="str">
            <v>EJECUCIÓN DE LAS OBRAS CIVILES NECESARIAS PARA LA CONSTRUCCIÓN DE LOS DESPACHOS JUDICIALES DE PLATO - MAGDALENA</v>
          </cell>
        </row>
        <row r="1556">
          <cell r="F1556">
            <v>34</v>
          </cell>
          <cell r="H1556" t="str">
            <v>DESCRIPCION DEL ÍTEM:</v>
          </cell>
          <cell r="I1556" t="str">
            <v>PERFIL METALICO Y/O MADERA REFUERZO CIELORASO Y/O MURO EN DRYWALL (PARA REFUERZO CIELORASO Y REFUERZO MUROS DRYWALL PARA MUEBLES)</v>
          </cell>
        </row>
        <row r="1557">
          <cell r="F1557">
            <v>34</v>
          </cell>
          <cell r="K1557" t="str">
            <v>UNIDAD:</v>
          </cell>
          <cell r="L1557" t="str">
            <v>ML</v>
          </cell>
        </row>
        <row r="1558">
          <cell r="F1558">
            <v>34</v>
          </cell>
          <cell r="H1558" t="str">
            <v>ITEM:</v>
          </cell>
          <cell r="I1558">
            <v>6.4999999999999982</v>
          </cell>
          <cell r="K1558" t="str">
            <v>FECHA:</v>
          </cell>
          <cell r="L1558" t="str">
            <v>II/2009</v>
          </cell>
        </row>
        <row r="1560">
          <cell r="H1560" t="str">
            <v>I. EQUIPO</v>
          </cell>
        </row>
        <row r="1561">
          <cell r="H1561" t="str">
            <v>Descripción</v>
          </cell>
          <cell r="K1561" t="str">
            <v>Tipo</v>
          </cell>
          <cell r="L1561" t="str">
            <v>Tarifa/Hora</v>
          </cell>
          <cell r="M1561" t="str">
            <v>Rendimiento</v>
          </cell>
          <cell r="N1561" t="str">
            <v>Valor Unit.</v>
          </cell>
          <cell r="O1561" t="str">
            <v>Valor Parcial</v>
          </cell>
        </row>
        <row r="1562">
          <cell r="H1562" t="str">
            <v>HERRAMIENTA MENOR</v>
          </cell>
          <cell r="L1562" t="e">
            <v>#N/A</v>
          </cell>
          <cell r="M1562">
            <v>20</v>
          </cell>
          <cell r="N1562" t="e">
            <v>#N/A</v>
          </cell>
        </row>
        <row r="1563">
          <cell r="H1563" t="e">
            <v>#N/A</v>
          </cell>
          <cell r="L1563" t="e">
            <v>#N/A</v>
          </cell>
          <cell r="N1563" t="e">
            <v>#N/A</v>
          </cell>
        </row>
        <row r="1564">
          <cell r="H1564" t="e">
            <v>#N/A</v>
          </cell>
          <cell r="L1564" t="e">
            <v>#N/A</v>
          </cell>
          <cell r="N1564" t="e">
            <v>#N/A</v>
          </cell>
        </row>
        <row r="1565">
          <cell r="H1565" t="e">
            <v>#N/A</v>
          </cell>
          <cell r="L1565" t="e">
            <v>#N/A</v>
          </cell>
          <cell r="N1565" t="e">
            <v>#N/A</v>
          </cell>
        </row>
        <row r="1566">
          <cell r="H1566" t="e">
            <v>#N/A</v>
          </cell>
          <cell r="L1566" t="e">
            <v>#N/A</v>
          </cell>
          <cell r="N1566" t="e">
            <v>#N/A</v>
          </cell>
        </row>
        <row r="1567">
          <cell r="H1567" t="e">
            <v>#N/A</v>
          </cell>
          <cell r="L1567" t="e">
            <v>#N/A</v>
          </cell>
          <cell r="N1567" t="e">
            <v>#N/A</v>
          </cell>
        </row>
        <row r="1568">
          <cell r="N1568" t="str">
            <v>Sub-Total</v>
          </cell>
          <cell r="O1568" t="e">
            <v>#N/A</v>
          </cell>
        </row>
        <row r="1569">
          <cell r="H1569" t="str">
            <v>II. MATERIALES EN OBRA</v>
          </cell>
        </row>
        <row r="1570">
          <cell r="H1570" t="str">
            <v>Descripción</v>
          </cell>
          <cell r="K1570" t="str">
            <v>Unidad</v>
          </cell>
          <cell r="L1570" t="str">
            <v>Precio Unit.</v>
          </cell>
          <cell r="M1570" t="str">
            <v>Cantidad</v>
          </cell>
          <cell r="N1570" t="str">
            <v>Valor Unit.</v>
          </cell>
          <cell r="O1570" t="str">
            <v>Valor Parcial</v>
          </cell>
        </row>
        <row r="1571">
          <cell r="H1571" t="e">
            <v>#N/A</v>
          </cell>
          <cell r="K1571" t="e">
            <v>#N/A</v>
          </cell>
          <cell r="L1571" t="e">
            <v>#N/A</v>
          </cell>
          <cell r="N1571" t="e">
            <v>#N/A</v>
          </cell>
        </row>
        <row r="1572">
          <cell r="H1572" t="e">
            <v>#N/A</v>
          </cell>
          <cell r="K1572" t="e">
            <v>#N/A</v>
          </cell>
          <cell r="L1572" t="e">
            <v>#N/A</v>
          </cell>
          <cell r="N1572" t="e">
            <v>#N/A</v>
          </cell>
        </row>
        <row r="1573">
          <cell r="H1573" t="e">
            <v>#N/A</v>
          </cell>
          <cell r="K1573" t="e">
            <v>#N/A</v>
          </cell>
          <cell r="L1573" t="e">
            <v>#N/A</v>
          </cell>
          <cell r="N1573" t="e">
            <v>#N/A</v>
          </cell>
        </row>
        <row r="1574">
          <cell r="H1574" t="e">
            <v>#N/A</v>
          </cell>
          <cell r="K1574" t="e">
            <v>#N/A</v>
          </cell>
          <cell r="L1574" t="e">
            <v>#N/A</v>
          </cell>
          <cell r="N1574" t="e">
            <v>#N/A</v>
          </cell>
        </row>
        <row r="1575">
          <cell r="H1575" t="e">
            <v>#N/A</v>
          </cell>
          <cell r="K1575" t="e">
            <v>#N/A</v>
          </cell>
          <cell r="L1575" t="e">
            <v>#N/A</v>
          </cell>
          <cell r="N1575" t="e">
            <v>#N/A</v>
          </cell>
        </row>
        <row r="1576">
          <cell r="H1576" t="e">
            <v>#N/A</v>
          </cell>
          <cell r="K1576" t="e">
            <v>#N/A</v>
          </cell>
          <cell r="L1576" t="e">
            <v>#N/A</v>
          </cell>
          <cell r="N1576" t="e">
            <v>#N/A</v>
          </cell>
        </row>
        <row r="1577">
          <cell r="H1577" t="str">
            <v>DESPERDICIO</v>
          </cell>
          <cell r="K1577" t="str">
            <v>%</v>
          </cell>
          <cell r="L1577" t="e">
            <v>#N/A</v>
          </cell>
          <cell r="M1577">
            <v>0.05</v>
          </cell>
          <cell r="N1577" t="e">
            <v>#N/A</v>
          </cell>
        </row>
        <row r="1578">
          <cell r="N1578" t="str">
            <v>Sub-Total</v>
          </cell>
          <cell r="O1578" t="e">
            <v>#N/A</v>
          </cell>
        </row>
        <row r="1579">
          <cell r="H1579" t="str">
            <v>III. TRANSPORTES</v>
          </cell>
        </row>
        <row r="1580">
          <cell r="H1580" t="str">
            <v>Material</v>
          </cell>
          <cell r="J1580" t="str">
            <v>Vol., peso o cant.</v>
          </cell>
          <cell r="K1580" t="str">
            <v>Distancia</v>
          </cell>
          <cell r="L1580" t="str">
            <v>m3-km</v>
          </cell>
          <cell r="M1580" t="str">
            <v>Tarifa</v>
          </cell>
          <cell r="N1580" t="str">
            <v>Valor Unit.</v>
          </cell>
          <cell r="O1580" t="str">
            <v>Valor Parcial</v>
          </cell>
        </row>
        <row r="1581">
          <cell r="H1581" t="str">
            <v>TRANSPORTES VARIOS</v>
          </cell>
        </row>
        <row r="1585">
          <cell r="N1585" t="str">
            <v>Sub-Total</v>
          </cell>
          <cell r="O1585">
            <v>0</v>
          </cell>
        </row>
        <row r="1586">
          <cell r="H1586" t="str">
            <v>IV. MANO DE OBRA</v>
          </cell>
        </row>
        <row r="1587">
          <cell r="H1587" t="str">
            <v>Trabajador</v>
          </cell>
          <cell r="J1587" t="str">
            <v>Jornal</v>
          </cell>
          <cell r="K1587" t="str">
            <v>Prestaciones</v>
          </cell>
          <cell r="L1587" t="str">
            <v>Jornal Total</v>
          </cell>
          <cell r="M1587" t="str">
            <v>Rendimiento</v>
          </cell>
          <cell r="N1587" t="str">
            <v>Valor Unit.</v>
          </cell>
          <cell r="O1587" t="str">
            <v>Valor Parcial</v>
          </cell>
        </row>
        <row r="1588">
          <cell r="H1588" t="e">
            <v>#N/A</v>
          </cell>
          <cell r="J1588" t="e">
            <v>#N/A</v>
          </cell>
          <cell r="K1588" t="e">
            <v>#N/A</v>
          </cell>
          <cell r="L1588" t="e">
            <v>#N/A</v>
          </cell>
          <cell r="N1588" t="e">
            <v>#N/A</v>
          </cell>
        </row>
        <row r="1589">
          <cell r="H1589" t="e">
            <v>#N/A</v>
          </cell>
          <cell r="J1589" t="e">
            <v>#N/A</v>
          </cell>
          <cell r="K1589" t="e">
            <v>#N/A</v>
          </cell>
          <cell r="L1589" t="e">
            <v>#N/A</v>
          </cell>
          <cell r="N1589" t="e">
            <v>#N/A</v>
          </cell>
        </row>
        <row r="1590">
          <cell r="H1590" t="e">
            <v>#N/A</v>
          </cell>
          <cell r="J1590" t="e">
            <v>#N/A</v>
          </cell>
          <cell r="K1590" t="e">
            <v>#N/A</v>
          </cell>
          <cell r="L1590" t="e">
            <v>#N/A</v>
          </cell>
          <cell r="N1590" t="e">
            <v>#N/A</v>
          </cell>
        </row>
        <row r="1591">
          <cell r="H1591" t="e">
            <v>#N/A</v>
          </cell>
          <cell r="J1591" t="e">
            <v>#N/A</v>
          </cell>
          <cell r="K1591" t="e">
            <v>#N/A</v>
          </cell>
          <cell r="L1591" t="e">
            <v>#N/A</v>
          </cell>
          <cell r="N1591" t="e">
            <v>#N/A</v>
          </cell>
        </row>
        <row r="1592">
          <cell r="H1592" t="e">
            <v>#N/A</v>
          </cell>
          <cell r="J1592" t="e">
            <v>#N/A</v>
          </cell>
          <cell r="K1592" t="e">
            <v>#N/A</v>
          </cell>
          <cell r="L1592" t="e">
            <v>#N/A</v>
          </cell>
          <cell r="N1592" t="e">
            <v>#N/A</v>
          </cell>
        </row>
        <row r="1593">
          <cell r="H1593" t="e">
            <v>#N/A</v>
          </cell>
          <cell r="J1593" t="e">
            <v>#N/A</v>
          </cell>
          <cell r="K1593" t="e">
            <v>#N/A</v>
          </cell>
          <cell r="L1593" t="e">
            <v>#N/A</v>
          </cell>
          <cell r="N1593" t="e">
            <v>#N/A</v>
          </cell>
        </row>
        <row r="1594">
          <cell r="H1594" t="e">
            <v>#N/A</v>
          </cell>
          <cell r="J1594" t="e">
            <v>#N/A</v>
          </cell>
          <cell r="K1594" t="e">
            <v>#N/A</v>
          </cell>
          <cell r="L1594" t="e">
            <v>#N/A</v>
          </cell>
          <cell r="N1594" t="e">
            <v>#N/A</v>
          </cell>
        </row>
        <row r="1595">
          <cell r="N1595" t="str">
            <v>Sub-Total</v>
          </cell>
          <cell r="O1595" t="e">
            <v>#N/A</v>
          </cell>
        </row>
        <row r="1597">
          <cell r="E1597">
            <v>34</v>
          </cell>
          <cell r="L1597" t="str">
            <v>Total Costo Directo</v>
          </cell>
          <cell r="O1597" t="e">
            <v>#N/A</v>
          </cell>
        </row>
        <row r="1600">
          <cell r="H1600" t="str">
            <v>ANÁLISIS DE PRECIOS UNITARIOS</v>
          </cell>
        </row>
        <row r="1602">
          <cell r="H1602" t="str">
            <v>PROPONENTE:</v>
          </cell>
          <cell r="I1602" t="str">
            <v>ABRAHAM MARIA CUELLO</v>
          </cell>
          <cell r="K1602" t="str">
            <v>PROYECTO U OBRA:</v>
          </cell>
          <cell r="L1602" t="str">
            <v>EJECUCIÓN DE LAS OBRAS CIVILES NECESARIAS PARA LA CONSTRUCCIÓN DE LOS DESPACHOS JUDICIALES DE PLATO - MAGDALENA</v>
          </cell>
        </row>
        <row r="1603">
          <cell r="F1603">
            <v>35</v>
          </cell>
          <cell r="H1603" t="str">
            <v>DESCRIPCION DEL ÍTEM:</v>
          </cell>
          <cell r="I1603" t="str">
            <v>MORTERO 1:4 ALISTADO DE PISO e= 0.04</v>
          </cell>
        </row>
        <row r="1604">
          <cell r="F1604">
            <v>35</v>
          </cell>
          <cell r="K1604" t="str">
            <v>UNIDAD:</v>
          </cell>
          <cell r="L1604" t="str">
            <v>M2</v>
          </cell>
        </row>
        <row r="1605">
          <cell r="F1605">
            <v>35</v>
          </cell>
          <cell r="H1605" t="str">
            <v>ITEM:</v>
          </cell>
          <cell r="I1605">
            <v>7.1</v>
          </cell>
          <cell r="K1605" t="str">
            <v>FECHA:</v>
          </cell>
          <cell r="L1605" t="str">
            <v>II/2009</v>
          </cell>
        </row>
        <row r="1607">
          <cell r="H1607" t="str">
            <v>I. EQUIPO</v>
          </cell>
        </row>
        <row r="1608">
          <cell r="H1608" t="str">
            <v>Descripción</v>
          </cell>
          <cell r="K1608" t="str">
            <v>Tipo</v>
          </cell>
          <cell r="L1608" t="str">
            <v>Tarifa/Hora</v>
          </cell>
          <cell r="M1608" t="str">
            <v>Rendimiento</v>
          </cell>
          <cell r="N1608" t="str">
            <v>Valor Unit.</v>
          </cell>
          <cell r="O1608" t="str">
            <v>Valor Parcial</v>
          </cell>
        </row>
        <row r="1609">
          <cell r="H1609" t="str">
            <v>HERRAMIENTA MENOR</v>
          </cell>
          <cell r="L1609" t="e">
            <v>#N/A</v>
          </cell>
          <cell r="M1609">
            <v>20</v>
          </cell>
          <cell r="N1609" t="e">
            <v>#N/A</v>
          </cell>
        </row>
        <row r="1610">
          <cell r="H1610" t="e">
            <v>#N/A</v>
          </cell>
          <cell r="L1610" t="e">
            <v>#N/A</v>
          </cell>
          <cell r="N1610" t="e">
            <v>#N/A</v>
          </cell>
        </row>
        <row r="1611">
          <cell r="H1611" t="e">
            <v>#N/A</v>
          </cell>
          <cell r="L1611" t="e">
            <v>#N/A</v>
          </cell>
          <cell r="N1611" t="e">
            <v>#N/A</v>
          </cell>
        </row>
        <row r="1612">
          <cell r="H1612" t="e">
            <v>#N/A</v>
          </cell>
          <cell r="L1612" t="e">
            <v>#N/A</v>
          </cell>
          <cell r="N1612" t="e">
            <v>#N/A</v>
          </cell>
        </row>
        <row r="1613">
          <cell r="H1613" t="e">
            <v>#N/A</v>
          </cell>
          <cell r="L1613" t="e">
            <v>#N/A</v>
          </cell>
          <cell r="N1613" t="e">
            <v>#N/A</v>
          </cell>
        </row>
        <row r="1614">
          <cell r="H1614" t="e">
            <v>#N/A</v>
          </cell>
          <cell r="L1614" t="e">
            <v>#N/A</v>
          </cell>
          <cell r="N1614" t="e">
            <v>#N/A</v>
          </cell>
        </row>
        <row r="1615">
          <cell r="N1615" t="str">
            <v>Sub-Total</v>
          </cell>
          <cell r="O1615" t="e">
            <v>#N/A</v>
          </cell>
        </row>
        <row r="1616">
          <cell r="H1616" t="str">
            <v>II. MATERIALES EN OBRA</v>
          </cell>
        </row>
        <row r="1617">
          <cell r="H1617" t="str">
            <v>Descripción</v>
          </cell>
          <cell r="K1617" t="str">
            <v>Unidad</v>
          </cell>
          <cell r="L1617" t="str">
            <v>Precio Unit.</v>
          </cell>
          <cell r="M1617" t="str">
            <v>Cantidad</v>
          </cell>
          <cell r="N1617" t="str">
            <v>Valor Unit.</v>
          </cell>
          <cell r="O1617" t="str">
            <v>Valor Parcial</v>
          </cell>
        </row>
        <row r="1618">
          <cell r="H1618" t="e">
            <v>#N/A</v>
          </cell>
          <cell r="K1618" t="e">
            <v>#N/A</v>
          </cell>
          <cell r="L1618" t="e">
            <v>#N/A</v>
          </cell>
          <cell r="N1618" t="e">
            <v>#N/A</v>
          </cell>
        </row>
        <row r="1619">
          <cell r="H1619" t="e">
            <v>#N/A</v>
          </cell>
          <cell r="K1619" t="e">
            <v>#N/A</v>
          </cell>
          <cell r="L1619" t="e">
            <v>#N/A</v>
          </cell>
          <cell r="N1619" t="e">
            <v>#N/A</v>
          </cell>
        </row>
        <row r="1620">
          <cell r="H1620" t="e">
            <v>#N/A</v>
          </cell>
          <cell r="K1620" t="e">
            <v>#N/A</v>
          </cell>
          <cell r="L1620" t="e">
            <v>#N/A</v>
          </cell>
          <cell r="N1620" t="e">
            <v>#N/A</v>
          </cell>
        </row>
        <row r="1621">
          <cell r="H1621" t="e">
            <v>#N/A</v>
          </cell>
          <cell r="K1621" t="e">
            <v>#N/A</v>
          </cell>
          <cell r="L1621" t="e">
            <v>#N/A</v>
          </cell>
          <cell r="N1621" t="e">
            <v>#N/A</v>
          </cell>
        </row>
        <row r="1622">
          <cell r="H1622" t="e">
            <v>#N/A</v>
          </cell>
          <cell r="K1622" t="e">
            <v>#N/A</v>
          </cell>
          <cell r="L1622" t="e">
            <v>#N/A</v>
          </cell>
          <cell r="N1622" t="e">
            <v>#N/A</v>
          </cell>
        </row>
        <row r="1623">
          <cell r="H1623" t="e">
            <v>#N/A</v>
          </cell>
          <cell r="K1623" t="e">
            <v>#N/A</v>
          </cell>
          <cell r="L1623" t="e">
            <v>#N/A</v>
          </cell>
          <cell r="N1623" t="e">
            <v>#N/A</v>
          </cell>
        </row>
        <row r="1624">
          <cell r="H1624" t="str">
            <v>DESPERDICIO</v>
          </cell>
          <cell r="K1624" t="str">
            <v>%</v>
          </cell>
          <cell r="L1624" t="e">
            <v>#N/A</v>
          </cell>
          <cell r="M1624">
            <v>0.05</v>
          </cell>
          <cell r="N1624" t="e">
            <v>#N/A</v>
          </cell>
        </row>
        <row r="1625">
          <cell r="N1625" t="str">
            <v>Sub-Total</v>
          </cell>
          <cell r="O1625" t="e">
            <v>#N/A</v>
          </cell>
        </row>
        <row r="1626">
          <cell r="H1626" t="str">
            <v>III. TRANSPORTES</v>
          </cell>
        </row>
        <row r="1627">
          <cell r="H1627" t="str">
            <v>Material</v>
          </cell>
          <cell r="J1627" t="str">
            <v>Vol., peso o cant.</v>
          </cell>
          <cell r="K1627" t="str">
            <v>Distancia</v>
          </cell>
          <cell r="L1627" t="str">
            <v>m3-km</v>
          </cell>
          <cell r="M1627" t="str">
            <v>Tarifa</v>
          </cell>
          <cell r="N1627" t="str">
            <v>Valor Unit.</v>
          </cell>
          <cell r="O1627" t="str">
            <v>Valor Parcial</v>
          </cell>
        </row>
        <row r="1628">
          <cell r="H1628" t="str">
            <v>TRANSPORTES VARIOS</v>
          </cell>
        </row>
        <row r="1632">
          <cell r="N1632" t="str">
            <v>Sub-Total</v>
          </cell>
          <cell r="O1632">
            <v>0</v>
          </cell>
        </row>
        <row r="1633">
          <cell r="H1633" t="str">
            <v>IV. MANO DE OBRA</v>
          </cell>
        </row>
        <row r="1634">
          <cell r="H1634" t="str">
            <v>Trabajador</v>
          </cell>
          <cell r="J1634" t="str">
            <v>Jornal</v>
          </cell>
          <cell r="K1634" t="str">
            <v>Prestaciones</v>
          </cell>
          <cell r="L1634" t="str">
            <v>Jornal Total</v>
          </cell>
          <cell r="M1634" t="str">
            <v>Rendimiento</v>
          </cell>
          <cell r="N1634" t="str">
            <v>Valor Unit.</v>
          </cell>
          <cell r="O1634" t="str">
            <v>Valor Parcial</v>
          </cell>
        </row>
        <row r="1635">
          <cell r="H1635" t="e">
            <v>#N/A</v>
          </cell>
          <cell r="J1635" t="e">
            <v>#N/A</v>
          </cell>
          <cell r="K1635" t="e">
            <v>#N/A</v>
          </cell>
          <cell r="L1635" t="e">
            <v>#N/A</v>
          </cell>
          <cell r="N1635" t="e">
            <v>#N/A</v>
          </cell>
        </row>
        <row r="1636">
          <cell r="H1636" t="e">
            <v>#N/A</v>
          </cell>
          <cell r="J1636" t="e">
            <v>#N/A</v>
          </cell>
          <cell r="K1636" t="e">
            <v>#N/A</v>
          </cell>
          <cell r="L1636" t="e">
            <v>#N/A</v>
          </cell>
          <cell r="N1636" t="e">
            <v>#N/A</v>
          </cell>
        </row>
        <row r="1637">
          <cell r="H1637" t="e">
            <v>#N/A</v>
          </cell>
          <cell r="J1637" t="e">
            <v>#N/A</v>
          </cell>
          <cell r="K1637" t="e">
            <v>#N/A</v>
          </cell>
          <cell r="L1637" t="e">
            <v>#N/A</v>
          </cell>
          <cell r="N1637" t="e">
            <v>#N/A</v>
          </cell>
        </row>
        <row r="1638">
          <cell r="H1638" t="e">
            <v>#N/A</v>
          </cell>
          <cell r="J1638" t="e">
            <v>#N/A</v>
          </cell>
          <cell r="K1638" t="e">
            <v>#N/A</v>
          </cell>
          <cell r="L1638" t="e">
            <v>#N/A</v>
          </cell>
          <cell r="N1638" t="e">
            <v>#N/A</v>
          </cell>
        </row>
        <row r="1639">
          <cell r="H1639" t="e">
            <v>#N/A</v>
          </cell>
          <cell r="J1639" t="e">
            <v>#N/A</v>
          </cell>
          <cell r="K1639" t="e">
            <v>#N/A</v>
          </cell>
          <cell r="L1639" t="e">
            <v>#N/A</v>
          </cell>
          <cell r="N1639" t="e">
            <v>#N/A</v>
          </cell>
        </row>
        <row r="1640">
          <cell r="H1640" t="e">
            <v>#N/A</v>
          </cell>
          <cell r="J1640" t="e">
            <v>#N/A</v>
          </cell>
          <cell r="K1640" t="e">
            <v>#N/A</v>
          </cell>
          <cell r="L1640" t="e">
            <v>#N/A</v>
          </cell>
          <cell r="N1640" t="e">
            <v>#N/A</v>
          </cell>
        </row>
        <row r="1641">
          <cell r="H1641" t="e">
            <v>#N/A</v>
          </cell>
          <cell r="J1641" t="e">
            <v>#N/A</v>
          </cell>
          <cell r="K1641" t="e">
            <v>#N/A</v>
          </cell>
          <cell r="L1641" t="e">
            <v>#N/A</v>
          </cell>
          <cell r="N1641" t="e">
            <v>#N/A</v>
          </cell>
        </row>
        <row r="1642">
          <cell r="N1642" t="str">
            <v>Sub-Total</v>
          </cell>
          <cell r="O1642" t="e">
            <v>#N/A</v>
          </cell>
        </row>
        <row r="1644">
          <cell r="E1644">
            <v>35</v>
          </cell>
          <cell r="L1644" t="str">
            <v>Total Costo Directo</v>
          </cell>
          <cell r="O1644" t="e">
            <v>#N/A</v>
          </cell>
        </row>
        <row r="1647">
          <cell r="H1647" t="str">
            <v>ANÁLISIS DE PRECIOS UNITARIOS</v>
          </cell>
        </row>
        <row r="1649">
          <cell r="H1649" t="str">
            <v>PROPONENTE:</v>
          </cell>
          <cell r="I1649" t="str">
            <v>ABRAHAM MARIA CUELLO</v>
          </cell>
          <cell r="K1649" t="str">
            <v>PROYECTO U OBRA:</v>
          </cell>
          <cell r="L1649" t="str">
            <v>EJECUCIÓN DE LAS OBRAS CIVILES NECESARIAS PARA LA CONSTRUCCIÓN DE LOS DESPACHOS JUDICIALES DE PLATO - MAGDALENA</v>
          </cell>
        </row>
        <row r="1650">
          <cell r="F1650">
            <v>36</v>
          </cell>
          <cell r="H1650" t="str">
            <v>DESCRIPCION DEL ÍTEM:</v>
          </cell>
          <cell r="I1650" t="str">
            <v>CONCRETO PISO e &lt; Ó = 0,10MTS</v>
          </cell>
        </row>
        <row r="1651">
          <cell r="F1651">
            <v>36</v>
          </cell>
          <cell r="K1651" t="str">
            <v>UNIDAD:</v>
          </cell>
          <cell r="L1651" t="str">
            <v>M2</v>
          </cell>
        </row>
        <row r="1652">
          <cell r="F1652">
            <v>36</v>
          </cell>
          <cell r="H1652" t="str">
            <v>ITEM:</v>
          </cell>
          <cell r="I1652">
            <v>7.2</v>
          </cell>
          <cell r="K1652" t="str">
            <v>FECHA:</v>
          </cell>
          <cell r="L1652" t="str">
            <v>II/2009</v>
          </cell>
        </row>
        <row r="1654">
          <cell r="H1654" t="str">
            <v>I. EQUIPO</v>
          </cell>
        </row>
        <row r="1655">
          <cell r="H1655" t="str">
            <v>Descripción</v>
          </cell>
          <cell r="K1655" t="str">
            <v>Tipo</v>
          </cell>
          <cell r="L1655" t="str">
            <v>Tarifa/Hora</v>
          </cell>
          <cell r="M1655" t="str">
            <v>Rendimiento</v>
          </cell>
          <cell r="N1655" t="str">
            <v>Valor Unit.</v>
          </cell>
          <cell r="O1655" t="str">
            <v>Valor Parcial</v>
          </cell>
        </row>
        <row r="1656">
          <cell r="H1656" t="str">
            <v>HERRAMIENTA MENOR</v>
          </cell>
          <cell r="L1656" t="e">
            <v>#N/A</v>
          </cell>
          <cell r="M1656">
            <v>20</v>
          </cell>
          <cell r="N1656" t="e">
            <v>#N/A</v>
          </cell>
        </row>
        <row r="1657">
          <cell r="H1657" t="e">
            <v>#N/A</v>
          </cell>
          <cell r="L1657" t="e">
            <v>#N/A</v>
          </cell>
          <cell r="N1657" t="e">
            <v>#N/A</v>
          </cell>
        </row>
        <row r="1658">
          <cell r="H1658" t="e">
            <v>#N/A</v>
          </cell>
          <cell r="L1658" t="e">
            <v>#N/A</v>
          </cell>
          <cell r="N1658" t="e">
            <v>#N/A</v>
          </cell>
        </row>
        <row r="1659">
          <cell r="H1659" t="e">
            <v>#N/A</v>
          </cell>
          <cell r="L1659" t="e">
            <v>#N/A</v>
          </cell>
          <cell r="N1659" t="e">
            <v>#N/A</v>
          </cell>
        </row>
        <row r="1660">
          <cell r="H1660" t="e">
            <v>#N/A</v>
          </cell>
          <cell r="L1660" t="e">
            <v>#N/A</v>
          </cell>
          <cell r="N1660" t="e">
            <v>#N/A</v>
          </cell>
        </row>
        <row r="1661">
          <cell r="H1661" t="e">
            <v>#N/A</v>
          </cell>
          <cell r="L1661" t="e">
            <v>#N/A</v>
          </cell>
          <cell r="N1661" t="e">
            <v>#N/A</v>
          </cell>
        </row>
        <row r="1662">
          <cell r="N1662" t="str">
            <v>Sub-Total</v>
          </cell>
          <cell r="O1662" t="e">
            <v>#N/A</v>
          </cell>
        </row>
        <row r="1663">
          <cell r="H1663" t="str">
            <v>II. MATERIALES EN OBRA</v>
          </cell>
        </row>
        <row r="1664">
          <cell r="H1664" t="str">
            <v>Descripción</v>
          </cell>
          <cell r="K1664" t="str">
            <v>Unidad</v>
          </cell>
          <cell r="L1664" t="str">
            <v>Precio Unit.</v>
          </cell>
          <cell r="M1664" t="str">
            <v>Cantidad</v>
          </cell>
          <cell r="N1664" t="str">
            <v>Valor Unit.</v>
          </cell>
          <cell r="O1664" t="str">
            <v>Valor Parcial</v>
          </cell>
        </row>
        <row r="1665">
          <cell r="H1665" t="e">
            <v>#N/A</v>
          </cell>
          <cell r="K1665" t="e">
            <v>#N/A</v>
          </cell>
          <cell r="L1665" t="e">
            <v>#N/A</v>
          </cell>
          <cell r="N1665" t="e">
            <v>#N/A</v>
          </cell>
        </row>
        <row r="1666">
          <cell r="H1666" t="e">
            <v>#N/A</v>
          </cell>
          <cell r="K1666" t="e">
            <v>#N/A</v>
          </cell>
          <cell r="L1666" t="e">
            <v>#N/A</v>
          </cell>
          <cell r="N1666" t="e">
            <v>#N/A</v>
          </cell>
        </row>
        <row r="1667">
          <cell r="H1667" t="e">
            <v>#N/A</v>
          </cell>
          <cell r="K1667" t="e">
            <v>#N/A</v>
          </cell>
          <cell r="L1667" t="e">
            <v>#N/A</v>
          </cell>
          <cell r="N1667" t="e">
            <v>#N/A</v>
          </cell>
        </row>
        <row r="1668">
          <cell r="H1668" t="e">
            <v>#N/A</v>
          </cell>
          <cell r="K1668" t="e">
            <v>#N/A</v>
          </cell>
          <cell r="L1668" t="e">
            <v>#N/A</v>
          </cell>
          <cell r="N1668" t="e">
            <v>#N/A</v>
          </cell>
        </row>
        <row r="1669">
          <cell r="H1669" t="e">
            <v>#N/A</v>
          </cell>
          <cell r="K1669" t="e">
            <v>#N/A</v>
          </cell>
          <cell r="L1669" t="e">
            <v>#N/A</v>
          </cell>
          <cell r="N1669" t="e">
            <v>#N/A</v>
          </cell>
        </row>
        <row r="1670">
          <cell r="H1670" t="e">
            <v>#N/A</v>
          </cell>
          <cell r="K1670" t="e">
            <v>#N/A</v>
          </cell>
          <cell r="L1670" t="e">
            <v>#N/A</v>
          </cell>
          <cell r="N1670" t="e">
            <v>#N/A</v>
          </cell>
        </row>
        <row r="1671">
          <cell r="H1671" t="str">
            <v>DESPERDICIO</v>
          </cell>
          <cell r="K1671" t="str">
            <v>%</v>
          </cell>
          <cell r="L1671" t="e">
            <v>#N/A</v>
          </cell>
          <cell r="M1671">
            <v>0.05</v>
          </cell>
          <cell r="N1671" t="e">
            <v>#N/A</v>
          </cell>
        </row>
        <row r="1672">
          <cell r="N1672" t="str">
            <v>Sub-Total</v>
          </cell>
          <cell r="O1672" t="e">
            <v>#N/A</v>
          </cell>
        </row>
        <row r="1673">
          <cell r="H1673" t="str">
            <v>III. TRANSPORTES</v>
          </cell>
        </row>
        <row r="1674">
          <cell r="H1674" t="str">
            <v>Material</v>
          </cell>
          <cell r="J1674" t="str">
            <v>Vol., peso o cant.</v>
          </cell>
          <cell r="K1674" t="str">
            <v>Distancia</v>
          </cell>
          <cell r="L1674" t="str">
            <v>m3-km</v>
          </cell>
          <cell r="M1674" t="str">
            <v>Tarifa</v>
          </cell>
          <cell r="N1674" t="str">
            <v>Valor Unit.</v>
          </cell>
          <cell r="O1674" t="str">
            <v>Valor Parcial</v>
          </cell>
        </row>
        <row r="1675">
          <cell r="H1675" t="str">
            <v>TRANSPORTES VARIOS</v>
          </cell>
        </row>
        <row r="1679">
          <cell r="N1679" t="str">
            <v>Sub-Total</v>
          </cell>
          <cell r="O1679">
            <v>0</v>
          </cell>
        </row>
        <row r="1680">
          <cell r="H1680" t="str">
            <v>IV. MANO DE OBRA</v>
          </cell>
        </row>
        <row r="1681">
          <cell r="H1681" t="str">
            <v>Trabajador</v>
          </cell>
          <cell r="J1681" t="str">
            <v>Jornal</v>
          </cell>
          <cell r="K1681" t="str">
            <v>Prestaciones</v>
          </cell>
          <cell r="L1681" t="str">
            <v>Jornal Total</v>
          </cell>
          <cell r="M1681" t="str">
            <v>Rendimiento</v>
          </cell>
          <cell r="N1681" t="str">
            <v>Valor Unit.</v>
          </cell>
          <cell r="O1681" t="str">
            <v>Valor Parcial</v>
          </cell>
        </row>
        <row r="1682">
          <cell r="H1682" t="e">
            <v>#N/A</v>
          </cell>
          <cell r="J1682" t="e">
            <v>#N/A</v>
          </cell>
          <cell r="K1682" t="e">
            <v>#N/A</v>
          </cell>
          <cell r="L1682" t="e">
            <v>#N/A</v>
          </cell>
          <cell r="N1682" t="e">
            <v>#N/A</v>
          </cell>
        </row>
        <row r="1683">
          <cell r="H1683" t="e">
            <v>#N/A</v>
          </cell>
          <cell r="J1683" t="e">
            <v>#N/A</v>
          </cell>
          <cell r="K1683" t="e">
            <v>#N/A</v>
          </cell>
          <cell r="L1683" t="e">
            <v>#N/A</v>
          </cell>
          <cell r="N1683" t="e">
            <v>#N/A</v>
          </cell>
        </row>
        <row r="1684">
          <cell r="H1684" t="e">
            <v>#N/A</v>
          </cell>
          <cell r="J1684" t="e">
            <v>#N/A</v>
          </cell>
          <cell r="K1684" t="e">
            <v>#N/A</v>
          </cell>
          <cell r="L1684" t="e">
            <v>#N/A</v>
          </cell>
          <cell r="N1684" t="e">
            <v>#N/A</v>
          </cell>
        </row>
        <row r="1685">
          <cell r="H1685" t="e">
            <v>#N/A</v>
          </cell>
          <cell r="J1685" t="e">
            <v>#N/A</v>
          </cell>
          <cell r="K1685" t="e">
            <v>#N/A</v>
          </cell>
          <cell r="L1685" t="e">
            <v>#N/A</v>
          </cell>
          <cell r="N1685" t="e">
            <v>#N/A</v>
          </cell>
        </row>
        <row r="1686">
          <cell r="H1686" t="e">
            <v>#N/A</v>
          </cell>
          <cell r="J1686" t="e">
            <v>#N/A</v>
          </cell>
          <cell r="K1686" t="e">
            <v>#N/A</v>
          </cell>
          <cell r="L1686" t="e">
            <v>#N/A</v>
          </cell>
          <cell r="N1686" t="e">
            <v>#N/A</v>
          </cell>
        </row>
        <row r="1687">
          <cell r="H1687" t="e">
            <v>#N/A</v>
          </cell>
          <cell r="J1687" t="e">
            <v>#N/A</v>
          </cell>
          <cell r="K1687" t="e">
            <v>#N/A</v>
          </cell>
          <cell r="L1687" t="e">
            <v>#N/A</v>
          </cell>
          <cell r="N1687" t="e">
            <v>#N/A</v>
          </cell>
        </row>
        <row r="1688">
          <cell r="H1688" t="e">
            <v>#N/A</v>
          </cell>
          <cell r="J1688" t="e">
            <v>#N/A</v>
          </cell>
          <cell r="K1688" t="e">
            <v>#N/A</v>
          </cell>
          <cell r="L1688" t="e">
            <v>#N/A</v>
          </cell>
          <cell r="N1688" t="e">
            <v>#N/A</v>
          </cell>
        </row>
        <row r="1689">
          <cell r="N1689" t="str">
            <v>Sub-Total</v>
          </cell>
          <cell r="O1689" t="e">
            <v>#N/A</v>
          </cell>
        </row>
        <row r="1691">
          <cell r="E1691">
            <v>36</v>
          </cell>
          <cell r="L1691" t="str">
            <v>Total Costo Directo</v>
          </cell>
          <cell r="O1691" t="e">
            <v>#N/A</v>
          </cell>
        </row>
        <row r="1694">
          <cell r="H1694" t="str">
            <v>ANÁLISIS DE PRECIOS UNITARIOS</v>
          </cell>
        </row>
        <row r="1696">
          <cell r="H1696" t="str">
            <v>PROPONENTE:</v>
          </cell>
          <cell r="I1696" t="str">
            <v>ABRAHAM MARIA CUELLO</v>
          </cell>
          <cell r="K1696" t="str">
            <v>PROYECTO U OBRA:</v>
          </cell>
          <cell r="L1696" t="str">
            <v>EJECUCIÓN DE LAS OBRAS CIVILES NECESARIAS PARA LA CONSTRUCCIÓN DE LOS DESPACHOS JUDICIALES DE PLATO - MAGDALENA</v>
          </cell>
        </row>
        <row r="1697">
          <cell r="F1697">
            <v>37</v>
          </cell>
          <cell r="H1697" t="str">
            <v>DESCRIPCION DEL ÍTEM:</v>
          </cell>
          <cell r="I1697" t="str">
            <v>SUMINISTRO E INSTALACION DE PISO EN BALDOSA DE GRANITO (SIN PULIR)</v>
          </cell>
        </row>
        <row r="1698">
          <cell r="F1698">
            <v>37</v>
          </cell>
          <cell r="K1698" t="str">
            <v>UNIDAD:</v>
          </cell>
          <cell r="L1698" t="str">
            <v>M2</v>
          </cell>
        </row>
        <row r="1699">
          <cell r="F1699">
            <v>37</v>
          </cell>
          <cell r="H1699" t="str">
            <v>ITEM:</v>
          </cell>
          <cell r="I1699" t="str">
            <v>7.3.1</v>
          </cell>
          <cell r="K1699" t="str">
            <v>FECHA:</v>
          </cell>
          <cell r="L1699" t="str">
            <v>II/2009</v>
          </cell>
        </row>
        <row r="1701">
          <cell r="H1701" t="str">
            <v>I. EQUIPO</v>
          </cell>
        </row>
        <row r="1702">
          <cell r="H1702" t="str">
            <v>Descripción</v>
          </cell>
          <cell r="K1702" t="str">
            <v>Tipo</v>
          </cell>
          <cell r="L1702" t="str">
            <v>Tarifa/Hora</v>
          </cell>
          <cell r="M1702" t="str">
            <v>Rendimiento</v>
          </cell>
          <cell r="N1702" t="str">
            <v>Valor Unit.</v>
          </cell>
          <cell r="O1702" t="str">
            <v>Valor Parcial</v>
          </cell>
        </row>
        <row r="1703">
          <cell r="H1703" t="str">
            <v>HERRAMIENTA MENOR</v>
          </cell>
          <cell r="L1703" t="e">
            <v>#N/A</v>
          </cell>
          <cell r="M1703">
            <v>20</v>
          </cell>
          <cell r="N1703" t="e">
            <v>#N/A</v>
          </cell>
        </row>
        <row r="1704">
          <cell r="H1704" t="e">
            <v>#N/A</v>
          </cell>
          <cell r="L1704" t="e">
            <v>#N/A</v>
          </cell>
          <cell r="N1704" t="e">
            <v>#N/A</v>
          </cell>
        </row>
        <row r="1705">
          <cell r="H1705" t="e">
            <v>#N/A</v>
          </cell>
          <cell r="L1705" t="e">
            <v>#N/A</v>
          </cell>
          <cell r="N1705" t="e">
            <v>#N/A</v>
          </cell>
        </row>
        <row r="1706">
          <cell r="H1706" t="e">
            <v>#N/A</v>
          </cell>
          <cell r="L1706" t="e">
            <v>#N/A</v>
          </cell>
          <cell r="N1706" t="e">
            <v>#N/A</v>
          </cell>
        </row>
        <row r="1707">
          <cell r="H1707" t="e">
            <v>#N/A</v>
          </cell>
          <cell r="L1707" t="e">
            <v>#N/A</v>
          </cell>
          <cell r="N1707" t="e">
            <v>#N/A</v>
          </cell>
        </row>
        <row r="1708">
          <cell r="H1708" t="e">
            <v>#N/A</v>
          </cell>
          <cell r="L1708" t="e">
            <v>#N/A</v>
          </cell>
          <cell r="N1708" t="e">
            <v>#N/A</v>
          </cell>
        </row>
        <row r="1709">
          <cell r="N1709" t="str">
            <v>Sub-Total</v>
          </cell>
          <cell r="O1709" t="e">
            <v>#N/A</v>
          </cell>
        </row>
        <row r="1710">
          <cell r="H1710" t="str">
            <v>II. MATERIALES EN OBRA</v>
          </cell>
        </row>
        <row r="1711">
          <cell r="H1711" t="str">
            <v>Descripción</v>
          </cell>
          <cell r="K1711" t="str">
            <v>Unidad</v>
          </cell>
          <cell r="L1711" t="str">
            <v>Precio Unit.</v>
          </cell>
          <cell r="M1711" t="str">
            <v>Cantidad</v>
          </cell>
          <cell r="N1711" t="str">
            <v>Valor Unit.</v>
          </cell>
          <cell r="O1711" t="str">
            <v>Valor Parcial</v>
          </cell>
        </row>
        <row r="1712">
          <cell r="H1712" t="e">
            <v>#N/A</v>
          </cell>
          <cell r="K1712" t="e">
            <v>#N/A</v>
          </cell>
          <cell r="L1712" t="e">
            <v>#N/A</v>
          </cell>
          <cell r="N1712" t="e">
            <v>#N/A</v>
          </cell>
        </row>
        <row r="1713">
          <cell r="H1713" t="e">
            <v>#N/A</v>
          </cell>
          <cell r="K1713" t="e">
            <v>#N/A</v>
          </cell>
          <cell r="L1713" t="e">
            <v>#N/A</v>
          </cell>
          <cell r="N1713" t="e">
            <v>#N/A</v>
          </cell>
        </row>
        <row r="1714">
          <cell r="H1714" t="e">
            <v>#N/A</v>
          </cell>
          <cell r="K1714" t="e">
            <v>#N/A</v>
          </cell>
          <cell r="L1714" t="e">
            <v>#N/A</v>
          </cell>
          <cell r="N1714" t="e">
            <v>#N/A</v>
          </cell>
        </row>
        <row r="1715">
          <cell r="H1715" t="e">
            <v>#N/A</v>
          </cell>
          <cell r="K1715" t="e">
            <v>#N/A</v>
          </cell>
          <cell r="L1715" t="e">
            <v>#N/A</v>
          </cell>
          <cell r="N1715" t="e">
            <v>#N/A</v>
          </cell>
        </row>
        <row r="1716">
          <cell r="H1716" t="e">
            <v>#N/A</v>
          </cell>
          <cell r="K1716" t="e">
            <v>#N/A</v>
          </cell>
          <cell r="L1716" t="e">
            <v>#N/A</v>
          </cell>
          <cell r="N1716" t="e">
            <v>#N/A</v>
          </cell>
        </row>
        <row r="1717">
          <cell r="H1717" t="e">
            <v>#N/A</v>
          </cell>
          <cell r="K1717" t="e">
            <v>#N/A</v>
          </cell>
          <cell r="L1717" t="e">
            <v>#N/A</v>
          </cell>
          <cell r="N1717" t="e">
            <v>#N/A</v>
          </cell>
        </row>
        <row r="1718">
          <cell r="H1718" t="str">
            <v>DESPERDICIO</v>
          </cell>
          <cell r="K1718" t="str">
            <v>%</v>
          </cell>
          <cell r="L1718" t="e">
            <v>#N/A</v>
          </cell>
          <cell r="M1718">
            <v>0.05</v>
          </cell>
          <cell r="N1718" t="e">
            <v>#N/A</v>
          </cell>
        </row>
        <row r="1719">
          <cell r="N1719" t="str">
            <v>Sub-Total</v>
          </cell>
          <cell r="O1719" t="e">
            <v>#N/A</v>
          </cell>
        </row>
        <row r="1720">
          <cell r="H1720" t="str">
            <v>III. TRANSPORTES</v>
          </cell>
        </row>
        <row r="1721">
          <cell r="H1721" t="str">
            <v>Material</v>
          </cell>
          <cell r="J1721" t="str">
            <v>Vol., peso o cant.</v>
          </cell>
          <cell r="K1721" t="str">
            <v>Distancia</v>
          </cell>
          <cell r="L1721" t="str">
            <v>m3-km</v>
          </cell>
          <cell r="M1721" t="str">
            <v>Tarifa</v>
          </cell>
          <cell r="N1721" t="str">
            <v>Valor Unit.</v>
          </cell>
          <cell r="O1721" t="str">
            <v>Valor Parcial</v>
          </cell>
        </row>
        <row r="1722">
          <cell r="H1722" t="str">
            <v>TRANSPORTES VARIOS</v>
          </cell>
        </row>
        <row r="1726">
          <cell r="N1726" t="str">
            <v>Sub-Total</v>
          </cell>
          <cell r="O1726">
            <v>0</v>
          </cell>
        </row>
        <row r="1727">
          <cell r="H1727" t="str">
            <v>IV. MANO DE OBRA</v>
          </cell>
        </row>
        <row r="1728">
          <cell r="H1728" t="str">
            <v>Trabajador</v>
          </cell>
          <cell r="J1728" t="str">
            <v>Jornal</v>
          </cell>
          <cell r="K1728" t="str">
            <v>Prestaciones</v>
          </cell>
          <cell r="L1728" t="str">
            <v>Jornal Total</v>
          </cell>
          <cell r="M1728" t="str">
            <v>Rendimiento</v>
          </cell>
          <cell r="N1728" t="str">
            <v>Valor Unit.</v>
          </cell>
          <cell r="O1728" t="str">
            <v>Valor Parcial</v>
          </cell>
        </row>
        <row r="1729">
          <cell r="H1729" t="e">
            <v>#N/A</v>
          </cell>
          <cell r="J1729" t="e">
            <v>#N/A</v>
          </cell>
          <cell r="K1729" t="e">
            <v>#N/A</v>
          </cell>
          <cell r="L1729" t="e">
            <v>#N/A</v>
          </cell>
          <cell r="N1729" t="e">
            <v>#N/A</v>
          </cell>
        </row>
        <row r="1730">
          <cell r="H1730" t="e">
            <v>#N/A</v>
          </cell>
          <cell r="J1730" t="e">
            <v>#N/A</v>
          </cell>
          <cell r="K1730" t="e">
            <v>#N/A</v>
          </cell>
          <cell r="L1730" t="e">
            <v>#N/A</v>
          </cell>
          <cell r="N1730" t="e">
            <v>#N/A</v>
          </cell>
        </row>
        <row r="1731">
          <cell r="H1731" t="e">
            <v>#N/A</v>
          </cell>
          <cell r="J1731" t="e">
            <v>#N/A</v>
          </cell>
          <cell r="K1731" t="e">
            <v>#N/A</v>
          </cell>
          <cell r="L1731" t="e">
            <v>#N/A</v>
          </cell>
          <cell r="N1731" t="e">
            <v>#N/A</v>
          </cell>
        </row>
        <row r="1732">
          <cell r="H1732" t="e">
            <v>#N/A</v>
          </cell>
          <cell r="J1732" t="e">
            <v>#N/A</v>
          </cell>
          <cell r="K1732" t="e">
            <v>#N/A</v>
          </cell>
          <cell r="L1732" t="e">
            <v>#N/A</v>
          </cell>
          <cell r="N1732" t="e">
            <v>#N/A</v>
          </cell>
        </row>
        <row r="1733">
          <cell r="H1733" t="e">
            <v>#N/A</v>
          </cell>
          <cell r="J1733" t="e">
            <v>#N/A</v>
          </cell>
          <cell r="K1733" t="e">
            <v>#N/A</v>
          </cell>
          <cell r="L1733" t="e">
            <v>#N/A</v>
          </cell>
          <cell r="N1733" t="e">
            <v>#N/A</v>
          </cell>
        </row>
        <row r="1734">
          <cell r="H1734" t="e">
            <v>#N/A</v>
          </cell>
          <cell r="J1734" t="e">
            <v>#N/A</v>
          </cell>
          <cell r="K1734" t="e">
            <v>#N/A</v>
          </cell>
          <cell r="L1734" t="e">
            <v>#N/A</v>
          </cell>
          <cell r="N1734" t="e">
            <v>#N/A</v>
          </cell>
        </row>
        <row r="1735">
          <cell r="H1735" t="e">
            <v>#N/A</v>
          </cell>
          <cell r="J1735" t="e">
            <v>#N/A</v>
          </cell>
          <cell r="K1735" t="e">
            <v>#N/A</v>
          </cell>
          <cell r="L1735" t="e">
            <v>#N/A</v>
          </cell>
          <cell r="N1735" t="e">
            <v>#N/A</v>
          </cell>
        </row>
        <row r="1736">
          <cell r="N1736" t="str">
            <v>Sub-Total</v>
          </cell>
          <cell r="O1736" t="e">
            <v>#N/A</v>
          </cell>
        </row>
        <row r="1738">
          <cell r="E1738">
            <v>37</v>
          </cell>
          <cell r="L1738" t="str">
            <v>Total Costo Directo</v>
          </cell>
          <cell r="O1738" t="e">
            <v>#N/A</v>
          </cell>
        </row>
        <row r="1741">
          <cell r="H1741" t="str">
            <v>ANÁLISIS DE PRECIOS UNITARIOS</v>
          </cell>
        </row>
        <row r="1743">
          <cell r="H1743" t="str">
            <v>PROPONENTE:</v>
          </cell>
          <cell r="I1743" t="str">
            <v>ABRAHAM MARIA CUELLO</v>
          </cell>
          <cell r="K1743" t="str">
            <v>PROYECTO U OBRA:</v>
          </cell>
          <cell r="L1743" t="str">
            <v>EJECUCIÓN DE LAS OBRAS CIVILES NECESARIAS PARA LA CONSTRUCCIÓN DE LOS DESPACHOS JUDICIALES DE PLATO - MAGDALENA</v>
          </cell>
        </row>
        <row r="1744">
          <cell r="F1744">
            <v>38</v>
          </cell>
          <cell r="H1744" t="str">
            <v>DESCRIPCION DEL ÍTEM:</v>
          </cell>
          <cell r="I1744" t="str">
            <v>SUMINISTRO E INSTALACION DE PISO EN CERAMICA 30,0x30,0</v>
          </cell>
        </row>
        <row r="1745">
          <cell r="F1745">
            <v>38</v>
          </cell>
          <cell r="K1745" t="str">
            <v>UNIDAD:</v>
          </cell>
          <cell r="L1745" t="str">
            <v>M2</v>
          </cell>
        </row>
        <row r="1746">
          <cell r="F1746">
            <v>38</v>
          </cell>
          <cell r="H1746" t="str">
            <v>ITEM:</v>
          </cell>
          <cell r="I1746" t="str">
            <v>7.3.2</v>
          </cell>
          <cell r="K1746" t="str">
            <v>FECHA:</v>
          </cell>
          <cell r="L1746" t="str">
            <v>II/2009</v>
          </cell>
        </row>
        <row r="1748">
          <cell r="H1748" t="str">
            <v>I. EQUIPO</v>
          </cell>
        </row>
        <row r="1749">
          <cell r="H1749" t="str">
            <v>Descripción</v>
          </cell>
          <cell r="K1749" t="str">
            <v>Tipo</v>
          </cell>
          <cell r="L1749" t="str">
            <v>Tarifa/Hora</v>
          </cell>
          <cell r="M1749" t="str">
            <v>Rendimiento</v>
          </cell>
          <cell r="N1749" t="str">
            <v>Valor Unit.</v>
          </cell>
          <cell r="O1749" t="str">
            <v>Valor Parcial</v>
          </cell>
        </row>
        <row r="1750">
          <cell r="H1750" t="str">
            <v>HERRAMIENTA MENOR</v>
          </cell>
          <cell r="L1750" t="e">
            <v>#N/A</v>
          </cell>
          <cell r="M1750">
            <v>20</v>
          </cell>
          <cell r="N1750" t="e">
            <v>#N/A</v>
          </cell>
        </row>
        <row r="1751">
          <cell r="H1751" t="e">
            <v>#N/A</v>
          </cell>
          <cell r="L1751" t="e">
            <v>#N/A</v>
          </cell>
          <cell r="N1751" t="e">
            <v>#N/A</v>
          </cell>
        </row>
        <row r="1752">
          <cell r="H1752" t="e">
            <v>#N/A</v>
          </cell>
          <cell r="L1752" t="e">
            <v>#N/A</v>
          </cell>
          <cell r="N1752" t="e">
            <v>#N/A</v>
          </cell>
        </row>
        <row r="1753">
          <cell r="H1753" t="e">
            <v>#N/A</v>
          </cell>
          <cell r="L1753" t="e">
            <v>#N/A</v>
          </cell>
          <cell r="N1753" t="e">
            <v>#N/A</v>
          </cell>
        </row>
        <row r="1754">
          <cell r="H1754" t="e">
            <v>#N/A</v>
          </cell>
          <cell r="L1754" t="e">
            <v>#N/A</v>
          </cell>
          <cell r="N1754" t="e">
            <v>#N/A</v>
          </cell>
        </row>
        <row r="1755">
          <cell r="H1755" t="e">
            <v>#N/A</v>
          </cell>
          <cell r="L1755" t="e">
            <v>#N/A</v>
          </cell>
          <cell r="N1755" t="e">
            <v>#N/A</v>
          </cell>
        </row>
        <row r="1756">
          <cell r="N1756" t="str">
            <v>Sub-Total</v>
          </cell>
          <cell r="O1756" t="e">
            <v>#N/A</v>
          </cell>
        </row>
        <row r="1757">
          <cell r="H1757" t="str">
            <v>II. MATERIALES EN OBRA</v>
          </cell>
        </row>
        <row r="1758">
          <cell r="H1758" t="str">
            <v>Descripción</v>
          </cell>
          <cell r="K1758" t="str">
            <v>Unidad</v>
          </cell>
          <cell r="L1758" t="str">
            <v>Precio Unit.</v>
          </cell>
          <cell r="M1758" t="str">
            <v>Cantidad</v>
          </cell>
          <cell r="N1758" t="str">
            <v>Valor Unit.</v>
          </cell>
          <cell r="O1758" t="str">
            <v>Valor Parcial</v>
          </cell>
        </row>
        <row r="1759">
          <cell r="H1759" t="e">
            <v>#N/A</v>
          </cell>
          <cell r="K1759" t="e">
            <v>#N/A</v>
          </cell>
          <cell r="L1759" t="e">
            <v>#N/A</v>
          </cell>
          <cell r="N1759" t="e">
            <v>#N/A</v>
          </cell>
        </row>
        <row r="1760">
          <cell r="H1760" t="e">
            <v>#N/A</v>
          </cell>
          <cell r="K1760" t="e">
            <v>#N/A</v>
          </cell>
          <cell r="L1760" t="e">
            <v>#N/A</v>
          </cell>
          <cell r="N1760" t="e">
            <v>#N/A</v>
          </cell>
        </row>
        <row r="1761">
          <cell r="H1761" t="e">
            <v>#N/A</v>
          </cell>
          <cell r="K1761" t="e">
            <v>#N/A</v>
          </cell>
          <cell r="L1761" t="e">
            <v>#N/A</v>
          </cell>
          <cell r="N1761" t="e">
            <v>#N/A</v>
          </cell>
        </row>
        <row r="1762">
          <cell r="H1762" t="e">
            <v>#N/A</v>
          </cell>
          <cell r="K1762" t="e">
            <v>#N/A</v>
          </cell>
          <cell r="L1762" t="e">
            <v>#N/A</v>
          </cell>
          <cell r="N1762" t="e">
            <v>#N/A</v>
          </cell>
        </row>
        <row r="1763">
          <cell r="H1763" t="e">
            <v>#N/A</v>
          </cell>
          <cell r="K1763" t="e">
            <v>#N/A</v>
          </cell>
          <cell r="L1763" t="e">
            <v>#N/A</v>
          </cell>
          <cell r="N1763" t="e">
            <v>#N/A</v>
          </cell>
        </row>
        <row r="1764">
          <cell r="H1764" t="e">
            <v>#N/A</v>
          </cell>
          <cell r="K1764" t="e">
            <v>#N/A</v>
          </cell>
          <cell r="L1764" t="e">
            <v>#N/A</v>
          </cell>
          <cell r="N1764" t="e">
            <v>#N/A</v>
          </cell>
        </row>
        <row r="1765">
          <cell r="H1765" t="str">
            <v>DESPERDICIO</v>
          </cell>
          <cell r="K1765" t="str">
            <v>%</v>
          </cell>
          <cell r="L1765" t="e">
            <v>#N/A</v>
          </cell>
          <cell r="M1765">
            <v>0.05</v>
          </cell>
          <cell r="N1765" t="e">
            <v>#N/A</v>
          </cell>
        </row>
        <row r="1766">
          <cell r="N1766" t="str">
            <v>Sub-Total</v>
          </cell>
          <cell r="O1766" t="e">
            <v>#N/A</v>
          </cell>
        </row>
        <row r="1767">
          <cell r="H1767" t="str">
            <v>III. TRANSPORTES</v>
          </cell>
        </row>
        <row r="1768">
          <cell r="H1768" t="str">
            <v>Material</v>
          </cell>
          <cell r="J1768" t="str">
            <v>Vol., peso o cant.</v>
          </cell>
          <cell r="K1768" t="str">
            <v>Distancia</v>
          </cell>
          <cell r="L1768" t="str">
            <v>m3-km</v>
          </cell>
          <cell r="M1768" t="str">
            <v>Tarifa</v>
          </cell>
          <cell r="N1768" t="str">
            <v>Valor Unit.</v>
          </cell>
          <cell r="O1768" t="str">
            <v>Valor Parcial</v>
          </cell>
        </row>
        <row r="1769">
          <cell r="H1769" t="str">
            <v>TRANSPORTES VARIOS</v>
          </cell>
        </row>
        <row r="1773">
          <cell r="N1773" t="str">
            <v>Sub-Total</v>
          </cell>
          <cell r="O1773">
            <v>0</v>
          </cell>
        </row>
        <row r="1774">
          <cell r="H1774" t="str">
            <v>IV. MANO DE OBRA</v>
          </cell>
        </row>
        <row r="1775">
          <cell r="H1775" t="str">
            <v>Trabajador</v>
          </cell>
          <cell r="J1775" t="str">
            <v>Jornal</v>
          </cell>
          <cell r="K1775" t="str">
            <v>Prestaciones</v>
          </cell>
          <cell r="L1775" t="str">
            <v>Jornal Total</v>
          </cell>
          <cell r="M1775" t="str">
            <v>Rendimiento</v>
          </cell>
          <cell r="N1775" t="str">
            <v>Valor Unit.</v>
          </cell>
          <cell r="O1775" t="str">
            <v>Valor Parcial</v>
          </cell>
        </row>
        <row r="1776">
          <cell r="H1776" t="e">
            <v>#N/A</v>
          </cell>
          <cell r="J1776" t="e">
            <v>#N/A</v>
          </cell>
          <cell r="K1776" t="e">
            <v>#N/A</v>
          </cell>
          <cell r="L1776" t="e">
            <v>#N/A</v>
          </cell>
          <cell r="N1776" t="e">
            <v>#N/A</v>
          </cell>
        </row>
        <row r="1777">
          <cell r="H1777" t="e">
            <v>#N/A</v>
          </cell>
          <cell r="J1777" t="e">
            <v>#N/A</v>
          </cell>
          <cell r="K1777" t="e">
            <v>#N/A</v>
          </cell>
          <cell r="L1777" t="e">
            <v>#N/A</v>
          </cell>
          <cell r="N1777" t="e">
            <v>#N/A</v>
          </cell>
        </row>
        <row r="1778">
          <cell r="H1778" t="e">
            <v>#N/A</v>
          </cell>
          <cell r="J1778" t="e">
            <v>#N/A</v>
          </cell>
          <cell r="K1778" t="e">
            <v>#N/A</v>
          </cell>
          <cell r="L1778" t="e">
            <v>#N/A</v>
          </cell>
          <cell r="N1778" t="e">
            <v>#N/A</v>
          </cell>
        </row>
        <row r="1779">
          <cell r="H1779" t="e">
            <v>#N/A</v>
          </cell>
          <cell r="J1779" t="e">
            <v>#N/A</v>
          </cell>
          <cell r="K1779" t="e">
            <v>#N/A</v>
          </cell>
          <cell r="L1779" t="e">
            <v>#N/A</v>
          </cell>
          <cell r="N1779" t="e">
            <v>#N/A</v>
          </cell>
        </row>
        <row r="1780">
          <cell r="H1780" t="e">
            <v>#N/A</v>
          </cell>
          <cell r="J1780" t="e">
            <v>#N/A</v>
          </cell>
          <cell r="K1780" t="e">
            <v>#N/A</v>
          </cell>
          <cell r="L1780" t="e">
            <v>#N/A</v>
          </cell>
          <cell r="N1780" t="e">
            <v>#N/A</v>
          </cell>
        </row>
        <row r="1781">
          <cell r="H1781" t="e">
            <v>#N/A</v>
          </cell>
          <cell r="J1781" t="e">
            <v>#N/A</v>
          </cell>
          <cell r="K1781" t="e">
            <v>#N/A</v>
          </cell>
          <cell r="L1781" t="e">
            <v>#N/A</v>
          </cell>
          <cell r="N1781" t="e">
            <v>#N/A</v>
          </cell>
        </row>
        <row r="1782">
          <cell r="H1782" t="e">
            <v>#N/A</v>
          </cell>
          <cell r="J1782" t="e">
            <v>#N/A</v>
          </cell>
          <cell r="K1782" t="e">
            <v>#N/A</v>
          </cell>
          <cell r="L1782" t="e">
            <v>#N/A</v>
          </cell>
          <cell r="N1782" t="e">
            <v>#N/A</v>
          </cell>
        </row>
        <row r="1783">
          <cell r="N1783" t="str">
            <v>Sub-Total</v>
          </cell>
          <cell r="O1783" t="e">
            <v>#N/A</v>
          </cell>
        </row>
        <row r="1785">
          <cell r="E1785">
            <v>38</v>
          </cell>
          <cell r="L1785" t="str">
            <v>Total Costo Directo</v>
          </cell>
          <cell r="O1785" t="e">
            <v>#N/A</v>
          </cell>
        </row>
        <row r="1788">
          <cell r="H1788" t="str">
            <v>ANÁLISIS DE PRECIOS UNITARIOS</v>
          </cell>
        </row>
        <row r="1790">
          <cell r="H1790" t="str">
            <v>PROPONENTE:</v>
          </cell>
          <cell r="I1790" t="str">
            <v>ABRAHAM MARIA CUELLO</v>
          </cell>
          <cell r="K1790" t="str">
            <v>PROYECTO U OBRA:</v>
          </cell>
          <cell r="L1790" t="str">
            <v>EJECUCIÓN DE LAS OBRAS CIVILES NECESARIAS PARA LA CONSTRUCCIÓN DE LOS DESPACHOS JUDICIALES DE PLATO - MAGDALENA</v>
          </cell>
        </row>
        <row r="1791">
          <cell r="F1791">
            <v>39</v>
          </cell>
          <cell r="H1791" t="str">
            <v>DESCRIPCION DEL ÍTEM:</v>
          </cell>
          <cell r="I1791" t="str">
            <v>SUMINISTRO E INSTALACION DE GUARDAESCOBA EN TABLETA DE GRANITO GRANITO SIN PULIR</v>
          </cell>
        </row>
        <row r="1792">
          <cell r="F1792">
            <v>39</v>
          </cell>
          <cell r="K1792" t="str">
            <v>UNIDAD:</v>
          </cell>
          <cell r="L1792" t="str">
            <v>ML</v>
          </cell>
        </row>
        <row r="1793">
          <cell r="F1793">
            <v>39</v>
          </cell>
          <cell r="H1793" t="str">
            <v>ITEM:</v>
          </cell>
          <cell r="I1793" t="str">
            <v>7.4.1</v>
          </cell>
          <cell r="K1793" t="str">
            <v>FECHA:</v>
          </cell>
          <cell r="L1793" t="str">
            <v>II/2009</v>
          </cell>
        </row>
        <row r="1795">
          <cell r="H1795" t="str">
            <v>I. EQUIPO</v>
          </cell>
        </row>
        <row r="1796">
          <cell r="H1796" t="str">
            <v>Descripción</v>
          </cell>
          <cell r="K1796" t="str">
            <v>Tipo</v>
          </cell>
          <cell r="L1796" t="str">
            <v>Tarifa/Hora</v>
          </cell>
          <cell r="M1796" t="str">
            <v>Rendimiento</v>
          </cell>
          <cell r="N1796" t="str">
            <v>Valor Unit.</v>
          </cell>
          <cell r="O1796" t="str">
            <v>Valor Parcial</v>
          </cell>
        </row>
        <row r="1797">
          <cell r="H1797" t="str">
            <v>HERRAMIENTA MENOR</v>
          </cell>
          <cell r="L1797" t="e">
            <v>#N/A</v>
          </cell>
          <cell r="M1797">
            <v>20</v>
          </cell>
          <cell r="N1797" t="e">
            <v>#N/A</v>
          </cell>
        </row>
        <row r="1798">
          <cell r="H1798" t="e">
            <v>#N/A</v>
          </cell>
          <cell r="L1798" t="e">
            <v>#N/A</v>
          </cell>
          <cell r="N1798" t="e">
            <v>#N/A</v>
          </cell>
        </row>
        <row r="1799">
          <cell r="H1799" t="e">
            <v>#N/A</v>
          </cell>
          <cell r="L1799" t="e">
            <v>#N/A</v>
          </cell>
          <cell r="N1799" t="e">
            <v>#N/A</v>
          </cell>
        </row>
        <row r="1800">
          <cell r="H1800" t="e">
            <v>#N/A</v>
          </cell>
          <cell r="L1800" t="e">
            <v>#N/A</v>
          </cell>
          <cell r="N1800" t="e">
            <v>#N/A</v>
          </cell>
        </row>
        <row r="1801">
          <cell r="H1801" t="e">
            <v>#N/A</v>
          </cell>
          <cell r="L1801" t="e">
            <v>#N/A</v>
          </cell>
          <cell r="N1801" t="e">
            <v>#N/A</v>
          </cell>
        </row>
        <row r="1802">
          <cell r="H1802" t="e">
            <v>#N/A</v>
          </cell>
          <cell r="L1802" t="e">
            <v>#N/A</v>
          </cell>
          <cell r="N1802" t="e">
            <v>#N/A</v>
          </cell>
        </row>
        <row r="1803">
          <cell r="N1803" t="str">
            <v>Sub-Total</v>
          </cell>
          <cell r="O1803" t="e">
            <v>#N/A</v>
          </cell>
        </row>
        <row r="1804">
          <cell r="H1804" t="str">
            <v>II. MATERIALES EN OBRA</v>
          </cell>
        </row>
        <row r="1805">
          <cell r="H1805" t="str">
            <v>Descripción</v>
          </cell>
          <cell r="K1805" t="str">
            <v>Unidad</v>
          </cell>
          <cell r="L1805" t="str">
            <v>Precio Unit.</v>
          </cell>
          <cell r="M1805" t="str">
            <v>Cantidad</v>
          </cell>
          <cell r="N1805" t="str">
            <v>Valor Unit.</v>
          </cell>
          <cell r="O1805" t="str">
            <v>Valor Parcial</v>
          </cell>
        </row>
        <row r="1806">
          <cell r="H1806" t="e">
            <v>#N/A</v>
          </cell>
          <cell r="K1806" t="e">
            <v>#N/A</v>
          </cell>
          <cell r="L1806" t="e">
            <v>#N/A</v>
          </cell>
          <cell r="N1806" t="e">
            <v>#N/A</v>
          </cell>
        </row>
        <row r="1807">
          <cell r="H1807" t="e">
            <v>#N/A</v>
          </cell>
          <cell r="K1807" t="e">
            <v>#N/A</v>
          </cell>
          <cell r="L1807" t="e">
            <v>#N/A</v>
          </cell>
          <cell r="N1807" t="e">
            <v>#N/A</v>
          </cell>
        </row>
        <row r="1808">
          <cell r="H1808" t="e">
            <v>#N/A</v>
          </cell>
          <cell r="K1808" t="e">
            <v>#N/A</v>
          </cell>
          <cell r="L1808" t="e">
            <v>#N/A</v>
          </cell>
          <cell r="N1808" t="e">
            <v>#N/A</v>
          </cell>
        </row>
        <row r="1809">
          <cell r="H1809" t="e">
            <v>#N/A</v>
          </cell>
          <cell r="K1809" t="e">
            <v>#N/A</v>
          </cell>
          <cell r="L1809" t="e">
            <v>#N/A</v>
          </cell>
          <cell r="N1809" t="e">
            <v>#N/A</v>
          </cell>
        </row>
        <row r="1810">
          <cell r="H1810" t="e">
            <v>#N/A</v>
          </cell>
          <cell r="K1810" t="e">
            <v>#N/A</v>
          </cell>
          <cell r="L1810" t="e">
            <v>#N/A</v>
          </cell>
          <cell r="N1810" t="e">
            <v>#N/A</v>
          </cell>
        </row>
        <row r="1811">
          <cell r="H1811" t="e">
            <v>#N/A</v>
          </cell>
          <cell r="K1811" t="e">
            <v>#N/A</v>
          </cell>
          <cell r="L1811" t="e">
            <v>#N/A</v>
          </cell>
          <cell r="N1811" t="e">
            <v>#N/A</v>
          </cell>
        </row>
        <row r="1812">
          <cell r="H1812" t="str">
            <v>DESPERDICIO</v>
          </cell>
          <cell r="K1812" t="str">
            <v>%</v>
          </cell>
          <cell r="L1812" t="e">
            <v>#N/A</v>
          </cell>
          <cell r="M1812">
            <v>0.05</v>
          </cell>
          <cell r="N1812" t="e">
            <v>#N/A</v>
          </cell>
        </row>
        <row r="1813">
          <cell r="N1813" t="str">
            <v>Sub-Total</v>
          </cell>
          <cell r="O1813" t="e">
            <v>#N/A</v>
          </cell>
        </row>
        <row r="1814">
          <cell r="H1814" t="str">
            <v>III. TRANSPORTES</v>
          </cell>
        </row>
        <row r="1815">
          <cell r="H1815" t="str">
            <v>Material</v>
          </cell>
          <cell r="J1815" t="str">
            <v>Vol., peso o cant.</v>
          </cell>
          <cell r="K1815" t="str">
            <v>Distancia</v>
          </cell>
          <cell r="L1815" t="str">
            <v>m3-km</v>
          </cell>
          <cell r="M1815" t="str">
            <v>Tarifa</v>
          </cell>
          <cell r="N1815" t="str">
            <v>Valor Unit.</v>
          </cell>
          <cell r="O1815" t="str">
            <v>Valor Parcial</v>
          </cell>
        </row>
        <row r="1816">
          <cell r="H1816" t="str">
            <v>TRANSPORTES VARIOS</v>
          </cell>
        </row>
        <row r="1820">
          <cell r="N1820" t="str">
            <v>Sub-Total</v>
          </cell>
          <cell r="O1820">
            <v>0</v>
          </cell>
        </row>
        <row r="1821">
          <cell r="H1821" t="str">
            <v>IV. MANO DE OBRA</v>
          </cell>
        </row>
        <row r="1822">
          <cell r="H1822" t="str">
            <v>Trabajador</v>
          </cell>
          <cell r="J1822" t="str">
            <v>Jornal</v>
          </cell>
          <cell r="K1822" t="str">
            <v>Prestaciones</v>
          </cell>
          <cell r="L1822" t="str">
            <v>Jornal Total</v>
          </cell>
          <cell r="M1822" t="str">
            <v>Rendimiento</v>
          </cell>
          <cell r="N1822" t="str">
            <v>Valor Unit.</v>
          </cell>
          <cell r="O1822" t="str">
            <v>Valor Parcial</v>
          </cell>
        </row>
        <row r="1823">
          <cell r="H1823" t="e">
            <v>#N/A</v>
          </cell>
          <cell r="J1823" t="e">
            <v>#N/A</v>
          </cell>
          <cell r="K1823" t="e">
            <v>#N/A</v>
          </cell>
          <cell r="L1823" t="e">
            <v>#N/A</v>
          </cell>
          <cell r="N1823" t="e">
            <v>#N/A</v>
          </cell>
        </row>
        <row r="1824">
          <cell r="H1824" t="e">
            <v>#N/A</v>
          </cell>
          <cell r="J1824" t="e">
            <v>#N/A</v>
          </cell>
          <cell r="K1824" t="e">
            <v>#N/A</v>
          </cell>
          <cell r="L1824" t="e">
            <v>#N/A</v>
          </cell>
          <cell r="N1824" t="e">
            <v>#N/A</v>
          </cell>
        </row>
        <row r="1825">
          <cell r="H1825" t="e">
            <v>#N/A</v>
          </cell>
          <cell r="J1825" t="e">
            <v>#N/A</v>
          </cell>
          <cell r="K1825" t="e">
            <v>#N/A</v>
          </cell>
          <cell r="L1825" t="e">
            <v>#N/A</v>
          </cell>
          <cell r="N1825" t="e">
            <v>#N/A</v>
          </cell>
        </row>
        <row r="1826">
          <cell r="H1826" t="e">
            <v>#N/A</v>
          </cell>
          <cell r="J1826" t="e">
            <v>#N/A</v>
          </cell>
          <cell r="K1826" t="e">
            <v>#N/A</v>
          </cell>
          <cell r="L1826" t="e">
            <v>#N/A</v>
          </cell>
          <cell r="N1826" t="e">
            <v>#N/A</v>
          </cell>
        </row>
        <row r="1827">
          <cell r="H1827" t="e">
            <v>#N/A</v>
          </cell>
          <cell r="J1827" t="e">
            <v>#N/A</v>
          </cell>
          <cell r="K1827" t="e">
            <v>#N/A</v>
          </cell>
          <cell r="L1827" t="e">
            <v>#N/A</v>
          </cell>
          <cell r="N1827" t="e">
            <v>#N/A</v>
          </cell>
        </row>
        <row r="1828">
          <cell r="H1828" t="e">
            <v>#N/A</v>
          </cell>
          <cell r="J1828" t="e">
            <v>#N/A</v>
          </cell>
          <cell r="K1828" t="e">
            <v>#N/A</v>
          </cell>
          <cell r="L1828" t="e">
            <v>#N/A</v>
          </cell>
          <cell r="N1828" t="e">
            <v>#N/A</v>
          </cell>
        </row>
        <row r="1829">
          <cell r="H1829" t="e">
            <v>#N/A</v>
          </cell>
          <cell r="J1829" t="e">
            <v>#N/A</v>
          </cell>
          <cell r="K1829" t="e">
            <v>#N/A</v>
          </cell>
          <cell r="L1829" t="e">
            <v>#N/A</v>
          </cell>
          <cell r="N1829" t="e">
            <v>#N/A</v>
          </cell>
        </row>
        <row r="1830">
          <cell r="N1830" t="str">
            <v>Sub-Total</v>
          </cell>
          <cell r="O1830" t="e">
            <v>#N/A</v>
          </cell>
        </row>
        <row r="1832">
          <cell r="E1832">
            <v>39</v>
          </cell>
          <cell r="L1832" t="str">
            <v>Total Costo Directo</v>
          </cell>
          <cell r="O1832" t="e">
            <v>#N/A</v>
          </cell>
        </row>
        <row r="1835">
          <cell r="H1835" t="str">
            <v>ANÁLISIS DE PRECIOS UNITARIOS</v>
          </cell>
        </row>
        <row r="1837">
          <cell r="H1837" t="str">
            <v>PROPONENTE:</v>
          </cell>
          <cell r="I1837" t="str">
            <v>ABRAHAM MARIA CUELLO</v>
          </cell>
          <cell r="K1837" t="str">
            <v>PROYECTO U OBRA:</v>
          </cell>
          <cell r="L1837" t="str">
            <v>EJECUCIÓN DE LAS OBRAS CIVILES NECESARIAS PARA LA CONSTRUCCIÓN DE LOS DESPACHOS JUDICIALES DE PLATO - MAGDALENA</v>
          </cell>
        </row>
        <row r="1838">
          <cell r="F1838">
            <v>40</v>
          </cell>
          <cell r="H1838" t="str">
            <v>DESCRIPCION DEL ÍTEM:</v>
          </cell>
          <cell r="I1838" t="str">
            <v>SUMINISTRO E INSTALACION DE GUARDAESCOBA EN MADERA</v>
          </cell>
        </row>
        <row r="1839">
          <cell r="F1839">
            <v>40</v>
          </cell>
          <cell r="K1839" t="str">
            <v>UNIDAD:</v>
          </cell>
          <cell r="L1839" t="str">
            <v>ML</v>
          </cell>
        </row>
        <row r="1840">
          <cell r="F1840">
            <v>40</v>
          </cell>
          <cell r="H1840" t="str">
            <v>ITEM:</v>
          </cell>
          <cell r="I1840" t="str">
            <v>7.4.2</v>
          </cell>
          <cell r="K1840" t="str">
            <v>FECHA:</v>
          </cell>
          <cell r="L1840" t="str">
            <v>II/2009</v>
          </cell>
        </row>
        <row r="1842">
          <cell r="H1842" t="str">
            <v>I. EQUIPO</v>
          </cell>
        </row>
        <row r="1843">
          <cell r="H1843" t="str">
            <v>Descripción</v>
          </cell>
          <cell r="K1843" t="str">
            <v>Tipo</v>
          </cell>
          <cell r="L1843" t="str">
            <v>Tarifa/Hora</v>
          </cell>
          <cell r="M1843" t="str">
            <v>Rendimiento</v>
          </cell>
          <cell r="N1843" t="str">
            <v>Valor Unit.</v>
          </cell>
          <cell r="O1843" t="str">
            <v>Valor Parcial</v>
          </cell>
        </row>
        <row r="1844">
          <cell r="H1844" t="str">
            <v>HERRAMIENTA MENOR</v>
          </cell>
          <cell r="L1844" t="e">
            <v>#N/A</v>
          </cell>
          <cell r="M1844">
            <v>20</v>
          </cell>
          <cell r="N1844" t="e">
            <v>#N/A</v>
          </cell>
        </row>
        <row r="1845">
          <cell r="H1845" t="e">
            <v>#N/A</v>
          </cell>
          <cell r="L1845" t="e">
            <v>#N/A</v>
          </cell>
          <cell r="N1845" t="e">
            <v>#N/A</v>
          </cell>
        </row>
        <row r="1846">
          <cell r="H1846" t="e">
            <v>#N/A</v>
          </cell>
          <cell r="L1846" t="e">
            <v>#N/A</v>
          </cell>
          <cell r="N1846" t="e">
            <v>#N/A</v>
          </cell>
        </row>
        <row r="1847">
          <cell r="H1847" t="e">
            <v>#N/A</v>
          </cell>
          <cell r="L1847" t="e">
            <v>#N/A</v>
          </cell>
          <cell r="N1847" t="e">
            <v>#N/A</v>
          </cell>
        </row>
        <row r="1848">
          <cell r="H1848" t="e">
            <v>#N/A</v>
          </cell>
          <cell r="L1848" t="e">
            <v>#N/A</v>
          </cell>
          <cell r="N1848" t="e">
            <v>#N/A</v>
          </cell>
        </row>
        <row r="1849">
          <cell r="H1849" t="e">
            <v>#N/A</v>
          </cell>
          <cell r="L1849" t="e">
            <v>#N/A</v>
          </cell>
          <cell r="N1849" t="e">
            <v>#N/A</v>
          </cell>
        </row>
        <row r="1850">
          <cell r="N1850" t="str">
            <v>Sub-Total</v>
          </cell>
          <cell r="O1850" t="e">
            <v>#N/A</v>
          </cell>
        </row>
        <row r="1851">
          <cell r="H1851" t="str">
            <v>II. MATERIALES EN OBRA</v>
          </cell>
        </row>
        <row r="1852">
          <cell r="H1852" t="str">
            <v>Descripción</v>
          </cell>
          <cell r="K1852" t="str">
            <v>Unidad</v>
          </cell>
          <cell r="L1852" t="str">
            <v>Precio Unit.</v>
          </cell>
          <cell r="M1852" t="str">
            <v>Cantidad</v>
          </cell>
          <cell r="N1852" t="str">
            <v>Valor Unit.</v>
          </cell>
          <cell r="O1852" t="str">
            <v>Valor Parcial</v>
          </cell>
        </row>
        <row r="1853">
          <cell r="H1853" t="e">
            <v>#N/A</v>
          </cell>
          <cell r="K1853" t="e">
            <v>#N/A</v>
          </cell>
          <cell r="L1853" t="e">
            <v>#N/A</v>
          </cell>
          <cell r="N1853" t="e">
            <v>#N/A</v>
          </cell>
        </row>
        <row r="1854">
          <cell r="H1854" t="e">
            <v>#N/A</v>
          </cell>
          <cell r="K1854" t="e">
            <v>#N/A</v>
          </cell>
          <cell r="L1854" t="e">
            <v>#N/A</v>
          </cell>
          <cell r="N1854" t="e">
            <v>#N/A</v>
          </cell>
        </row>
        <row r="1855">
          <cell r="H1855" t="e">
            <v>#N/A</v>
          </cell>
          <cell r="K1855" t="e">
            <v>#N/A</v>
          </cell>
          <cell r="L1855" t="e">
            <v>#N/A</v>
          </cell>
          <cell r="N1855" t="e">
            <v>#N/A</v>
          </cell>
        </row>
        <row r="1856">
          <cell r="H1856" t="e">
            <v>#N/A</v>
          </cell>
          <cell r="K1856" t="e">
            <v>#N/A</v>
          </cell>
          <cell r="L1856" t="e">
            <v>#N/A</v>
          </cell>
          <cell r="N1856" t="e">
            <v>#N/A</v>
          </cell>
        </row>
        <row r="1857">
          <cell r="H1857" t="e">
            <v>#N/A</v>
          </cell>
          <cell r="K1857" t="e">
            <v>#N/A</v>
          </cell>
          <cell r="L1857" t="e">
            <v>#N/A</v>
          </cell>
          <cell r="N1857" t="e">
            <v>#N/A</v>
          </cell>
        </row>
        <row r="1858">
          <cell r="H1858" t="e">
            <v>#N/A</v>
          </cell>
          <cell r="K1858" t="e">
            <v>#N/A</v>
          </cell>
          <cell r="L1858" t="e">
            <v>#N/A</v>
          </cell>
          <cell r="N1858" t="e">
            <v>#N/A</v>
          </cell>
        </row>
        <row r="1859">
          <cell r="H1859" t="str">
            <v>DESPERDICIO</v>
          </cell>
          <cell r="K1859" t="str">
            <v>%</v>
          </cell>
          <cell r="L1859" t="e">
            <v>#N/A</v>
          </cell>
          <cell r="M1859">
            <v>0.05</v>
          </cell>
          <cell r="N1859" t="e">
            <v>#N/A</v>
          </cell>
        </row>
        <row r="1860">
          <cell r="N1860" t="str">
            <v>Sub-Total</v>
          </cell>
          <cell r="O1860" t="e">
            <v>#N/A</v>
          </cell>
        </row>
        <row r="1861">
          <cell r="H1861" t="str">
            <v>III. TRANSPORTES</v>
          </cell>
        </row>
        <row r="1862">
          <cell r="H1862" t="str">
            <v>Material</v>
          </cell>
          <cell r="J1862" t="str">
            <v>Vol., peso o cant.</v>
          </cell>
          <cell r="K1862" t="str">
            <v>Distancia</v>
          </cell>
          <cell r="L1862" t="str">
            <v>m3-km</v>
          </cell>
          <cell r="M1862" t="str">
            <v>Tarifa</v>
          </cell>
          <cell r="N1862" t="str">
            <v>Valor Unit.</v>
          </cell>
          <cell r="O1862" t="str">
            <v>Valor Parcial</v>
          </cell>
        </row>
        <row r="1863">
          <cell r="H1863" t="str">
            <v>TRANSPORTES VARIOS</v>
          </cell>
        </row>
        <row r="1867">
          <cell r="N1867" t="str">
            <v>Sub-Total</v>
          </cell>
          <cell r="O1867">
            <v>0</v>
          </cell>
        </row>
        <row r="1868">
          <cell r="H1868" t="str">
            <v>IV. MANO DE OBRA</v>
          </cell>
        </row>
        <row r="1869">
          <cell r="H1869" t="str">
            <v>Trabajador</v>
          </cell>
          <cell r="J1869" t="str">
            <v>Jornal</v>
          </cell>
          <cell r="K1869" t="str">
            <v>Prestaciones</v>
          </cell>
          <cell r="L1869" t="str">
            <v>Jornal Total</v>
          </cell>
          <cell r="M1869" t="str">
            <v>Rendimiento</v>
          </cell>
          <cell r="N1869" t="str">
            <v>Valor Unit.</v>
          </cell>
          <cell r="O1869" t="str">
            <v>Valor Parcial</v>
          </cell>
        </row>
        <row r="1870">
          <cell r="H1870" t="e">
            <v>#N/A</v>
          </cell>
          <cell r="J1870" t="e">
            <v>#N/A</v>
          </cell>
          <cell r="K1870" t="e">
            <v>#N/A</v>
          </cell>
          <cell r="L1870" t="e">
            <v>#N/A</v>
          </cell>
          <cell r="N1870" t="e">
            <v>#N/A</v>
          </cell>
        </row>
        <row r="1871">
          <cell r="H1871" t="e">
            <v>#N/A</v>
          </cell>
          <cell r="J1871" t="e">
            <v>#N/A</v>
          </cell>
          <cell r="K1871" t="e">
            <v>#N/A</v>
          </cell>
          <cell r="L1871" t="e">
            <v>#N/A</v>
          </cell>
          <cell r="N1871" t="e">
            <v>#N/A</v>
          </cell>
        </row>
        <row r="1872">
          <cell r="H1872" t="e">
            <v>#N/A</v>
          </cell>
          <cell r="J1872" t="e">
            <v>#N/A</v>
          </cell>
          <cell r="K1872" t="e">
            <v>#N/A</v>
          </cell>
          <cell r="L1872" t="e">
            <v>#N/A</v>
          </cell>
          <cell r="N1872" t="e">
            <v>#N/A</v>
          </cell>
        </row>
        <row r="1873">
          <cell r="H1873" t="e">
            <v>#N/A</v>
          </cell>
          <cell r="J1873" t="e">
            <v>#N/A</v>
          </cell>
          <cell r="K1873" t="e">
            <v>#N/A</v>
          </cell>
          <cell r="L1873" t="e">
            <v>#N/A</v>
          </cell>
          <cell r="N1873" t="e">
            <v>#N/A</v>
          </cell>
        </row>
        <row r="1874">
          <cell r="H1874" t="e">
            <v>#N/A</v>
          </cell>
          <cell r="J1874" t="e">
            <v>#N/A</v>
          </cell>
          <cell r="K1874" t="e">
            <v>#N/A</v>
          </cell>
          <cell r="L1874" t="e">
            <v>#N/A</v>
          </cell>
          <cell r="N1874" t="e">
            <v>#N/A</v>
          </cell>
        </row>
        <row r="1875">
          <cell r="H1875" t="e">
            <v>#N/A</v>
          </cell>
          <cell r="J1875" t="e">
            <v>#N/A</v>
          </cell>
          <cell r="K1875" t="e">
            <v>#N/A</v>
          </cell>
          <cell r="L1875" t="e">
            <v>#N/A</v>
          </cell>
          <cell r="N1875" t="e">
            <v>#N/A</v>
          </cell>
        </row>
        <row r="1876">
          <cell r="H1876" t="e">
            <v>#N/A</v>
          </cell>
          <cell r="J1876" t="e">
            <v>#N/A</v>
          </cell>
          <cell r="K1876" t="e">
            <v>#N/A</v>
          </cell>
          <cell r="L1876" t="e">
            <v>#N/A</v>
          </cell>
          <cell r="N1876" t="e">
            <v>#N/A</v>
          </cell>
        </row>
        <row r="1877">
          <cell r="N1877" t="str">
            <v>Sub-Total</v>
          </cell>
          <cell r="O1877" t="e">
            <v>#N/A</v>
          </cell>
        </row>
        <row r="1879">
          <cell r="E1879">
            <v>40</v>
          </cell>
          <cell r="L1879" t="str">
            <v>Total Costo Directo</v>
          </cell>
          <cell r="O1879" t="e">
            <v>#N/A</v>
          </cell>
        </row>
        <row r="1882">
          <cell r="H1882" t="str">
            <v>ANÁLISIS DE PRECIOS UNITARIOS</v>
          </cell>
        </row>
        <row r="1884">
          <cell r="H1884" t="str">
            <v>PROPONENTE:</v>
          </cell>
          <cell r="I1884" t="str">
            <v>ABRAHAM MARIA CUELLO</v>
          </cell>
          <cell r="K1884" t="str">
            <v>PROYECTO U OBRA:</v>
          </cell>
          <cell r="L1884" t="str">
            <v>EJECUCIÓN DE LAS OBRAS CIVILES NECESARIAS PARA LA CONSTRUCCIÓN DE LOS DESPACHOS JUDICIALES DE PLATO - MAGDALENA</v>
          </cell>
        </row>
        <row r="1885">
          <cell r="F1885">
            <v>41</v>
          </cell>
          <cell r="H1885" t="str">
            <v>DESCRIPCION DEL ÍTEM:</v>
          </cell>
          <cell r="I1885" t="str">
            <v xml:space="preserve">PULIDA Y BRILLADA DE PISO AL  PLOMO </v>
          </cell>
        </row>
        <row r="1886">
          <cell r="F1886">
            <v>41</v>
          </cell>
          <cell r="K1886" t="str">
            <v>UNIDAD:</v>
          </cell>
          <cell r="L1886" t="str">
            <v>M2</v>
          </cell>
        </row>
        <row r="1887">
          <cell r="F1887">
            <v>41</v>
          </cell>
          <cell r="H1887" t="str">
            <v>ITEM:</v>
          </cell>
          <cell r="I1887" t="str">
            <v>7.5.1</v>
          </cell>
          <cell r="K1887" t="str">
            <v>FECHA:</v>
          </cell>
          <cell r="L1887" t="str">
            <v>II/2009</v>
          </cell>
        </row>
        <row r="1889">
          <cell r="H1889" t="str">
            <v>I. EQUIPO</v>
          </cell>
        </row>
        <row r="1890">
          <cell r="H1890" t="str">
            <v>Descripción</v>
          </cell>
          <cell r="K1890" t="str">
            <v>Tipo</v>
          </cell>
          <cell r="L1890" t="str">
            <v>Tarifa/Hora</v>
          </cell>
          <cell r="M1890" t="str">
            <v>Rendimiento</v>
          </cell>
          <cell r="N1890" t="str">
            <v>Valor Unit.</v>
          </cell>
          <cell r="O1890" t="str">
            <v>Valor Parcial</v>
          </cell>
        </row>
        <row r="1891">
          <cell r="H1891" t="str">
            <v>HERRAMIENTA MENOR</v>
          </cell>
          <cell r="L1891" t="e">
            <v>#N/A</v>
          </cell>
          <cell r="M1891">
            <v>20</v>
          </cell>
          <cell r="N1891" t="e">
            <v>#N/A</v>
          </cell>
        </row>
        <row r="1892">
          <cell r="H1892" t="e">
            <v>#N/A</v>
          </cell>
          <cell r="L1892" t="e">
            <v>#N/A</v>
          </cell>
          <cell r="N1892" t="e">
            <v>#N/A</v>
          </cell>
        </row>
        <row r="1893">
          <cell r="H1893" t="e">
            <v>#N/A</v>
          </cell>
          <cell r="L1893" t="e">
            <v>#N/A</v>
          </cell>
          <cell r="N1893" t="e">
            <v>#N/A</v>
          </cell>
        </row>
        <row r="1894">
          <cell r="H1894" t="e">
            <v>#N/A</v>
          </cell>
          <cell r="L1894" t="e">
            <v>#N/A</v>
          </cell>
          <cell r="N1894" t="e">
            <v>#N/A</v>
          </cell>
        </row>
        <row r="1895">
          <cell r="H1895" t="e">
            <v>#N/A</v>
          </cell>
          <cell r="L1895" t="e">
            <v>#N/A</v>
          </cell>
          <cell r="N1895" t="e">
            <v>#N/A</v>
          </cell>
        </row>
        <row r="1896">
          <cell r="H1896" t="e">
            <v>#N/A</v>
          </cell>
          <cell r="L1896" t="e">
            <v>#N/A</v>
          </cell>
          <cell r="N1896" t="e">
            <v>#N/A</v>
          </cell>
        </row>
        <row r="1897">
          <cell r="N1897" t="str">
            <v>Sub-Total</v>
          </cell>
          <cell r="O1897" t="e">
            <v>#N/A</v>
          </cell>
        </row>
        <row r="1898">
          <cell r="H1898" t="str">
            <v>II. MATERIALES EN OBRA</v>
          </cell>
        </row>
        <row r="1899">
          <cell r="H1899" t="str">
            <v>Descripción</v>
          </cell>
          <cell r="K1899" t="str">
            <v>Unidad</v>
          </cell>
          <cell r="L1899" t="str">
            <v>Precio Unit.</v>
          </cell>
          <cell r="M1899" t="str">
            <v>Cantidad</v>
          </cell>
          <cell r="N1899" t="str">
            <v>Valor Unit.</v>
          </cell>
          <cell r="O1899" t="str">
            <v>Valor Parcial</v>
          </cell>
        </row>
        <row r="1900">
          <cell r="H1900" t="e">
            <v>#N/A</v>
          </cell>
          <cell r="K1900" t="e">
            <v>#N/A</v>
          </cell>
          <cell r="L1900" t="e">
            <v>#N/A</v>
          </cell>
          <cell r="N1900" t="e">
            <v>#N/A</v>
          </cell>
        </row>
        <row r="1901">
          <cell r="H1901" t="e">
            <v>#N/A</v>
          </cell>
          <cell r="K1901" t="e">
            <v>#N/A</v>
          </cell>
          <cell r="L1901" t="e">
            <v>#N/A</v>
          </cell>
          <cell r="N1901" t="e">
            <v>#N/A</v>
          </cell>
        </row>
        <row r="1902">
          <cell r="H1902" t="e">
            <v>#N/A</v>
          </cell>
          <cell r="K1902" t="e">
            <v>#N/A</v>
          </cell>
          <cell r="L1902" t="e">
            <v>#N/A</v>
          </cell>
          <cell r="N1902" t="e">
            <v>#N/A</v>
          </cell>
        </row>
        <row r="1903">
          <cell r="H1903" t="e">
            <v>#N/A</v>
          </cell>
          <cell r="K1903" t="e">
            <v>#N/A</v>
          </cell>
          <cell r="L1903" t="e">
            <v>#N/A</v>
          </cell>
          <cell r="N1903" t="e">
            <v>#N/A</v>
          </cell>
        </row>
        <row r="1904">
          <cell r="H1904" t="e">
            <v>#N/A</v>
          </cell>
          <cell r="K1904" t="e">
            <v>#N/A</v>
          </cell>
          <cell r="L1904" t="e">
            <v>#N/A</v>
          </cell>
          <cell r="N1904" t="e">
            <v>#N/A</v>
          </cell>
        </row>
        <row r="1905">
          <cell r="H1905" t="e">
            <v>#N/A</v>
          </cell>
          <cell r="K1905" t="e">
            <v>#N/A</v>
          </cell>
          <cell r="L1905" t="e">
            <v>#N/A</v>
          </cell>
          <cell r="N1905" t="e">
            <v>#N/A</v>
          </cell>
        </row>
        <row r="1906">
          <cell r="H1906" t="str">
            <v>DESPERDICIO</v>
          </cell>
          <cell r="K1906" t="str">
            <v>%</v>
          </cell>
          <cell r="L1906" t="e">
            <v>#N/A</v>
          </cell>
          <cell r="M1906">
            <v>0.05</v>
          </cell>
          <cell r="N1906" t="e">
            <v>#N/A</v>
          </cell>
        </row>
        <row r="1907">
          <cell r="N1907" t="str">
            <v>Sub-Total</v>
          </cell>
          <cell r="O1907" t="e">
            <v>#N/A</v>
          </cell>
        </row>
        <row r="1908">
          <cell r="H1908" t="str">
            <v>III. TRANSPORTES</v>
          </cell>
        </row>
        <row r="1909">
          <cell r="H1909" t="str">
            <v>Material</v>
          </cell>
          <cell r="J1909" t="str">
            <v>Vol., peso o cant.</v>
          </cell>
          <cell r="K1909" t="str">
            <v>Distancia</v>
          </cell>
          <cell r="L1909" t="str">
            <v>m3-km</v>
          </cell>
          <cell r="M1909" t="str">
            <v>Tarifa</v>
          </cell>
          <cell r="N1909" t="str">
            <v>Valor Unit.</v>
          </cell>
          <cell r="O1909" t="str">
            <v>Valor Parcial</v>
          </cell>
        </row>
        <row r="1910">
          <cell r="H1910" t="str">
            <v>TRANSPORTES VARIOS</v>
          </cell>
        </row>
        <row r="1914">
          <cell r="N1914" t="str">
            <v>Sub-Total</v>
          </cell>
          <cell r="O1914">
            <v>0</v>
          </cell>
        </row>
        <row r="1915">
          <cell r="H1915" t="str">
            <v>IV. MANO DE OBRA</v>
          </cell>
        </row>
        <row r="1916">
          <cell r="H1916" t="str">
            <v>Trabajador</v>
          </cell>
          <cell r="J1916" t="str">
            <v>Jornal</v>
          </cell>
          <cell r="K1916" t="str">
            <v>Prestaciones</v>
          </cell>
          <cell r="L1916" t="str">
            <v>Jornal Total</v>
          </cell>
          <cell r="M1916" t="str">
            <v>Rendimiento</v>
          </cell>
          <cell r="N1916" t="str">
            <v>Valor Unit.</v>
          </cell>
          <cell r="O1916" t="str">
            <v>Valor Parcial</v>
          </cell>
        </row>
        <row r="1917">
          <cell r="H1917" t="e">
            <v>#N/A</v>
          </cell>
          <cell r="J1917" t="e">
            <v>#N/A</v>
          </cell>
          <cell r="K1917" t="e">
            <v>#N/A</v>
          </cell>
          <cell r="L1917" t="e">
            <v>#N/A</v>
          </cell>
          <cell r="N1917" t="e">
            <v>#N/A</v>
          </cell>
        </row>
        <row r="1918">
          <cell r="H1918" t="e">
            <v>#N/A</v>
          </cell>
          <cell r="J1918" t="e">
            <v>#N/A</v>
          </cell>
          <cell r="K1918" t="e">
            <v>#N/A</v>
          </cell>
          <cell r="L1918" t="e">
            <v>#N/A</v>
          </cell>
          <cell r="N1918" t="e">
            <v>#N/A</v>
          </cell>
        </row>
        <row r="1919">
          <cell r="H1919" t="e">
            <v>#N/A</v>
          </cell>
          <cell r="J1919" t="e">
            <v>#N/A</v>
          </cell>
          <cell r="K1919" t="e">
            <v>#N/A</v>
          </cell>
          <cell r="L1919" t="e">
            <v>#N/A</v>
          </cell>
          <cell r="N1919" t="e">
            <v>#N/A</v>
          </cell>
        </row>
        <row r="1920">
          <cell r="H1920" t="e">
            <v>#N/A</v>
          </cell>
          <cell r="J1920" t="e">
            <v>#N/A</v>
          </cell>
          <cell r="K1920" t="e">
            <v>#N/A</v>
          </cell>
          <cell r="L1920" t="e">
            <v>#N/A</v>
          </cell>
          <cell r="N1920" t="e">
            <v>#N/A</v>
          </cell>
        </row>
        <row r="1921">
          <cell r="H1921" t="e">
            <v>#N/A</v>
          </cell>
          <cell r="J1921" t="e">
            <v>#N/A</v>
          </cell>
          <cell r="K1921" t="e">
            <v>#N/A</v>
          </cell>
          <cell r="L1921" t="e">
            <v>#N/A</v>
          </cell>
          <cell r="N1921" t="e">
            <v>#N/A</v>
          </cell>
        </row>
        <row r="1922">
          <cell r="H1922" t="e">
            <v>#N/A</v>
          </cell>
          <cell r="J1922" t="e">
            <v>#N/A</v>
          </cell>
          <cell r="K1922" t="e">
            <v>#N/A</v>
          </cell>
          <cell r="L1922" t="e">
            <v>#N/A</v>
          </cell>
          <cell r="N1922" t="e">
            <v>#N/A</v>
          </cell>
        </row>
        <row r="1923">
          <cell r="H1923" t="e">
            <v>#N/A</v>
          </cell>
          <cell r="J1923" t="e">
            <v>#N/A</v>
          </cell>
          <cell r="K1923" t="e">
            <v>#N/A</v>
          </cell>
          <cell r="L1923" t="e">
            <v>#N/A</v>
          </cell>
          <cell r="N1923" t="e">
            <v>#N/A</v>
          </cell>
        </row>
        <row r="1924">
          <cell r="N1924" t="str">
            <v>Sub-Total</v>
          </cell>
          <cell r="O1924" t="e">
            <v>#N/A</v>
          </cell>
        </row>
        <row r="1926">
          <cell r="E1926">
            <v>41</v>
          </cell>
          <cell r="L1926" t="str">
            <v>Total Costo Directo</v>
          </cell>
          <cell r="O1926" t="e">
            <v>#N/A</v>
          </cell>
        </row>
        <row r="1929">
          <cell r="H1929" t="str">
            <v>ANÁLISIS DE PRECIOS UNITARIOS</v>
          </cell>
        </row>
        <row r="1931">
          <cell r="H1931" t="str">
            <v>PROPONENTE:</v>
          </cell>
          <cell r="I1931" t="str">
            <v>ABRAHAM MARIA CUELLO</v>
          </cell>
          <cell r="K1931" t="str">
            <v>PROYECTO U OBRA:</v>
          </cell>
          <cell r="L1931" t="str">
            <v>EJECUCIÓN DE LAS OBRAS CIVILES NECESARIAS PARA LA CONSTRUCCIÓN DE LOS DESPACHOS JUDICIALES DE PLATO - MAGDALENA</v>
          </cell>
        </row>
        <row r="1932">
          <cell r="F1932">
            <v>42</v>
          </cell>
          <cell r="H1932" t="str">
            <v>DESCRIPCION DEL ÍTEM:</v>
          </cell>
          <cell r="I1932" t="str">
            <v>PULIDA Y BRILLADA DE GUARDAESCOBA</v>
          </cell>
        </row>
        <row r="1933">
          <cell r="F1933">
            <v>42</v>
          </cell>
          <cell r="K1933" t="str">
            <v>UNIDAD:</v>
          </cell>
          <cell r="L1933" t="str">
            <v>ML</v>
          </cell>
        </row>
        <row r="1934">
          <cell r="F1934">
            <v>42</v>
          </cell>
          <cell r="H1934" t="str">
            <v>ITEM:</v>
          </cell>
          <cell r="I1934" t="str">
            <v>7.5.2</v>
          </cell>
          <cell r="K1934" t="str">
            <v>FECHA:</v>
          </cell>
          <cell r="L1934" t="str">
            <v>II/2009</v>
          </cell>
        </row>
        <row r="1936">
          <cell r="H1936" t="str">
            <v>I. EQUIPO</v>
          </cell>
        </row>
        <row r="1937">
          <cell r="H1937" t="str">
            <v>Descripción</v>
          </cell>
          <cell r="K1937" t="str">
            <v>Tipo</v>
          </cell>
          <cell r="L1937" t="str">
            <v>Tarifa/Hora</v>
          </cell>
          <cell r="M1937" t="str">
            <v>Rendimiento</v>
          </cell>
          <cell r="N1937" t="str">
            <v>Valor Unit.</v>
          </cell>
          <cell r="O1937" t="str">
            <v>Valor Parcial</v>
          </cell>
        </row>
        <row r="1938">
          <cell r="H1938" t="str">
            <v>HERRAMIENTA MENOR</v>
          </cell>
          <cell r="L1938" t="e">
            <v>#N/A</v>
          </cell>
          <cell r="M1938">
            <v>20</v>
          </cell>
          <cell r="N1938" t="e">
            <v>#N/A</v>
          </cell>
        </row>
        <row r="1939">
          <cell r="H1939" t="e">
            <v>#N/A</v>
          </cell>
          <cell r="L1939" t="e">
            <v>#N/A</v>
          </cell>
          <cell r="N1939" t="e">
            <v>#N/A</v>
          </cell>
        </row>
        <row r="1940">
          <cell r="H1940" t="e">
            <v>#N/A</v>
          </cell>
          <cell r="L1940" t="e">
            <v>#N/A</v>
          </cell>
          <cell r="N1940" t="e">
            <v>#N/A</v>
          </cell>
        </row>
        <row r="1941">
          <cell r="H1941" t="e">
            <v>#N/A</v>
          </cell>
          <cell r="L1941" t="e">
            <v>#N/A</v>
          </cell>
          <cell r="N1941" t="e">
            <v>#N/A</v>
          </cell>
        </row>
        <row r="1942">
          <cell r="H1942" t="e">
            <v>#N/A</v>
          </cell>
          <cell r="L1942" t="e">
            <v>#N/A</v>
          </cell>
          <cell r="N1942" t="e">
            <v>#N/A</v>
          </cell>
        </row>
        <row r="1943">
          <cell r="H1943" t="e">
            <v>#N/A</v>
          </cell>
          <cell r="L1943" t="e">
            <v>#N/A</v>
          </cell>
          <cell r="N1943" t="e">
            <v>#N/A</v>
          </cell>
        </row>
        <row r="1944">
          <cell r="N1944" t="str">
            <v>Sub-Total</v>
          </cell>
          <cell r="O1944" t="e">
            <v>#N/A</v>
          </cell>
        </row>
        <row r="1945">
          <cell r="H1945" t="str">
            <v>II. MATERIALES EN OBRA</v>
          </cell>
        </row>
        <row r="1946">
          <cell r="H1946" t="str">
            <v>Descripción</v>
          </cell>
          <cell r="K1946" t="str">
            <v>Unidad</v>
          </cell>
          <cell r="L1946" t="str">
            <v>Precio Unit.</v>
          </cell>
          <cell r="M1946" t="str">
            <v>Cantidad</v>
          </cell>
          <cell r="N1946" t="str">
            <v>Valor Unit.</v>
          </cell>
          <cell r="O1946" t="str">
            <v>Valor Parcial</v>
          </cell>
        </row>
        <row r="1947">
          <cell r="H1947" t="e">
            <v>#N/A</v>
          </cell>
          <cell r="K1947" t="e">
            <v>#N/A</v>
          </cell>
          <cell r="L1947" t="e">
            <v>#N/A</v>
          </cell>
          <cell r="N1947" t="e">
            <v>#N/A</v>
          </cell>
        </row>
        <row r="1948">
          <cell r="H1948" t="e">
            <v>#N/A</v>
          </cell>
          <cell r="K1948" t="e">
            <v>#N/A</v>
          </cell>
          <cell r="L1948" t="e">
            <v>#N/A</v>
          </cell>
          <cell r="N1948" t="e">
            <v>#N/A</v>
          </cell>
        </row>
        <row r="1949">
          <cell r="H1949" t="e">
            <v>#N/A</v>
          </cell>
          <cell r="K1949" t="e">
            <v>#N/A</v>
          </cell>
          <cell r="L1949" t="e">
            <v>#N/A</v>
          </cell>
          <cell r="N1949" t="e">
            <v>#N/A</v>
          </cell>
        </row>
        <row r="1950">
          <cell r="H1950" t="e">
            <v>#N/A</v>
          </cell>
          <cell r="K1950" t="e">
            <v>#N/A</v>
          </cell>
          <cell r="L1950" t="e">
            <v>#N/A</v>
          </cell>
          <cell r="N1950" t="e">
            <v>#N/A</v>
          </cell>
        </row>
        <row r="1951">
          <cell r="H1951" t="e">
            <v>#N/A</v>
          </cell>
          <cell r="K1951" t="e">
            <v>#N/A</v>
          </cell>
          <cell r="L1951" t="e">
            <v>#N/A</v>
          </cell>
          <cell r="N1951" t="e">
            <v>#N/A</v>
          </cell>
        </row>
        <row r="1952">
          <cell r="H1952" t="e">
            <v>#N/A</v>
          </cell>
          <cell r="K1952" t="e">
            <v>#N/A</v>
          </cell>
          <cell r="L1952" t="e">
            <v>#N/A</v>
          </cell>
          <cell r="N1952" t="e">
            <v>#N/A</v>
          </cell>
        </row>
        <row r="1953">
          <cell r="H1953" t="str">
            <v>DESPERDICIO</v>
          </cell>
          <cell r="K1953" t="str">
            <v>%</v>
          </cell>
          <cell r="L1953" t="e">
            <v>#N/A</v>
          </cell>
          <cell r="M1953">
            <v>0.05</v>
          </cell>
          <cell r="N1953" t="e">
            <v>#N/A</v>
          </cell>
        </row>
        <row r="1954">
          <cell r="N1954" t="str">
            <v>Sub-Total</v>
          </cell>
          <cell r="O1954" t="e">
            <v>#N/A</v>
          </cell>
        </row>
        <row r="1955">
          <cell r="H1955" t="str">
            <v>III. TRANSPORTES</v>
          </cell>
        </row>
        <row r="1956">
          <cell r="H1956" t="str">
            <v>Material</v>
          </cell>
          <cell r="J1956" t="str">
            <v>Vol., peso o cant.</v>
          </cell>
          <cell r="K1956" t="str">
            <v>Distancia</v>
          </cell>
          <cell r="L1956" t="str">
            <v>m3-km</v>
          </cell>
          <cell r="M1956" t="str">
            <v>Tarifa</v>
          </cell>
          <cell r="N1956" t="str">
            <v>Valor Unit.</v>
          </cell>
          <cell r="O1956" t="str">
            <v>Valor Parcial</v>
          </cell>
        </row>
        <row r="1957">
          <cell r="H1957" t="str">
            <v>TRANSPORTES VARIOS</v>
          </cell>
        </row>
        <row r="1961">
          <cell r="N1961" t="str">
            <v>Sub-Total</v>
          </cell>
          <cell r="O1961">
            <v>0</v>
          </cell>
        </row>
        <row r="1962">
          <cell r="H1962" t="str">
            <v>IV. MANO DE OBRA</v>
          </cell>
        </row>
        <row r="1963">
          <cell r="H1963" t="str">
            <v>Trabajador</v>
          </cell>
          <cell r="J1963" t="str">
            <v>Jornal</v>
          </cell>
          <cell r="K1963" t="str">
            <v>Prestaciones</v>
          </cell>
          <cell r="L1963" t="str">
            <v>Jornal Total</v>
          </cell>
          <cell r="M1963" t="str">
            <v>Rendimiento</v>
          </cell>
          <cell r="N1963" t="str">
            <v>Valor Unit.</v>
          </cell>
          <cell r="O1963" t="str">
            <v>Valor Parcial</v>
          </cell>
        </row>
        <row r="1964">
          <cell r="H1964" t="e">
            <v>#N/A</v>
          </cell>
          <cell r="J1964" t="e">
            <v>#N/A</v>
          </cell>
          <cell r="K1964" t="e">
            <v>#N/A</v>
          </cell>
          <cell r="L1964" t="e">
            <v>#N/A</v>
          </cell>
          <cell r="N1964" t="e">
            <v>#N/A</v>
          </cell>
        </row>
        <row r="1965">
          <cell r="H1965" t="e">
            <v>#N/A</v>
          </cell>
          <cell r="J1965" t="e">
            <v>#N/A</v>
          </cell>
          <cell r="K1965" t="e">
            <v>#N/A</v>
          </cell>
          <cell r="L1965" t="e">
            <v>#N/A</v>
          </cell>
          <cell r="N1965" t="e">
            <v>#N/A</v>
          </cell>
        </row>
        <row r="1966">
          <cell r="H1966" t="e">
            <v>#N/A</v>
          </cell>
          <cell r="J1966" t="e">
            <v>#N/A</v>
          </cell>
          <cell r="K1966" t="e">
            <v>#N/A</v>
          </cell>
          <cell r="L1966" t="e">
            <v>#N/A</v>
          </cell>
          <cell r="N1966" t="e">
            <v>#N/A</v>
          </cell>
        </row>
        <row r="1967">
          <cell r="H1967" t="e">
            <v>#N/A</v>
          </cell>
          <cell r="J1967" t="e">
            <v>#N/A</v>
          </cell>
          <cell r="K1967" t="e">
            <v>#N/A</v>
          </cell>
          <cell r="L1967" t="e">
            <v>#N/A</v>
          </cell>
          <cell r="N1967" t="e">
            <v>#N/A</v>
          </cell>
        </row>
        <row r="1968">
          <cell r="H1968" t="e">
            <v>#N/A</v>
          </cell>
          <cell r="J1968" t="e">
            <v>#N/A</v>
          </cell>
          <cell r="K1968" t="e">
            <v>#N/A</v>
          </cell>
          <cell r="L1968" t="e">
            <v>#N/A</v>
          </cell>
          <cell r="N1968" t="e">
            <v>#N/A</v>
          </cell>
        </row>
        <row r="1969">
          <cell r="H1969" t="e">
            <v>#N/A</v>
          </cell>
          <cell r="J1969" t="e">
            <v>#N/A</v>
          </cell>
          <cell r="K1969" t="e">
            <v>#N/A</v>
          </cell>
          <cell r="L1969" t="e">
            <v>#N/A</v>
          </cell>
          <cell r="N1969" t="e">
            <v>#N/A</v>
          </cell>
        </row>
        <row r="1970">
          <cell r="H1970" t="e">
            <v>#N/A</v>
          </cell>
          <cell r="J1970" t="e">
            <v>#N/A</v>
          </cell>
          <cell r="K1970" t="e">
            <v>#N/A</v>
          </cell>
          <cell r="L1970" t="e">
            <v>#N/A</v>
          </cell>
          <cell r="N1970" t="e">
            <v>#N/A</v>
          </cell>
        </row>
        <row r="1971">
          <cell r="N1971" t="str">
            <v>Sub-Total</v>
          </cell>
          <cell r="O1971" t="e">
            <v>#N/A</v>
          </cell>
        </row>
        <row r="1973">
          <cell r="E1973">
            <v>42</v>
          </cell>
          <cell r="L1973" t="str">
            <v>Total Costo Directo</v>
          </cell>
          <cell r="O1973" t="e">
            <v>#N/A</v>
          </cell>
        </row>
        <row r="1976">
          <cell r="H1976" t="str">
            <v>ANÁLISIS DE PRECIOS UNITARIOS</v>
          </cell>
        </row>
        <row r="1978">
          <cell r="H1978" t="str">
            <v>PROPONENTE:</v>
          </cell>
          <cell r="I1978" t="str">
            <v>ABRAHAM MARIA CUELLO</v>
          </cell>
          <cell r="K1978" t="str">
            <v>PROYECTO U OBRA:</v>
          </cell>
          <cell r="L1978" t="str">
            <v>EJECUCIÓN DE LAS OBRAS CIVILES NECESARIAS PARA LA CONSTRUCCIÓN DE LOS DESPACHOS JUDICIALES DE PLATO - MAGDALENA</v>
          </cell>
        </row>
        <row r="1979">
          <cell r="F1979">
            <v>43</v>
          </cell>
          <cell r="H1979" t="str">
            <v>DESCRIPCION DEL ÍTEM:</v>
          </cell>
          <cell r="I1979" t="str">
            <v>REJILLA DE PISO EN BRONCE O ALUMINIO CON SOSCO Ø =  2".</v>
          </cell>
        </row>
        <row r="1980">
          <cell r="F1980">
            <v>43</v>
          </cell>
          <cell r="K1980" t="str">
            <v>UNIDAD:</v>
          </cell>
          <cell r="L1980" t="str">
            <v>UN</v>
          </cell>
        </row>
        <row r="1981">
          <cell r="F1981">
            <v>43</v>
          </cell>
          <cell r="H1981" t="str">
            <v>ITEM:</v>
          </cell>
          <cell r="I1981">
            <v>8.1</v>
          </cell>
          <cell r="K1981" t="str">
            <v>FECHA:</v>
          </cell>
          <cell r="L1981" t="str">
            <v>II/2009</v>
          </cell>
        </row>
        <row r="1983">
          <cell r="H1983" t="str">
            <v>I. EQUIPO</v>
          </cell>
        </row>
        <row r="1984">
          <cell r="H1984" t="str">
            <v>Descripción</v>
          </cell>
          <cell r="K1984" t="str">
            <v>Tipo</v>
          </cell>
          <cell r="L1984" t="str">
            <v>Tarifa/Hora</v>
          </cell>
          <cell r="M1984" t="str">
            <v>Rendimiento</v>
          </cell>
          <cell r="N1984" t="str">
            <v>Valor Unit.</v>
          </cell>
          <cell r="O1984" t="str">
            <v>Valor Parcial</v>
          </cell>
        </row>
        <row r="1985">
          <cell r="H1985" t="str">
            <v>HERRAMIENTA MENOR</v>
          </cell>
          <cell r="L1985" t="e">
            <v>#N/A</v>
          </cell>
          <cell r="M1985">
            <v>20</v>
          </cell>
          <cell r="N1985" t="e">
            <v>#N/A</v>
          </cell>
        </row>
        <row r="1986">
          <cell r="H1986" t="e">
            <v>#N/A</v>
          </cell>
          <cell r="L1986" t="e">
            <v>#N/A</v>
          </cell>
          <cell r="N1986" t="e">
            <v>#N/A</v>
          </cell>
        </row>
        <row r="1987">
          <cell r="H1987" t="e">
            <v>#N/A</v>
          </cell>
          <cell r="L1987" t="e">
            <v>#N/A</v>
          </cell>
          <cell r="N1987" t="e">
            <v>#N/A</v>
          </cell>
        </row>
        <row r="1988">
          <cell r="H1988" t="e">
            <v>#N/A</v>
          </cell>
          <cell r="L1988" t="e">
            <v>#N/A</v>
          </cell>
          <cell r="N1988" t="e">
            <v>#N/A</v>
          </cell>
        </row>
        <row r="1989">
          <cell r="H1989" t="e">
            <v>#N/A</v>
          </cell>
          <cell r="L1989" t="e">
            <v>#N/A</v>
          </cell>
          <cell r="N1989" t="e">
            <v>#N/A</v>
          </cell>
        </row>
        <row r="1990">
          <cell r="H1990" t="e">
            <v>#N/A</v>
          </cell>
          <cell r="L1990" t="e">
            <v>#N/A</v>
          </cell>
          <cell r="N1990" t="e">
            <v>#N/A</v>
          </cell>
        </row>
        <row r="1991">
          <cell r="N1991" t="str">
            <v>Sub-Total</v>
          </cell>
          <cell r="O1991" t="e">
            <v>#N/A</v>
          </cell>
        </row>
        <row r="1992">
          <cell r="H1992" t="str">
            <v>II. MATERIALES EN OBRA</v>
          </cell>
        </row>
        <row r="1993">
          <cell r="H1993" t="str">
            <v>Descripción</v>
          </cell>
          <cell r="K1993" t="str">
            <v>Unidad</v>
          </cell>
          <cell r="L1993" t="str">
            <v>Precio Unit.</v>
          </cell>
          <cell r="M1993" t="str">
            <v>Cantidad</v>
          </cell>
          <cell r="N1993" t="str">
            <v>Valor Unit.</v>
          </cell>
          <cell r="O1993" t="str">
            <v>Valor Parcial</v>
          </cell>
        </row>
        <row r="1994">
          <cell r="H1994" t="e">
            <v>#N/A</v>
          </cell>
          <cell r="K1994" t="e">
            <v>#N/A</v>
          </cell>
          <cell r="L1994" t="e">
            <v>#N/A</v>
          </cell>
          <cell r="N1994" t="e">
            <v>#N/A</v>
          </cell>
        </row>
        <row r="1995">
          <cell r="H1995" t="e">
            <v>#N/A</v>
          </cell>
          <cell r="K1995" t="e">
            <v>#N/A</v>
          </cell>
          <cell r="L1995" t="e">
            <v>#N/A</v>
          </cell>
          <cell r="N1995" t="e">
            <v>#N/A</v>
          </cell>
        </row>
        <row r="1996">
          <cell r="H1996" t="e">
            <v>#N/A</v>
          </cell>
          <cell r="K1996" t="e">
            <v>#N/A</v>
          </cell>
          <cell r="L1996" t="e">
            <v>#N/A</v>
          </cell>
          <cell r="N1996" t="e">
            <v>#N/A</v>
          </cell>
        </row>
        <row r="1997">
          <cell r="H1997" t="e">
            <v>#N/A</v>
          </cell>
          <cell r="K1997" t="e">
            <v>#N/A</v>
          </cell>
          <cell r="L1997" t="e">
            <v>#N/A</v>
          </cell>
          <cell r="N1997" t="e">
            <v>#N/A</v>
          </cell>
        </row>
        <row r="1998">
          <cell r="H1998" t="e">
            <v>#N/A</v>
          </cell>
          <cell r="K1998" t="e">
            <v>#N/A</v>
          </cell>
          <cell r="L1998" t="e">
            <v>#N/A</v>
          </cell>
          <cell r="N1998" t="e">
            <v>#N/A</v>
          </cell>
        </row>
        <row r="1999">
          <cell r="H1999" t="e">
            <v>#N/A</v>
          </cell>
          <cell r="K1999" t="e">
            <v>#N/A</v>
          </cell>
          <cell r="L1999" t="e">
            <v>#N/A</v>
          </cell>
          <cell r="N1999" t="e">
            <v>#N/A</v>
          </cell>
        </row>
        <row r="2000">
          <cell r="H2000" t="str">
            <v>DESPERDICIO</v>
          </cell>
          <cell r="K2000" t="str">
            <v>%</v>
          </cell>
          <cell r="L2000" t="e">
            <v>#N/A</v>
          </cell>
          <cell r="M2000">
            <v>0.05</v>
          </cell>
          <cell r="N2000" t="e">
            <v>#N/A</v>
          </cell>
        </row>
        <row r="2001">
          <cell r="N2001" t="str">
            <v>Sub-Total</v>
          </cell>
          <cell r="O2001" t="e">
            <v>#N/A</v>
          </cell>
        </row>
        <row r="2002">
          <cell r="H2002" t="str">
            <v>III. TRANSPORTES</v>
          </cell>
        </row>
        <row r="2003">
          <cell r="H2003" t="str">
            <v>Material</v>
          </cell>
          <cell r="J2003" t="str">
            <v>Vol., peso o cant.</v>
          </cell>
          <cell r="K2003" t="str">
            <v>Distancia</v>
          </cell>
          <cell r="L2003" t="str">
            <v>m3-km</v>
          </cell>
          <cell r="M2003" t="str">
            <v>Tarifa</v>
          </cell>
          <cell r="N2003" t="str">
            <v>Valor Unit.</v>
          </cell>
          <cell r="O2003" t="str">
            <v>Valor Parcial</v>
          </cell>
        </row>
        <row r="2004">
          <cell r="H2004" t="str">
            <v>TRANSPORTES VARIOS</v>
          </cell>
        </row>
        <row r="2008">
          <cell r="N2008" t="str">
            <v>Sub-Total</v>
          </cell>
          <cell r="O2008">
            <v>0</v>
          </cell>
        </row>
        <row r="2009">
          <cell r="H2009" t="str">
            <v>IV. MANO DE OBRA</v>
          </cell>
        </row>
        <row r="2010">
          <cell r="H2010" t="str">
            <v>Trabajador</v>
          </cell>
          <cell r="J2010" t="str">
            <v>Jornal</v>
          </cell>
          <cell r="K2010" t="str">
            <v>Prestaciones</v>
          </cell>
          <cell r="L2010" t="str">
            <v>Jornal Total</v>
          </cell>
          <cell r="M2010" t="str">
            <v>Rendimiento</v>
          </cell>
          <cell r="N2010" t="str">
            <v>Valor Unit.</v>
          </cell>
          <cell r="O2010" t="str">
            <v>Valor Parcial</v>
          </cell>
        </row>
        <row r="2011">
          <cell r="H2011" t="e">
            <v>#N/A</v>
          </cell>
          <cell r="J2011" t="e">
            <v>#N/A</v>
          </cell>
          <cell r="K2011" t="e">
            <v>#N/A</v>
          </cell>
          <cell r="L2011" t="e">
            <v>#N/A</v>
          </cell>
          <cell r="N2011" t="e">
            <v>#N/A</v>
          </cell>
        </row>
        <row r="2012">
          <cell r="H2012" t="e">
            <v>#N/A</v>
          </cell>
          <cell r="J2012" t="e">
            <v>#N/A</v>
          </cell>
          <cell r="K2012" t="e">
            <v>#N/A</v>
          </cell>
          <cell r="L2012" t="e">
            <v>#N/A</v>
          </cell>
          <cell r="N2012" t="e">
            <v>#N/A</v>
          </cell>
        </row>
        <row r="2013">
          <cell r="H2013" t="e">
            <v>#N/A</v>
          </cell>
          <cell r="J2013" t="e">
            <v>#N/A</v>
          </cell>
          <cell r="K2013" t="e">
            <v>#N/A</v>
          </cell>
          <cell r="L2013" t="e">
            <v>#N/A</v>
          </cell>
          <cell r="N2013" t="e">
            <v>#N/A</v>
          </cell>
        </row>
        <row r="2014">
          <cell r="H2014" t="e">
            <v>#N/A</v>
          </cell>
          <cell r="J2014" t="e">
            <v>#N/A</v>
          </cell>
          <cell r="K2014" t="e">
            <v>#N/A</v>
          </cell>
          <cell r="L2014" t="e">
            <v>#N/A</v>
          </cell>
          <cell r="N2014" t="e">
            <v>#N/A</v>
          </cell>
        </row>
        <row r="2015">
          <cell r="H2015" t="e">
            <v>#N/A</v>
          </cell>
          <cell r="J2015" t="e">
            <v>#N/A</v>
          </cell>
          <cell r="K2015" t="e">
            <v>#N/A</v>
          </cell>
          <cell r="L2015" t="e">
            <v>#N/A</v>
          </cell>
          <cell r="N2015" t="e">
            <v>#N/A</v>
          </cell>
        </row>
        <row r="2016">
          <cell r="H2016" t="e">
            <v>#N/A</v>
          </cell>
          <cell r="J2016" t="e">
            <v>#N/A</v>
          </cell>
          <cell r="K2016" t="e">
            <v>#N/A</v>
          </cell>
          <cell r="L2016" t="e">
            <v>#N/A</v>
          </cell>
          <cell r="N2016" t="e">
            <v>#N/A</v>
          </cell>
        </row>
        <row r="2017">
          <cell r="H2017" t="e">
            <v>#N/A</v>
          </cell>
          <cell r="J2017" t="e">
            <v>#N/A</v>
          </cell>
          <cell r="K2017" t="e">
            <v>#N/A</v>
          </cell>
          <cell r="L2017" t="e">
            <v>#N/A</v>
          </cell>
          <cell r="N2017" t="e">
            <v>#N/A</v>
          </cell>
        </row>
        <row r="2018">
          <cell r="N2018" t="str">
            <v>Sub-Total</v>
          </cell>
          <cell r="O2018" t="e">
            <v>#N/A</v>
          </cell>
        </row>
        <row r="2020">
          <cell r="E2020">
            <v>43</v>
          </cell>
          <cell r="L2020" t="str">
            <v>Total Costo Directo</v>
          </cell>
          <cell r="O2020" t="e">
            <v>#N/A</v>
          </cell>
        </row>
        <row r="2023">
          <cell r="H2023" t="str">
            <v>ANÁLISIS DE PRECIOS UNITARIOS</v>
          </cell>
        </row>
        <row r="2025">
          <cell r="H2025" t="str">
            <v>PROPONENTE:</v>
          </cell>
          <cell r="I2025" t="str">
            <v>ABRAHAM MARIA CUELLO</v>
          </cell>
          <cell r="K2025" t="str">
            <v>PROYECTO U OBRA:</v>
          </cell>
          <cell r="L2025" t="str">
            <v>EJECUCIÓN DE LAS OBRAS CIVILES NECESARIAS PARA LA CONSTRUCCIÓN DE LOS DESPACHOS JUDICIALES DE PLATO - MAGDALENA</v>
          </cell>
        </row>
        <row r="2026">
          <cell r="F2026">
            <v>44</v>
          </cell>
          <cell r="H2026" t="str">
            <v>DESCRIPCION DEL ÍTEM:</v>
          </cell>
          <cell r="I2026" t="str">
            <v>VALVULA DE PASO DIAMETRO 1/2"</v>
          </cell>
        </row>
        <row r="2027">
          <cell r="F2027">
            <v>44</v>
          </cell>
          <cell r="K2027" t="str">
            <v>UNIDAD:</v>
          </cell>
          <cell r="L2027" t="str">
            <v>UN</v>
          </cell>
        </row>
        <row r="2028">
          <cell r="F2028">
            <v>44</v>
          </cell>
          <cell r="H2028" t="str">
            <v>ITEM:</v>
          </cell>
          <cell r="I2028" t="str">
            <v>8.2.1</v>
          </cell>
          <cell r="K2028" t="str">
            <v>FECHA:</v>
          </cell>
          <cell r="L2028" t="str">
            <v>II/2009</v>
          </cell>
        </row>
        <row r="2030">
          <cell r="H2030" t="str">
            <v>I. EQUIPO</v>
          </cell>
        </row>
        <row r="2031">
          <cell r="H2031" t="str">
            <v>Descripción</v>
          </cell>
          <cell r="K2031" t="str">
            <v>Tipo</v>
          </cell>
          <cell r="L2031" t="str">
            <v>Tarifa/Hora</v>
          </cell>
          <cell r="M2031" t="str">
            <v>Rendimiento</v>
          </cell>
          <cell r="N2031" t="str">
            <v>Valor Unit.</v>
          </cell>
          <cell r="O2031" t="str">
            <v>Valor Parcial</v>
          </cell>
        </row>
        <row r="2032">
          <cell r="H2032" t="str">
            <v>HERRAMIENTA MENOR</v>
          </cell>
          <cell r="L2032" t="e">
            <v>#N/A</v>
          </cell>
          <cell r="M2032">
            <v>20</v>
          </cell>
          <cell r="N2032" t="e">
            <v>#N/A</v>
          </cell>
        </row>
        <row r="2033">
          <cell r="H2033" t="e">
            <v>#N/A</v>
          </cell>
          <cell r="L2033" t="e">
            <v>#N/A</v>
          </cell>
          <cell r="N2033" t="e">
            <v>#N/A</v>
          </cell>
        </row>
        <row r="2034">
          <cell r="H2034" t="e">
            <v>#N/A</v>
          </cell>
          <cell r="L2034" t="e">
            <v>#N/A</v>
          </cell>
          <cell r="N2034" t="e">
            <v>#N/A</v>
          </cell>
        </row>
        <row r="2035">
          <cell r="H2035" t="e">
            <v>#N/A</v>
          </cell>
          <cell r="L2035" t="e">
            <v>#N/A</v>
          </cell>
          <cell r="N2035" t="e">
            <v>#N/A</v>
          </cell>
        </row>
        <row r="2036">
          <cell r="H2036" t="e">
            <v>#N/A</v>
          </cell>
          <cell r="L2036" t="e">
            <v>#N/A</v>
          </cell>
          <cell r="N2036" t="e">
            <v>#N/A</v>
          </cell>
        </row>
        <row r="2037">
          <cell r="H2037" t="e">
            <v>#N/A</v>
          </cell>
          <cell r="L2037" t="e">
            <v>#N/A</v>
          </cell>
          <cell r="N2037" t="e">
            <v>#N/A</v>
          </cell>
        </row>
        <row r="2038">
          <cell r="N2038" t="str">
            <v>Sub-Total</v>
          </cell>
          <cell r="O2038" t="e">
            <v>#N/A</v>
          </cell>
        </row>
        <row r="2039">
          <cell r="H2039" t="str">
            <v>II. MATERIALES EN OBRA</v>
          </cell>
        </row>
        <row r="2040">
          <cell r="H2040" t="str">
            <v>Descripción</v>
          </cell>
          <cell r="K2040" t="str">
            <v>Unidad</v>
          </cell>
          <cell r="L2040" t="str">
            <v>Precio Unit.</v>
          </cell>
          <cell r="M2040" t="str">
            <v>Cantidad</v>
          </cell>
          <cell r="N2040" t="str">
            <v>Valor Unit.</v>
          </cell>
          <cell r="O2040" t="str">
            <v>Valor Parcial</v>
          </cell>
        </row>
        <row r="2041">
          <cell r="H2041" t="e">
            <v>#N/A</v>
          </cell>
          <cell r="K2041" t="e">
            <v>#N/A</v>
          </cell>
          <cell r="L2041" t="e">
            <v>#N/A</v>
          </cell>
          <cell r="N2041" t="e">
            <v>#N/A</v>
          </cell>
        </row>
        <row r="2042">
          <cell r="H2042" t="e">
            <v>#N/A</v>
          </cell>
          <cell r="K2042" t="e">
            <v>#N/A</v>
          </cell>
          <cell r="L2042" t="e">
            <v>#N/A</v>
          </cell>
          <cell r="N2042" t="e">
            <v>#N/A</v>
          </cell>
        </row>
        <row r="2043">
          <cell r="H2043" t="e">
            <v>#N/A</v>
          </cell>
          <cell r="K2043" t="e">
            <v>#N/A</v>
          </cell>
          <cell r="L2043" t="e">
            <v>#N/A</v>
          </cell>
          <cell r="N2043" t="e">
            <v>#N/A</v>
          </cell>
        </row>
        <row r="2044">
          <cell r="H2044" t="e">
            <v>#N/A</v>
          </cell>
          <cell r="K2044" t="e">
            <v>#N/A</v>
          </cell>
          <cell r="L2044" t="e">
            <v>#N/A</v>
          </cell>
          <cell r="N2044" t="e">
            <v>#N/A</v>
          </cell>
        </row>
        <row r="2045">
          <cell r="H2045" t="e">
            <v>#N/A</v>
          </cell>
          <cell r="K2045" t="e">
            <v>#N/A</v>
          </cell>
          <cell r="L2045" t="e">
            <v>#N/A</v>
          </cell>
          <cell r="N2045" t="e">
            <v>#N/A</v>
          </cell>
        </row>
        <row r="2046">
          <cell r="H2046" t="e">
            <v>#N/A</v>
          </cell>
          <cell r="K2046" t="e">
            <v>#N/A</v>
          </cell>
          <cell r="L2046" t="e">
            <v>#N/A</v>
          </cell>
          <cell r="N2046" t="e">
            <v>#N/A</v>
          </cell>
        </row>
        <row r="2047">
          <cell r="H2047" t="str">
            <v>DESPERDICIO</v>
          </cell>
          <cell r="K2047" t="str">
            <v>%</v>
          </cell>
          <cell r="L2047" t="e">
            <v>#N/A</v>
          </cell>
          <cell r="M2047">
            <v>0.05</v>
          </cell>
          <cell r="N2047" t="e">
            <v>#N/A</v>
          </cell>
        </row>
        <row r="2048">
          <cell r="N2048" t="str">
            <v>Sub-Total</v>
          </cell>
          <cell r="O2048" t="e">
            <v>#N/A</v>
          </cell>
        </row>
        <row r="2049">
          <cell r="H2049" t="str">
            <v>III. TRANSPORTES</v>
          </cell>
        </row>
        <row r="2050">
          <cell r="H2050" t="str">
            <v>Material</v>
          </cell>
          <cell r="J2050" t="str">
            <v>Vol., peso o cant.</v>
          </cell>
          <cell r="K2050" t="str">
            <v>Distancia</v>
          </cell>
          <cell r="L2050" t="str">
            <v>m3-km</v>
          </cell>
          <cell r="M2050" t="str">
            <v>Tarifa</v>
          </cell>
          <cell r="N2050" t="str">
            <v>Valor Unit.</v>
          </cell>
          <cell r="O2050" t="str">
            <v>Valor Parcial</v>
          </cell>
        </row>
        <row r="2051">
          <cell r="H2051" t="str">
            <v>TRANSPORTES VARIOS</v>
          </cell>
        </row>
        <row r="2055">
          <cell r="N2055" t="str">
            <v>Sub-Total</v>
          </cell>
          <cell r="O2055">
            <v>0</v>
          </cell>
        </row>
        <row r="2056">
          <cell r="H2056" t="str">
            <v>IV. MANO DE OBRA</v>
          </cell>
        </row>
        <row r="2057">
          <cell r="H2057" t="str">
            <v>Trabajador</v>
          </cell>
          <cell r="J2057" t="str">
            <v>Jornal</v>
          </cell>
          <cell r="K2057" t="str">
            <v>Prestaciones</v>
          </cell>
          <cell r="L2057" t="str">
            <v>Jornal Total</v>
          </cell>
          <cell r="M2057" t="str">
            <v>Rendimiento</v>
          </cell>
          <cell r="N2057" t="str">
            <v>Valor Unit.</v>
          </cell>
          <cell r="O2057" t="str">
            <v>Valor Parcial</v>
          </cell>
        </row>
        <row r="2058">
          <cell r="H2058" t="e">
            <v>#N/A</v>
          </cell>
          <cell r="J2058" t="e">
            <v>#N/A</v>
          </cell>
          <cell r="K2058" t="e">
            <v>#N/A</v>
          </cell>
          <cell r="L2058" t="e">
            <v>#N/A</v>
          </cell>
          <cell r="N2058" t="e">
            <v>#N/A</v>
          </cell>
        </row>
        <row r="2059">
          <cell r="H2059" t="e">
            <v>#N/A</v>
          </cell>
          <cell r="J2059" t="e">
            <v>#N/A</v>
          </cell>
          <cell r="K2059" t="e">
            <v>#N/A</v>
          </cell>
          <cell r="L2059" t="e">
            <v>#N/A</v>
          </cell>
          <cell r="N2059" t="e">
            <v>#N/A</v>
          </cell>
        </row>
        <row r="2060">
          <cell r="H2060" t="e">
            <v>#N/A</v>
          </cell>
          <cell r="J2060" t="e">
            <v>#N/A</v>
          </cell>
          <cell r="K2060" t="e">
            <v>#N/A</v>
          </cell>
          <cell r="L2060" t="e">
            <v>#N/A</v>
          </cell>
          <cell r="N2060" t="e">
            <v>#N/A</v>
          </cell>
        </row>
        <row r="2061">
          <cell r="H2061" t="e">
            <v>#N/A</v>
          </cell>
          <cell r="J2061" t="e">
            <v>#N/A</v>
          </cell>
          <cell r="K2061" t="e">
            <v>#N/A</v>
          </cell>
          <cell r="L2061" t="e">
            <v>#N/A</v>
          </cell>
          <cell r="N2061" t="e">
            <v>#N/A</v>
          </cell>
        </row>
        <row r="2062">
          <cell r="H2062" t="e">
            <v>#N/A</v>
          </cell>
          <cell r="J2062" t="e">
            <v>#N/A</v>
          </cell>
          <cell r="K2062" t="e">
            <v>#N/A</v>
          </cell>
          <cell r="L2062" t="e">
            <v>#N/A</v>
          </cell>
          <cell r="N2062" t="e">
            <v>#N/A</v>
          </cell>
        </row>
        <row r="2063">
          <cell r="H2063" t="e">
            <v>#N/A</v>
          </cell>
          <cell r="J2063" t="e">
            <v>#N/A</v>
          </cell>
          <cell r="K2063" t="e">
            <v>#N/A</v>
          </cell>
          <cell r="L2063" t="e">
            <v>#N/A</v>
          </cell>
          <cell r="N2063" t="e">
            <v>#N/A</v>
          </cell>
        </row>
        <row r="2064">
          <cell r="H2064" t="e">
            <v>#N/A</v>
          </cell>
          <cell r="J2064" t="e">
            <v>#N/A</v>
          </cell>
          <cell r="K2064" t="e">
            <v>#N/A</v>
          </cell>
          <cell r="L2064" t="e">
            <v>#N/A</v>
          </cell>
          <cell r="N2064" t="e">
            <v>#N/A</v>
          </cell>
        </row>
        <row r="2065">
          <cell r="N2065" t="str">
            <v>Sub-Total</v>
          </cell>
          <cell r="O2065" t="e">
            <v>#N/A</v>
          </cell>
        </row>
        <row r="2067">
          <cell r="E2067">
            <v>44</v>
          </cell>
          <cell r="L2067" t="str">
            <v>Total Costo Directo</v>
          </cell>
          <cell r="O2067" t="e">
            <v>#N/A</v>
          </cell>
        </row>
        <row r="2070">
          <cell r="H2070" t="str">
            <v>ANÁLISIS DE PRECIOS UNITARIOS</v>
          </cell>
        </row>
        <row r="2072">
          <cell r="H2072" t="str">
            <v>PROPONENTE:</v>
          </cell>
          <cell r="I2072" t="str">
            <v>ABRAHAM MARIA CUELLO</v>
          </cell>
          <cell r="K2072" t="str">
            <v>PROYECTO U OBRA:</v>
          </cell>
          <cell r="L2072" t="str">
            <v>EJECUCIÓN DE LAS OBRAS CIVILES NECESARIAS PARA LA CONSTRUCCIÓN DE LOS DESPACHOS JUDICIALES DE PLATO - MAGDALENA</v>
          </cell>
        </row>
        <row r="2073">
          <cell r="F2073">
            <v>45</v>
          </cell>
          <cell r="H2073" t="str">
            <v>DESCRIPCION DEL ÍTEM:</v>
          </cell>
          <cell r="I2073" t="str">
            <v>VALVULA DE PASO DIAMETRO 3/4"</v>
          </cell>
        </row>
        <row r="2074">
          <cell r="F2074">
            <v>45</v>
          </cell>
          <cell r="K2074" t="str">
            <v>UNIDAD:</v>
          </cell>
          <cell r="L2074" t="str">
            <v>UN</v>
          </cell>
        </row>
        <row r="2075">
          <cell r="F2075">
            <v>45</v>
          </cell>
          <cell r="H2075" t="str">
            <v>ITEM:</v>
          </cell>
          <cell r="I2075" t="str">
            <v>8.2.2</v>
          </cell>
          <cell r="K2075" t="str">
            <v>FECHA:</v>
          </cell>
          <cell r="L2075" t="str">
            <v>II/2009</v>
          </cell>
        </row>
        <row r="2077">
          <cell r="H2077" t="str">
            <v>I. EQUIPO</v>
          </cell>
        </row>
        <row r="2078">
          <cell r="H2078" t="str">
            <v>Descripción</v>
          </cell>
          <cell r="K2078" t="str">
            <v>Tipo</v>
          </cell>
          <cell r="L2078" t="str">
            <v>Tarifa/Hora</v>
          </cell>
          <cell r="M2078" t="str">
            <v>Rendimiento</v>
          </cell>
          <cell r="N2078" t="str">
            <v>Valor Unit.</v>
          </cell>
          <cell r="O2078" t="str">
            <v>Valor Parcial</v>
          </cell>
        </row>
        <row r="2079">
          <cell r="H2079" t="str">
            <v>HERRAMIENTA MENOR</v>
          </cell>
          <cell r="L2079" t="e">
            <v>#N/A</v>
          </cell>
          <cell r="M2079">
            <v>20</v>
          </cell>
          <cell r="N2079" t="e">
            <v>#N/A</v>
          </cell>
        </row>
        <row r="2080">
          <cell r="H2080" t="e">
            <v>#N/A</v>
          </cell>
          <cell r="L2080" t="e">
            <v>#N/A</v>
          </cell>
          <cell r="N2080" t="e">
            <v>#N/A</v>
          </cell>
        </row>
        <row r="2081">
          <cell r="H2081" t="e">
            <v>#N/A</v>
          </cell>
          <cell r="L2081" t="e">
            <v>#N/A</v>
          </cell>
          <cell r="N2081" t="e">
            <v>#N/A</v>
          </cell>
        </row>
        <row r="2082">
          <cell r="H2082" t="e">
            <v>#N/A</v>
          </cell>
          <cell r="L2082" t="e">
            <v>#N/A</v>
          </cell>
          <cell r="N2082" t="e">
            <v>#N/A</v>
          </cell>
        </row>
        <row r="2083">
          <cell r="H2083" t="e">
            <v>#N/A</v>
          </cell>
          <cell r="L2083" t="e">
            <v>#N/A</v>
          </cell>
          <cell r="N2083" t="e">
            <v>#N/A</v>
          </cell>
        </row>
        <row r="2084">
          <cell r="H2084" t="e">
            <v>#N/A</v>
          </cell>
          <cell r="L2084" t="e">
            <v>#N/A</v>
          </cell>
          <cell r="N2084" t="e">
            <v>#N/A</v>
          </cell>
        </row>
        <row r="2085">
          <cell r="N2085" t="str">
            <v>Sub-Total</v>
          </cell>
          <cell r="O2085" t="e">
            <v>#N/A</v>
          </cell>
        </row>
        <row r="2086">
          <cell r="H2086" t="str">
            <v>II. MATERIALES EN OBRA</v>
          </cell>
        </row>
        <row r="2087">
          <cell r="H2087" t="str">
            <v>Descripción</v>
          </cell>
          <cell r="K2087" t="str">
            <v>Unidad</v>
          </cell>
          <cell r="L2087" t="str">
            <v>Precio Unit.</v>
          </cell>
          <cell r="M2087" t="str">
            <v>Cantidad</v>
          </cell>
          <cell r="N2087" t="str">
            <v>Valor Unit.</v>
          </cell>
          <cell r="O2087" t="str">
            <v>Valor Parcial</v>
          </cell>
        </row>
        <row r="2088">
          <cell r="H2088" t="e">
            <v>#N/A</v>
          </cell>
          <cell r="K2088" t="e">
            <v>#N/A</v>
          </cell>
          <cell r="L2088" t="e">
            <v>#N/A</v>
          </cell>
          <cell r="N2088" t="e">
            <v>#N/A</v>
          </cell>
        </row>
        <row r="2089">
          <cell r="H2089" t="e">
            <v>#N/A</v>
          </cell>
          <cell r="K2089" t="e">
            <v>#N/A</v>
          </cell>
          <cell r="L2089" t="e">
            <v>#N/A</v>
          </cell>
          <cell r="N2089" t="e">
            <v>#N/A</v>
          </cell>
        </row>
        <row r="2090">
          <cell r="H2090" t="e">
            <v>#N/A</v>
          </cell>
          <cell r="K2090" t="e">
            <v>#N/A</v>
          </cell>
          <cell r="L2090" t="e">
            <v>#N/A</v>
          </cell>
          <cell r="N2090" t="e">
            <v>#N/A</v>
          </cell>
        </row>
        <row r="2091">
          <cell r="H2091" t="e">
            <v>#N/A</v>
          </cell>
          <cell r="K2091" t="e">
            <v>#N/A</v>
          </cell>
          <cell r="L2091" t="e">
            <v>#N/A</v>
          </cell>
          <cell r="N2091" t="e">
            <v>#N/A</v>
          </cell>
        </row>
        <row r="2092">
          <cell r="H2092" t="e">
            <v>#N/A</v>
          </cell>
          <cell r="K2092" t="e">
            <v>#N/A</v>
          </cell>
          <cell r="L2092" t="e">
            <v>#N/A</v>
          </cell>
          <cell r="N2092" t="e">
            <v>#N/A</v>
          </cell>
        </row>
        <row r="2093">
          <cell r="H2093" t="e">
            <v>#N/A</v>
          </cell>
          <cell r="K2093" t="e">
            <v>#N/A</v>
          </cell>
          <cell r="L2093" t="e">
            <v>#N/A</v>
          </cell>
          <cell r="N2093" t="e">
            <v>#N/A</v>
          </cell>
        </row>
        <row r="2094">
          <cell r="H2094" t="str">
            <v>DESPERDICIO</v>
          </cell>
          <cell r="K2094" t="str">
            <v>%</v>
          </cell>
          <cell r="L2094" t="e">
            <v>#N/A</v>
          </cell>
          <cell r="M2094">
            <v>0.05</v>
          </cell>
          <cell r="N2094" t="e">
            <v>#N/A</v>
          </cell>
        </row>
        <row r="2095">
          <cell r="N2095" t="str">
            <v>Sub-Total</v>
          </cell>
          <cell r="O2095" t="e">
            <v>#N/A</v>
          </cell>
        </row>
        <row r="2096">
          <cell r="H2096" t="str">
            <v>III. TRANSPORTES</v>
          </cell>
        </row>
        <row r="2097">
          <cell r="H2097" t="str">
            <v>Material</v>
          </cell>
          <cell r="J2097" t="str">
            <v>Vol., peso o cant.</v>
          </cell>
          <cell r="K2097" t="str">
            <v>Distancia</v>
          </cell>
          <cell r="L2097" t="str">
            <v>m3-km</v>
          </cell>
          <cell r="M2097" t="str">
            <v>Tarifa</v>
          </cell>
          <cell r="N2097" t="str">
            <v>Valor Unit.</v>
          </cell>
          <cell r="O2097" t="str">
            <v>Valor Parcial</v>
          </cell>
        </row>
        <row r="2098">
          <cell r="H2098" t="str">
            <v>TRANSPORTES VARIOS</v>
          </cell>
        </row>
        <row r="2102">
          <cell r="N2102" t="str">
            <v>Sub-Total</v>
          </cell>
          <cell r="O2102">
            <v>0</v>
          </cell>
        </row>
        <row r="2103">
          <cell r="H2103" t="str">
            <v>IV. MANO DE OBRA</v>
          </cell>
        </row>
        <row r="2104">
          <cell r="H2104" t="str">
            <v>Trabajador</v>
          </cell>
          <cell r="J2104" t="str">
            <v>Jornal</v>
          </cell>
          <cell r="K2104" t="str">
            <v>Prestaciones</v>
          </cell>
          <cell r="L2104" t="str">
            <v>Jornal Total</v>
          </cell>
          <cell r="M2104" t="str">
            <v>Rendimiento</v>
          </cell>
          <cell r="N2104" t="str">
            <v>Valor Unit.</v>
          </cell>
          <cell r="O2104" t="str">
            <v>Valor Parcial</v>
          </cell>
        </row>
        <row r="2105">
          <cell r="H2105" t="e">
            <v>#N/A</v>
          </cell>
          <cell r="J2105" t="e">
            <v>#N/A</v>
          </cell>
          <cell r="K2105" t="e">
            <v>#N/A</v>
          </cell>
          <cell r="L2105" t="e">
            <v>#N/A</v>
          </cell>
          <cell r="N2105" t="e">
            <v>#N/A</v>
          </cell>
        </row>
        <row r="2106">
          <cell r="H2106" t="e">
            <v>#N/A</v>
          </cell>
          <cell r="J2106" t="e">
            <v>#N/A</v>
          </cell>
          <cell r="K2106" t="e">
            <v>#N/A</v>
          </cell>
          <cell r="L2106" t="e">
            <v>#N/A</v>
          </cell>
          <cell r="N2106" t="e">
            <v>#N/A</v>
          </cell>
        </row>
        <row r="2107">
          <cell r="H2107" t="e">
            <v>#N/A</v>
          </cell>
          <cell r="J2107" t="e">
            <v>#N/A</v>
          </cell>
          <cell r="K2107" t="e">
            <v>#N/A</v>
          </cell>
          <cell r="L2107" t="e">
            <v>#N/A</v>
          </cell>
          <cell r="N2107" t="e">
            <v>#N/A</v>
          </cell>
        </row>
        <row r="2108">
          <cell r="H2108" t="e">
            <v>#N/A</v>
          </cell>
          <cell r="J2108" t="e">
            <v>#N/A</v>
          </cell>
          <cell r="K2108" t="e">
            <v>#N/A</v>
          </cell>
          <cell r="L2108" t="e">
            <v>#N/A</v>
          </cell>
          <cell r="N2108" t="e">
            <v>#N/A</v>
          </cell>
        </row>
        <row r="2109">
          <cell r="H2109" t="e">
            <v>#N/A</v>
          </cell>
          <cell r="J2109" t="e">
            <v>#N/A</v>
          </cell>
          <cell r="K2109" t="e">
            <v>#N/A</v>
          </cell>
          <cell r="L2109" t="e">
            <v>#N/A</v>
          </cell>
          <cell r="N2109" t="e">
            <v>#N/A</v>
          </cell>
        </row>
        <row r="2110">
          <cell r="H2110" t="e">
            <v>#N/A</v>
          </cell>
          <cell r="J2110" t="e">
            <v>#N/A</v>
          </cell>
          <cell r="K2110" t="e">
            <v>#N/A</v>
          </cell>
          <cell r="L2110" t="e">
            <v>#N/A</v>
          </cell>
          <cell r="N2110" t="e">
            <v>#N/A</v>
          </cell>
        </row>
        <row r="2111">
          <cell r="H2111" t="e">
            <v>#N/A</v>
          </cell>
          <cell r="J2111" t="e">
            <v>#N/A</v>
          </cell>
          <cell r="K2111" t="e">
            <v>#N/A</v>
          </cell>
          <cell r="L2111" t="e">
            <v>#N/A</v>
          </cell>
          <cell r="N2111" t="e">
            <v>#N/A</v>
          </cell>
        </row>
        <row r="2112">
          <cell r="N2112" t="str">
            <v>Sub-Total</v>
          </cell>
          <cell r="O2112" t="e">
            <v>#N/A</v>
          </cell>
        </row>
        <row r="2114">
          <cell r="E2114">
            <v>45</v>
          </cell>
          <cell r="L2114" t="str">
            <v>Total Costo Directo</v>
          </cell>
          <cell r="O2114" t="e">
            <v>#N/A</v>
          </cell>
        </row>
        <row r="2117">
          <cell r="H2117" t="str">
            <v>ANÁLISIS DE PRECIOS UNITARIOS</v>
          </cell>
        </row>
        <row r="2119">
          <cell r="H2119" t="str">
            <v>PROPONENTE:</v>
          </cell>
          <cell r="I2119" t="str">
            <v>ABRAHAM MARIA CUELLO</v>
          </cell>
          <cell r="K2119" t="str">
            <v>PROYECTO U OBRA:</v>
          </cell>
          <cell r="L2119" t="str">
            <v>EJECUCIÓN DE LAS OBRAS CIVILES NECESARIAS PARA LA CONSTRUCCIÓN DE LOS DESPACHOS JUDICIALES DE PLATO - MAGDALENA</v>
          </cell>
        </row>
        <row r="2120">
          <cell r="F2120">
            <v>46</v>
          </cell>
          <cell r="H2120" t="str">
            <v>DESCRIPCION DEL ÍTEM:</v>
          </cell>
          <cell r="I2120" t="str">
            <v>VALVULA DE PASO DIAMETRO 1"</v>
          </cell>
        </row>
        <row r="2121">
          <cell r="F2121">
            <v>46</v>
          </cell>
          <cell r="K2121" t="str">
            <v>UNIDAD:</v>
          </cell>
          <cell r="L2121" t="str">
            <v>UN</v>
          </cell>
        </row>
        <row r="2122">
          <cell r="F2122">
            <v>46</v>
          </cell>
          <cell r="H2122" t="str">
            <v>ITEM:</v>
          </cell>
          <cell r="I2122" t="str">
            <v>8.2.3</v>
          </cell>
          <cell r="K2122" t="str">
            <v>FECHA:</v>
          </cell>
          <cell r="L2122" t="str">
            <v>II/2009</v>
          </cell>
        </row>
        <row r="2124">
          <cell r="H2124" t="str">
            <v>I. EQUIPO</v>
          </cell>
        </row>
        <row r="2125">
          <cell r="H2125" t="str">
            <v>Descripción</v>
          </cell>
          <cell r="K2125" t="str">
            <v>Tipo</v>
          </cell>
          <cell r="L2125" t="str">
            <v>Tarifa/Hora</v>
          </cell>
          <cell r="M2125" t="str">
            <v>Rendimiento</v>
          </cell>
          <cell r="N2125" t="str">
            <v>Valor Unit.</v>
          </cell>
          <cell r="O2125" t="str">
            <v>Valor Parcial</v>
          </cell>
        </row>
        <row r="2126">
          <cell r="H2126" t="str">
            <v>HERRAMIENTA MENOR</v>
          </cell>
          <cell r="L2126" t="e">
            <v>#N/A</v>
          </cell>
          <cell r="M2126">
            <v>20</v>
          </cell>
          <cell r="N2126" t="e">
            <v>#N/A</v>
          </cell>
        </row>
        <row r="2127">
          <cell r="H2127" t="e">
            <v>#N/A</v>
          </cell>
          <cell r="L2127" t="e">
            <v>#N/A</v>
          </cell>
          <cell r="N2127" t="e">
            <v>#N/A</v>
          </cell>
        </row>
        <row r="2128">
          <cell r="H2128" t="e">
            <v>#N/A</v>
          </cell>
          <cell r="L2128" t="e">
            <v>#N/A</v>
          </cell>
          <cell r="N2128" t="e">
            <v>#N/A</v>
          </cell>
        </row>
        <row r="2129">
          <cell r="H2129" t="e">
            <v>#N/A</v>
          </cell>
          <cell r="L2129" t="e">
            <v>#N/A</v>
          </cell>
          <cell r="N2129" t="e">
            <v>#N/A</v>
          </cell>
        </row>
        <row r="2130">
          <cell r="H2130" t="e">
            <v>#N/A</v>
          </cell>
          <cell r="L2130" t="e">
            <v>#N/A</v>
          </cell>
          <cell r="N2130" t="e">
            <v>#N/A</v>
          </cell>
        </row>
        <row r="2131">
          <cell r="H2131" t="e">
            <v>#N/A</v>
          </cell>
          <cell r="L2131" t="e">
            <v>#N/A</v>
          </cell>
          <cell r="N2131" t="e">
            <v>#N/A</v>
          </cell>
        </row>
        <row r="2132">
          <cell r="N2132" t="str">
            <v>Sub-Total</v>
          </cell>
          <cell r="O2132" t="e">
            <v>#N/A</v>
          </cell>
        </row>
        <row r="2133">
          <cell r="H2133" t="str">
            <v>II. MATERIALES EN OBRA</v>
          </cell>
        </row>
        <row r="2134">
          <cell r="H2134" t="str">
            <v>Descripción</v>
          </cell>
          <cell r="K2134" t="str">
            <v>Unidad</v>
          </cell>
          <cell r="L2134" t="str">
            <v>Precio Unit.</v>
          </cell>
          <cell r="M2134" t="str">
            <v>Cantidad</v>
          </cell>
          <cell r="N2134" t="str">
            <v>Valor Unit.</v>
          </cell>
          <cell r="O2134" t="str">
            <v>Valor Parcial</v>
          </cell>
        </row>
        <row r="2135">
          <cell r="H2135" t="e">
            <v>#N/A</v>
          </cell>
          <cell r="K2135" t="e">
            <v>#N/A</v>
          </cell>
          <cell r="L2135" t="e">
            <v>#N/A</v>
          </cell>
          <cell r="N2135" t="e">
            <v>#N/A</v>
          </cell>
        </row>
        <row r="2136">
          <cell r="H2136" t="e">
            <v>#N/A</v>
          </cell>
          <cell r="K2136" t="e">
            <v>#N/A</v>
          </cell>
          <cell r="L2136" t="e">
            <v>#N/A</v>
          </cell>
          <cell r="N2136" t="e">
            <v>#N/A</v>
          </cell>
        </row>
        <row r="2137">
          <cell r="H2137" t="e">
            <v>#N/A</v>
          </cell>
          <cell r="K2137" t="e">
            <v>#N/A</v>
          </cell>
          <cell r="L2137" t="e">
            <v>#N/A</v>
          </cell>
          <cell r="N2137" t="e">
            <v>#N/A</v>
          </cell>
        </row>
        <row r="2138">
          <cell r="H2138" t="e">
            <v>#N/A</v>
          </cell>
          <cell r="K2138" t="e">
            <v>#N/A</v>
          </cell>
          <cell r="L2138" t="e">
            <v>#N/A</v>
          </cell>
          <cell r="N2138" t="e">
            <v>#N/A</v>
          </cell>
        </row>
        <row r="2139">
          <cell r="H2139" t="e">
            <v>#N/A</v>
          </cell>
          <cell r="K2139" t="e">
            <v>#N/A</v>
          </cell>
          <cell r="L2139" t="e">
            <v>#N/A</v>
          </cell>
          <cell r="N2139" t="e">
            <v>#N/A</v>
          </cell>
        </row>
        <row r="2140">
          <cell r="H2140" t="e">
            <v>#N/A</v>
          </cell>
          <cell r="K2140" t="e">
            <v>#N/A</v>
          </cell>
          <cell r="L2140" t="e">
            <v>#N/A</v>
          </cell>
          <cell r="N2140" t="e">
            <v>#N/A</v>
          </cell>
        </row>
        <row r="2141">
          <cell r="H2141" t="str">
            <v>DESPERDICIO</v>
          </cell>
          <cell r="K2141" t="str">
            <v>%</v>
          </cell>
          <cell r="L2141" t="e">
            <v>#N/A</v>
          </cell>
          <cell r="M2141">
            <v>0.05</v>
          </cell>
          <cell r="N2141" t="e">
            <v>#N/A</v>
          </cell>
        </row>
        <row r="2142">
          <cell r="N2142" t="str">
            <v>Sub-Total</v>
          </cell>
          <cell r="O2142" t="e">
            <v>#N/A</v>
          </cell>
        </row>
        <row r="2143">
          <cell r="H2143" t="str">
            <v>III. TRANSPORTES</v>
          </cell>
        </row>
        <row r="2144">
          <cell r="H2144" t="str">
            <v>Material</v>
          </cell>
          <cell r="J2144" t="str">
            <v>Vol., peso o cant.</v>
          </cell>
          <cell r="K2144" t="str">
            <v>Distancia</v>
          </cell>
          <cell r="L2144" t="str">
            <v>m3-km</v>
          </cell>
          <cell r="M2144" t="str">
            <v>Tarifa</v>
          </cell>
          <cell r="N2144" t="str">
            <v>Valor Unit.</v>
          </cell>
          <cell r="O2144" t="str">
            <v>Valor Parcial</v>
          </cell>
        </row>
        <row r="2145">
          <cell r="H2145" t="str">
            <v>TRANSPORTES VARIOS</v>
          </cell>
        </row>
        <row r="2149">
          <cell r="N2149" t="str">
            <v>Sub-Total</v>
          </cell>
          <cell r="O2149">
            <v>0</v>
          </cell>
        </row>
        <row r="2150">
          <cell r="H2150" t="str">
            <v>IV. MANO DE OBRA</v>
          </cell>
        </row>
        <row r="2151">
          <cell r="H2151" t="str">
            <v>Trabajador</v>
          </cell>
          <cell r="J2151" t="str">
            <v>Jornal</v>
          </cell>
          <cell r="K2151" t="str">
            <v>Prestaciones</v>
          </cell>
          <cell r="L2151" t="str">
            <v>Jornal Total</v>
          </cell>
          <cell r="M2151" t="str">
            <v>Rendimiento</v>
          </cell>
          <cell r="N2151" t="str">
            <v>Valor Unit.</v>
          </cell>
          <cell r="O2151" t="str">
            <v>Valor Parcial</v>
          </cell>
        </row>
        <row r="2152">
          <cell r="H2152" t="e">
            <v>#N/A</v>
          </cell>
          <cell r="J2152" t="e">
            <v>#N/A</v>
          </cell>
          <cell r="K2152" t="e">
            <v>#N/A</v>
          </cell>
          <cell r="L2152" t="e">
            <v>#N/A</v>
          </cell>
          <cell r="N2152" t="e">
            <v>#N/A</v>
          </cell>
        </row>
        <row r="2153">
          <cell r="H2153" t="e">
            <v>#N/A</v>
          </cell>
          <cell r="J2153" t="e">
            <v>#N/A</v>
          </cell>
          <cell r="K2153" t="e">
            <v>#N/A</v>
          </cell>
          <cell r="L2153" t="e">
            <v>#N/A</v>
          </cell>
          <cell r="N2153" t="e">
            <v>#N/A</v>
          </cell>
        </row>
        <row r="2154">
          <cell r="H2154" t="e">
            <v>#N/A</v>
          </cell>
          <cell r="J2154" t="e">
            <v>#N/A</v>
          </cell>
          <cell r="K2154" t="e">
            <v>#N/A</v>
          </cell>
          <cell r="L2154" t="e">
            <v>#N/A</v>
          </cell>
          <cell r="N2154" t="e">
            <v>#N/A</v>
          </cell>
        </row>
        <row r="2155">
          <cell r="H2155" t="e">
            <v>#N/A</v>
          </cell>
          <cell r="J2155" t="e">
            <v>#N/A</v>
          </cell>
          <cell r="K2155" t="e">
            <v>#N/A</v>
          </cell>
          <cell r="L2155" t="e">
            <v>#N/A</v>
          </cell>
          <cell r="N2155" t="e">
            <v>#N/A</v>
          </cell>
        </row>
        <row r="2156">
          <cell r="H2156" t="e">
            <v>#N/A</v>
          </cell>
          <cell r="J2156" t="e">
            <v>#N/A</v>
          </cell>
          <cell r="K2156" t="e">
            <v>#N/A</v>
          </cell>
          <cell r="L2156" t="e">
            <v>#N/A</v>
          </cell>
          <cell r="N2156" t="e">
            <v>#N/A</v>
          </cell>
        </row>
        <row r="2157">
          <cell r="H2157" t="e">
            <v>#N/A</v>
          </cell>
          <cell r="J2157" t="e">
            <v>#N/A</v>
          </cell>
          <cell r="K2157" t="e">
            <v>#N/A</v>
          </cell>
          <cell r="L2157" t="e">
            <v>#N/A</v>
          </cell>
          <cell r="N2157" t="e">
            <v>#N/A</v>
          </cell>
        </row>
        <row r="2158">
          <cell r="H2158" t="e">
            <v>#N/A</v>
          </cell>
          <cell r="J2158" t="e">
            <v>#N/A</v>
          </cell>
          <cell r="K2158" t="e">
            <v>#N/A</v>
          </cell>
          <cell r="L2158" t="e">
            <v>#N/A</v>
          </cell>
          <cell r="N2158" t="e">
            <v>#N/A</v>
          </cell>
        </row>
        <row r="2159">
          <cell r="N2159" t="str">
            <v>Sub-Total</v>
          </cell>
          <cell r="O2159" t="e">
            <v>#N/A</v>
          </cell>
        </row>
        <row r="2161">
          <cell r="E2161">
            <v>46</v>
          </cell>
          <cell r="L2161" t="str">
            <v>Total Costo Directo</v>
          </cell>
          <cell r="O2161" t="e">
            <v>#N/A</v>
          </cell>
        </row>
        <row r="2164">
          <cell r="H2164" t="str">
            <v>ANÁLISIS DE PRECIOS UNITARIOS</v>
          </cell>
        </row>
        <row r="2166">
          <cell r="H2166" t="str">
            <v>PROPONENTE:</v>
          </cell>
          <cell r="I2166" t="str">
            <v>ABRAHAM MARIA CUELLO</v>
          </cell>
          <cell r="K2166" t="str">
            <v>PROYECTO U OBRA:</v>
          </cell>
          <cell r="L2166" t="str">
            <v>EJECUCIÓN DE LAS OBRAS CIVILES NECESARIAS PARA LA CONSTRUCCIÓN DE LOS DESPACHOS JUDICIALES DE PLATO - MAGDALENA</v>
          </cell>
        </row>
        <row r="2167">
          <cell r="F2167">
            <v>47</v>
          </cell>
          <cell r="H2167" t="str">
            <v>DESCRIPCION DEL ÍTEM:</v>
          </cell>
          <cell r="I2167" t="str">
            <v>VALVULA DE PASO DIAMETRO 1-1/2"</v>
          </cell>
        </row>
        <row r="2168">
          <cell r="F2168">
            <v>47</v>
          </cell>
          <cell r="K2168" t="str">
            <v>UNIDAD:</v>
          </cell>
          <cell r="L2168" t="str">
            <v>UN</v>
          </cell>
        </row>
        <row r="2169">
          <cell r="F2169">
            <v>47</v>
          </cell>
          <cell r="H2169" t="str">
            <v>ITEM:</v>
          </cell>
          <cell r="I2169" t="str">
            <v>8.2.4</v>
          </cell>
          <cell r="K2169" t="str">
            <v>FECHA:</v>
          </cell>
          <cell r="L2169" t="str">
            <v>II/2009</v>
          </cell>
        </row>
        <row r="2171">
          <cell r="H2171" t="str">
            <v>I. EQUIPO</v>
          </cell>
        </row>
        <row r="2172">
          <cell r="H2172" t="str">
            <v>Descripción</v>
          </cell>
          <cell r="K2172" t="str">
            <v>Tipo</v>
          </cell>
          <cell r="L2172" t="str">
            <v>Tarifa/Hora</v>
          </cell>
          <cell r="M2172" t="str">
            <v>Rendimiento</v>
          </cell>
          <cell r="N2172" t="str">
            <v>Valor Unit.</v>
          </cell>
          <cell r="O2172" t="str">
            <v>Valor Parcial</v>
          </cell>
        </row>
        <row r="2173">
          <cell r="H2173" t="str">
            <v>HERRAMIENTA MENOR</v>
          </cell>
          <cell r="L2173" t="e">
            <v>#N/A</v>
          </cell>
          <cell r="M2173">
            <v>20</v>
          </cell>
          <cell r="N2173" t="e">
            <v>#N/A</v>
          </cell>
        </row>
        <row r="2174">
          <cell r="H2174" t="e">
            <v>#N/A</v>
          </cell>
          <cell r="L2174" t="e">
            <v>#N/A</v>
          </cell>
          <cell r="N2174" t="e">
            <v>#N/A</v>
          </cell>
        </row>
        <row r="2175">
          <cell r="H2175" t="e">
            <v>#N/A</v>
          </cell>
          <cell r="L2175" t="e">
            <v>#N/A</v>
          </cell>
          <cell r="N2175" t="e">
            <v>#N/A</v>
          </cell>
        </row>
        <row r="2176">
          <cell r="H2176" t="e">
            <v>#N/A</v>
          </cell>
          <cell r="L2176" t="e">
            <v>#N/A</v>
          </cell>
          <cell r="N2176" t="e">
            <v>#N/A</v>
          </cell>
        </row>
        <row r="2177">
          <cell r="H2177" t="e">
            <v>#N/A</v>
          </cell>
          <cell r="L2177" t="e">
            <v>#N/A</v>
          </cell>
          <cell r="N2177" t="e">
            <v>#N/A</v>
          </cell>
        </row>
        <row r="2178">
          <cell r="H2178" t="e">
            <v>#N/A</v>
          </cell>
          <cell r="L2178" t="e">
            <v>#N/A</v>
          </cell>
          <cell r="N2178" t="e">
            <v>#N/A</v>
          </cell>
        </row>
        <row r="2179">
          <cell r="N2179" t="str">
            <v>Sub-Total</v>
          </cell>
          <cell r="O2179" t="e">
            <v>#N/A</v>
          </cell>
        </row>
        <row r="2180">
          <cell r="H2180" t="str">
            <v>II. MATERIALES EN OBRA</v>
          </cell>
        </row>
        <row r="2181">
          <cell r="H2181" t="str">
            <v>Descripción</v>
          </cell>
          <cell r="K2181" t="str">
            <v>Unidad</v>
          </cell>
          <cell r="L2181" t="str">
            <v>Precio Unit.</v>
          </cell>
          <cell r="M2181" t="str">
            <v>Cantidad</v>
          </cell>
          <cell r="N2181" t="str">
            <v>Valor Unit.</v>
          </cell>
          <cell r="O2181" t="str">
            <v>Valor Parcial</v>
          </cell>
        </row>
        <row r="2182">
          <cell r="H2182" t="e">
            <v>#N/A</v>
          </cell>
          <cell r="K2182" t="e">
            <v>#N/A</v>
          </cell>
          <cell r="L2182" t="e">
            <v>#N/A</v>
          </cell>
          <cell r="N2182" t="e">
            <v>#N/A</v>
          </cell>
        </row>
        <row r="2183">
          <cell r="H2183" t="e">
            <v>#N/A</v>
          </cell>
          <cell r="K2183" t="e">
            <v>#N/A</v>
          </cell>
          <cell r="L2183" t="e">
            <v>#N/A</v>
          </cell>
          <cell r="N2183" t="e">
            <v>#N/A</v>
          </cell>
        </row>
        <row r="2184">
          <cell r="H2184" t="e">
            <v>#N/A</v>
          </cell>
          <cell r="K2184" t="e">
            <v>#N/A</v>
          </cell>
          <cell r="L2184" t="e">
            <v>#N/A</v>
          </cell>
          <cell r="N2184" t="e">
            <v>#N/A</v>
          </cell>
        </row>
        <row r="2185">
          <cell r="H2185" t="e">
            <v>#N/A</v>
          </cell>
          <cell r="K2185" t="e">
            <v>#N/A</v>
          </cell>
          <cell r="L2185" t="e">
            <v>#N/A</v>
          </cell>
          <cell r="N2185" t="e">
            <v>#N/A</v>
          </cell>
        </row>
        <row r="2186">
          <cell r="H2186" t="e">
            <v>#N/A</v>
          </cell>
          <cell r="K2186" t="e">
            <v>#N/A</v>
          </cell>
          <cell r="L2186" t="e">
            <v>#N/A</v>
          </cell>
          <cell r="N2186" t="e">
            <v>#N/A</v>
          </cell>
        </row>
        <row r="2187">
          <cell r="H2187" t="e">
            <v>#N/A</v>
          </cell>
          <cell r="K2187" t="e">
            <v>#N/A</v>
          </cell>
          <cell r="L2187" t="e">
            <v>#N/A</v>
          </cell>
          <cell r="N2187" t="e">
            <v>#N/A</v>
          </cell>
        </row>
        <row r="2188">
          <cell r="H2188" t="str">
            <v>DESPERDICIO</v>
          </cell>
          <cell r="K2188" t="str">
            <v>%</v>
          </cell>
          <cell r="L2188" t="e">
            <v>#N/A</v>
          </cell>
          <cell r="M2188">
            <v>0.05</v>
          </cell>
          <cell r="N2188" t="e">
            <v>#N/A</v>
          </cell>
        </row>
        <row r="2189">
          <cell r="N2189" t="str">
            <v>Sub-Total</v>
          </cell>
          <cell r="O2189" t="e">
            <v>#N/A</v>
          </cell>
        </row>
        <row r="2190">
          <cell r="H2190" t="str">
            <v>III. TRANSPORTES</v>
          </cell>
        </row>
        <row r="2191">
          <cell r="H2191" t="str">
            <v>Material</v>
          </cell>
          <cell r="J2191" t="str">
            <v>Vol., peso o cant.</v>
          </cell>
          <cell r="K2191" t="str">
            <v>Distancia</v>
          </cell>
          <cell r="L2191" t="str">
            <v>m3-km</v>
          </cell>
          <cell r="M2191" t="str">
            <v>Tarifa</v>
          </cell>
          <cell r="N2191" t="str">
            <v>Valor Unit.</v>
          </cell>
          <cell r="O2191" t="str">
            <v>Valor Parcial</v>
          </cell>
        </row>
        <row r="2192">
          <cell r="H2192" t="str">
            <v>TRANSPORTES VARIOS</v>
          </cell>
        </row>
        <row r="2196">
          <cell r="N2196" t="str">
            <v>Sub-Total</v>
          </cell>
          <cell r="O2196">
            <v>0</v>
          </cell>
        </row>
        <row r="2197">
          <cell r="H2197" t="str">
            <v>IV. MANO DE OBRA</v>
          </cell>
        </row>
        <row r="2198">
          <cell r="H2198" t="str">
            <v>Trabajador</v>
          </cell>
          <cell r="J2198" t="str">
            <v>Jornal</v>
          </cell>
          <cell r="K2198" t="str">
            <v>Prestaciones</v>
          </cell>
          <cell r="L2198" t="str">
            <v>Jornal Total</v>
          </cell>
          <cell r="M2198" t="str">
            <v>Rendimiento</v>
          </cell>
          <cell r="N2198" t="str">
            <v>Valor Unit.</v>
          </cell>
          <cell r="O2198" t="str">
            <v>Valor Parcial</v>
          </cell>
        </row>
        <row r="2199">
          <cell r="H2199" t="e">
            <v>#N/A</v>
          </cell>
          <cell r="J2199" t="e">
            <v>#N/A</v>
          </cell>
          <cell r="K2199" t="e">
            <v>#N/A</v>
          </cell>
          <cell r="L2199" t="e">
            <v>#N/A</v>
          </cell>
          <cell r="N2199" t="e">
            <v>#N/A</v>
          </cell>
        </row>
        <row r="2200">
          <cell r="H2200" t="e">
            <v>#N/A</v>
          </cell>
          <cell r="J2200" t="e">
            <v>#N/A</v>
          </cell>
          <cell r="K2200" t="e">
            <v>#N/A</v>
          </cell>
          <cell r="L2200" t="e">
            <v>#N/A</v>
          </cell>
          <cell r="N2200" t="e">
            <v>#N/A</v>
          </cell>
        </row>
        <row r="2201">
          <cell r="H2201" t="e">
            <v>#N/A</v>
          </cell>
          <cell r="J2201" t="e">
            <v>#N/A</v>
          </cell>
          <cell r="K2201" t="e">
            <v>#N/A</v>
          </cell>
          <cell r="L2201" t="e">
            <v>#N/A</v>
          </cell>
          <cell r="N2201" t="e">
            <v>#N/A</v>
          </cell>
        </row>
        <row r="2202">
          <cell r="H2202" t="e">
            <v>#N/A</v>
          </cell>
          <cell r="J2202" t="e">
            <v>#N/A</v>
          </cell>
          <cell r="K2202" t="e">
            <v>#N/A</v>
          </cell>
          <cell r="L2202" t="e">
            <v>#N/A</v>
          </cell>
          <cell r="N2202" t="e">
            <v>#N/A</v>
          </cell>
        </row>
        <row r="2203">
          <cell r="H2203" t="e">
            <v>#N/A</v>
          </cell>
          <cell r="J2203" t="e">
            <v>#N/A</v>
          </cell>
          <cell r="K2203" t="e">
            <v>#N/A</v>
          </cell>
          <cell r="L2203" t="e">
            <v>#N/A</v>
          </cell>
          <cell r="N2203" t="e">
            <v>#N/A</v>
          </cell>
        </row>
        <row r="2204">
          <cell r="H2204" t="e">
            <v>#N/A</v>
          </cell>
          <cell r="J2204" t="e">
            <v>#N/A</v>
          </cell>
          <cell r="K2204" t="e">
            <v>#N/A</v>
          </cell>
          <cell r="L2204" t="e">
            <v>#N/A</v>
          </cell>
          <cell r="N2204" t="e">
            <v>#N/A</v>
          </cell>
        </row>
        <row r="2205">
          <cell r="H2205" t="e">
            <v>#N/A</v>
          </cell>
          <cell r="J2205" t="e">
            <v>#N/A</v>
          </cell>
          <cell r="K2205" t="e">
            <v>#N/A</v>
          </cell>
          <cell r="L2205" t="e">
            <v>#N/A</v>
          </cell>
          <cell r="N2205" t="e">
            <v>#N/A</v>
          </cell>
        </row>
        <row r="2206">
          <cell r="N2206" t="str">
            <v>Sub-Total</v>
          </cell>
          <cell r="O2206" t="e">
            <v>#N/A</v>
          </cell>
        </row>
        <row r="2208">
          <cell r="E2208">
            <v>47</v>
          </cell>
          <cell r="L2208" t="str">
            <v>Total Costo Directo</v>
          </cell>
          <cell r="O2208" t="e">
            <v>#N/A</v>
          </cell>
        </row>
        <row r="2211">
          <cell r="H2211" t="str">
            <v>ANÁLISIS DE PRECIOS UNITARIOS</v>
          </cell>
        </row>
        <row r="2213">
          <cell r="H2213" t="str">
            <v>PROPONENTE:</v>
          </cell>
          <cell r="I2213" t="str">
            <v>ABRAHAM MARIA CUELLO</v>
          </cell>
          <cell r="K2213" t="str">
            <v>PROYECTO U OBRA:</v>
          </cell>
          <cell r="L2213" t="str">
            <v>EJECUCIÓN DE LAS OBRAS CIVILES NECESARIAS PARA LA CONSTRUCCIÓN DE LOS DESPACHOS JUDICIALES DE PLATO - MAGDALENA</v>
          </cell>
        </row>
        <row r="2214">
          <cell r="F2214">
            <v>48</v>
          </cell>
          <cell r="H2214" t="str">
            <v>DESCRIPCION DEL ÍTEM:</v>
          </cell>
          <cell r="I2214" t="str">
            <v>LAVATRAPEROS PREFABRICADO DE 0,55 (INCLUYE LLAVE TERMINAL)</v>
          </cell>
        </row>
        <row r="2215">
          <cell r="F2215">
            <v>48</v>
          </cell>
          <cell r="K2215" t="str">
            <v>UNIDAD:</v>
          </cell>
          <cell r="L2215" t="str">
            <v>UN</v>
          </cell>
        </row>
        <row r="2216">
          <cell r="F2216">
            <v>48</v>
          </cell>
          <cell r="H2216" t="str">
            <v>ITEM:</v>
          </cell>
          <cell r="I2216">
            <v>8.5</v>
          </cell>
          <cell r="K2216" t="str">
            <v>FECHA:</v>
          </cell>
          <cell r="L2216" t="str">
            <v>II/2009</v>
          </cell>
        </row>
        <row r="2218">
          <cell r="H2218" t="str">
            <v>I. EQUIPO</v>
          </cell>
        </row>
        <row r="2219">
          <cell r="H2219" t="str">
            <v>Descripción</v>
          </cell>
          <cell r="K2219" t="str">
            <v>Tipo</v>
          </cell>
          <cell r="L2219" t="str">
            <v>Tarifa/Hora</v>
          </cell>
          <cell r="M2219" t="str">
            <v>Rendimiento</v>
          </cell>
          <cell r="N2219" t="str">
            <v>Valor Unit.</v>
          </cell>
          <cell r="O2219" t="str">
            <v>Valor Parcial</v>
          </cell>
        </row>
        <row r="2220">
          <cell r="H2220" t="str">
            <v>HERRAMIENTA MENOR</v>
          </cell>
          <cell r="L2220" t="e">
            <v>#N/A</v>
          </cell>
          <cell r="M2220">
            <v>20</v>
          </cell>
          <cell r="N2220" t="e">
            <v>#N/A</v>
          </cell>
        </row>
        <row r="2221">
          <cell r="H2221" t="e">
            <v>#N/A</v>
          </cell>
          <cell r="L2221" t="e">
            <v>#N/A</v>
          </cell>
          <cell r="N2221" t="e">
            <v>#N/A</v>
          </cell>
        </row>
        <row r="2222">
          <cell r="H2222" t="e">
            <v>#N/A</v>
          </cell>
          <cell r="L2222" t="e">
            <v>#N/A</v>
          </cell>
          <cell r="N2222" t="e">
            <v>#N/A</v>
          </cell>
        </row>
        <row r="2223">
          <cell r="H2223" t="e">
            <v>#N/A</v>
          </cell>
          <cell r="L2223" t="e">
            <v>#N/A</v>
          </cell>
          <cell r="N2223" t="e">
            <v>#N/A</v>
          </cell>
        </row>
        <row r="2224">
          <cell r="H2224" t="e">
            <v>#N/A</v>
          </cell>
          <cell r="L2224" t="e">
            <v>#N/A</v>
          </cell>
          <cell r="N2224" t="e">
            <v>#N/A</v>
          </cell>
        </row>
        <row r="2225">
          <cell r="H2225" t="e">
            <v>#N/A</v>
          </cell>
          <cell r="L2225" t="e">
            <v>#N/A</v>
          </cell>
          <cell r="N2225" t="e">
            <v>#N/A</v>
          </cell>
        </row>
        <row r="2226">
          <cell r="N2226" t="str">
            <v>Sub-Total</v>
          </cell>
          <cell r="O2226" t="e">
            <v>#N/A</v>
          </cell>
        </row>
        <row r="2227">
          <cell r="H2227" t="str">
            <v>II. MATERIALES EN OBRA</v>
          </cell>
        </row>
        <row r="2228">
          <cell r="H2228" t="str">
            <v>Descripción</v>
          </cell>
          <cell r="K2228" t="str">
            <v>Unidad</v>
          </cell>
          <cell r="L2228" t="str">
            <v>Precio Unit.</v>
          </cell>
          <cell r="M2228" t="str">
            <v>Cantidad</v>
          </cell>
          <cell r="N2228" t="str">
            <v>Valor Unit.</v>
          </cell>
          <cell r="O2228" t="str">
            <v>Valor Parcial</v>
          </cell>
        </row>
        <row r="2229">
          <cell r="H2229" t="e">
            <v>#N/A</v>
          </cell>
          <cell r="K2229" t="e">
            <v>#N/A</v>
          </cell>
          <cell r="L2229" t="e">
            <v>#N/A</v>
          </cell>
          <cell r="N2229" t="e">
            <v>#N/A</v>
          </cell>
        </row>
        <row r="2230">
          <cell r="H2230" t="e">
            <v>#N/A</v>
          </cell>
          <cell r="K2230" t="e">
            <v>#N/A</v>
          </cell>
          <cell r="L2230" t="e">
            <v>#N/A</v>
          </cell>
          <cell r="N2230" t="e">
            <v>#N/A</v>
          </cell>
        </row>
        <row r="2231">
          <cell r="H2231" t="e">
            <v>#N/A</v>
          </cell>
          <cell r="K2231" t="e">
            <v>#N/A</v>
          </cell>
          <cell r="L2231" t="e">
            <v>#N/A</v>
          </cell>
          <cell r="N2231" t="e">
            <v>#N/A</v>
          </cell>
        </row>
        <row r="2232">
          <cell r="H2232" t="e">
            <v>#N/A</v>
          </cell>
          <cell r="K2232" t="e">
            <v>#N/A</v>
          </cell>
          <cell r="L2232" t="e">
            <v>#N/A</v>
          </cell>
          <cell r="N2232" t="e">
            <v>#N/A</v>
          </cell>
        </row>
        <row r="2233">
          <cell r="H2233" t="e">
            <v>#N/A</v>
          </cell>
          <cell r="K2233" t="e">
            <v>#N/A</v>
          </cell>
          <cell r="L2233" t="e">
            <v>#N/A</v>
          </cell>
          <cell r="N2233" t="e">
            <v>#N/A</v>
          </cell>
        </row>
        <row r="2234">
          <cell r="H2234" t="e">
            <v>#N/A</v>
          </cell>
          <cell r="K2234" t="e">
            <v>#N/A</v>
          </cell>
          <cell r="L2234" t="e">
            <v>#N/A</v>
          </cell>
          <cell r="N2234" t="e">
            <v>#N/A</v>
          </cell>
        </row>
        <row r="2235">
          <cell r="H2235" t="str">
            <v>DESPERDICIO</v>
          </cell>
          <cell r="K2235" t="str">
            <v>%</v>
          </cell>
          <cell r="L2235" t="e">
            <v>#N/A</v>
          </cell>
          <cell r="M2235">
            <v>0.05</v>
          </cell>
          <cell r="N2235" t="e">
            <v>#N/A</v>
          </cell>
        </row>
        <row r="2236">
          <cell r="N2236" t="str">
            <v>Sub-Total</v>
          </cell>
          <cell r="O2236" t="e">
            <v>#N/A</v>
          </cell>
        </row>
        <row r="2237">
          <cell r="H2237" t="str">
            <v>III. TRANSPORTES</v>
          </cell>
        </row>
        <row r="2238">
          <cell r="H2238" t="str">
            <v>Material</v>
          </cell>
          <cell r="J2238" t="str">
            <v>Vol., peso o cant.</v>
          </cell>
          <cell r="K2238" t="str">
            <v>Distancia</v>
          </cell>
          <cell r="L2238" t="str">
            <v>m3-km</v>
          </cell>
          <cell r="M2238" t="str">
            <v>Tarifa</v>
          </cell>
          <cell r="N2238" t="str">
            <v>Valor Unit.</v>
          </cell>
          <cell r="O2238" t="str">
            <v>Valor Parcial</v>
          </cell>
        </row>
        <row r="2239">
          <cell r="H2239" t="str">
            <v>TRANSPORTES VARIOS</v>
          </cell>
        </row>
        <row r="2243">
          <cell r="N2243" t="str">
            <v>Sub-Total</v>
          </cell>
          <cell r="O2243">
            <v>0</v>
          </cell>
        </row>
        <row r="2244">
          <cell r="H2244" t="str">
            <v>IV. MANO DE OBRA</v>
          </cell>
        </row>
        <row r="2245">
          <cell r="H2245" t="str">
            <v>Trabajador</v>
          </cell>
          <cell r="J2245" t="str">
            <v>Jornal</v>
          </cell>
          <cell r="K2245" t="str">
            <v>Prestaciones</v>
          </cell>
          <cell r="L2245" t="str">
            <v>Jornal Total</v>
          </cell>
          <cell r="M2245" t="str">
            <v>Rendimiento</v>
          </cell>
          <cell r="N2245" t="str">
            <v>Valor Unit.</v>
          </cell>
          <cell r="O2245" t="str">
            <v>Valor Parcial</v>
          </cell>
        </row>
        <row r="2246">
          <cell r="H2246" t="e">
            <v>#N/A</v>
          </cell>
          <cell r="J2246" t="e">
            <v>#N/A</v>
          </cell>
          <cell r="K2246" t="e">
            <v>#N/A</v>
          </cell>
          <cell r="L2246" t="e">
            <v>#N/A</v>
          </cell>
          <cell r="N2246" t="e">
            <v>#N/A</v>
          </cell>
        </row>
        <row r="2247">
          <cell r="H2247" t="e">
            <v>#N/A</v>
          </cell>
          <cell r="J2247" t="e">
            <v>#N/A</v>
          </cell>
          <cell r="K2247" t="e">
            <v>#N/A</v>
          </cell>
          <cell r="L2247" t="e">
            <v>#N/A</v>
          </cell>
          <cell r="N2247" t="e">
            <v>#N/A</v>
          </cell>
        </row>
        <row r="2248">
          <cell r="H2248" t="e">
            <v>#N/A</v>
          </cell>
          <cell r="J2248" t="e">
            <v>#N/A</v>
          </cell>
          <cell r="K2248" t="e">
            <v>#N/A</v>
          </cell>
          <cell r="L2248" t="e">
            <v>#N/A</v>
          </cell>
          <cell r="N2248" t="e">
            <v>#N/A</v>
          </cell>
        </row>
        <row r="2249">
          <cell r="H2249" t="e">
            <v>#N/A</v>
          </cell>
          <cell r="J2249" t="e">
            <v>#N/A</v>
          </cell>
          <cell r="K2249" t="e">
            <v>#N/A</v>
          </cell>
          <cell r="L2249" t="e">
            <v>#N/A</v>
          </cell>
          <cell r="N2249" t="e">
            <v>#N/A</v>
          </cell>
        </row>
        <row r="2250">
          <cell r="H2250" t="e">
            <v>#N/A</v>
          </cell>
          <cell r="J2250" t="e">
            <v>#N/A</v>
          </cell>
          <cell r="K2250" t="e">
            <v>#N/A</v>
          </cell>
          <cell r="L2250" t="e">
            <v>#N/A</v>
          </cell>
          <cell r="N2250" t="e">
            <v>#N/A</v>
          </cell>
        </row>
        <row r="2251">
          <cell r="H2251" t="e">
            <v>#N/A</v>
          </cell>
          <cell r="J2251" t="e">
            <v>#N/A</v>
          </cell>
          <cell r="K2251" t="e">
            <v>#N/A</v>
          </cell>
          <cell r="L2251" t="e">
            <v>#N/A</v>
          </cell>
          <cell r="N2251" t="e">
            <v>#N/A</v>
          </cell>
        </row>
        <row r="2252">
          <cell r="H2252" t="e">
            <v>#N/A</v>
          </cell>
          <cell r="J2252" t="e">
            <v>#N/A</v>
          </cell>
          <cell r="K2252" t="e">
            <v>#N/A</v>
          </cell>
          <cell r="L2252" t="e">
            <v>#N/A</v>
          </cell>
          <cell r="N2252" t="e">
            <v>#N/A</v>
          </cell>
        </row>
        <row r="2253">
          <cell r="N2253" t="str">
            <v>Sub-Total</v>
          </cell>
          <cell r="O2253" t="e">
            <v>#N/A</v>
          </cell>
        </row>
        <row r="2255">
          <cell r="E2255">
            <v>48</v>
          </cell>
          <cell r="L2255" t="str">
            <v>Total Costo Directo</v>
          </cell>
          <cell r="O2255" t="e">
            <v>#N/A</v>
          </cell>
        </row>
        <row r="2258">
          <cell r="H2258" t="str">
            <v>ANÁLISIS DE PRECIOS UNITARIOS</v>
          </cell>
        </row>
        <row r="2260">
          <cell r="H2260" t="str">
            <v>PROPONENTE:</v>
          </cell>
          <cell r="I2260" t="str">
            <v>ABRAHAM MARIA CUELLO</v>
          </cell>
          <cell r="K2260" t="str">
            <v>PROYECTO U OBRA:</v>
          </cell>
          <cell r="L2260" t="str">
            <v>EJECUCIÓN DE LAS OBRAS CIVILES NECESARIAS PARA LA CONSTRUCCIÓN DE LOS DESPACHOS JUDICIALES DE PLATO - MAGDALENA</v>
          </cell>
        </row>
        <row r="2261">
          <cell r="F2261">
            <v>49</v>
          </cell>
          <cell r="H2261" t="str">
            <v>DESCRIPCION DEL ÍTEM:</v>
          </cell>
          <cell r="I2261" t="str">
            <v>SUMINISTRO E INSTALACION SANITARIO BAJO CONSUMO BLANCO. INCLUYE GRIFERIA, ABASTO  Y TODOS LOS ELEMENTOS NECESARIOS PARA SU CORRECTO FUNCIONAMIENTO</v>
          </cell>
        </row>
        <row r="2262">
          <cell r="F2262">
            <v>49</v>
          </cell>
          <cell r="K2262" t="str">
            <v>UNIDAD:</v>
          </cell>
          <cell r="L2262" t="str">
            <v>UN</v>
          </cell>
        </row>
        <row r="2263">
          <cell r="F2263">
            <v>49</v>
          </cell>
          <cell r="H2263" t="str">
            <v>ITEM:</v>
          </cell>
          <cell r="I2263">
            <v>8.6</v>
          </cell>
          <cell r="K2263" t="str">
            <v>FECHA:</v>
          </cell>
          <cell r="L2263" t="str">
            <v>II/2009</v>
          </cell>
        </row>
        <row r="2265">
          <cell r="H2265" t="str">
            <v>I. EQUIPO</v>
          </cell>
        </row>
        <row r="2266">
          <cell r="H2266" t="str">
            <v>Descripción</v>
          </cell>
          <cell r="K2266" t="str">
            <v>Tipo</v>
          </cell>
          <cell r="L2266" t="str">
            <v>Tarifa/Hora</v>
          </cell>
          <cell r="M2266" t="str">
            <v>Rendimiento</v>
          </cell>
          <cell r="N2266" t="str">
            <v>Valor Unit.</v>
          </cell>
          <cell r="O2266" t="str">
            <v>Valor Parcial</v>
          </cell>
        </row>
        <row r="2267">
          <cell r="H2267" t="str">
            <v>HERRAMIENTA MENOR</v>
          </cell>
          <cell r="L2267" t="e">
            <v>#N/A</v>
          </cell>
          <cell r="M2267">
            <v>20</v>
          </cell>
          <cell r="N2267" t="e">
            <v>#N/A</v>
          </cell>
        </row>
        <row r="2268">
          <cell r="H2268" t="e">
            <v>#N/A</v>
          </cell>
          <cell r="L2268" t="e">
            <v>#N/A</v>
          </cell>
          <cell r="N2268" t="e">
            <v>#N/A</v>
          </cell>
        </row>
        <row r="2269">
          <cell r="H2269" t="e">
            <v>#N/A</v>
          </cell>
          <cell r="L2269" t="e">
            <v>#N/A</v>
          </cell>
          <cell r="N2269" t="e">
            <v>#N/A</v>
          </cell>
        </row>
        <row r="2270">
          <cell r="H2270" t="e">
            <v>#N/A</v>
          </cell>
          <cell r="L2270" t="e">
            <v>#N/A</v>
          </cell>
          <cell r="N2270" t="e">
            <v>#N/A</v>
          </cell>
        </row>
        <row r="2271">
          <cell r="H2271" t="e">
            <v>#N/A</v>
          </cell>
          <cell r="L2271" t="e">
            <v>#N/A</v>
          </cell>
          <cell r="N2271" t="e">
            <v>#N/A</v>
          </cell>
        </row>
        <row r="2272">
          <cell r="H2272" t="e">
            <v>#N/A</v>
          </cell>
          <cell r="L2272" t="e">
            <v>#N/A</v>
          </cell>
          <cell r="N2272" t="e">
            <v>#N/A</v>
          </cell>
        </row>
        <row r="2273">
          <cell r="N2273" t="str">
            <v>Sub-Total</v>
          </cell>
          <cell r="O2273" t="e">
            <v>#N/A</v>
          </cell>
        </row>
        <row r="2274">
          <cell r="H2274" t="str">
            <v>II. MATERIALES EN OBRA</v>
          </cell>
        </row>
        <row r="2275">
          <cell r="H2275" t="str">
            <v>Descripción</v>
          </cell>
          <cell r="K2275" t="str">
            <v>Unidad</v>
          </cell>
          <cell r="L2275" t="str">
            <v>Precio Unit.</v>
          </cell>
          <cell r="M2275" t="str">
            <v>Cantidad</v>
          </cell>
          <cell r="N2275" t="str">
            <v>Valor Unit.</v>
          </cell>
          <cell r="O2275" t="str">
            <v>Valor Parcial</v>
          </cell>
        </row>
        <row r="2276">
          <cell r="H2276" t="e">
            <v>#N/A</v>
          </cell>
          <cell r="K2276" t="e">
            <v>#N/A</v>
          </cell>
          <cell r="L2276" t="e">
            <v>#N/A</v>
          </cell>
          <cell r="N2276" t="e">
            <v>#N/A</v>
          </cell>
        </row>
        <row r="2277">
          <cell r="H2277" t="e">
            <v>#N/A</v>
          </cell>
          <cell r="K2277" t="e">
            <v>#N/A</v>
          </cell>
          <cell r="L2277" t="e">
            <v>#N/A</v>
          </cell>
          <cell r="N2277" t="e">
            <v>#N/A</v>
          </cell>
        </row>
        <row r="2278">
          <cell r="H2278" t="e">
            <v>#N/A</v>
          </cell>
          <cell r="K2278" t="e">
            <v>#N/A</v>
          </cell>
          <cell r="L2278" t="e">
            <v>#N/A</v>
          </cell>
          <cell r="N2278" t="e">
            <v>#N/A</v>
          </cell>
        </row>
        <row r="2279">
          <cell r="H2279" t="e">
            <v>#N/A</v>
          </cell>
          <cell r="K2279" t="e">
            <v>#N/A</v>
          </cell>
          <cell r="L2279" t="e">
            <v>#N/A</v>
          </cell>
          <cell r="N2279" t="e">
            <v>#N/A</v>
          </cell>
        </row>
        <row r="2280">
          <cell r="H2280" t="e">
            <v>#N/A</v>
          </cell>
          <cell r="K2280" t="e">
            <v>#N/A</v>
          </cell>
          <cell r="L2280" t="e">
            <v>#N/A</v>
          </cell>
          <cell r="N2280" t="e">
            <v>#N/A</v>
          </cell>
        </row>
        <row r="2281">
          <cell r="H2281" t="e">
            <v>#N/A</v>
          </cell>
          <cell r="K2281" t="e">
            <v>#N/A</v>
          </cell>
          <cell r="L2281" t="e">
            <v>#N/A</v>
          </cell>
          <cell r="N2281" t="e">
            <v>#N/A</v>
          </cell>
        </row>
        <row r="2282">
          <cell r="H2282" t="str">
            <v>DESPERDICIO</v>
          </cell>
          <cell r="K2282" t="str">
            <v>%</v>
          </cell>
          <cell r="L2282" t="e">
            <v>#N/A</v>
          </cell>
          <cell r="M2282">
            <v>0.05</v>
          </cell>
          <cell r="N2282" t="e">
            <v>#N/A</v>
          </cell>
        </row>
        <row r="2283">
          <cell r="N2283" t="str">
            <v>Sub-Total</v>
          </cell>
          <cell r="O2283" t="e">
            <v>#N/A</v>
          </cell>
        </row>
        <row r="2284">
          <cell r="H2284" t="str">
            <v>III. TRANSPORTES</v>
          </cell>
        </row>
        <row r="2285">
          <cell r="H2285" t="str">
            <v>Material</v>
          </cell>
          <cell r="J2285" t="str">
            <v>Vol., peso o cant.</v>
          </cell>
          <cell r="K2285" t="str">
            <v>Distancia</v>
          </cell>
          <cell r="L2285" t="str">
            <v>m3-km</v>
          </cell>
          <cell r="M2285" t="str">
            <v>Tarifa</v>
          </cell>
          <cell r="N2285" t="str">
            <v>Valor Unit.</v>
          </cell>
          <cell r="O2285" t="str">
            <v>Valor Parcial</v>
          </cell>
        </row>
        <row r="2286">
          <cell r="H2286" t="str">
            <v>TRANSPORTES VARIOS</v>
          </cell>
        </row>
        <row r="2290">
          <cell r="N2290" t="str">
            <v>Sub-Total</v>
          </cell>
          <cell r="O2290">
            <v>0</v>
          </cell>
        </row>
        <row r="2291">
          <cell r="H2291" t="str">
            <v>IV. MANO DE OBRA</v>
          </cell>
        </row>
        <row r="2292">
          <cell r="H2292" t="str">
            <v>Trabajador</v>
          </cell>
          <cell r="J2292" t="str">
            <v>Jornal</v>
          </cell>
          <cell r="K2292" t="str">
            <v>Prestaciones</v>
          </cell>
          <cell r="L2292" t="str">
            <v>Jornal Total</v>
          </cell>
          <cell r="M2292" t="str">
            <v>Rendimiento</v>
          </cell>
          <cell r="N2292" t="str">
            <v>Valor Unit.</v>
          </cell>
          <cell r="O2292" t="str">
            <v>Valor Parcial</v>
          </cell>
        </row>
        <row r="2293">
          <cell r="H2293" t="e">
            <v>#N/A</v>
          </cell>
          <cell r="J2293" t="e">
            <v>#N/A</v>
          </cell>
          <cell r="K2293" t="e">
            <v>#N/A</v>
          </cell>
          <cell r="L2293" t="e">
            <v>#N/A</v>
          </cell>
          <cell r="N2293" t="e">
            <v>#N/A</v>
          </cell>
        </row>
        <row r="2294">
          <cell r="H2294" t="e">
            <v>#N/A</v>
          </cell>
          <cell r="J2294" t="e">
            <v>#N/A</v>
          </cell>
          <cell r="K2294" t="e">
            <v>#N/A</v>
          </cell>
          <cell r="L2294" t="e">
            <v>#N/A</v>
          </cell>
          <cell r="N2294" t="e">
            <v>#N/A</v>
          </cell>
        </row>
        <row r="2295">
          <cell r="H2295" t="e">
            <v>#N/A</v>
          </cell>
          <cell r="J2295" t="e">
            <v>#N/A</v>
          </cell>
          <cell r="K2295" t="e">
            <v>#N/A</v>
          </cell>
          <cell r="L2295" t="e">
            <v>#N/A</v>
          </cell>
          <cell r="N2295" t="e">
            <v>#N/A</v>
          </cell>
        </row>
        <row r="2296">
          <cell r="H2296" t="e">
            <v>#N/A</v>
          </cell>
          <cell r="J2296" t="e">
            <v>#N/A</v>
          </cell>
          <cell r="K2296" t="e">
            <v>#N/A</v>
          </cell>
          <cell r="L2296" t="e">
            <v>#N/A</v>
          </cell>
          <cell r="N2296" t="e">
            <v>#N/A</v>
          </cell>
        </row>
        <row r="2297">
          <cell r="H2297" t="e">
            <v>#N/A</v>
          </cell>
          <cell r="J2297" t="e">
            <v>#N/A</v>
          </cell>
          <cell r="K2297" t="e">
            <v>#N/A</v>
          </cell>
          <cell r="L2297" t="e">
            <v>#N/A</v>
          </cell>
          <cell r="N2297" t="e">
            <v>#N/A</v>
          </cell>
        </row>
        <row r="2298">
          <cell r="H2298" t="e">
            <v>#N/A</v>
          </cell>
          <cell r="J2298" t="e">
            <v>#N/A</v>
          </cell>
          <cell r="K2298" t="e">
            <v>#N/A</v>
          </cell>
          <cell r="L2298" t="e">
            <v>#N/A</v>
          </cell>
          <cell r="N2298" t="e">
            <v>#N/A</v>
          </cell>
        </row>
        <row r="2299">
          <cell r="H2299" t="e">
            <v>#N/A</v>
          </cell>
          <cell r="J2299" t="e">
            <v>#N/A</v>
          </cell>
          <cell r="K2299" t="e">
            <v>#N/A</v>
          </cell>
          <cell r="L2299" t="e">
            <v>#N/A</v>
          </cell>
          <cell r="N2299" t="e">
            <v>#N/A</v>
          </cell>
        </row>
        <row r="2300">
          <cell r="N2300" t="str">
            <v>Sub-Total</v>
          </cell>
          <cell r="O2300" t="e">
            <v>#N/A</v>
          </cell>
        </row>
        <row r="2302">
          <cell r="E2302">
            <v>49</v>
          </cell>
          <cell r="L2302" t="str">
            <v>Total Costo Directo</v>
          </cell>
          <cell r="O2302" t="e">
            <v>#N/A</v>
          </cell>
        </row>
        <row r="2305">
          <cell r="H2305" t="str">
            <v>ANÁLISIS DE PRECIOS UNITARIOS</v>
          </cell>
        </row>
        <row r="2307">
          <cell r="H2307" t="str">
            <v>PROPONENTE:</v>
          </cell>
          <cell r="I2307" t="str">
            <v>ABRAHAM MARIA CUELLO</v>
          </cell>
          <cell r="K2307" t="str">
            <v>PROYECTO U OBRA:</v>
          </cell>
          <cell r="L2307" t="str">
            <v>EJECUCIÓN DE LAS OBRAS CIVILES NECESARIAS PARA LA CONSTRUCCIÓN DE LOS DESPACHOS JUDICIALES DE PLATO - MAGDALENA</v>
          </cell>
        </row>
        <row r="2308">
          <cell r="F2308">
            <v>50</v>
          </cell>
          <cell r="H2308" t="str">
            <v>DESCRIPCION DEL ÍTEM:</v>
          </cell>
          <cell r="I2308" t="str">
            <v>SUMINISTRO E INSTALACION LAVAMANOS DE SOBREPONER.  INCLUYE GRIFERIA, ABASTO  Y TODOS LOS ELEMENTOS NECESARIOS PARA SU CORRECTO FUNCIONAMIENTO</v>
          </cell>
        </row>
        <row r="2309">
          <cell r="F2309">
            <v>50</v>
          </cell>
          <cell r="K2309" t="str">
            <v>UNIDAD:</v>
          </cell>
          <cell r="L2309" t="str">
            <v>UN</v>
          </cell>
        </row>
        <row r="2310">
          <cell r="F2310">
            <v>50</v>
          </cell>
          <cell r="H2310" t="str">
            <v>ITEM:</v>
          </cell>
          <cell r="I2310">
            <v>8.6999999999999993</v>
          </cell>
          <cell r="K2310" t="str">
            <v>FECHA:</v>
          </cell>
          <cell r="L2310" t="str">
            <v>II/2009</v>
          </cell>
        </row>
        <row r="2312">
          <cell r="H2312" t="str">
            <v>I. EQUIPO</v>
          </cell>
        </row>
        <row r="2313">
          <cell r="H2313" t="str">
            <v>Descripción</v>
          </cell>
          <cell r="K2313" t="str">
            <v>Tipo</v>
          </cell>
          <cell r="L2313" t="str">
            <v>Tarifa/Hora</v>
          </cell>
          <cell r="M2313" t="str">
            <v>Rendimiento</v>
          </cell>
          <cell r="N2313" t="str">
            <v>Valor Unit.</v>
          </cell>
          <cell r="O2313" t="str">
            <v>Valor Parcial</v>
          </cell>
        </row>
        <row r="2314">
          <cell r="H2314" t="str">
            <v>HERRAMIENTA MENOR</v>
          </cell>
          <cell r="L2314" t="e">
            <v>#N/A</v>
          </cell>
          <cell r="M2314">
            <v>20</v>
          </cell>
          <cell r="N2314" t="e">
            <v>#N/A</v>
          </cell>
        </row>
        <row r="2315">
          <cell r="H2315" t="e">
            <v>#N/A</v>
          </cell>
          <cell r="L2315" t="e">
            <v>#N/A</v>
          </cell>
          <cell r="N2315" t="e">
            <v>#N/A</v>
          </cell>
        </row>
        <row r="2316">
          <cell r="H2316" t="e">
            <v>#N/A</v>
          </cell>
          <cell r="L2316" t="e">
            <v>#N/A</v>
          </cell>
          <cell r="N2316" t="e">
            <v>#N/A</v>
          </cell>
        </row>
        <row r="2317">
          <cell r="H2317" t="e">
            <v>#N/A</v>
          </cell>
          <cell r="L2317" t="e">
            <v>#N/A</v>
          </cell>
          <cell r="N2317" t="e">
            <v>#N/A</v>
          </cell>
        </row>
        <row r="2318">
          <cell r="H2318" t="e">
            <v>#N/A</v>
          </cell>
          <cell r="L2318" t="e">
            <v>#N/A</v>
          </cell>
          <cell r="N2318" t="e">
            <v>#N/A</v>
          </cell>
        </row>
        <row r="2319">
          <cell r="H2319" t="e">
            <v>#N/A</v>
          </cell>
          <cell r="L2319" t="e">
            <v>#N/A</v>
          </cell>
          <cell r="N2319" t="e">
            <v>#N/A</v>
          </cell>
        </row>
        <row r="2320">
          <cell r="N2320" t="str">
            <v>Sub-Total</v>
          </cell>
          <cell r="O2320" t="e">
            <v>#N/A</v>
          </cell>
        </row>
        <row r="2321">
          <cell r="H2321" t="str">
            <v>II. MATERIALES EN OBRA</v>
          </cell>
        </row>
        <row r="2322">
          <cell r="H2322" t="str">
            <v>Descripción</v>
          </cell>
          <cell r="K2322" t="str">
            <v>Unidad</v>
          </cell>
          <cell r="L2322" t="str">
            <v>Precio Unit.</v>
          </cell>
          <cell r="M2322" t="str">
            <v>Cantidad</v>
          </cell>
          <cell r="N2322" t="str">
            <v>Valor Unit.</v>
          </cell>
          <cell r="O2322" t="str">
            <v>Valor Parcial</v>
          </cell>
        </row>
        <row r="2323">
          <cell r="H2323" t="e">
            <v>#N/A</v>
          </cell>
          <cell r="K2323" t="e">
            <v>#N/A</v>
          </cell>
          <cell r="L2323" t="e">
            <v>#N/A</v>
          </cell>
          <cell r="N2323" t="e">
            <v>#N/A</v>
          </cell>
        </row>
        <row r="2324">
          <cell r="H2324" t="e">
            <v>#N/A</v>
          </cell>
          <cell r="K2324" t="e">
            <v>#N/A</v>
          </cell>
          <cell r="L2324" t="e">
            <v>#N/A</v>
          </cell>
          <cell r="N2324" t="e">
            <v>#N/A</v>
          </cell>
        </row>
        <row r="2325">
          <cell r="H2325" t="e">
            <v>#N/A</v>
          </cell>
          <cell r="K2325" t="e">
            <v>#N/A</v>
          </cell>
          <cell r="L2325" t="e">
            <v>#N/A</v>
          </cell>
          <cell r="N2325" t="e">
            <v>#N/A</v>
          </cell>
        </row>
        <row r="2326">
          <cell r="H2326" t="e">
            <v>#N/A</v>
          </cell>
          <cell r="K2326" t="e">
            <v>#N/A</v>
          </cell>
          <cell r="L2326" t="e">
            <v>#N/A</v>
          </cell>
          <cell r="N2326" t="e">
            <v>#N/A</v>
          </cell>
        </row>
        <row r="2327">
          <cell r="H2327" t="e">
            <v>#N/A</v>
          </cell>
          <cell r="K2327" t="e">
            <v>#N/A</v>
          </cell>
          <cell r="L2327" t="e">
            <v>#N/A</v>
          </cell>
          <cell r="N2327" t="e">
            <v>#N/A</v>
          </cell>
        </row>
        <row r="2328">
          <cell r="H2328" t="e">
            <v>#N/A</v>
          </cell>
          <cell r="K2328" t="e">
            <v>#N/A</v>
          </cell>
          <cell r="L2328" t="e">
            <v>#N/A</v>
          </cell>
          <cell r="N2328" t="e">
            <v>#N/A</v>
          </cell>
        </row>
        <row r="2329">
          <cell r="H2329" t="str">
            <v>DESPERDICIO</v>
          </cell>
          <cell r="K2329" t="str">
            <v>%</v>
          </cell>
          <cell r="L2329" t="e">
            <v>#N/A</v>
          </cell>
          <cell r="M2329">
            <v>0.05</v>
          </cell>
          <cell r="N2329" t="e">
            <v>#N/A</v>
          </cell>
        </row>
        <row r="2330">
          <cell r="N2330" t="str">
            <v>Sub-Total</v>
          </cell>
          <cell r="O2330" t="e">
            <v>#N/A</v>
          </cell>
        </row>
        <row r="2331">
          <cell r="H2331" t="str">
            <v>III. TRANSPORTES</v>
          </cell>
        </row>
        <row r="2332">
          <cell r="H2332" t="str">
            <v>Material</v>
          </cell>
          <cell r="J2332" t="str">
            <v>Vol., peso o cant.</v>
          </cell>
          <cell r="K2332" t="str">
            <v>Distancia</v>
          </cell>
          <cell r="L2332" t="str">
            <v>m3-km</v>
          </cell>
          <cell r="M2332" t="str">
            <v>Tarifa</v>
          </cell>
          <cell r="N2332" t="str">
            <v>Valor Unit.</v>
          </cell>
          <cell r="O2332" t="str">
            <v>Valor Parcial</v>
          </cell>
        </row>
        <row r="2333">
          <cell r="H2333" t="str">
            <v>TRANSPORTES VARIOS</v>
          </cell>
        </row>
        <row r="2337">
          <cell r="N2337" t="str">
            <v>Sub-Total</v>
          </cell>
          <cell r="O2337">
            <v>0</v>
          </cell>
        </row>
        <row r="2338">
          <cell r="H2338" t="str">
            <v>IV. MANO DE OBRA</v>
          </cell>
        </row>
        <row r="2339">
          <cell r="H2339" t="str">
            <v>Trabajador</v>
          </cell>
          <cell r="J2339" t="str">
            <v>Jornal</v>
          </cell>
          <cell r="K2339" t="str">
            <v>Prestaciones</v>
          </cell>
          <cell r="L2339" t="str">
            <v>Jornal Total</v>
          </cell>
          <cell r="M2339" t="str">
            <v>Rendimiento</v>
          </cell>
          <cell r="N2339" t="str">
            <v>Valor Unit.</v>
          </cell>
          <cell r="O2339" t="str">
            <v>Valor Parcial</v>
          </cell>
        </row>
        <row r="2340">
          <cell r="H2340" t="e">
            <v>#N/A</v>
          </cell>
          <cell r="J2340" t="e">
            <v>#N/A</v>
          </cell>
          <cell r="K2340" t="e">
            <v>#N/A</v>
          </cell>
          <cell r="L2340" t="e">
            <v>#N/A</v>
          </cell>
          <cell r="N2340" t="e">
            <v>#N/A</v>
          </cell>
        </row>
        <row r="2341">
          <cell r="H2341" t="e">
            <v>#N/A</v>
          </cell>
          <cell r="J2341" t="e">
            <v>#N/A</v>
          </cell>
          <cell r="K2341" t="e">
            <v>#N/A</v>
          </cell>
          <cell r="L2341" t="e">
            <v>#N/A</v>
          </cell>
          <cell r="N2341" t="e">
            <v>#N/A</v>
          </cell>
        </row>
        <row r="2342">
          <cell r="H2342" t="e">
            <v>#N/A</v>
          </cell>
          <cell r="J2342" t="e">
            <v>#N/A</v>
          </cell>
          <cell r="K2342" t="e">
            <v>#N/A</v>
          </cell>
          <cell r="L2342" t="e">
            <v>#N/A</v>
          </cell>
          <cell r="N2342" t="e">
            <v>#N/A</v>
          </cell>
        </row>
        <row r="2343">
          <cell r="H2343" t="e">
            <v>#N/A</v>
          </cell>
          <cell r="J2343" t="e">
            <v>#N/A</v>
          </cell>
          <cell r="K2343" t="e">
            <v>#N/A</v>
          </cell>
          <cell r="L2343" t="e">
            <v>#N/A</v>
          </cell>
          <cell r="N2343" t="e">
            <v>#N/A</v>
          </cell>
        </row>
        <row r="2344">
          <cell r="H2344" t="e">
            <v>#N/A</v>
          </cell>
          <cell r="J2344" t="e">
            <v>#N/A</v>
          </cell>
          <cell r="K2344" t="e">
            <v>#N/A</v>
          </cell>
          <cell r="L2344" t="e">
            <v>#N/A</v>
          </cell>
          <cell r="N2344" t="e">
            <v>#N/A</v>
          </cell>
        </row>
        <row r="2345">
          <cell r="H2345" t="e">
            <v>#N/A</v>
          </cell>
          <cell r="J2345" t="e">
            <v>#N/A</v>
          </cell>
          <cell r="K2345" t="e">
            <v>#N/A</v>
          </cell>
          <cell r="L2345" t="e">
            <v>#N/A</v>
          </cell>
          <cell r="N2345" t="e">
            <v>#N/A</v>
          </cell>
        </row>
        <row r="2346">
          <cell r="H2346" t="e">
            <v>#N/A</v>
          </cell>
          <cell r="J2346" t="e">
            <v>#N/A</v>
          </cell>
          <cell r="K2346" t="e">
            <v>#N/A</v>
          </cell>
          <cell r="L2346" t="e">
            <v>#N/A</v>
          </cell>
          <cell r="N2346" t="e">
            <v>#N/A</v>
          </cell>
        </row>
        <row r="2347">
          <cell r="N2347" t="str">
            <v>Sub-Total</v>
          </cell>
          <cell r="O2347" t="e">
            <v>#N/A</v>
          </cell>
        </row>
        <row r="2349">
          <cell r="E2349">
            <v>50</v>
          </cell>
          <cell r="L2349" t="str">
            <v>Total Costo Directo</v>
          </cell>
          <cell r="O2349" t="e">
            <v>#N/A</v>
          </cell>
        </row>
        <row r="2352">
          <cell r="H2352" t="str">
            <v>ANÁLISIS DE PRECIOS UNITARIOS</v>
          </cell>
        </row>
        <row r="2354">
          <cell r="H2354" t="str">
            <v>PROPONENTE:</v>
          </cell>
          <cell r="I2354" t="str">
            <v>ABRAHAM MARIA CUELLO</v>
          </cell>
          <cell r="K2354" t="str">
            <v>PROYECTO U OBRA:</v>
          </cell>
          <cell r="L2354" t="str">
            <v>EJECUCIÓN DE LAS OBRAS CIVILES NECESARIAS PARA LA CONSTRUCCIÓN DE LOS DESPACHOS JUDICIALES DE PLATO - MAGDALENA</v>
          </cell>
        </row>
        <row r="2355">
          <cell r="F2355">
            <v>51</v>
          </cell>
          <cell r="H2355" t="str">
            <v>DESCRIPCION DEL ÍTEM:</v>
          </cell>
          <cell r="I2355" t="str">
            <v>SUMINISTRO E INSTALACION DE ORINAL INSTITUCIONAL TIPO SANTAFE. INCLUYE GRIFERIA, ABASTO  Y TODOS LOS ELEMENTOS NECESARIOS PARA SU CORRECTO FUNCIONAMIENTO</v>
          </cell>
        </row>
        <row r="2356">
          <cell r="F2356">
            <v>51</v>
          </cell>
          <cell r="K2356" t="str">
            <v>UNIDAD:</v>
          </cell>
          <cell r="L2356" t="str">
            <v>UN</v>
          </cell>
        </row>
        <row r="2357">
          <cell r="F2357">
            <v>51</v>
          </cell>
          <cell r="H2357" t="str">
            <v>ITEM:</v>
          </cell>
          <cell r="I2357">
            <v>8.1</v>
          </cell>
          <cell r="K2357" t="str">
            <v>FECHA:</v>
          </cell>
          <cell r="L2357" t="str">
            <v>II/2009</v>
          </cell>
        </row>
        <row r="2359">
          <cell r="H2359" t="str">
            <v>I. EQUIPO</v>
          </cell>
        </row>
        <row r="2360">
          <cell r="H2360" t="str">
            <v>Descripción</v>
          </cell>
          <cell r="K2360" t="str">
            <v>Tipo</v>
          </cell>
          <cell r="L2360" t="str">
            <v>Tarifa/Hora</v>
          </cell>
          <cell r="M2360" t="str">
            <v>Rendimiento</v>
          </cell>
          <cell r="N2360" t="str">
            <v>Valor Unit.</v>
          </cell>
          <cell r="O2360" t="str">
            <v>Valor Parcial</v>
          </cell>
        </row>
        <row r="2361">
          <cell r="H2361" t="str">
            <v>HERRAMIENTA MENOR</v>
          </cell>
          <cell r="L2361" t="e">
            <v>#N/A</v>
          </cell>
          <cell r="M2361">
            <v>20</v>
          </cell>
          <cell r="N2361" t="e">
            <v>#N/A</v>
          </cell>
        </row>
        <row r="2362">
          <cell r="H2362" t="e">
            <v>#N/A</v>
          </cell>
          <cell r="L2362" t="e">
            <v>#N/A</v>
          </cell>
          <cell r="N2362" t="e">
            <v>#N/A</v>
          </cell>
        </row>
        <row r="2363">
          <cell r="H2363" t="e">
            <v>#N/A</v>
          </cell>
          <cell r="L2363" t="e">
            <v>#N/A</v>
          </cell>
          <cell r="N2363" t="e">
            <v>#N/A</v>
          </cell>
        </row>
        <row r="2364">
          <cell r="H2364" t="e">
            <v>#N/A</v>
          </cell>
          <cell r="L2364" t="e">
            <v>#N/A</v>
          </cell>
          <cell r="N2364" t="e">
            <v>#N/A</v>
          </cell>
        </row>
        <row r="2365">
          <cell r="H2365" t="e">
            <v>#N/A</v>
          </cell>
          <cell r="L2365" t="e">
            <v>#N/A</v>
          </cell>
          <cell r="N2365" t="e">
            <v>#N/A</v>
          </cell>
        </row>
        <row r="2366">
          <cell r="H2366" t="e">
            <v>#N/A</v>
          </cell>
          <cell r="L2366" t="e">
            <v>#N/A</v>
          </cell>
          <cell r="N2366" t="e">
            <v>#N/A</v>
          </cell>
        </row>
        <row r="2367">
          <cell r="N2367" t="str">
            <v>Sub-Total</v>
          </cell>
          <cell r="O2367" t="e">
            <v>#N/A</v>
          </cell>
        </row>
        <row r="2368">
          <cell r="H2368" t="str">
            <v>II. MATERIALES EN OBRA</v>
          </cell>
        </row>
        <row r="2369">
          <cell r="H2369" t="str">
            <v>Descripción</v>
          </cell>
          <cell r="K2369" t="str">
            <v>Unidad</v>
          </cell>
          <cell r="L2369" t="str">
            <v>Precio Unit.</v>
          </cell>
          <cell r="M2369" t="str">
            <v>Cantidad</v>
          </cell>
          <cell r="N2369" t="str">
            <v>Valor Unit.</v>
          </cell>
          <cell r="O2369" t="str">
            <v>Valor Parcial</v>
          </cell>
        </row>
        <row r="2370">
          <cell r="H2370" t="e">
            <v>#N/A</v>
          </cell>
          <cell r="K2370" t="e">
            <v>#N/A</v>
          </cell>
          <cell r="L2370" t="e">
            <v>#N/A</v>
          </cell>
          <cell r="N2370" t="e">
            <v>#N/A</v>
          </cell>
        </row>
        <row r="2371">
          <cell r="H2371" t="e">
            <v>#N/A</v>
          </cell>
          <cell r="K2371" t="e">
            <v>#N/A</v>
          </cell>
          <cell r="L2371" t="e">
            <v>#N/A</v>
          </cell>
          <cell r="N2371" t="e">
            <v>#N/A</v>
          </cell>
        </row>
        <row r="2372">
          <cell r="H2372" t="e">
            <v>#N/A</v>
          </cell>
          <cell r="K2372" t="e">
            <v>#N/A</v>
          </cell>
          <cell r="L2372" t="e">
            <v>#N/A</v>
          </cell>
          <cell r="N2372" t="e">
            <v>#N/A</v>
          </cell>
        </row>
        <row r="2373">
          <cell r="H2373" t="e">
            <v>#N/A</v>
          </cell>
          <cell r="K2373" t="e">
            <v>#N/A</v>
          </cell>
          <cell r="L2373" t="e">
            <v>#N/A</v>
          </cell>
          <cell r="N2373" t="e">
            <v>#N/A</v>
          </cell>
        </row>
        <row r="2374">
          <cell r="H2374" t="e">
            <v>#N/A</v>
          </cell>
          <cell r="K2374" t="e">
            <v>#N/A</v>
          </cell>
          <cell r="L2374" t="e">
            <v>#N/A</v>
          </cell>
          <cell r="N2374" t="e">
            <v>#N/A</v>
          </cell>
        </row>
        <row r="2375">
          <cell r="H2375" t="e">
            <v>#N/A</v>
          </cell>
          <cell r="K2375" t="e">
            <v>#N/A</v>
          </cell>
          <cell r="L2375" t="e">
            <v>#N/A</v>
          </cell>
          <cell r="N2375" t="e">
            <v>#N/A</v>
          </cell>
        </row>
        <row r="2376">
          <cell r="H2376" t="str">
            <v>DESPERDICIO</v>
          </cell>
          <cell r="K2376" t="str">
            <v>%</v>
          </cell>
          <cell r="L2376" t="e">
            <v>#N/A</v>
          </cell>
          <cell r="M2376">
            <v>0.05</v>
          </cell>
          <cell r="N2376" t="e">
            <v>#N/A</v>
          </cell>
        </row>
        <row r="2377">
          <cell r="N2377" t="str">
            <v>Sub-Total</v>
          </cell>
          <cell r="O2377" t="e">
            <v>#N/A</v>
          </cell>
        </row>
        <row r="2378">
          <cell r="H2378" t="str">
            <v>III. TRANSPORTES</v>
          </cell>
        </row>
        <row r="2379">
          <cell r="H2379" t="str">
            <v>Material</v>
          </cell>
          <cell r="J2379" t="str">
            <v>Vol., peso o cant.</v>
          </cell>
          <cell r="K2379" t="str">
            <v>Distancia</v>
          </cell>
          <cell r="L2379" t="str">
            <v>m3-km</v>
          </cell>
          <cell r="M2379" t="str">
            <v>Tarifa</v>
          </cell>
          <cell r="N2379" t="str">
            <v>Valor Unit.</v>
          </cell>
          <cell r="O2379" t="str">
            <v>Valor Parcial</v>
          </cell>
        </row>
        <row r="2380">
          <cell r="H2380" t="str">
            <v>TRANSPORTES VARIOS</v>
          </cell>
        </row>
        <row r="2384">
          <cell r="N2384" t="str">
            <v>Sub-Total</v>
          </cell>
          <cell r="O2384">
            <v>0</v>
          </cell>
        </row>
        <row r="2385">
          <cell r="H2385" t="str">
            <v>IV. MANO DE OBRA</v>
          </cell>
        </row>
        <row r="2386">
          <cell r="H2386" t="str">
            <v>Trabajador</v>
          </cell>
          <cell r="J2386" t="str">
            <v>Jornal</v>
          </cell>
          <cell r="K2386" t="str">
            <v>Prestaciones</v>
          </cell>
          <cell r="L2386" t="str">
            <v>Jornal Total</v>
          </cell>
          <cell r="M2386" t="str">
            <v>Rendimiento</v>
          </cell>
          <cell r="N2386" t="str">
            <v>Valor Unit.</v>
          </cell>
          <cell r="O2386" t="str">
            <v>Valor Parcial</v>
          </cell>
        </row>
        <row r="2387">
          <cell r="H2387" t="e">
            <v>#N/A</v>
          </cell>
          <cell r="J2387" t="e">
            <v>#N/A</v>
          </cell>
          <cell r="K2387" t="e">
            <v>#N/A</v>
          </cell>
          <cell r="L2387" t="e">
            <v>#N/A</v>
          </cell>
          <cell r="N2387" t="e">
            <v>#N/A</v>
          </cell>
        </row>
        <row r="2388">
          <cell r="H2388" t="e">
            <v>#N/A</v>
          </cell>
          <cell r="J2388" t="e">
            <v>#N/A</v>
          </cell>
          <cell r="K2388" t="e">
            <v>#N/A</v>
          </cell>
          <cell r="L2388" t="e">
            <v>#N/A</v>
          </cell>
          <cell r="N2388" t="e">
            <v>#N/A</v>
          </cell>
        </row>
        <row r="2389">
          <cell r="H2389" t="e">
            <v>#N/A</v>
          </cell>
          <cell r="J2389" t="e">
            <v>#N/A</v>
          </cell>
          <cell r="K2389" t="e">
            <v>#N/A</v>
          </cell>
          <cell r="L2389" t="e">
            <v>#N/A</v>
          </cell>
          <cell r="N2389" t="e">
            <v>#N/A</v>
          </cell>
        </row>
        <row r="2390">
          <cell r="H2390" t="e">
            <v>#N/A</v>
          </cell>
          <cell r="J2390" t="e">
            <v>#N/A</v>
          </cell>
          <cell r="K2390" t="e">
            <v>#N/A</v>
          </cell>
          <cell r="L2390" t="e">
            <v>#N/A</v>
          </cell>
          <cell r="N2390" t="e">
            <v>#N/A</v>
          </cell>
        </row>
        <row r="2391">
          <cell r="H2391" t="e">
            <v>#N/A</v>
          </cell>
          <cell r="J2391" t="e">
            <v>#N/A</v>
          </cell>
          <cell r="K2391" t="e">
            <v>#N/A</v>
          </cell>
          <cell r="L2391" t="e">
            <v>#N/A</v>
          </cell>
          <cell r="N2391" t="e">
            <v>#N/A</v>
          </cell>
        </row>
        <row r="2392">
          <cell r="H2392" t="e">
            <v>#N/A</v>
          </cell>
          <cell r="J2392" t="e">
            <v>#N/A</v>
          </cell>
          <cell r="K2392" t="e">
            <v>#N/A</v>
          </cell>
          <cell r="L2392" t="e">
            <v>#N/A</v>
          </cell>
          <cell r="N2392" t="e">
            <v>#N/A</v>
          </cell>
        </row>
        <row r="2393">
          <cell r="H2393" t="e">
            <v>#N/A</v>
          </cell>
          <cell r="J2393" t="e">
            <v>#N/A</v>
          </cell>
          <cell r="K2393" t="e">
            <v>#N/A</v>
          </cell>
          <cell r="L2393" t="e">
            <v>#N/A</v>
          </cell>
          <cell r="N2393" t="e">
            <v>#N/A</v>
          </cell>
        </row>
        <row r="2394">
          <cell r="N2394" t="str">
            <v>Sub-Total</v>
          </cell>
          <cell r="O2394" t="e">
            <v>#N/A</v>
          </cell>
        </row>
        <row r="2396">
          <cell r="E2396">
            <v>51</v>
          </cell>
          <cell r="L2396" t="str">
            <v>Total Costo Directo</v>
          </cell>
          <cell r="O2396" t="e">
            <v>#N/A</v>
          </cell>
        </row>
        <row r="2399">
          <cell r="H2399" t="str">
            <v>ANÁLISIS DE PRECIOS UNITARIOS</v>
          </cell>
        </row>
        <row r="2401">
          <cell r="H2401" t="str">
            <v>PROPONENTE:</v>
          </cell>
          <cell r="I2401" t="str">
            <v>ABRAHAM MARIA CUELLO</v>
          </cell>
          <cell r="K2401" t="str">
            <v>PROYECTO U OBRA:</v>
          </cell>
          <cell r="L2401" t="str">
            <v>EJECUCIÓN DE LAS OBRAS CIVILES NECESARIAS PARA LA CONSTRUCCIÓN DE LOS DESPACHOS JUDICIALES DE PLATO - MAGDALENA</v>
          </cell>
        </row>
        <row r="2402">
          <cell r="F2402">
            <v>52</v>
          </cell>
          <cell r="H2402" t="str">
            <v>DESCRIPCION DEL ÍTEM:</v>
          </cell>
          <cell r="I2402" t="str">
            <v>SUMINISTRO E INSTALACION DE INCRUSTACIONES (LINEA ECONOMICA)</v>
          </cell>
        </row>
        <row r="2403">
          <cell r="F2403">
            <v>52</v>
          </cell>
          <cell r="K2403" t="str">
            <v>UNIDAD:</v>
          </cell>
          <cell r="L2403" t="str">
            <v>JUEGO</v>
          </cell>
        </row>
        <row r="2404">
          <cell r="F2404">
            <v>52</v>
          </cell>
          <cell r="H2404" t="str">
            <v>ITEM:</v>
          </cell>
          <cell r="I2404">
            <v>8.11</v>
          </cell>
          <cell r="K2404" t="str">
            <v>FECHA:</v>
          </cell>
          <cell r="L2404" t="str">
            <v>II/2009</v>
          </cell>
        </row>
        <row r="2406">
          <cell r="H2406" t="str">
            <v>I. EQUIPO</v>
          </cell>
        </row>
        <row r="2407">
          <cell r="H2407" t="str">
            <v>Descripción</v>
          </cell>
          <cell r="K2407" t="str">
            <v>Tipo</v>
          </cell>
          <cell r="L2407" t="str">
            <v>Tarifa/Hora</v>
          </cell>
          <cell r="M2407" t="str">
            <v>Rendimiento</v>
          </cell>
          <cell r="N2407" t="str">
            <v>Valor Unit.</v>
          </cell>
          <cell r="O2407" t="str">
            <v>Valor Parcial</v>
          </cell>
        </row>
        <row r="2408">
          <cell r="H2408" t="str">
            <v>HERRAMIENTA MENOR</v>
          </cell>
          <cell r="L2408" t="e">
            <v>#N/A</v>
          </cell>
          <cell r="M2408">
            <v>20</v>
          </cell>
          <cell r="N2408" t="e">
            <v>#N/A</v>
          </cell>
        </row>
        <row r="2409">
          <cell r="H2409" t="e">
            <v>#N/A</v>
          </cell>
          <cell r="L2409" t="e">
            <v>#N/A</v>
          </cell>
          <cell r="N2409" t="e">
            <v>#N/A</v>
          </cell>
        </row>
        <row r="2410">
          <cell r="H2410" t="e">
            <v>#N/A</v>
          </cell>
          <cell r="L2410" t="e">
            <v>#N/A</v>
          </cell>
          <cell r="N2410" t="e">
            <v>#N/A</v>
          </cell>
        </row>
        <row r="2411">
          <cell r="H2411" t="e">
            <v>#N/A</v>
          </cell>
          <cell r="L2411" t="e">
            <v>#N/A</v>
          </cell>
          <cell r="N2411" t="e">
            <v>#N/A</v>
          </cell>
        </row>
        <row r="2412">
          <cell r="H2412" t="e">
            <v>#N/A</v>
          </cell>
          <cell r="L2412" t="e">
            <v>#N/A</v>
          </cell>
          <cell r="N2412" t="e">
            <v>#N/A</v>
          </cell>
        </row>
        <row r="2413">
          <cell r="H2413" t="e">
            <v>#N/A</v>
          </cell>
          <cell r="L2413" t="e">
            <v>#N/A</v>
          </cell>
          <cell r="N2413" t="e">
            <v>#N/A</v>
          </cell>
        </row>
        <row r="2414">
          <cell r="N2414" t="str">
            <v>Sub-Total</v>
          </cell>
          <cell r="O2414" t="e">
            <v>#N/A</v>
          </cell>
        </row>
        <row r="2415">
          <cell r="H2415" t="str">
            <v>II. MATERIALES EN OBRA</v>
          </cell>
        </row>
        <row r="2416">
          <cell r="H2416" t="str">
            <v>Descripción</v>
          </cell>
          <cell r="K2416" t="str">
            <v>Unidad</v>
          </cell>
          <cell r="L2416" t="str">
            <v>Precio Unit.</v>
          </cell>
          <cell r="M2416" t="str">
            <v>Cantidad</v>
          </cell>
          <cell r="N2416" t="str">
            <v>Valor Unit.</v>
          </cell>
          <cell r="O2416" t="str">
            <v>Valor Parcial</v>
          </cell>
        </row>
        <row r="2417">
          <cell r="H2417" t="e">
            <v>#N/A</v>
          </cell>
          <cell r="K2417" t="e">
            <v>#N/A</v>
          </cell>
          <cell r="L2417" t="e">
            <v>#N/A</v>
          </cell>
          <cell r="N2417" t="e">
            <v>#N/A</v>
          </cell>
        </row>
        <row r="2418">
          <cell r="H2418" t="e">
            <v>#N/A</v>
          </cell>
          <cell r="K2418" t="e">
            <v>#N/A</v>
          </cell>
          <cell r="L2418" t="e">
            <v>#N/A</v>
          </cell>
          <cell r="N2418" t="e">
            <v>#N/A</v>
          </cell>
        </row>
        <row r="2419">
          <cell r="H2419" t="e">
            <v>#N/A</v>
          </cell>
          <cell r="K2419" t="e">
            <v>#N/A</v>
          </cell>
          <cell r="L2419" t="e">
            <v>#N/A</v>
          </cell>
          <cell r="N2419" t="e">
            <v>#N/A</v>
          </cell>
        </row>
        <row r="2420">
          <cell r="H2420" t="e">
            <v>#N/A</v>
          </cell>
          <cell r="K2420" t="e">
            <v>#N/A</v>
          </cell>
          <cell r="L2420" t="e">
            <v>#N/A</v>
          </cell>
          <cell r="N2420" t="e">
            <v>#N/A</v>
          </cell>
        </row>
        <row r="2421">
          <cell r="H2421" t="e">
            <v>#N/A</v>
          </cell>
          <cell r="K2421" t="e">
            <v>#N/A</v>
          </cell>
          <cell r="L2421" t="e">
            <v>#N/A</v>
          </cell>
          <cell r="N2421" t="e">
            <v>#N/A</v>
          </cell>
        </row>
        <row r="2422">
          <cell r="H2422" t="e">
            <v>#N/A</v>
          </cell>
          <cell r="K2422" t="e">
            <v>#N/A</v>
          </cell>
          <cell r="L2422" t="e">
            <v>#N/A</v>
          </cell>
          <cell r="N2422" t="e">
            <v>#N/A</v>
          </cell>
        </row>
        <row r="2423">
          <cell r="H2423" t="str">
            <v>DESPERDICIO</v>
          </cell>
          <cell r="K2423" t="str">
            <v>%</v>
          </cell>
          <cell r="L2423" t="e">
            <v>#N/A</v>
          </cell>
          <cell r="M2423">
            <v>0.05</v>
          </cell>
          <cell r="N2423" t="e">
            <v>#N/A</v>
          </cell>
        </row>
        <row r="2424">
          <cell r="N2424" t="str">
            <v>Sub-Total</v>
          </cell>
          <cell r="O2424" t="e">
            <v>#N/A</v>
          </cell>
        </row>
        <row r="2425">
          <cell r="H2425" t="str">
            <v>III. TRANSPORTES</v>
          </cell>
        </row>
        <row r="2426">
          <cell r="H2426" t="str">
            <v>Material</v>
          </cell>
          <cell r="J2426" t="str">
            <v>Vol., peso o cant.</v>
          </cell>
          <cell r="K2426" t="str">
            <v>Distancia</v>
          </cell>
          <cell r="L2426" t="str">
            <v>m3-km</v>
          </cell>
          <cell r="M2426" t="str">
            <v>Tarifa</v>
          </cell>
          <cell r="N2426" t="str">
            <v>Valor Unit.</v>
          </cell>
          <cell r="O2426" t="str">
            <v>Valor Parcial</v>
          </cell>
        </row>
        <row r="2427">
          <cell r="H2427" t="str">
            <v>TRANSPORTES VARIOS</v>
          </cell>
        </row>
        <row r="2431">
          <cell r="N2431" t="str">
            <v>Sub-Total</v>
          </cell>
          <cell r="O2431">
            <v>0</v>
          </cell>
        </row>
        <row r="2432">
          <cell r="H2432" t="str">
            <v>IV. MANO DE OBRA</v>
          </cell>
        </row>
        <row r="2433">
          <cell r="H2433" t="str">
            <v>Trabajador</v>
          </cell>
          <cell r="J2433" t="str">
            <v>Jornal</v>
          </cell>
          <cell r="K2433" t="str">
            <v>Prestaciones</v>
          </cell>
          <cell r="L2433" t="str">
            <v>Jornal Total</v>
          </cell>
          <cell r="M2433" t="str">
            <v>Rendimiento</v>
          </cell>
          <cell r="N2433" t="str">
            <v>Valor Unit.</v>
          </cell>
          <cell r="O2433" t="str">
            <v>Valor Parcial</v>
          </cell>
        </row>
        <row r="2434">
          <cell r="H2434" t="e">
            <v>#N/A</v>
          </cell>
          <cell r="J2434" t="e">
            <v>#N/A</v>
          </cell>
          <cell r="K2434" t="e">
            <v>#N/A</v>
          </cell>
          <cell r="L2434" t="e">
            <v>#N/A</v>
          </cell>
          <cell r="N2434" t="e">
            <v>#N/A</v>
          </cell>
        </row>
        <row r="2435">
          <cell r="H2435" t="e">
            <v>#N/A</v>
          </cell>
          <cell r="J2435" t="e">
            <v>#N/A</v>
          </cell>
          <cell r="K2435" t="e">
            <v>#N/A</v>
          </cell>
          <cell r="L2435" t="e">
            <v>#N/A</v>
          </cell>
          <cell r="N2435" t="e">
            <v>#N/A</v>
          </cell>
        </row>
        <row r="2436">
          <cell r="H2436" t="e">
            <v>#N/A</v>
          </cell>
          <cell r="J2436" t="e">
            <v>#N/A</v>
          </cell>
          <cell r="K2436" t="e">
            <v>#N/A</v>
          </cell>
          <cell r="L2436" t="e">
            <v>#N/A</v>
          </cell>
          <cell r="N2436" t="e">
            <v>#N/A</v>
          </cell>
        </row>
        <row r="2437">
          <cell r="H2437" t="e">
            <v>#N/A</v>
          </cell>
          <cell r="J2437" t="e">
            <v>#N/A</v>
          </cell>
          <cell r="K2437" t="e">
            <v>#N/A</v>
          </cell>
          <cell r="L2437" t="e">
            <v>#N/A</v>
          </cell>
          <cell r="N2437" t="e">
            <v>#N/A</v>
          </cell>
        </row>
        <row r="2438">
          <cell r="H2438" t="e">
            <v>#N/A</v>
          </cell>
          <cell r="J2438" t="e">
            <v>#N/A</v>
          </cell>
          <cell r="K2438" t="e">
            <v>#N/A</v>
          </cell>
          <cell r="L2438" t="e">
            <v>#N/A</v>
          </cell>
          <cell r="N2438" t="e">
            <v>#N/A</v>
          </cell>
        </row>
        <row r="2439">
          <cell r="H2439" t="e">
            <v>#N/A</v>
          </cell>
          <cell r="J2439" t="e">
            <v>#N/A</v>
          </cell>
          <cell r="K2439" t="e">
            <v>#N/A</v>
          </cell>
          <cell r="L2439" t="e">
            <v>#N/A</v>
          </cell>
          <cell r="N2439" t="e">
            <v>#N/A</v>
          </cell>
        </row>
        <row r="2440">
          <cell r="H2440" t="e">
            <v>#N/A</v>
          </cell>
          <cell r="J2440" t="e">
            <v>#N/A</v>
          </cell>
          <cell r="K2440" t="e">
            <v>#N/A</v>
          </cell>
          <cell r="L2440" t="e">
            <v>#N/A</v>
          </cell>
          <cell r="N2440" t="e">
            <v>#N/A</v>
          </cell>
        </row>
        <row r="2441">
          <cell r="N2441" t="str">
            <v>Sub-Total</v>
          </cell>
          <cell r="O2441" t="e">
            <v>#N/A</v>
          </cell>
        </row>
        <row r="2443">
          <cell r="E2443">
            <v>52</v>
          </cell>
          <cell r="L2443" t="str">
            <v>Total Costo Directo</v>
          </cell>
          <cell r="O2443" t="e">
            <v>#N/A</v>
          </cell>
        </row>
        <row r="2446">
          <cell r="H2446" t="str">
            <v>ANÁLISIS DE PRECIOS UNITARIOS</v>
          </cell>
        </row>
        <row r="2448">
          <cell r="H2448" t="str">
            <v>PROPONENTE:</v>
          </cell>
          <cell r="I2448" t="str">
            <v>ABRAHAM MARIA CUELLO</v>
          </cell>
          <cell r="K2448" t="str">
            <v>PROYECTO U OBRA:</v>
          </cell>
          <cell r="L2448" t="str">
            <v>EJECUCIÓN DE LAS OBRAS CIVILES NECESARIAS PARA LA CONSTRUCCIÓN DE LOS DESPACHOS JUDICIALES DE PLATO - MAGDALENA</v>
          </cell>
        </row>
        <row r="2449">
          <cell r="F2449">
            <v>53</v>
          </cell>
          <cell r="H2449" t="str">
            <v>DESCRIPCION DEL ÍTEM:</v>
          </cell>
          <cell r="I2449" t="str">
            <v>REVOQUE EN MUROS</v>
          </cell>
        </row>
        <row r="2450">
          <cell r="F2450">
            <v>53</v>
          </cell>
          <cell r="K2450" t="str">
            <v>UNIDAD:</v>
          </cell>
          <cell r="L2450" t="str">
            <v>M2</v>
          </cell>
        </row>
        <row r="2451">
          <cell r="F2451">
            <v>53</v>
          </cell>
          <cell r="H2451" t="str">
            <v>ITEM:</v>
          </cell>
          <cell r="I2451" t="str">
            <v>9.1.1</v>
          </cell>
          <cell r="K2451" t="str">
            <v>FECHA:</v>
          </cell>
          <cell r="L2451" t="str">
            <v>II/2009</v>
          </cell>
        </row>
        <row r="2453">
          <cell r="H2453" t="str">
            <v>I. EQUIPO</v>
          </cell>
        </row>
        <row r="2454">
          <cell r="H2454" t="str">
            <v>Descripción</v>
          </cell>
          <cell r="K2454" t="str">
            <v>Tipo</v>
          </cell>
          <cell r="L2454" t="str">
            <v>Tarifa/Hora</v>
          </cell>
          <cell r="M2454" t="str">
            <v>Rendimiento</v>
          </cell>
          <cell r="N2454" t="str">
            <v>Valor Unit.</v>
          </cell>
          <cell r="O2454" t="str">
            <v>Valor Parcial</v>
          </cell>
        </row>
        <row r="2455">
          <cell r="H2455" t="str">
            <v>HERRAMIENTA MENOR</v>
          </cell>
          <cell r="L2455" t="e">
            <v>#N/A</v>
          </cell>
          <cell r="M2455">
            <v>20</v>
          </cell>
          <cell r="N2455" t="e">
            <v>#N/A</v>
          </cell>
        </row>
        <row r="2456">
          <cell r="H2456" t="e">
            <v>#N/A</v>
          </cell>
          <cell r="L2456" t="e">
            <v>#N/A</v>
          </cell>
          <cell r="N2456" t="e">
            <v>#N/A</v>
          </cell>
        </row>
        <row r="2457">
          <cell r="H2457" t="e">
            <v>#N/A</v>
          </cell>
          <cell r="L2457" t="e">
            <v>#N/A</v>
          </cell>
          <cell r="N2457" t="e">
            <v>#N/A</v>
          </cell>
        </row>
        <row r="2458">
          <cell r="H2458" t="e">
            <v>#N/A</v>
          </cell>
          <cell r="L2458" t="e">
            <v>#N/A</v>
          </cell>
          <cell r="N2458" t="e">
            <v>#N/A</v>
          </cell>
        </row>
        <row r="2459">
          <cell r="H2459" t="e">
            <v>#N/A</v>
          </cell>
          <cell r="L2459" t="e">
            <v>#N/A</v>
          </cell>
          <cell r="N2459" t="e">
            <v>#N/A</v>
          </cell>
        </row>
        <row r="2460">
          <cell r="H2460" t="e">
            <v>#N/A</v>
          </cell>
          <cell r="L2460" t="e">
            <v>#N/A</v>
          </cell>
          <cell r="N2460" t="e">
            <v>#N/A</v>
          </cell>
        </row>
        <row r="2461">
          <cell r="N2461" t="str">
            <v>Sub-Total</v>
          </cell>
          <cell r="O2461" t="e">
            <v>#N/A</v>
          </cell>
        </row>
        <row r="2462">
          <cell r="H2462" t="str">
            <v>II. MATERIALES EN OBRA</v>
          </cell>
        </row>
        <row r="2463">
          <cell r="H2463" t="str">
            <v>Descripción</v>
          </cell>
          <cell r="K2463" t="str">
            <v>Unidad</v>
          </cell>
          <cell r="L2463" t="str">
            <v>Precio Unit.</v>
          </cell>
          <cell r="M2463" t="str">
            <v>Cantidad</v>
          </cell>
          <cell r="N2463" t="str">
            <v>Valor Unit.</v>
          </cell>
          <cell r="O2463" t="str">
            <v>Valor Parcial</v>
          </cell>
        </row>
        <row r="2464">
          <cell r="H2464" t="e">
            <v>#N/A</v>
          </cell>
          <cell r="K2464" t="e">
            <v>#N/A</v>
          </cell>
          <cell r="L2464" t="e">
            <v>#N/A</v>
          </cell>
          <cell r="N2464" t="e">
            <v>#N/A</v>
          </cell>
        </row>
        <row r="2465">
          <cell r="H2465" t="e">
            <v>#N/A</v>
          </cell>
          <cell r="K2465" t="e">
            <v>#N/A</v>
          </cell>
          <cell r="L2465" t="e">
            <v>#N/A</v>
          </cell>
          <cell r="N2465" t="e">
            <v>#N/A</v>
          </cell>
        </row>
        <row r="2466">
          <cell r="H2466" t="e">
            <v>#N/A</v>
          </cell>
          <cell r="K2466" t="e">
            <v>#N/A</v>
          </cell>
          <cell r="L2466" t="e">
            <v>#N/A</v>
          </cell>
          <cell r="N2466" t="e">
            <v>#N/A</v>
          </cell>
        </row>
        <row r="2467">
          <cell r="H2467" t="e">
            <v>#N/A</v>
          </cell>
          <cell r="K2467" t="e">
            <v>#N/A</v>
          </cell>
          <cell r="L2467" t="e">
            <v>#N/A</v>
          </cell>
          <cell r="N2467" t="e">
            <v>#N/A</v>
          </cell>
        </row>
        <row r="2468">
          <cell r="H2468" t="e">
            <v>#N/A</v>
          </cell>
          <cell r="K2468" t="e">
            <v>#N/A</v>
          </cell>
          <cell r="L2468" t="e">
            <v>#N/A</v>
          </cell>
          <cell r="N2468" t="e">
            <v>#N/A</v>
          </cell>
        </row>
        <row r="2469">
          <cell r="H2469" t="e">
            <v>#N/A</v>
          </cell>
          <cell r="K2469" t="e">
            <v>#N/A</v>
          </cell>
          <cell r="L2469" t="e">
            <v>#N/A</v>
          </cell>
          <cell r="N2469" t="e">
            <v>#N/A</v>
          </cell>
        </row>
        <row r="2470">
          <cell r="H2470" t="str">
            <v>DESPERDICIO</v>
          </cell>
          <cell r="K2470" t="str">
            <v>%</v>
          </cell>
          <cell r="L2470" t="e">
            <v>#N/A</v>
          </cell>
          <cell r="M2470">
            <v>0.05</v>
          </cell>
          <cell r="N2470" t="e">
            <v>#N/A</v>
          </cell>
        </row>
        <row r="2471">
          <cell r="N2471" t="str">
            <v>Sub-Total</v>
          </cell>
          <cell r="O2471" t="e">
            <v>#N/A</v>
          </cell>
        </row>
        <row r="2472">
          <cell r="H2472" t="str">
            <v>III. TRANSPORTES</v>
          </cell>
        </row>
        <row r="2473">
          <cell r="H2473" t="str">
            <v>Material</v>
          </cell>
          <cell r="J2473" t="str">
            <v>Vol., peso o cant.</v>
          </cell>
          <cell r="K2473" t="str">
            <v>Distancia</v>
          </cell>
          <cell r="L2473" t="str">
            <v>m3-km</v>
          </cell>
          <cell r="M2473" t="str">
            <v>Tarifa</v>
          </cell>
          <cell r="N2473" t="str">
            <v>Valor Unit.</v>
          </cell>
          <cell r="O2473" t="str">
            <v>Valor Parcial</v>
          </cell>
        </row>
        <row r="2474">
          <cell r="H2474" t="str">
            <v>TRANSPORTES VARIOS</v>
          </cell>
        </row>
        <row r="2478">
          <cell r="N2478" t="str">
            <v>Sub-Total</v>
          </cell>
          <cell r="O2478">
            <v>0</v>
          </cell>
        </row>
        <row r="2479">
          <cell r="H2479" t="str">
            <v>IV. MANO DE OBRA</v>
          </cell>
        </row>
        <row r="2480">
          <cell r="H2480" t="str">
            <v>Trabajador</v>
          </cell>
          <cell r="J2480" t="str">
            <v>Jornal</v>
          </cell>
          <cell r="K2480" t="str">
            <v>Prestaciones</v>
          </cell>
          <cell r="L2480" t="str">
            <v>Jornal Total</v>
          </cell>
          <cell r="M2480" t="str">
            <v>Rendimiento</v>
          </cell>
          <cell r="N2480" t="str">
            <v>Valor Unit.</v>
          </cell>
          <cell r="O2480" t="str">
            <v>Valor Parcial</v>
          </cell>
        </row>
        <row r="2481">
          <cell r="H2481" t="e">
            <v>#N/A</v>
          </cell>
          <cell r="J2481" t="e">
            <v>#N/A</v>
          </cell>
          <cell r="K2481" t="e">
            <v>#N/A</v>
          </cell>
          <cell r="L2481" t="e">
            <v>#N/A</v>
          </cell>
          <cell r="N2481" t="e">
            <v>#N/A</v>
          </cell>
        </row>
        <row r="2482">
          <cell r="H2482" t="e">
            <v>#N/A</v>
          </cell>
          <cell r="J2482" t="e">
            <v>#N/A</v>
          </cell>
          <cell r="K2482" t="e">
            <v>#N/A</v>
          </cell>
          <cell r="L2482" t="e">
            <v>#N/A</v>
          </cell>
          <cell r="N2482" t="e">
            <v>#N/A</v>
          </cell>
        </row>
        <row r="2483">
          <cell r="H2483" t="e">
            <v>#N/A</v>
          </cell>
          <cell r="J2483" t="e">
            <v>#N/A</v>
          </cell>
          <cell r="K2483" t="e">
            <v>#N/A</v>
          </cell>
          <cell r="L2483" t="e">
            <v>#N/A</v>
          </cell>
          <cell r="N2483" t="e">
            <v>#N/A</v>
          </cell>
        </row>
        <row r="2484">
          <cell r="H2484" t="e">
            <v>#N/A</v>
          </cell>
          <cell r="J2484" t="e">
            <v>#N/A</v>
          </cell>
          <cell r="K2484" t="e">
            <v>#N/A</v>
          </cell>
          <cell r="L2484" t="e">
            <v>#N/A</v>
          </cell>
          <cell r="N2484" t="e">
            <v>#N/A</v>
          </cell>
        </row>
        <row r="2485">
          <cell r="H2485" t="e">
            <v>#N/A</v>
          </cell>
          <cell r="J2485" t="e">
            <v>#N/A</v>
          </cell>
          <cell r="K2485" t="e">
            <v>#N/A</v>
          </cell>
          <cell r="L2485" t="e">
            <v>#N/A</v>
          </cell>
          <cell r="N2485" t="e">
            <v>#N/A</v>
          </cell>
        </row>
        <row r="2486">
          <cell r="H2486" t="e">
            <v>#N/A</v>
          </cell>
          <cell r="J2486" t="e">
            <v>#N/A</v>
          </cell>
          <cell r="K2486" t="e">
            <v>#N/A</v>
          </cell>
          <cell r="L2486" t="e">
            <v>#N/A</v>
          </cell>
          <cell r="N2486" t="e">
            <v>#N/A</v>
          </cell>
        </row>
        <row r="2487">
          <cell r="H2487" t="e">
            <v>#N/A</v>
          </cell>
          <cell r="J2487" t="e">
            <v>#N/A</v>
          </cell>
          <cell r="K2487" t="e">
            <v>#N/A</v>
          </cell>
          <cell r="L2487" t="e">
            <v>#N/A</v>
          </cell>
          <cell r="N2487" t="e">
            <v>#N/A</v>
          </cell>
        </row>
        <row r="2488">
          <cell r="N2488" t="str">
            <v>Sub-Total</v>
          </cell>
          <cell r="O2488" t="e">
            <v>#N/A</v>
          </cell>
        </row>
        <row r="2490">
          <cell r="E2490">
            <v>53</v>
          </cell>
          <cell r="L2490" t="str">
            <v>Total Costo Directo</v>
          </cell>
          <cell r="O2490" t="e">
            <v>#N/A</v>
          </cell>
        </row>
        <row r="2493">
          <cell r="H2493" t="str">
            <v>ANÁLISIS DE PRECIOS UNITARIOS</v>
          </cell>
        </row>
        <row r="2495">
          <cell r="H2495" t="str">
            <v>PROPONENTE:</v>
          </cell>
          <cell r="I2495" t="str">
            <v>ABRAHAM MARIA CUELLO</v>
          </cell>
          <cell r="K2495" t="str">
            <v>PROYECTO U OBRA:</v>
          </cell>
          <cell r="L2495" t="str">
            <v>EJECUCIÓN DE LAS OBRAS CIVILES NECESARIAS PARA LA CONSTRUCCIÓN DE LOS DESPACHOS JUDICIALES DE PLATO - MAGDALENA</v>
          </cell>
        </row>
        <row r="2496">
          <cell r="F2496">
            <v>54</v>
          </cell>
          <cell r="H2496" t="str">
            <v>DESCRIPCION DEL ÍTEM:</v>
          </cell>
          <cell r="I2496" t="str">
            <v>REVOQUE EN MUROS Y CIELOS (FRANJAS MENORES A 0,50MTS)</v>
          </cell>
        </row>
        <row r="2497">
          <cell r="F2497">
            <v>54</v>
          </cell>
          <cell r="K2497" t="str">
            <v>UNIDAD:</v>
          </cell>
          <cell r="L2497" t="str">
            <v>ML</v>
          </cell>
        </row>
        <row r="2498">
          <cell r="F2498">
            <v>54</v>
          </cell>
          <cell r="H2498" t="str">
            <v>ITEM:</v>
          </cell>
          <cell r="I2498" t="str">
            <v>9.1.2</v>
          </cell>
          <cell r="K2498" t="str">
            <v>FECHA:</v>
          </cell>
          <cell r="L2498" t="str">
            <v>II/2009</v>
          </cell>
        </row>
        <row r="2500">
          <cell r="H2500" t="str">
            <v>I. EQUIPO</v>
          </cell>
        </row>
        <row r="2501">
          <cell r="H2501" t="str">
            <v>Descripción</v>
          </cell>
          <cell r="K2501" t="str">
            <v>Tipo</v>
          </cell>
          <cell r="L2501" t="str">
            <v>Tarifa/Hora</v>
          </cell>
          <cell r="M2501" t="str">
            <v>Rendimiento</v>
          </cell>
          <cell r="N2501" t="str">
            <v>Valor Unit.</v>
          </cell>
          <cell r="O2501" t="str">
            <v>Valor Parcial</v>
          </cell>
        </row>
        <row r="2502">
          <cell r="H2502" t="str">
            <v>HERRAMIENTA MENOR</v>
          </cell>
          <cell r="L2502" t="e">
            <v>#N/A</v>
          </cell>
          <cell r="M2502">
            <v>20</v>
          </cell>
          <cell r="N2502" t="e">
            <v>#N/A</v>
          </cell>
        </row>
        <row r="2503">
          <cell r="H2503" t="e">
            <v>#N/A</v>
          </cell>
          <cell r="L2503" t="e">
            <v>#N/A</v>
          </cell>
          <cell r="N2503" t="e">
            <v>#N/A</v>
          </cell>
        </row>
        <row r="2504">
          <cell r="H2504" t="e">
            <v>#N/A</v>
          </cell>
          <cell r="L2504" t="e">
            <v>#N/A</v>
          </cell>
          <cell r="N2504" t="e">
            <v>#N/A</v>
          </cell>
        </row>
        <row r="2505">
          <cell r="H2505" t="e">
            <v>#N/A</v>
          </cell>
          <cell r="L2505" t="e">
            <v>#N/A</v>
          </cell>
          <cell r="N2505" t="e">
            <v>#N/A</v>
          </cell>
        </row>
        <row r="2506">
          <cell r="H2506" t="e">
            <v>#N/A</v>
          </cell>
          <cell r="L2506" t="e">
            <v>#N/A</v>
          </cell>
          <cell r="N2506" t="e">
            <v>#N/A</v>
          </cell>
        </row>
        <row r="2507">
          <cell r="H2507" t="e">
            <v>#N/A</v>
          </cell>
          <cell r="L2507" t="e">
            <v>#N/A</v>
          </cell>
          <cell r="N2507" t="e">
            <v>#N/A</v>
          </cell>
        </row>
        <row r="2508">
          <cell r="N2508" t="str">
            <v>Sub-Total</v>
          </cell>
          <cell r="O2508" t="e">
            <v>#N/A</v>
          </cell>
        </row>
        <row r="2509">
          <cell r="H2509" t="str">
            <v>II. MATERIALES EN OBRA</v>
          </cell>
        </row>
        <row r="2510">
          <cell r="H2510" t="str">
            <v>Descripción</v>
          </cell>
          <cell r="K2510" t="str">
            <v>Unidad</v>
          </cell>
          <cell r="L2510" t="str">
            <v>Precio Unit.</v>
          </cell>
          <cell r="M2510" t="str">
            <v>Cantidad</v>
          </cell>
          <cell r="N2510" t="str">
            <v>Valor Unit.</v>
          </cell>
          <cell r="O2510" t="str">
            <v>Valor Parcial</v>
          </cell>
        </row>
        <row r="2511">
          <cell r="H2511" t="e">
            <v>#N/A</v>
          </cell>
          <cell r="K2511" t="e">
            <v>#N/A</v>
          </cell>
          <cell r="L2511" t="e">
            <v>#N/A</v>
          </cell>
          <cell r="N2511" t="e">
            <v>#N/A</v>
          </cell>
        </row>
        <row r="2512">
          <cell r="H2512" t="e">
            <v>#N/A</v>
          </cell>
          <cell r="K2512" t="e">
            <v>#N/A</v>
          </cell>
          <cell r="L2512" t="e">
            <v>#N/A</v>
          </cell>
          <cell r="N2512" t="e">
            <v>#N/A</v>
          </cell>
        </row>
        <row r="2513">
          <cell r="H2513" t="e">
            <v>#N/A</v>
          </cell>
          <cell r="K2513" t="e">
            <v>#N/A</v>
          </cell>
          <cell r="L2513" t="e">
            <v>#N/A</v>
          </cell>
          <cell r="N2513" t="e">
            <v>#N/A</v>
          </cell>
        </row>
        <row r="2514">
          <cell r="H2514" t="e">
            <v>#N/A</v>
          </cell>
          <cell r="K2514" t="e">
            <v>#N/A</v>
          </cell>
          <cell r="L2514" t="e">
            <v>#N/A</v>
          </cell>
          <cell r="N2514" t="e">
            <v>#N/A</v>
          </cell>
        </row>
        <row r="2515">
          <cell r="H2515" t="e">
            <v>#N/A</v>
          </cell>
          <cell r="K2515" t="e">
            <v>#N/A</v>
          </cell>
          <cell r="L2515" t="e">
            <v>#N/A</v>
          </cell>
          <cell r="N2515" t="e">
            <v>#N/A</v>
          </cell>
        </row>
        <row r="2516">
          <cell r="H2516" t="e">
            <v>#N/A</v>
          </cell>
          <cell r="K2516" t="e">
            <v>#N/A</v>
          </cell>
          <cell r="L2516" t="e">
            <v>#N/A</v>
          </cell>
          <cell r="N2516" t="e">
            <v>#N/A</v>
          </cell>
        </row>
        <row r="2517">
          <cell r="H2517" t="str">
            <v>DESPERDICIO</v>
          </cell>
          <cell r="K2517" t="str">
            <v>%</v>
          </cell>
          <cell r="L2517" t="e">
            <v>#N/A</v>
          </cell>
          <cell r="M2517">
            <v>0.05</v>
          </cell>
          <cell r="N2517" t="e">
            <v>#N/A</v>
          </cell>
        </row>
        <row r="2518">
          <cell r="N2518" t="str">
            <v>Sub-Total</v>
          </cell>
          <cell r="O2518" t="e">
            <v>#N/A</v>
          </cell>
        </row>
        <row r="2519">
          <cell r="H2519" t="str">
            <v>III. TRANSPORTES</v>
          </cell>
        </row>
        <row r="2520">
          <cell r="H2520" t="str">
            <v>Material</v>
          </cell>
          <cell r="J2520" t="str">
            <v>Vol., peso o cant.</v>
          </cell>
          <cell r="K2520" t="str">
            <v>Distancia</v>
          </cell>
          <cell r="L2520" t="str">
            <v>m3-km</v>
          </cell>
          <cell r="M2520" t="str">
            <v>Tarifa</v>
          </cell>
          <cell r="N2520" t="str">
            <v>Valor Unit.</v>
          </cell>
          <cell r="O2520" t="str">
            <v>Valor Parcial</v>
          </cell>
        </row>
        <row r="2521">
          <cell r="H2521" t="str">
            <v>TRANSPORTES VARIOS</v>
          </cell>
        </row>
        <row r="2525">
          <cell r="N2525" t="str">
            <v>Sub-Total</v>
          </cell>
          <cell r="O2525">
            <v>0</v>
          </cell>
        </row>
        <row r="2526">
          <cell r="H2526" t="str">
            <v>IV. MANO DE OBRA</v>
          </cell>
        </row>
        <row r="2527">
          <cell r="H2527" t="str">
            <v>Trabajador</v>
          </cell>
          <cell r="J2527" t="str">
            <v>Jornal</v>
          </cell>
          <cell r="K2527" t="str">
            <v>Prestaciones</v>
          </cell>
          <cell r="L2527" t="str">
            <v>Jornal Total</v>
          </cell>
          <cell r="M2527" t="str">
            <v>Rendimiento</v>
          </cell>
          <cell r="N2527" t="str">
            <v>Valor Unit.</v>
          </cell>
          <cell r="O2527" t="str">
            <v>Valor Parcial</v>
          </cell>
        </row>
        <row r="2528">
          <cell r="H2528" t="e">
            <v>#N/A</v>
          </cell>
          <cell r="J2528" t="e">
            <v>#N/A</v>
          </cell>
          <cell r="K2528" t="e">
            <v>#N/A</v>
          </cell>
          <cell r="L2528" t="e">
            <v>#N/A</v>
          </cell>
          <cell r="N2528" t="e">
            <v>#N/A</v>
          </cell>
        </row>
        <row r="2529">
          <cell r="H2529" t="e">
            <v>#N/A</v>
          </cell>
          <cell r="J2529" t="e">
            <v>#N/A</v>
          </cell>
          <cell r="K2529" t="e">
            <v>#N/A</v>
          </cell>
          <cell r="L2529" t="e">
            <v>#N/A</v>
          </cell>
          <cell r="N2529" t="e">
            <v>#N/A</v>
          </cell>
        </row>
        <row r="2530">
          <cell r="H2530" t="e">
            <v>#N/A</v>
          </cell>
          <cell r="J2530" t="e">
            <v>#N/A</v>
          </cell>
          <cell r="K2530" t="e">
            <v>#N/A</v>
          </cell>
          <cell r="L2530" t="e">
            <v>#N/A</v>
          </cell>
          <cell r="N2530" t="e">
            <v>#N/A</v>
          </cell>
        </row>
        <row r="2531">
          <cell r="H2531" t="e">
            <v>#N/A</v>
          </cell>
          <cell r="J2531" t="e">
            <v>#N/A</v>
          </cell>
          <cell r="K2531" t="e">
            <v>#N/A</v>
          </cell>
          <cell r="L2531" t="e">
            <v>#N/A</v>
          </cell>
          <cell r="N2531" t="e">
            <v>#N/A</v>
          </cell>
        </row>
        <row r="2532">
          <cell r="H2532" t="e">
            <v>#N/A</v>
          </cell>
          <cell r="J2532" t="e">
            <v>#N/A</v>
          </cell>
          <cell r="K2532" t="e">
            <v>#N/A</v>
          </cell>
          <cell r="L2532" t="e">
            <v>#N/A</v>
          </cell>
          <cell r="N2532" t="e">
            <v>#N/A</v>
          </cell>
        </row>
        <row r="2533">
          <cell r="H2533" t="e">
            <v>#N/A</v>
          </cell>
          <cell r="J2533" t="e">
            <v>#N/A</v>
          </cell>
          <cell r="K2533" t="e">
            <v>#N/A</v>
          </cell>
          <cell r="L2533" t="e">
            <v>#N/A</v>
          </cell>
          <cell r="N2533" t="e">
            <v>#N/A</v>
          </cell>
        </row>
        <row r="2534">
          <cell r="H2534" t="e">
            <v>#N/A</v>
          </cell>
          <cell r="J2534" t="e">
            <v>#N/A</v>
          </cell>
          <cell r="K2534" t="e">
            <v>#N/A</v>
          </cell>
          <cell r="L2534" t="e">
            <v>#N/A</v>
          </cell>
          <cell r="N2534" t="e">
            <v>#N/A</v>
          </cell>
        </row>
        <row r="2535">
          <cell r="N2535" t="str">
            <v>Sub-Total</v>
          </cell>
          <cell r="O2535" t="e">
            <v>#N/A</v>
          </cell>
        </row>
        <row r="2537">
          <cell r="E2537">
            <v>54</v>
          </cell>
          <cell r="L2537" t="str">
            <v>Total Costo Directo</v>
          </cell>
          <cell r="O2537" t="e">
            <v>#N/A</v>
          </cell>
        </row>
        <row r="2540">
          <cell r="H2540" t="str">
            <v>ANÁLISIS DE PRECIOS UNITARIOS</v>
          </cell>
        </row>
        <row r="2542">
          <cell r="H2542" t="str">
            <v>PROPONENTE:</v>
          </cell>
          <cell r="I2542" t="str">
            <v>ABRAHAM MARIA CUELLO</v>
          </cell>
          <cell r="K2542" t="str">
            <v>PROYECTO U OBRA:</v>
          </cell>
          <cell r="L2542" t="str">
            <v>EJECUCIÓN DE LAS OBRAS CIVILES NECESARIAS PARA LA CONSTRUCCIÓN DE LOS DESPACHOS JUDICIALES DE PLATO - MAGDALENA</v>
          </cell>
        </row>
        <row r="2543">
          <cell r="F2543">
            <v>55</v>
          </cell>
          <cell r="H2543" t="str">
            <v>DESCRIPCION DEL ÍTEM:</v>
          </cell>
          <cell r="I2543" t="str">
            <v>FILOS Y DILATACIONES EN REVOQUE</v>
          </cell>
        </row>
        <row r="2544">
          <cell r="F2544">
            <v>55</v>
          </cell>
          <cell r="K2544" t="str">
            <v>UNIDAD:</v>
          </cell>
          <cell r="L2544" t="str">
            <v>ML</v>
          </cell>
        </row>
        <row r="2545">
          <cell r="F2545">
            <v>55</v>
          </cell>
          <cell r="H2545" t="str">
            <v>ITEM:</v>
          </cell>
          <cell r="I2545" t="str">
            <v>9.1.3</v>
          </cell>
          <cell r="K2545" t="str">
            <v>FECHA:</v>
          </cell>
          <cell r="L2545" t="str">
            <v>II/2009</v>
          </cell>
        </row>
        <row r="2547">
          <cell r="H2547" t="str">
            <v>I. EQUIPO</v>
          </cell>
        </row>
        <row r="2548">
          <cell r="H2548" t="str">
            <v>Descripción</v>
          </cell>
          <cell r="K2548" t="str">
            <v>Tipo</v>
          </cell>
          <cell r="L2548" t="str">
            <v>Tarifa/Hora</v>
          </cell>
          <cell r="M2548" t="str">
            <v>Rendimiento</v>
          </cell>
          <cell r="N2548" t="str">
            <v>Valor Unit.</v>
          </cell>
          <cell r="O2548" t="str">
            <v>Valor Parcial</v>
          </cell>
        </row>
        <row r="2549">
          <cell r="H2549" t="str">
            <v>HERRAMIENTA MENOR</v>
          </cell>
          <cell r="L2549" t="e">
            <v>#N/A</v>
          </cell>
          <cell r="M2549">
            <v>20</v>
          </cell>
          <cell r="N2549" t="e">
            <v>#N/A</v>
          </cell>
        </row>
        <row r="2550">
          <cell r="H2550" t="e">
            <v>#N/A</v>
          </cell>
          <cell r="L2550" t="e">
            <v>#N/A</v>
          </cell>
          <cell r="N2550" t="e">
            <v>#N/A</v>
          </cell>
        </row>
        <row r="2551">
          <cell r="H2551" t="e">
            <v>#N/A</v>
          </cell>
          <cell r="L2551" t="e">
            <v>#N/A</v>
          </cell>
          <cell r="N2551" t="e">
            <v>#N/A</v>
          </cell>
        </row>
        <row r="2552">
          <cell r="H2552" t="e">
            <v>#N/A</v>
          </cell>
          <cell r="L2552" t="e">
            <v>#N/A</v>
          </cell>
          <cell r="N2552" t="e">
            <v>#N/A</v>
          </cell>
        </row>
        <row r="2553">
          <cell r="H2553" t="e">
            <v>#N/A</v>
          </cell>
          <cell r="L2553" t="e">
            <v>#N/A</v>
          </cell>
          <cell r="N2553" t="e">
            <v>#N/A</v>
          </cell>
        </row>
        <row r="2554">
          <cell r="H2554" t="e">
            <v>#N/A</v>
          </cell>
          <cell r="L2554" t="e">
            <v>#N/A</v>
          </cell>
          <cell r="N2554" t="e">
            <v>#N/A</v>
          </cell>
        </row>
        <row r="2555">
          <cell r="N2555" t="str">
            <v>Sub-Total</v>
          </cell>
          <cell r="O2555" t="e">
            <v>#N/A</v>
          </cell>
        </row>
        <row r="2556">
          <cell r="H2556" t="str">
            <v>II. MATERIALES EN OBRA</v>
          </cell>
        </row>
        <row r="2557">
          <cell r="H2557" t="str">
            <v>Descripción</v>
          </cell>
          <cell r="K2557" t="str">
            <v>Unidad</v>
          </cell>
          <cell r="L2557" t="str">
            <v>Precio Unit.</v>
          </cell>
          <cell r="M2557" t="str">
            <v>Cantidad</v>
          </cell>
          <cell r="N2557" t="str">
            <v>Valor Unit.</v>
          </cell>
          <cell r="O2557" t="str">
            <v>Valor Parcial</v>
          </cell>
        </row>
        <row r="2558">
          <cell r="H2558" t="e">
            <v>#N/A</v>
          </cell>
          <cell r="K2558" t="e">
            <v>#N/A</v>
          </cell>
          <cell r="L2558" t="e">
            <v>#N/A</v>
          </cell>
          <cell r="N2558" t="e">
            <v>#N/A</v>
          </cell>
        </row>
        <row r="2559">
          <cell r="H2559" t="e">
            <v>#N/A</v>
          </cell>
          <cell r="K2559" t="e">
            <v>#N/A</v>
          </cell>
          <cell r="L2559" t="e">
            <v>#N/A</v>
          </cell>
          <cell r="N2559" t="e">
            <v>#N/A</v>
          </cell>
        </row>
        <row r="2560">
          <cell r="H2560" t="e">
            <v>#N/A</v>
          </cell>
          <cell r="K2560" t="e">
            <v>#N/A</v>
          </cell>
          <cell r="L2560" t="e">
            <v>#N/A</v>
          </cell>
          <cell r="N2560" t="e">
            <v>#N/A</v>
          </cell>
        </row>
        <row r="2561">
          <cell r="H2561" t="e">
            <v>#N/A</v>
          </cell>
          <cell r="K2561" t="e">
            <v>#N/A</v>
          </cell>
          <cell r="L2561" t="e">
            <v>#N/A</v>
          </cell>
          <cell r="N2561" t="e">
            <v>#N/A</v>
          </cell>
        </row>
        <row r="2562">
          <cell r="H2562" t="e">
            <v>#N/A</v>
          </cell>
          <cell r="K2562" t="e">
            <v>#N/A</v>
          </cell>
          <cell r="L2562" t="e">
            <v>#N/A</v>
          </cell>
          <cell r="N2562" t="e">
            <v>#N/A</v>
          </cell>
        </row>
        <row r="2563">
          <cell r="H2563" t="e">
            <v>#N/A</v>
          </cell>
          <cell r="K2563" t="e">
            <v>#N/A</v>
          </cell>
          <cell r="L2563" t="e">
            <v>#N/A</v>
          </cell>
          <cell r="N2563" t="e">
            <v>#N/A</v>
          </cell>
        </row>
        <row r="2564">
          <cell r="H2564" t="str">
            <v>DESPERDICIO</v>
          </cell>
          <cell r="K2564" t="str">
            <v>%</v>
          </cell>
          <cell r="L2564" t="e">
            <v>#N/A</v>
          </cell>
          <cell r="M2564">
            <v>0.05</v>
          </cell>
          <cell r="N2564" t="e">
            <v>#N/A</v>
          </cell>
        </row>
        <row r="2565">
          <cell r="N2565" t="str">
            <v>Sub-Total</v>
          </cell>
          <cell r="O2565" t="e">
            <v>#N/A</v>
          </cell>
        </row>
        <row r="2566">
          <cell r="H2566" t="str">
            <v>III. TRANSPORTES</v>
          </cell>
        </row>
        <row r="2567">
          <cell r="H2567" t="str">
            <v>Material</v>
          </cell>
          <cell r="J2567" t="str">
            <v>Vol., peso o cant.</v>
          </cell>
          <cell r="K2567" t="str">
            <v>Distancia</v>
          </cell>
          <cell r="L2567" t="str">
            <v>m3-km</v>
          </cell>
          <cell r="M2567" t="str">
            <v>Tarifa</v>
          </cell>
          <cell r="N2567" t="str">
            <v>Valor Unit.</v>
          </cell>
          <cell r="O2567" t="str">
            <v>Valor Parcial</v>
          </cell>
        </row>
        <row r="2568">
          <cell r="H2568" t="str">
            <v>TRANSPORTES VARIOS</v>
          </cell>
        </row>
        <row r="2572">
          <cell r="N2572" t="str">
            <v>Sub-Total</v>
          </cell>
          <cell r="O2572">
            <v>0</v>
          </cell>
        </row>
        <row r="2573">
          <cell r="H2573" t="str">
            <v>IV. MANO DE OBRA</v>
          </cell>
        </row>
        <row r="2574">
          <cell r="H2574" t="str">
            <v>Trabajador</v>
          </cell>
          <cell r="J2574" t="str">
            <v>Jornal</v>
          </cell>
          <cell r="K2574" t="str">
            <v>Prestaciones</v>
          </cell>
          <cell r="L2574" t="str">
            <v>Jornal Total</v>
          </cell>
          <cell r="M2574" t="str">
            <v>Rendimiento</v>
          </cell>
          <cell r="N2574" t="str">
            <v>Valor Unit.</v>
          </cell>
          <cell r="O2574" t="str">
            <v>Valor Parcial</v>
          </cell>
        </row>
        <row r="2575">
          <cell r="H2575" t="e">
            <v>#N/A</v>
          </cell>
          <cell r="J2575" t="e">
            <v>#N/A</v>
          </cell>
          <cell r="K2575" t="e">
            <v>#N/A</v>
          </cell>
          <cell r="L2575" t="e">
            <v>#N/A</v>
          </cell>
          <cell r="N2575" t="e">
            <v>#N/A</v>
          </cell>
        </row>
        <row r="2576">
          <cell r="H2576" t="e">
            <v>#N/A</v>
          </cell>
          <cell r="J2576" t="e">
            <v>#N/A</v>
          </cell>
          <cell r="K2576" t="e">
            <v>#N/A</v>
          </cell>
          <cell r="L2576" t="e">
            <v>#N/A</v>
          </cell>
          <cell r="N2576" t="e">
            <v>#N/A</v>
          </cell>
        </row>
        <row r="2577">
          <cell r="H2577" t="e">
            <v>#N/A</v>
          </cell>
          <cell r="J2577" t="e">
            <v>#N/A</v>
          </cell>
          <cell r="K2577" t="e">
            <v>#N/A</v>
          </cell>
          <cell r="L2577" t="e">
            <v>#N/A</v>
          </cell>
          <cell r="N2577" t="e">
            <v>#N/A</v>
          </cell>
        </row>
        <row r="2578">
          <cell r="H2578" t="e">
            <v>#N/A</v>
          </cell>
          <cell r="J2578" t="e">
            <v>#N/A</v>
          </cell>
          <cell r="K2578" t="e">
            <v>#N/A</v>
          </cell>
          <cell r="L2578" t="e">
            <v>#N/A</v>
          </cell>
          <cell r="N2578" t="e">
            <v>#N/A</v>
          </cell>
        </row>
        <row r="2579">
          <cell r="H2579" t="e">
            <v>#N/A</v>
          </cell>
          <cell r="J2579" t="e">
            <v>#N/A</v>
          </cell>
          <cell r="K2579" t="e">
            <v>#N/A</v>
          </cell>
          <cell r="L2579" t="e">
            <v>#N/A</v>
          </cell>
          <cell r="N2579" t="e">
            <v>#N/A</v>
          </cell>
        </row>
        <row r="2580">
          <cell r="H2580" t="e">
            <v>#N/A</v>
          </cell>
          <cell r="J2580" t="e">
            <v>#N/A</v>
          </cell>
          <cell r="K2580" t="e">
            <v>#N/A</v>
          </cell>
          <cell r="L2580" t="e">
            <v>#N/A</v>
          </cell>
          <cell r="N2580" t="e">
            <v>#N/A</v>
          </cell>
        </row>
        <row r="2581">
          <cell r="H2581" t="e">
            <v>#N/A</v>
          </cell>
          <cell r="J2581" t="e">
            <v>#N/A</v>
          </cell>
          <cell r="K2581" t="e">
            <v>#N/A</v>
          </cell>
          <cell r="L2581" t="e">
            <v>#N/A</v>
          </cell>
          <cell r="N2581" t="e">
            <v>#N/A</v>
          </cell>
        </row>
        <row r="2582">
          <cell r="N2582" t="str">
            <v>Sub-Total</v>
          </cell>
          <cell r="O2582" t="e">
            <v>#N/A</v>
          </cell>
        </row>
        <row r="2584">
          <cell r="E2584">
            <v>55</v>
          </cell>
          <cell r="L2584" t="str">
            <v>Total Costo Directo</v>
          </cell>
          <cell r="O2584" t="e">
            <v>#N/A</v>
          </cell>
        </row>
        <row r="2587">
          <cell r="H2587" t="str">
            <v>ANÁLISIS DE PRECIOS UNITARIOS</v>
          </cell>
        </row>
        <row r="2589">
          <cell r="H2589" t="str">
            <v>PROPONENTE:</v>
          </cell>
          <cell r="I2589" t="str">
            <v>ABRAHAM MARIA CUELLO</v>
          </cell>
          <cell r="K2589" t="str">
            <v>PROYECTO U OBRA:</v>
          </cell>
          <cell r="L2589" t="str">
            <v>EJECUCIÓN DE LAS OBRAS CIVILES NECESARIAS PARA LA CONSTRUCCIÓN DE LOS DESPACHOS JUDICIALES DE PLATO - MAGDALENA</v>
          </cell>
        </row>
        <row r="2590">
          <cell r="F2590">
            <v>56</v>
          </cell>
          <cell r="H2590" t="str">
            <v>DESCRIPCION DEL ÍTEM:</v>
          </cell>
          <cell r="I2590" t="str">
            <v>REVOQUE IMPERMEABILIZADO 1:3 PARA MUROS EXTERIORES O MUROS BAÑOS. (CON SIKA -1 Ó SIMILAR)</v>
          </cell>
        </row>
        <row r="2591">
          <cell r="F2591">
            <v>56</v>
          </cell>
          <cell r="K2591" t="str">
            <v>UNIDAD:</v>
          </cell>
          <cell r="L2591" t="str">
            <v>M2</v>
          </cell>
        </row>
        <row r="2592">
          <cell r="F2592">
            <v>56</v>
          </cell>
          <cell r="H2592" t="str">
            <v>ITEM:</v>
          </cell>
          <cell r="I2592" t="str">
            <v>9.1.4</v>
          </cell>
          <cell r="K2592" t="str">
            <v>FECHA:</v>
          </cell>
          <cell r="L2592" t="str">
            <v>II/2009</v>
          </cell>
        </row>
        <row r="2594">
          <cell r="H2594" t="str">
            <v>I. EQUIPO</v>
          </cell>
        </row>
        <row r="2595">
          <cell r="H2595" t="str">
            <v>Descripción</v>
          </cell>
          <cell r="K2595" t="str">
            <v>Tipo</v>
          </cell>
          <cell r="L2595" t="str">
            <v>Tarifa/Hora</v>
          </cell>
          <cell r="M2595" t="str">
            <v>Rendimiento</v>
          </cell>
          <cell r="N2595" t="str">
            <v>Valor Unit.</v>
          </cell>
          <cell r="O2595" t="str">
            <v>Valor Parcial</v>
          </cell>
        </row>
        <row r="2596">
          <cell r="H2596" t="str">
            <v>HERRAMIENTA MENOR</v>
          </cell>
          <cell r="L2596" t="e">
            <v>#N/A</v>
          </cell>
          <cell r="M2596">
            <v>20</v>
          </cell>
          <cell r="N2596" t="e">
            <v>#N/A</v>
          </cell>
        </row>
        <row r="2597">
          <cell r="H2597" t="e">
            <v>#N/A</v>
          </cell>
          <cell r="L2597" t="e">
            <v>#N/A</v>
          </cell>
          <cell r="N2597" t="e">
            <v>#N/A</v>
          </cell>
        </row>
        <row r="2598">
          <cell r="H2598" t="e">
            <v>#N/A</v>
          </cell>
          <cell r="L2598" t="e">
            <v>#N/A</v>
          </cell>
          <cell r="N2598" t="e">
            <v>#N/A</v>
          </cell>
        </row>
        <row r="2599">
          <cell r="H2599" t="e">
            <v>#N/A</v>
          </cell>
          <cell r="L2599" t="e">
            <v>#N/A</v>
          </cell>
          <cell r="N2599" t="e">
            <v>#N/A</v>
          </cell>
        </row>
        <row r="2600">
          <cell r="H2600" t="e">
            <v>#N/A</v>
          </cell>
          <cell r="L2600" t="e">
            <v>#N/A</v>
          </cell>
          <cell r="N2600" t="e">
            <v>#N/A</v>
          </cell>
        </row>
        <row r="2601">
          <cell r="H2601" t="e">
            <v>#N/A</v>
          </cell>
          <cell r="L2601" t="e">
            <v>#N/A</v>
          </cell>
          <cell r="N2601" t="e">
            <v>#N/A</v>
          </cell>
        </row>
        <row r="2602">
          <cell r="N2602" t="str">
            <v>Sub-Total</v>
          </cell>
          <cell r="O2602" t="e">
            <v>#N/A</v>
          </cell>
        </row>
        <row r="2603">
          <cell r="H2603" t="str">
            <v>II. MATERIALES EN OBRA</v>
          </cell>
        </row>
        <row r="2604">
          <cell r="H2604" t="str">
            <v>Descripción</v>
          </cell>
          <cell r="K2604" t="str">
            <v>Unidad</v>
          </cell>
          <cell r="L2604" t="str">
            <v>Precio Unit.</v>
          </cell>
          <cell r="M2604" t="str">
            <v>Cantidad</v>
          </cell>
          <cell r="N2604" t="str">
            <v>Valor Unit.</v>
          </cell>
          <cell r="O2604" t="str">
            <v>Valor Parcial</v>
          </cell>
        </row>
        <row r="2605">
          <cell r="H2605" t="e">
            <v>#N/A</v>
          </cell>
          <cell r="K2605" t="e">
            <v>#N/A</v>
          </cell>
          <cell r="L2605" t="e">
            <v>#N/A</v>
          </cell>
          <cell r="N2605" t="e">
            <v>#N/A</v>
          </cell>
        </row>
        <row r="2606">
          <cell r="H2606" t="e">
            <v>#N/A</v>
          </cell>
          <cell r="K2606" t="e">
            <v>#N/A</v>
          </cell>
          <cell r="L2606" t="e">
            <v>#N/A</v>
          </cell>
          <cell r="N2606" t="e">
            <v>#N/A</v>
          </cell>
        </row>
        <row r="2607">
          <cell r="H2607" t="e">
            <v>#N/A</v>
          </cell>
          <cell r="K2607" t="e">
            <v>#N/A</v>
          </cell>
          <cell r="L2607" t="e">
            <v>#N/A</v>
          </cell>
          <cell r="N2607" t="e">
            <v>#N/A</v>
          </cell>
        </row>
        <row r="2608">
          <cell r="H2608" t="e">
            <v>#N/A</v>
          </cell>
          <cell r="K2608" t="e">
            <v>#N/A</v>
          </cell>
          <cell r="L2608" t="e">
            <v>#N/A</v>
          </cell>
          <cell r="N2608" t="e">
            <v>#N/A</v>
          </cell>
        </row>
        <row r="2609">
          <cell r="H2609" t="e">
            <v>#N/A</v>
          </cell>
          <cell r="K2609" t="e">
            <v>#N/A</v>
          </cell>
          <cell r="L2609" t="e">
            <v>#N/A</v>
          </cell>
          <cell r="N2609" t="e">
            <v>#N/A</v>
          </cell>
        </row>
        <row r="2610">
          <cell r="H2610" t="e">
            <v>#N/A</v>
          </cell>
          <cell r="K2610" t="e">
            <v>#N/A</v>
          </cell>
          <cell r="L2610" t="e">
            <v>#N/A</v>
          </cell>
          <cell r="N2610" t="e">
            <v>#N/A</v>
          </cell>
        </row>
        <row r="2611">
          <cell r="H2611" t="str">
            <v>DESPERDICIO</v>
          </cell>
          <cell r="K2611" t="str">
            <v>%</v>
          </cell>
          <cell r="L2611" t="e">
            <v>#N/A</v>
          </cell>
          <cell r="M2611">
            <v>0.05</v>
          </cell>
          <cell r="N2611" t="e">
            <v>#N/A</v>
          </cell>
        </row>
        <row r="2612">
          <cell r="N2612" t="str">
            <v>Sub-Total</v>
          </cell>
          <cell r="O2612" t="e">
            <v>#N/A</v>
          </cell>
        </row>
        <row r="2613">
          <cell r="H2613" t="str">
            <v>III. TRANSPORTES</v>
          </cell>
        </row>
        <row r="2614">
          <cell r="H2614" t="str">
            <v>Material</v>
          </cell>
          <cell r="J2614" t="str">
            <v>Vol., peso o cant.</v>
          </cell>
          <cell r="K2614" t="str">
            <v>Distancia</v>
          </cell>
          <cell r="L2614" t="str">
            <v>m3-km</v>
          </cell>
          <cell r="M2614" t="str">
            <v>Tarifa</v>
          </cell>
          <cell r="N2614" t="str">
            <v>Valor Unit.</v>
          </cell>
          <cell r="O2614" t="str">
            <v>Valor Parcial</v>
          </cell>
        </row>
        <row r="2615">
          <cell r="H2615" t="str">
            <v>TRANSPORTES VARIOS</v>
          </cell>
        </row>
        <row r="2619">
          <cell r="N2619" t="str">
            <v>Sub-Total</v>
          </cell>
          <cell r="O2619">
            <v>0</v>
          </cell>
        </row>
        <row r="2620">
          <cell r="H2620" t="str">
            <v>IV. MANO DE OBRA</v>
          </cell>
        </row>
        <row r="2621">
          <cell r="H2621" t="str">
            <v>Trabajador</v>
          </cell>
          <cell r="J2621" t="str">
            <v>Jornal</v>
          </cell>
          <cell r="K2621" t="str">
            <v>Prestaciones</v>
          </cell>
          <cell r="L2621" t="str">
            <v>Jornal Total</v>
          </cell>
          <cell r="M2621" t="str">
            <v>Rendimiento</v>
          </cell>
          <cell r="N2621" t="str">
            <v>Valor Unit.</v>
          </cell>
          <cell r="O2621" t="str">
            <v>Valor Parcial</v>
          </cell>
        </row>
        <row r="2622">
          <cell r="H2622" t="e">
            <v>#N/A</v>
          </cell>
          <cell r="J2622" t="e">
            <v>#N/A</v>
          </cell>
          <cell r="K2622" t="e">
            <v>#N/A</v>
          </cell>
          <cell r="L2622" t="e">
            <v>#N/A</v>
          </cell>
          <cell r="N2622" t="e">
            <v>#N/A</v>
          </cell>
        </row>
        <row r="2623">
          <cell r="H2623" t="e">
            <v>#N/A</v>
          </cell>
          <cell r="J2623" t="e">
            <v>#N/A</v>
          </cell>
          <cell r="K2623" t="e">
            <v>#N/A</v>
          </cell>
          <cell r="L2623" t="e">
            <v>#N/A</v>
          </cell>
          <cell r="N2623" t="e">
            <v>#N/A</v>
          </cell>
        </row>
        <row r="2624">
          <cell r="H2624" t="e">
            <v>#N/A</v>
          </cell>
          <cell r="J2624" t="e">
            <v>#N/A</v>
          </cell>
          <cell r="K2624" t="e">
            <v>#N/A</v>
          </cell>
          <cell r="L2624" t="e">
            <v>#N/A</v>
          </cell>
          <cell r="N2624" t="e">
            <v>#N/A</v>
          </cell>
        </row>
        <row r="2625">
          <cell r="H2625" t="e">
            <v>#N/A</v>
          </cell>
          <cell r="J2625" t="e">
            <v>#N/A</v>
          </cell>
          <cell r="K2625" t="e">
            <v>#N/A</v>
          </cell>
          <cell r="L2625" t="e">
            <v>#N/A</v>
          </cell>
          <cell r="N2625" t="e">
            <v>#N/A</v>
          </cell>
        </row>
        <row r="2626">
          <cell r="H2626" t="e">
            <v>#N/A</v>
          </cell>
          <cell r="J2626" t="e">
            <v>#N/A</v>
          </cell>
          <cell r="K2626" t="e">
            <v>#N/A</v>
          </cell>
          <cell r="L2626" t="e">
            <v>#N/A</v>
          </cell>
          <cell r="N2626" t="e">
            <v>#N/A</v>
          </cell>
        </row>
        <row r="2627">
          <cell r="H2627" t="e">
            <v>#N/A</v>
          </cell>
          <cell r="J2627" t="e">
            <v>#N/A</v>
          </cell>
          <cell r="K2627" t="e">
            <v>#N/A</v>
          </cell>
          <cell r="L2627" t="e">
            <v>#N/A</v>
          </cell>
          <cell r="N2627" t="e">
            <v>#N/A</v>
          </cell>
        </row>
        <row r="2628">
          <cell r="H2628" t="e">
            <v>#N/A</v>
          </cell>
          <cell r="J2628" t="e">
            <v>#N/A</v>
          </cell>
          <cell r="K2628" t="e">
            <v>#N/A</v>
          </cell>
          <cell r="L2628" t="e">
            <v>#N/A</v>
          </cell>
          <cell r="N2628" t="e">
            <v>#N/A</v>
          </cell>
        </row>
        <row r="2629">
          <cell r="N2629" t="str">
            <v>Sub-Total</v>
          </cell>
          <cell r="O2629" t="e">
            <v>#N/A</v>
          </cell>
        </row>
        <row r="2631">
          <cell r="E2631">
            <v>56</v>
          </cell>
          <cell r="L2631" t="str">
            <v>Total Costo Directo</v>
          </cell>
          <cell r="O2631" t="e">
            <v>#N/A</v>
          </cell>
        </row>
        <row r="2634">
          <cell r="H2634" t="str">
            <v>ANÁLISIS DE PRECIOS UNITARIOS</v>
          </cell>
        </row>
        <row r="2636">
          <cell r="H2636" t="str">
            <v>PROPONENTE:</v>
          </cell>
          <cell r="I2636" t="str">
            <v>ABRAHAM MARIA CUELLO</v>
          </cell>
          <cell r="K2636" t="str">
            <v>PROYECTO U OBRA:</v>
          </cell>
          <cell r="L2636" t="str">
            <v>EJECUCIÓN DE LAS OBRAS CIVILES NECESARIAS PARA LA CONSTRUCCIÓN DE LOS DESPACHOS JUDICIALES DE PLATO - MAGDALENA</v>
          </cell>
        </row>
        <row r="2637">
          <cell r="F2637">
            <v>57</v>
          </cell>
          <cell r="H2637" t="str">
            <v>DESCRIPCION DEL ÍTEM:</v>
          </cell>
          <cell r="I2637" t="str">
            <v>ESTUCO EN MUROS</v>
          </cell>
        </row>
        <row r="2638">
          <cell r="F2638">
            <v>57</v>
          </cell>
          <cell r="K2638" t="str">
            <v>UNIDAD:</v>
          </cell>
          <cell r="L2638" t="str">
            <v>M2</v>
          </cell>
        </row>
        <row r="2639">
          <cell r="F2639">
            <v>57</v>
          </cell>
          <cell r="H2639" t="str">
            <v>ITEM:</v>
          </cell>
          <cell r="I2639" t="str">
            <v>9.2.1</v>
          </cell>
          <cell r="K2639" t="str">
            <v>FECHA:</v>
          </cell>
          <cell r="L2639" t="str">
            <v>II/2009</v>
          </cell>
        </row>
        <row r="2641">
          <cell r="H2641" t="str">
            <v>I. EQUIPO</v>
          </cell>
        </row>
        <row r="2642">
          <cell r="H2642" t="str">
            <v>Descripción</v>
          </cell>
          <cell r="K2642" t="str">
            <v>Tipo</v>
          </cell>
          <cell r="L2642" t="str">
            <v>Tarifa/Hora</v>
          </cell>
          <cell r="M2642" t="str">
            <v>Rendimiento</v>
          </cell>
          <cell r="N2642" t="str">
            <v>Valor Unit.</v>
          </cell>
          <cell r="O2642" t="str">
            <v>Valor Parcial</v>
          </cell>
        </row>
        <row r="2643">
          <cell r="H2643" t="str">
            <v>HERRAMIENTA MENOR</v>
          </cell>
          <cell r="L2643" t="e">
            <v>#N/A</v>
          </cell>
          <cell r="M2643">
            <v>20</v>
          </cell>
          <cell r="N2643" t="e">
            <v>#N/A</v>
          </cell>
        </row>
        <row r="2644">
          <cell r="H2644" t="e">
            <v>#N/A</v>
          </cell>
          <cell r="L2644" t="e">
            <v>#N/A</v>
          </cell>
          <cell r="N2644" t="e">
            <v>#N/A</v>
          </cell>
        </row>
        <row r="2645">
          <cell r="H2645" t="e">
            <v>#N/A</v>
          </cell>
          <cell r="L2645" t="e">
            <v>#N/A</v>
          </cell>
          <cell r="N2645" t="e">
            <v>#N/A</v>
          </cell>
        </row>
        <row r="2646">
          <cell r="H2646" t="e">
            <v>#N/A</v>
          </cell>
          <cell r="L2646" t="e">
            <v>#N/A</v>
          </cell>
          <cell r="N2646" t="e">
            <v>#N/A</v>
          </cell>
        </row>
        <row r="2647">
          <cell r="H2647" t="e">
            <v>#N/A</v>
          </cell>
          <cell r="L2647" t="e">
            <v>#N/A</v>
          </cell>
          <cell r="N2647" t="e">
            <v>#N/A</v>
          </cell>
        </row>
        <row r="2648">
          <cell r="H2648" t="e">
            <v>#N/A</v>
          </cell>
          <cell r="L2648" t="e">
            <v>#N/A</v>
          </cell>
          <cell r="N2648" t="e">
            <v>#N/A</v>
          </cell>
        </row>
        <row r="2649">
          <cell r="N2649" t="str">
            <v>Sub-Total</v>
          </cell>
          <cell r="O2649" t="e">
            <v>#N/A</v>
          </cell>
        </row>
        <row r="2650">
          <cell r="H2650" t="str">
            <v>II. MATERIALES EN OBRA</v>
          </cell>
        </row>
        <row r="2651">
          <cell r="H2651" t="str">
            <v>Descripción</v>
          </cell>
          <cell r="K2651" t="str">
            <v>Unidad</v>
          </cell>
          <cell r="L2651" t="str">
            <v>Precio Unit.</v>
          </cell>
          <cell r="M2651" t="str">
            <v>Cantidad</v>
          </cell>
          <cell r="N2651" t="str">
            <v>Valor Unit.</v>
          </cell>
          <cell r="O2651" t="str">
            <v>Valor Parcial</v>
          </cell>
        </row>
        <row r="2652">
          <cell r="H2652" t="e">
            <v>#N/A</v>
          </cell>
          <cell r="K2652" t="e">
            <v>#N/A</v>
          </cell>
          <cell r="L2652" t="e">
            <v>#N/A</v>
          </cell>
          <cell r="N2652" t="e">
            <v>#N/A</v>
          </cell>
        </row>
        <row r="2653">
          <cell r="H2653" t="e">
            <v>#N/A</v>
          </cell>
          <cell r="K2653" t="e">
            <v>#N/A</v>
          </cell>
          <cell r="L2653" t="e">
            <v>#N/A</v>
          </cell>
          <cell r="N2653" t="e">
            <v>#N/A</v>
          </cell>
        </row>
        <row r="2654">
          <cell r="H2654" t="e">
            <v>#N/A</v>
          </cell>
          <cell r="K2654" t="e">
            <v>#N/A</v>
          </cell>
          <cell r="L2654" t="e">
            <v>#N/A</v>
          </cell>
          <cell r="N2654" t="e">
            <v>#N/A</v>
          </cell>
        </row>
        <row r="2655">
          <cell r="H2655" t="e">
            <v>#N/A</v>
          </cell>
          <cell r="K2655" t="e">
            <v>#N/A</v>
          </cell>
          <cell r="L2655" t="e">
            <v>#N/A</v>
          </cell>
          <cell r="N2655" t="e">
            <v>#N/A</v>
          </cell>
        </row>
        <row r="2656">
          <cell r="H2656" t="e">
            <v>#N/A</v>
          </cell>
          <cell r="K2656" t="e">
            <v>#N/A</v>
          </cell>
          <cell r="L2656" t="e">
            <v>#N/A</v>
          </cell>
          <cell r="N2656" t="e">
            <v>#N/A</v>
          </cell>
        </row>
        <row r="2657">
          <cell r="H2657" t="e">
            <v>#N/A</v>
          </cell>
          <cell r="K2657" t="e">
            <v>#N/A</v>
          </cell>
          <cell r="L2657" t="e">
            <v>#N/A</v>
          </cell>
          <cell r="N2657" t="e">
            <v>#N/A</v>
          </cell>
        </row>
        <row r="2658">
          <cell r="H2658" t="str">
            <v>DESPERDICIO</v>
          </cell>
          <cell r="K2658" t="str">
            <v>%</v>
          </cell>
          <cell r="L2658" t="e">
            <v>#N/A</v>
          </cell>
          <cell r="M2658">
            <v>0.05</v>
          </cell>
          <cell r="N2658" t="e">
            <v>#N/A</v>
          </cell>
        </row>
        <row r="2659">
          <cell r="N2659" t="str">
            <v>Sub-Total</v>
          </cell>
          <cell r="O2659" t="e">
            <v>#N/A</v>
          </cell>
        </row>
        <row r="2660">
          <cell r="H2660" t="str">
            <v>III. TRANSPORTES</v>
          </cell>
        </row>
        <row r="2661">
          <cell r="H2661" t="str">
            <v>Material</v>
          </cell>
          <cell r="J2661" t="str">
            <v>Vol., peso o cant.</v>
          </cell>
          <cell r="K2661" t="str">
            <v>Distancia</v>
          </cell>
          <cell r="L2661" t="str">
            <v>m3-km</v>
          </cell>
          <cell r="M2661" t="str">
            <v>Tarifa</v>
          </cell>
          <cell r="N2661" t="str">
            <v>Valor Unit.</v>
          </cell>
          <cell r="O2661" t="str">
            <v>Valor Parcial</v>
          </cell>
        </row>
        <row r="2662">
          <cell r="H2662" t="str">
            <v>TRANSPORTES VARIOS</v>
          </cell>
        </row>
        <row r="2666">
          <cell r="N2666" t="str">
            <v>Sub-Total</v>
          </cell>
          <cell r="O2666">
            <v>0</v>
          </cell>
        </row>
        <row r="2667">
          <cell r="H2667" t="str">
            <v>IV. MANO DE OBRA</v>
          </cell>
        </row>
        <row r="2668">
          <cell r="H2668" t="str">
            <v>Trabajador</v>
          </cell>
          <cell r="J2668" t="str">
            <v>Jornal</v>
          </cell>
          <cell r="K2668" t="str">
            <v>Prestaciones</v>
          </cell>
          <cell r="L2668" t="str">
            <v>Jornal Total</v>
          </cell>
          <cell r="M2668" t="str">
            <v>Rendimiento</v>
          </cell>
          <cell r="N2668" t="str">
            <v>Valor Unit.</v>
          </cell>
          <cell r="O2668" t="str">
            <v>Valor Parcial</v>
          </cell>
        </row>
        <row r="2669">
          <cell r="H2669" t="e">
            <v>#N/A</v>
          </cell>
          <cell r="J2669" t="e">
            <v>#N/A</v>
          </cell>
          <cell r="K2669" t="e">
            <v>#N/A</v>
          </cell>
          <cell r="L2669" t="e">
            <v>#N/A</v>
          </cell>
          <cell r="N2669" t="e">
            <v>#N/A</v>
          </cell>
        </row>
        <row r="2670">
          <cell r="H2670" t="e">
            <v>#N/A</v>
          </cell>
          <cell r="J2670" t="e">
            <v>#N/A</v>
          </cell>
          <cell r="K2670" t="e">
            <v>#N/A</v>
          </cell>
          <cell r="L2670" t="e">
            <v>#N/A</v>
          </cell>
          <cell r="N2670" t="e">
            <v>#N/A</v>
          </cell>
        </row>
        <row r="2671">
          <cell r="H2671" t="e">
            <v>#N/A</v>
          </cell>
          <cell r="J2671" t="e">
            <v>#N/A</v>
          </cell>
          <cell r="K2671" t="e">
            <v>#N/A</v>
          </cell>
          <cell r="L2671" t="e">
            <v>#N/A</v>
          </cell>
          <cell r="N2671" t="e">
            <v>#N/A</v>
          </cell>
        </row>
        <row r="2672">
          <cell r="H2672" t="e">
            <v>#N/A</v>
          </cell>
          <cell r="J2672" t="e">
            <v>#N/A</v>
          </cell>
          <cell r="K2672" t="e">
            <v>#N/A</v>
          </cell>
          <cell r="L2672" t="e">
            <v>#N/A</v>
          </cell>
          <cell r="N2672" t="e">
            <v>#N/A</v>
          </cell>
        </row>
        <row r="2673">
          <cell r="H2673" t="e">
            <v>#N/A</v>
          </cell>
          <cell r="J2673" t="e">
            <v>#N/A</v>
          </cell>
          <cell r="K2673" t="e">
            <v>#N/A</v>
          </cell>
          <cell r="L2673" t="e">
            <v>#N/A</v>
          </cell>
          <cell r="N2673" t="e">
            <v>#N/A</v>
          </cell>
        </row>
        <row r="2674">
          <cell r="H2674" t="e">
            <v>#N/A</v>
          </cell>
          <cell r="J2674" t="e">
            <v>#N/A</v>
          </cell>
          <cell r="K2674" t="e">
            <v>#N/A</v>
          </cell>
          <cell r="L2674" t="e">
            <v>#N/A</v>
          </cell>
          <cell r="N2674" t="e">
            <v>#N/A</v>
          </cell>
        </row>
        <row r="2675">
          <cell r="H2675" t="e">
            <v>#N/A</v>
          </cell>
          <cell r="J2675" t="e">
            <v>#N/A</v>
          </cell>
          <cell r="K2675" t="e">
            <v>#N/A</v>
          </cell>
          <cell r="L2675" t="e">
            <v>#N/A</v>
          </cell>
          <cell r="N2675" t="e">
            <v>#N/A</v>
          </cell>
        </row>
        <row r="2676">
          <cell r="N2676" t="str">
            <v>Sub-Total</v>
          </cell>
          <cell r="O2676" t="e">
            <v>#N/A</v>
          </cell>
        </row>
        <row r="2678">
          <cell r="E2678">
            <v>57</v>
          </cell>
          <cell r="L2678" t="str">
            <v>Total Costo Directo</v>
          </cell>
          <cell r="O2678" t="e">
            <v>#N/A</v>
          </cell>
        </row>
        <row r="2681">
          <cell r="H2681" t="str">
            <v>ANÁLISIS DE PRECIOS UNITARIOS</v>
          </cell>
        </row>
        <row r="2683">
          <cell r="H2683" t="str">
            <v>PROPONENTE:</v>
          </cell>
          <cell r="I2683" t="str">
            <v>ABRAHAM MARIA CUELLO</v>
          </cell>
          <cell r="K2683" t="str">
            <v>PROYECTO U OBRA:</v>
          </cell>
          <cell r="L2683" t="str">
            <v>EJECUCIÓN DE LAS OBRAS CIVILES NECESARIAS PARA LA CONSTRUCCIÓN DE LOS DESPACHOS JUDICIALES DE PLATO - MAGDALENA</v>
          </cell>
        </row>
        <row r="2684">
          <cell r="F2684">
            <v>58</v>
          </cell>
          <cell r="H2684" t="str">
            <v>DESCRIPCION DEL ÍTEM:</v>
          </cell>
          <cell r="I2684" t="str">
            <v>ESTUCO EN CIELOS Y MUROS (FRANJAS MENORES A 0,50MTS)</v>
          </cell>
        </row>
        <row r="2685">
          <cell r="F2685">
            <v>58</v>
          </cell>
          <cell r="K2685" t="str">
            <v>UNIDAD:</v>
          </cell>
          <cell r="L2685" t="str">
            <v>ML</v>
          </cell>
        </row>
        <row r="2686">
          <cell r="F2686">
            <v>58</v>
          </cell>
          <cell r="H2686" t="str">
            <v>ITEM:</v>
          </cell>
          <cell r="I2686" t="str">
            <v>9.2.2</v>
          </cell>
          <cell r="K2686" t="str">
            <v>FECHA:</v>
          </cell>
          <cell r="L2686" t="str">
            <v>II/2009</v>
          </cell>
        </row>
        <row r="2688">
          <cell r="H2688" t="str">
            <v>I. EQUIPO</v>
          </cell>
        </row>
        <row r="2689">
          <cell r="H2689" t="str">
            <v>Descripción</v>
          </cell>
          <cell r="K2689" t="str">
            <v>Tipo</v>
          </cell>
          <cell r="L2689" t="str">
            <v>Tarifa/Hora</v>
          </cell>
          <cell r="M2689" t="str">
            <v>Rendimiento</v>
          </cell>
          <cell r="N2689" t="str">
            <v>Valor Unit.</v>
          </cell>
          <cell r="O2689" t="str">
            <v>Valor Parcial</v>
          </cell>
        </row>
        <row r="2690">
          <cell r="H2690" t="str">
            <v>HERRAMIENTA MENOR</v>
          </cell>
          <cell r="L2690" t="e">
            <v>#N/A</v>
          </cell>
          <cell r="M2690">
            <v>20</v>
          </cell>
          <cell r="N2690" t="e">
            <v>#N/A</v>
          </cell>
        </row>
        <row r="2691">
          <cell r="H2691" t="e">
            <v>#N/A</v>
          </cell>
          <cell r="L2691" t="e">
            <v>#N/A</v>
          </cell>
          <cell r="N2691" t="e">
            <v>#N/A</v>
          </cell>
        </row>
        <row r="2692">
          <cell r="H2692" t="e">
            <v>#N/A</v>
          </cell>
          <cell r="L2692" t="e">
            <v>#N/A</v>
          </cell>
          <cell r="N2692" t="e">
            <v>#N/A</v>
          </cell>
        </row>
        <row r="2693">
          <cell r="H2693" t="e">
            <v>#N/A</v>
          </cell>
          <cell r="L2693" t="e">
            <v>#N/A</v>
          </cell>
          <cell r="N2693" t="e">
            <v>#N/A</v>
          </cell>
        </row>
        <row r="2694">
          <cell r="H2694" t="e">
            <v>#N/A</v>
          </cell>
          <cell r="L2694" t="e">
            <v>#N/A</v>
          </cell>
          <cell r="N2694" t="e">
            <v>#N/A</v>
          </cell>
        </row>
        <row r="2695">
          <cell r="H2695" t="e">
            <v>#N/A</v>
          </cell>
          <cell r="L2695" t="e">
            <v>#N/A</v>
          </cell>
          <cell r="N2695" t="e">
            <v>#N/A</v>
          </cell>
        </row>
        <row r="2696">
          <cell r="N2696" t="str">
            <v>Sub-Total</v>
          </cell>
          <cell r="O2696" t="e">
            <v>#N/A</v>
          </cell>
        </row>
        <row r="2697">
          <cell r="H2697" t="str">
            <v>II. MATERIALES EN OBRA</v>
          </cell>
        </row>
        <row r="2698">
          <cell r="H2698" t="str">
            <v>Descripción</v>
          </cell>
          <cell r="K2698" t="str">
            <v>Unidad</v>
          </cell>
          <cell r="L2698" t="str">
            <v>Precio Unit.</v>
          </cell>
          <cell r="M2698" t="str">
            <v>Cantidad</v>
          </cell>
          <cell r="N2698" t="str">
            <v>Valor Unit.</v>
          </cell>
          <cell r="O2698" t="str">
            <v>Valor Parcial</v>
          </cell>
        </row>
        <row r="2699">
          <cell r="H2699" t="e">
            <v>#N/A</v>
          </cell>
          <cell r="K2699" t="e">
            <v>#N/A</v>
          </cell>
          <cell r="L2699" t="e">
            <v>#N/A</v>
          </cell>
          <cell r="N2699" t="e">
            <v>#N/A</v>
          </cell>
        </row>
        <row r="2700">
          <cell r="H2700" t="e">
            <v>#N/A</v>
          </cell>
          <cell r="K2700" t="e">
            <v>#N/A</v>
          </cell>
          <cell r="L2700" t="e">
            <v>#N/A</v>
          </cell>
          <cell r="N2700" t="e">
            <v>#N/A</v>
          </cell>
        </row>
        <row r="2701">
          <cell r="H2701" t="e">
            <v>#N/A</v>
          </cell>
          <cell r="K2701" t="e">
            <v>#N/A</v>
          </cell>
          <cell r="L2701" t="e">
            <v>#N/A</v>
          </cell>
          <cell r="N2701" t="e">
            <v>#N/A</v>
          </cell>
        </row>
        <row r="2702">
          <cell r="H2702" t="e">
            <v>#N/A</v>
          </cell>
          <cell r="K2702" t="e">
            <v>#N/A</v>
          </cell>
          <cell r="L2702" t="e">
            <v>#N/A</v>
          </cell>
          <cell r="N2702" t="e">
            <v>#N/A</v>
          </cell>
        </row>
        <row r="2703">
          <cell r="H2703" t="e">
            <v>#N/A</v>
          </cell>
          <cell r="K2703" t="e">
            <v>#N/A</v>
          </cell>
          <cell r="L2703" t="e">
            <v>#N/A</v>
          </cell>
          <cell r="N2703" t="e">
            <v>#N/A</v>
          </cell>
        </row>
        <row r="2704">
          <cell r="H2704" t="e">
            <v>#N/A</v>
          </cell>
          <cell r="K2704" t="e">
            <v>#N/A</v>
          </cell>
          <cell r="L2704" t="e">
            <v>#N/A</v>
          </cell>
          <cell r="N2704" t="e">
            <v>#N/A</v>
          </cell>
        </row>
        <row r="2705">
          <cell r="H2705" t="str">
            <v>DESPERDICIO</v>
          </cell>
          <cell r="K2705" t="str">
            <v>%</v>
          </cell>
          <cell r="L2705" t="e">
            <v>#N/A</v>
          </cell>
          <cell r="M2705">
            <v>0.05</v>
          </cell>
          <cell r="N2705" t="e">
            <v>#N/A</v>
          </cell>
        </row>
        <row r="2706">
          <cell r="N2706" t="str">
            <v>Sub-Total</v>
          </cell>
          <cell r="O2706" t="e">
            <v>#N/A</v>
          </cell>
        </row>
        <row r="2707">
          <cell r="H2707" t="str">
            <v>III. TRANSPORTES</v>
          </cell>
        </row>
        <row r="2708">
          <cell r="H2708" t="str">
            <v>Material</v>
          </cell>
          <cell r="J2708" t="str">
            <v>Vol., peso o cant.</v>
          </cell>
          <cell r="K2708" t="str">
            <v>Distancia</v>
          </cell>
          <cell r="L2708" t="str">
            <v>m3-km</v>
          </cell>
          <cell r="M2708" t="str">
            <v>Tarifa</v>
          </cell>
          <cell r="N2708" t="str">
            <v>Valor Unit.</v>
          </cell>
          <cell r="O2708" t="str">
            <v>Valor Parcial</v>
          </cell>
        </row>
        <row r="2709">
          <cell r="H2709" t="str">
            <v>TRANSPORTES VARIOS</v>
          </cell>
        </row>
        <row r="2713">
          <cell r="N2713" t="str">
            <v>Sub-Total</v>
          </cell>
          <cell r="O2713">
            <v>0</v>
          </cell>
        </row>
        <row r="2714">
          <cell r="H2714" t="str">
            <v>IV. MANO DE OBRA</v>
          </cell>
        </row>
        <row r="2715">
          <cell r="H2715" t="str">
            <v>Trabajador</v>
          </cell>
          <cell r="J2715" t="str">
            <v>Jornal</v>
          </cell>
          <cell r="K2715" t="str">
            <v>Prestaciones</v>
          </cell>
          <cell r="L2715" t="str">
            <v>Jornal Total</v>
          </cell>
          <cell r="M2715" t="str">
            <v>Rendimiento</v>
          </cell>
          <cell r="N2715" t="str">
            <v>Valor Unit.</v>
          </cell>
          <cell r="O2715" t="str">
            <v>Valor Parcial</v>
          </cell>
        </row>
        <row r="2716">
          <cell r="H2716" t="e">
            <v>#N/A</v>
          </cell>
          <cell r="J2716" t="e">
            <v>#N/A</v>
          </cell>
          <cell r="K2716" t="e">
            <v>#N/A</v>
          </cell>
          <cell r="L2716" t="e">
            <v>#N/A</v>
          </cell>
          <cell r="N2716" t="e">
            <v>#N/A</v>
          </cell>
        </row>
        <row r="2717">
          <cell r="H2717" t="e">
            <v>#N/A</v>
          </cell>
          <cell r="J2717" t="e">
            <v>#N/A</v>
          </cell>
          <cell r="K2717" t="e">
            <v>#N/A</v>
          </cell>
          <cell r="L2717" t="e">
            <v>#N/A</v>
          </cell>
          <cell r="N2717" t="e">
            <v>#N/A</v>
          </cell>
        </row>
        <row r="2718">
          <cell r="H2718" t="e">
            <v>#N/A</v>
          </cell>
          <cell r="J2718" t="e">
            <v>#N/A</v>
          </cell>
          <cell r="K2718" t="e">
            <v>#N/A</v>
          </cell>
          <cell r="L2718" t="e">
            <v>#N/A</v>
          </cell>
          <cell r="N2718" t="e">
            <v>#N/A</v>
          </cell>
        </row>
        <row r="2719">
          <cell r="H2719" t="e">
            <v>#N/A</v>
          </cell>
          <cell r="J2719" t="e">
            <v>#N/A</v>
          </cell>
          <cell r="K2719" t="e">
            <v>#N/A</v>
          </cell>
          <cell r="L2719" t="e">
            <v>#N/A</v>
          </cell>
          <cell r="N2719" t="e">
            <v>#N/A</v>
          </cell>
        </row>
        <row r="2720">
          <cell r="H2720" t="e">
            <v>#N/A</v>
          </cell>
          <cell r="J2720" t="e">
            <v>#N/A</v>
          </cell>
          <cell r="K2720" t="e">
            <v>#N/A</v>
          </cell>
          <cell r="L2720" t="e">
            <v>#N/A</v>
          </cell>
          <cell r="N2720" t="e">
            <v>#N/A</v>
          </cell>
        </row>
        <row r="2721">
          <cell r="H2721" t="e">
            <v>#N/A</v>
          </cell>
          <cell r="J2721" t="e">
            <v>#N/A</v>
          </cell>
          <cell r="K2721" t="e">
            <v>#N/A</v>
          </cell>
          <cell r="L2721" t="e">
            <v>#N/A</v>
          </cell>
          <cell r="N2721" t="e">
            <v>#N/A</v>
          </cell>
        </row>
        <row r="2722">
          <cell r="H2722" t="e">
            <v>#N/A</v>
          </cell>
          <cell r="J2722" t="e">
            <v>#N/A</v>
          </cell>
          <cell r="K2722" t="e">
            <v>#N/A</v>
          </cell>
          <cell r="L2722" t="e">
            <v>#N/A</v>
          </cell>
          <cell r="N2722" t="e">
            <v>#N/A</v>
          </cell>
        </row>
        <row r="2723">
          <cell r="N2723" t="str">
            <v>Sub-Total</v>
          </cell>
          <cell r="O2723" t="e">
            <v>#N/A</v>
          </cell>
        </row>
        <row r="2725">
          <cell r="E2725">
            <v>58</v>
          </cell>
          <cell r="L2725" t="str">
            <v>Total Costo Directo</v>
          </cell>
          <cell r="O2725" t="e">
            <v>#N/A</v>
          </cell>
        </row>
        <row r="2728">
          <cell r="H2728" t="str">
            <v>ANÁLISIS DE PRECIOS UNITARIOS</v>
          </cell>
        </row>
        <row r="2730">
          <cell r="H2730" t="str">
            <v>PROPONENTE:</v>
          </cell>
          <cell r="I2730" t="str">
            <v>ABRAHAM MARIA CUELLO</v>
          </cell>
          <cell r="K2730" t="str">
            <v>PROYECTO U OBRA:</v>
          </cell>
          <cell r="L2730" t="str">
            <v>EJECUCIÓN DE LAS OBRAS CIVILES NECESARIAS PARA LA CONSTRUCCIÓN DE LOS DESPACHOS JUDICIALES DE PLATO - MAGDALENA</v>
          </cell>
        </row>
        <row r="2731">
          <cell r="F2731">
            <v>59</v>
          </cell>
          <cell r="H2731" t="str">
            <v>DESCRIPCION DEL ÍTEM:</v>
          </cell>
          <cell r="I2731" t="str">
            <v>FILOS Y DILATACIONES EN ESTUCO</v>
          </cell>
        </row>
        <row r="2732">
          <cell r="F2732">
            <v>59</v>
          </cell>
          <cell r="K2732" t="str">
            <v>UNIDAD:</v>
          </cell>
          <cell r="L2732" t="str">
            <v>ML</v>
          </cell>
        </row>
        <row r="2733">
          <cell r="F2733">
            <v>59</v>
          </cell>
          <cell r="H2733" t="str">
            <v>ITEM:</v>
          </cell>
          <cell r="I2733" t="str">
            <v>9.2.3</v>
          </cell>
          <cell r="K2733" t="str">
            <v>FECHA:</v>
          </cell>
          <cell r="L2733" t="str">
            <v>II/2009</v>
          </cell>
        </row>
        <row r="2735">
          <cell r="H2735" t="str">
            <v>I. EQUIPO</v>
          </cell>
        </row>
        <row r="2736">
          <cell r="H2736" t="str">
            <v>Descripción</v>
          </cell>
          <cell r="K2736" t="str">
            <v>Tipo</v>
          </cell>
          <cell r="L2736" t="str">
            <v>Tarifa/Hora</v>
          </cell>
          <cell r="M2736" t="str">
            <v>Rendimiento</v>
          </cell>
          <cell r="N2736" t="str">
            <v>Valor Unit.</v>
          </cell>
          <cell r="O2736" t="str">
            <v>Valor Parcial</v>
          </cell>
        </row>
        <row r="2737">
          <cell r="H2737" t="str">
            <v>HERRAMIENTA MENOR</v>
          </cell>
          <cell r="L2737" t="e">
            <v>#N/A</v>
          </cell>
          <cell r="M2737">
            <v>20</v>
          </cell>
          <cell r="N2737" t="e">
            <v>#N/A</v>
          </cell>
        </row>
        <row r="2738">
          <cell r="H2738" t="e">
            <v>#N/A</v>
          </cell>
          <cell r="L2738" t="e">
            <v>#N/A</v>
          </cell>
          <cell r="N2738" t="e">
            <v>#N/A</v>
          </cell>
        </row>
        <row r="2739">
          <cell r="H2739" t="e">
            <v>#N/A</v>
          </cell>
          <cell r="L2739" t="e">
            <v>#N/A</v>
          </cell>
          <cell r="N2739" t="e">
            <v>#N/A</v>
          </cell>
        </row>
        <row r="2740">
          <cell r="H2740" t="e">
            <v>#N/A</v>
          </cell>
          <cell r="L2740" t="e">
            <v>#N/A</v>
          </cell>
          <cell r="N2740" t="e">
            <v>#N/A</v>
          </cell>
        </row>
        <row r="2741">
          <cell r="H2741" t="e">
            <v>#N/A</v>
          </cell>
          <cell r="L2741" t="e">
            <v>#N/A</v>
          </cell>
          <cell r="N2741" t="e">
            <v>#N/A</v>
          </cell>
        </row>
        <row r="2742">
          <cell r="H2742" t="e">
            <v>#N/A</v>
          </cell>
          <cell r="L2742" t="e">
            <v>#N/A</v>
          </cell>
          <cell r="N2742" t="e">
            <v>#N/A</v>
          </cell>
        </row>
        <row r="2743">
          <cell r="N2743" t="str">
            <v>Sub-Total</v>
          </cell>
          <cell r="O2743" t="e">
            <v>#N/A</v>
          </cell>
        </row>
        <row r="2744">
          <cell r="H2744" t="str">
            <v>II. MATERIALES EN OBRA</v>
          </cell>
        </row>
        <row r="2745">
          <cell r="H2745" t="str">
            <v>Descripción</v>
          </cell>
          <cell r="K2745" t="str">
            <v>Unidad</v>
          </cell>
          <cell r="L2745" t="str">
            <v>Precio Unit.</v>
          </cell>
          <cell r="M2745" t="str">
            <v>Cantidad</v>
          </cell>
          <cell r="N2745" t="str">
            <v>Valor Unit.</v>
          </cell>
          <cell r="O2745" t="str">
            <v>Valor Parcial</v>
          </cell>
        </row>
        <row r="2746">
          <cell r="H2746" t="e">
            <v>#N/A</v>
          </cell>
          <cell r="K2746" t="e">
            <v>#N/A</v>
          </cell>
          <cell r="L2746" t="e">
            <v>#N/A</v>
          </cell>
          <cell r="N2746" t="e">
            <v>#N/A</v>
          </cell>
        </row>
        <row r="2747">
          <cell r="H2747" t="e">
            <v>#N/A</v>
          </cell>
          <cell r="K2747" t="e">
            <v>#N/A</v>
          </cell>
          <cell r="L2747" t="e">
            <v>#N/A</v>
          </cell>
          <cell r="N2747" t="e">
            <v>#N/A</v>
          </cell>
        </row>
        <row r="2748">
          <cell r="H2748" t="e">
            <v>#N/A</v>
          </cell>
          <cell r="K2748" t="e">
            <v>#N/A</v>
          </cell>
          <cell r="L2748" t="e">
            <v>#N/A</v>
          </cell>
          <cell r="N2748" t="e">
            <v>#N/A</v>
          </cell>
        </row>
        <row r="2749">
          <cell r="H2749" t="e">
            <v>#N/A</v>
          </cell>
          <cell r="K2749" t="e">
            <v>#N/A</v>
          </cell>
          <cell r="L2749" t="e">
            <v>#N/A</v>
          </cell>
          <cell r="N2749" t="e">
            <v>#N/A</v>
          </cell>
        </row>
        <row r="2750">
          <cell r="H2750" t="e">
            <v>#N/A</v>
          </cell>
          <cell r="K2750" t="e">
            <v>#N/A</v>
          </cell>
          <cell r="L2750" t="e">
            <v>#N/A</v>
          </cell>
          <cell r="N2750" t="e">
            <v>#N/A</v>
          </cell>
        </row>
        <row r="2751">
          <cell r="H2751" t="e">
            <v>#N/A</v>
          </cell>
          <cell r="K2751" t="e">
            <v>#N/A</v>
          </cell>
          <cell r="L2751" t="e">
            <v>#N/A</v>
          </cell>
          <cell r="N2751" t="e">
            <v>#N/A</v>
          </cell>
        </row>
        <row r="2752">
          <cell r="H2752" t="str">
            <v>DESPERDICIO</v>
          </cell>
          <cell r="K2752" t="str">
            <v>%</v>
          </cell>
          <cell r="L2752" t="e">
            <v>#N/A</v>
          </cell>
          <cell r="M2752">
            <v>0.05</v>
          </cell>
          <cell r="N2752" t="e">
            <v>#N/A</v>
          </cell>
        </row>
        <row r="2753">
          <cell r="N2753" t="str">
            <v>Sub-Total</v>
          </cell>
          <cell r="O2753" t="e">
            <v>#N/A</v>
          </cell>
        </row>
        <row r="2754">
          <cell r="H2754" t="str">
            <v>III. TRANSPORTES</v>
          </cell>
        </row>
        <row r="2755">
          <cell r="H2755" t="str">
            <v>Material</v>
          </cell>
          <cell r="J2755" t="str">
            <v>Vol., peso o cant.</v>
          </cell>
          <cell r="K2755" t="str">
            <v>Distancia</v>
          </cell>
          <cell r="L2755" t="str">
            <v>m3-km</v>
          </cell>
          <cell r="M2755" t="str">
            <v>Tarifa</v>
          </cell>
          <cell r="N2755" t="str">
            <v>Valor Unit.</v>
          </cell>
          <cell r="O2755" t="str">
            <v>Valor Parcial</v>
          </cell>
        </row>
        <row r="2756">
          <cell r="H2756" t="str">
            <v>TRANSPORTES VARIOS</v>
          </cell>
        </row>
        <row r="2760">
          <cell r="N2760" t="str">
            <v>Sub-Total</v>
          </cell>
          <cell r="O2760">
            <v>0</v>
          </cell>
        </row>
        <row r="2761">
          <cell r="H2761" t="str">
            <v>IV. MANO DE OBRA</v>
          </cell>
        </row>
        <row r="2762">
          <cell r="H2762" t="str">
            <v>Trabajador</v>
          </cell>
          <cell r="J2762" t="str">
            <v>Jornal</v>
          </cell>
          <cell r="K2762" t="str">
            <v>Prestaciones</v>
          </cell>
          <cell r="L2762" t="str">
            <v>Jornal Total</v>
          </cell>
          <cell r="M2762" t="str">
            <v>Rendimiento</v>
          </cell>
          <cell r="N2762" t="str">
            <v>Valor Unit.</v>
          </cell>
          <cell r="O2762" t="str">
            <v>Valor Parcial</v>
          </cell>
        </row>
        <row r="2763">
          <cell r="H2763" t="e">
            <v>#N/A</v>
          </cell>
          <cell r="J2763" t="e">
            <v>#N/A</v>
          </cell>
          <cell r="K2763" t="e">
            <v>#N/A</v>
          </cell>
          <cell r="L2763" t="e">
            <v>#N/A</v>
          </cell>
          <cell r="N2763" t="e">
            <v>#N/A</v>
          </cell>
        </row>
        <row r="2764">
          <cell r="H2764" t="e">
            <v>#N/A</v>
          </cell>
          <cell r="J2764" t="e">
            <v>#N/A</v>
          </cell>
          <cell r="K2764" t="e">
            <v>#N/A</v>
          </cell>
          <cell r="L2764" t="e">
            <v>#N/A</v>
          </cell>
          <cell r="N2764" t="e">
            <v>#N/A</v>
          </cell>
        </row>
        <row r="2765">
          <cell r="H2765" t="e">
            <v>#N/A</v>
          </cell>
          <cell r="J2765" t="e">
            <v>#N/A</v>
          </cell>
          <cell r="K2765" t="e">
            <v>#N/A</v>
          </cell>
          <cell r="L2765" t="e">
            <v>#N/A</v>
          </cell>
          <cell r="N2765" t="e">
            <v>#N/A</v>
          </cell>
        </row>
        <row r="2766">
          <cell r="H2766" t="e">
            <v>#N/A</v>
          </cell>
          <cell r="J2766" t="e">
            <v>#N/A</v>
          </cell>
          <cell r="K2766" t="e">
            <v>#N/A</v>
          </cell>
          <cell r="L2766" t="e">
            <v>#N/A</v>
          </cell>
          <cell r="N2766" t="e">
            <v>#N/A</v>
          </cell>
        </row>
        <row r="2767">
          <cell r="H2767" t="e">
            <v>#N/A</v>
          </cell>
          <cell r="J2767" t="e">
            <v>#N/A</v>
          </cell>
          <cell r="K2767" t="e">
            <v>#N/A</v>
          </cell>
          <cell r="L2767" t="e">
            <v>#N/A</v>
          </cell>
          <cell r="N2767" t="e">
            <v>#N/A</v>
          </cell>
        </row>
        <row r="2768">
          <cell r="H2768" t="e">
            <v>#N/A</v>
          </cell>
          <cell r="J2768" t="e">
            <v>#N/A</v>
          </cell>
          <cell r="K2768" t="e">
            <v>#N/A</v>
          </cell>
          <cell r="L2768" t="e">
            <v>#N/A</v>
          </cell>
          <cell r="N2768" t="e">
            <v>#N/A</v>
          </cell>
        </row>
        <row r="2769">
          <cell r="H2769" t="e">
            <v>#N/A</v>
          </cell>
          <cell r="J2769" t="e">
            <v>#N/A</v>
          </cell>
          <cell r="K2769" t="e">
            <v>#N/A</v>
          </cell>
          <cell r="L2769" t="e">
            <v>#N/A</v>
          </cell>
          <cell r="N2769" t="e">
            <v>#N/A</v>
          </cell>
        </row>
        <row r="2770">
          <cell r="N2770" t="str">
            <v>Sub-Total</v>
          </cell>
          <cell r="O2770" t="e">
            <v>#N/A</v>
          </cell>
        </row>
        <row r="2772">
          <cell r="E2772">
            <v>59</v>
          </cell>
          <cell r="L2772" t="str">
            <v>Total Costo Directo</v>
          </cell>
          <cell r="O2772" t="e">
            <v>#N/A</v>
          </cell>
        </row>
        <row r="2775">
          <cell r="H2775" t="str">
            <v>ANÁLISIS DE PRECIOS UNITARIOS</v>
          </cell>
        </row>
        <row r="2777">
          <cell r="H2777" t="str">
            <v>PROPONENTE:</v>
          </cell>
          <cell r="I2777" t="str">
            <v>ABRAHAM MARIA CUELLO</v>
          </cell>
          <cell r="K2777" t="str">
            <v>PROYECTO U OBRA:</v>
          </cell>
          <cell r="L2777" t="str">
            <v>EJECUCIÓN DE LAS OBRAS CIVILES NECESARIAS PARA LA CONSTRUCCIÓN DE LOS DESPACHOS JUDICIALES DE PLATO - MAGDALENA</v>
          </cell>
        </row>
        <row r="2778">
          <cell r="F2778">
            <v>60</v>
          </cell>
          <cell r="H2778" t="str">
            <v>DESCRIPCION DEL ÍTEM:</v>
          </cell>
          <cell r="I2778" t="str">
            <v>PINTURA  A BASE DE AGUA EN MUROS</v>
          </cell>
        </row>
        <row r="2779">
          <cell r="F2779">
            <v>60</v>
          </cell>
          <cell r="K2779" t="str">
            <v>UNIDAD:</v>
          </cell>
          <cell r="L2779" t="str">
            <v>M2</v>
          </cell>
        </row>
        <row r="2780">
          <cell r="F2780">
            <v>60</v>
          </cell>
          <cell r="H2780" t="str">
            <v>ITEM:</v>
          </cell>
          <cell r="I2780" t="str">
            <v>9.4.1</v>
          </cell>
          <cell r="K2780" t="str">
            <v>FECHA:</v>
          </cell>
          <cell r="L2780" t="str">
            <v>II/2009</v>
          </cell>
        </row>
        <row r="2782">
          <cell r="H2782" t="str">
            <v>I. EQUIPO</v>
          </cell>
        </row>
        <row r="2783">
          <cell r="H2783" t="str">
            <v>Descripción</v>
          </cell>
          <cell r="K2783" t="str">
            <v>Tipo</v>
          </cell>
          <cell r="L2783" t="str">
            <v>Tarifa/Hora</v>
          </cell>
          <cell r="M2783" t="str">
            <v>Rendimiento</v>
          </cell>
          <cell r="N2783" t="str">
            <v>Valor Unit.</v>
          </cell>
          <cell r="O2783" t="str">
            <v>Valor Parcial</v>
          </cell>
        </row>
        <row r="2784">
          <cell r="H2784" t="str">
            <v>HERRAMIENTA MENOR</v>
          </cell>
          <cell r="L2784" t="e">
            <v>#N/A</v>
          </cell>
          <cell r="M2784">
            <v>20</v>
          </cell>
          <cell r="N2784" t="e">
            <v>#N/A</v>
          </cell>
        </row>
        <row r="2785">
          <cell r="H2785" t="e">
            <v>#N/A</v>
          </cell>
          <cell r="L2785" t="e">
            <v>#N/A</v>
          </cell>
          <cell r="N2785" t="e">
            <v>#N/A</v>
          </cell>
        </row>
        <row r="2786">
          <cell r="H2786" t="e">
            <v>#N/A</v>
          </cell>
          <cell r="L2786" t="e">
            <v>#N/A</v>
          </cell>
          <cell r="N2786" t="e">
            <v>#N/A</v>
          </cell>
        </row>
        <row r="2787">
          <cell r="H2787" t="e">
            <v>#N/A</v>
          </cell>
          <cell r="L2787" t="e">
            <v>#N/A</v>
          </cell>
          <cell r="N2787" t="e">
            <v>#N/A</v>
          </cell>
        </row>
        <row r="2788">
          <cell r="H2788" t="e">
            <v>#N/A</v>
          </cell>
          <cell r="L2788" t="e">
            <v>#N/A</v>
          </cell>
          <cell r="N2788" t="e">
            <v>#N/A</v>
          </cell>
        </row>
        <row r="2789">
          <cell r="H2789" t="e">
            <v>#N/A</v>
          </cell>
          <cell r="L2789" t="e">
            <v>#N/A</v>
          </cell>
          <cell r="N2789" t="e">
            <v>#N/A</v>
          </cell>
        </row>
        <row r="2790">
          <cell r="N2790" t="str">
            <v>Sub-Total</v>
          </cell>
          <cell r="O2790" t="e">
            <v>#N/A</v>
          </cell>
        </row>
        <row r="2791">
          <cell r="H2791" t="str">
            <v>II. MATERIALES EN OBRA</v>
          </cell>
        </row>
        <row r="2792">
          <cell r="H2792" t="str">
            <v>Descripción</v>
          </cell>
          <cell r="K2792" t="str">
            <v>Unidad</v>
          </cell>
          <cell r="L2792" t="str">
            <v>Precio Unit.</v>
          </cell>
          <cell r="M2792" t="str">
            <v>Cantidad</v>
          </cell>
          <cell r="N2792" t="str">
            <v>Valor Unit.</v>
          </cell>
          <cell r="O2792" t="str">
            <v>Valor Parcial</v>
          </cell>
        </row>
        <row r="2793">
          <cell r="H2793" t="e">
            <v>#N/A</v>
          </cell>
          <cell r="K2793" t="e">
            <v>#N/A</v>
          </cell>
          <cell r="L2793" t="e">
            <v>#N/A</v>
          </cell>
          <cell r="N2793" t="e">
            <v>#N/A</v>
          </cell>
        </row>
        <row r="2794">
          <cell r="H2794" t="e">
            <v>#N/A</v>
          </cell>
          <cell r="K2794" t="e">
            <v>#N/A</v>
          </cell>
          <cell r="L2794" t="e">
            <v>#N/A</v>
          </cell>
          <cell r="N2794" t="e">
            <v>#N/A</v>
          </cell>
        </row>
        <row r="2795">
          <cell r="H2795" t="e">
            <v>#N/A</v>
          </cell>
          <cell r="K2795" t="e">
            <v>#N/A</v>
          </cell>
          <cell r="L2795" t="e">
            <v>#N/A</v>
          </cell>
          <cell r="N2795" t="e">
            <v>#N/A</v>
          </cell>
        </row>
        <row r="2796">
          <cell r="H2796" t="e">
            <v>#N/A</v>
          </cell>
          <cell r="K2796" t="e">
            <v>#N/A</v>
          </cell>
          <cell r="L2796" t="e">
            <v>#N/A</v>
          </cell>
          <cell r="N2796" t="e">
            <v>#N/A</v>
          </cell>
        </row>
        <row r="2797">
          <cell r="H2797" t="e">
            <v>#N/A</v>
          </cell>
          <cell r="K2797" t="e">
            <v>#N/A</v>
          </cell>
          <cell r="L2797" t="e">
            <v>#N/A</v>
          </cell>
          <cell r="N2797" t="e">
            <v>#N/A</v>
          </cell>
        </row>
        <row r="2798">
          <cell r="H2798" t="e">
            <v>#N/A</v>
          </cell>
          <cell r="K2798" t="e">
            <v>#N/A</v>
          </cell>
          <cell r="L2798" t="e">
            <v>#N/A</v>
          </cell>
          <cell r="N2798" t="e">
            <v>#N/A</v>
          </cell>
        </row>
        <row r="2799">
          <cell r="H2799" t="str">
            <v>DESPERDICIO</v>
          </cell>
          <cell r="K2799" t="str">
            <v>%</v>
          </cell>
          <cell r="L2799" t="e">
            <v>#N/A</v>
          </cell>
          <cell r="M2799">
            <v>0.05</v>
          </cell>
          <cell r="N2799" t="e">
            <v>#N/A</v>
          </cell>
        </row>
        <row r="2800">
          <cell r="N2800" t="str">
            <v>Sub-Total</v>
          </cell>
          <cell r="O2800" t="e">
            <v>#N/A</v>
          </cell>
        </row>
        <row r="2801">
          <cell r="H2801" t="str">
            <v>III. TRANSPORTES</v>
          </cell>
        </row>
        <row r="2802">
          <cell r="H2802" t="str">
            <v>Material</v>
          </cell>
          <cell r="J2802" t="str">
            <v>Vol., peso o cant.</v>
          </cell>
          <cell r="K2802" t="str">
            <v>Distancia</v>
          </cell>
          <cell r="L2802" t="str">
            <v>m3-km</v>
          </cell>
          <cell r="M2802" t="str">
            <v>Tarifa</v>
          </cell>
          <cell r="N2802" t="str">
            <v>Valor Unit.</v>
          </cell>
          <cell r="O2802" t="str">
            <v>Valor Parcial</v>
          </cell>
        </row>
        <row r="2803">
          <cell r="H2803" t="str">
            <v>TRANSPORTES VARIOS</v>
          </cell>
        </row>
        <row r="2807">
          <cell r="N2807" t="str">
            <v>Sub-Total</v>
          </cell>
          <cell r="O2807">
            <v>0</v>
          </cell>
        </row>
        <row r="2808">
          <cell r="H2808" t="str">
            <v>IV. MANO DE OBRA</v>
          </cell>
        </row>
        <row r="2809">
          <cell r="H2809" t="str">
            <v>Trabajador</v>
          </cell>
          <cell r="J2809" t="str">
            <v>Jornal</v>
          </cell>
          <cell r="K2809" t="str">
            <v>Prestaciones</v>
          </cell>
          <cell r="L2809" t="str">
            <v>Jornal Total</v>
          </cell>
          <cell r="M2809" t="str">
            <v>Rendimiento</v>
          </cell>
          <cell r="N2809" t="str">
            <v>Valor Unit.</v>
          </cell>
          <cell r="O2809" t="str">
            <v>Valor Parcial</v>
          </cell>
        </row>
        <row r="2810">
          <cell r="H2810" t="e">
            <v>#N/A</v>
          </cell>
          <cell r="J2810" t="e">
            <v>#N/A</v>
          </cell>
          <cell r="K2810" t="e">
            <v>#N/A</v>
          </cell>
          <cell r="L2810" t="e">
            <v>#N/A</v>
          </cell>
          <cell r="N2810" t="e">
            <v>#N/A</v>
          </cell>
        </row>
        <row r="2811">
          <cell r="H2811" t="e">
            <v>#N/A</v>
          </cell>
          <cell r="J2811" t="e">
            <v>#N/A</v>
          </cell>
          <cell r="K2811" t="e">
            <v>#N/A</v>
          </cell>
          <cell r="L2811" t="e">
            <v>#N/A</v>
          </cell>
          <cell r="N2811" t="e">
            <v>#N/A</v>
          </cell>
        </row>
        <row r="2812">
          <cell r="H2812" t="e">
            <v>#N/A</v>
          </cell>
          <cell r="J2812" t="e">
            <v>#N/A</v>
          </cell>
          <cell r="K2812" t="e">
            <v>#N/A</v>
          </cell>
          <cell r="L2812" t="e">
            <v>#N/A</v>
          </cell>
          <cell r="N2812" t="e">
            <v>#N/A</v>
          </cell>
        </row>
        <row r="2813">
          <cell r="H2813" t="e">
            <v>#N/A</v>
          </cell>
          <cell r="J2813" t="e">
            <v>#N/A</v>
          </cell>
          <cell r="K2813" t="e">
            <v>#N/A</v>
          </cell>
          <cell r="L2813" t="e">
            <v>#N/A</v>
          </cell>
          <cell r="N2813" t="e">
            <v>#N/A</v>
          </cell>
        </row>
        <row r="2814">
          <cell r="H2814" t="e">
            <v>#N/A</v>
          </cell>
          <cell r="J2814" t="e">
            <v>#N/A</v>
          </cell>
          <cell r="K2814" t="e">
            <v>#N/A</v>
          </cell>
          <cell r="L2814" t="e">
            <v>#N/A</v>
          </cell>
          <cell r="N2814" t="e">
            <v>#N/A</v>
          </cell>
        </row>
        <row r="2815">
          <cell r="H2815" t="e">
            <v>#N/A</v>
          </cell>
          <cell r="J2815" t="e">
            <v>#N/A</v>
          </cell>
          <cell r="K2815" t="e">
            <v>#N/A</v>
          </cell>
          <cell r="L2815" t="e">
            <v>#N/A</v>
          </cell>
          <cell r="N2815" t="e">
            <v>#N/A</v>
          </cell>
        </row>
        <row r="2816">
          <cell r="H2816" t="e">
            <v>#N/A</v>
          </cell>
          <cell r="J2816" t="e">
            <v>#N/A</v>
          </cell>
          <cell r="K2816" t="e">
            <v>#N/A</v>
          </cell>
          <cell r="L2816" t="e">
            <v>#N/A</v>
          </cell>
          <cell r="N2816" t="e">
            <v>#N/A</v>
          </cell>
        </row>
        <row r="2817">
          <cell r="N2817" t="str">
            <v>Sub-Total</v>
          </cell>
          <cell r="O2817" t="e">
            <v>#N/A</v>
          </cell>
        </row>
        <row r="2819">
          <cell r="E2819">
            <v>60</v>
          </cell>
          <cell r="L2819" t="str">
            <v>Total Costo Directo</v>
          </cell>
          <cell r="O2819" t="e">
            <v>#N/A</v>
          </cell>
        </row>
        <row r="2822">
          <cell r="H2822" t="str">
            <v>ANÁLISIS DE PRECIOS UNITARIOS</v>
          </cell>
        </row>
        <row r="2824">
          <cell r="H2824" t="str">
            <v>PROPONENTE:</v>
          </cell>
          <cell r="I2824" t="str">
            <v>ABRAHAM MARIA CUELLO</v>
          </cell>
          <cell r="K2824" t="str">
            <v>PROYECTO U OBRA:</v>
          </cell>
          <cell r="L2824" t="str">
            <v>EJECUCIÓN DE LAS OBRAS CIVILES NECESARIAS PARA LA CONSTRUCCIÓN DE LOS DESPACHOS JUDICIALES DE PLATO - MAGDALENA</v>
          </cell>
        </row>
        <row r="2825">
          <cell r="F2825">
            <v>61</v>
          </cell>
          <cell r="H2825" t="str">
            <v>DESCRIPCION DEL ÍTEM:</v>
          </cell>
          <cell r="I2825" t="str">
            <v>PINTURA  A BASE DE AGUA EN CIELOS Y MUROS (FRANJAS MENORES A 0,50MTS)</v>
          </cell>
        </row>
        <row r="2826">
          <cell r="F2826">
            <v>61</v>
          </cell>
          <cell r="K2826" t="str">
            <v>UNIDAD:</v>
          </cell>
          <cell r="L2826" t="str">
            <v>ML</v>
          </cell>
        </row>
        <row r="2827">
          <cell r="F2827">
            <v>61</v>
          </cell>
          <cell r="H2827" t="str">
            <v>ITEM:</v>
          </cell>
          <cell r="I2827" t="str">
            <v>9.4.2</v>
          </cell>
          <cell r="K2827" t="str">
            <v>FECHA:</v>
          </cell>
          <cell r="L2827" t="str">
            <v>II/2009</v>
          </cell>
        </row>
        <row r="2829">
          <cell r="H2829" t="str">
            <v>I. EQUIPO</v>
          </cell>
        </row>
        <row r="2830">
          <cell r="H2830" t="str">
            <v>Descripción</v>
          </cell>
          <cell r="K2830" t="str">
            <v>Tipo</v>
          </cell>
          <cell r="L2830" t="str">
            <v>Tarifa/Hora</v>
          </cell>
          <cell r="M2830" t="str">
            <v>Rendimiento</v>
          </cell>
          <cell r="N2830" t="str">
            <v>Valor Unit.</v>
          </cell>
          <cell r="O2830" t="str">
            <v>Valor Parcial</v>
          </cell>
        </row>
        <row r="2831">
          <cell r="H2831" t="str">
            <v>HERRAMIENTA MENOR</v>
          </cell>
          <cell r="L2831" t="e">
            <v>#N/A</v>
          </cell>
          <cell r="M2831">
            <v>20</v>
          </cell>
          <cell r="N2831" t="e">
            <v>#N/A</v>
          </cell>
        </row>
        <row r="2832">
          <cell r="H2832" t="e">
            <v>#N/A</v>
          </cell>
          <cell r="L2832" t="e">
            <v>#N/A</v>
          </cell>
          <cell r="N2832" t="e">
            <v>#N/A</v>
          </cell>
        </row>
        <row r="2833">
          <cell r="H2833" t="e">
            <v>#N/A</v>
          </cell>
          <cell r="L2833" t="e">
            <v>#N/A</v>
          </cell>
          <cell r="N2833" t="e">
            <v>#N/A</v>
          </cell>
        </row>
        <row r="2834">
          <cell r="H2834" t="e">
            <v>#N/A</v>
          </cell>
          <cell r="L2834" t="e">
            <v>#N/A</v>
          </cell>
          <cell r="N2834" t="e">
            <v>#N/A</v>
          </cell>
        </row>
        <row r="2835">
          <cell r="H2835" t="e">
            <v>#N/A</v>
          </cell>
          <cell r="L2835" t="e">
            <v>#N/A</v>
          </cell>
          <cell r="N2835" t="e">
            <v>#N/A</v>
          </cell>
        </row>
        <row r="2836">
          <cell r="H2836" t="e">
            <v>#N/A</v>
          </cell>
          <cell r="L2836" t="e">
            <v>#N/A</v>
          </cell>
          <cell r="N2836" t="e">
            <v>#N/A</v>
          </cell>
        </row>
        <row r="2837">
          <cell r="N2837" t="str">
            <v>Sub-Total</v>
          </cell>
          <cell r="O2837" t="e">
            <v>#N/A</v>
          </cell>
        </row>
        <row r="2838">
          <cell r="H2838" t="str">
            <v>II. MATERIALES EN OBRA</v>
          </cell>
        </row>
        <row r="2839">
          <cell r="H2839" t="str">
            <v>Descripción</v>
          </cell>
          <cell r="K2839" t="str">
            <v>Unidad</v>
          </cell>
          <cell r="L2839" t="str">
            <v>Precio Unit.</v>
          </cell>
          <cell r="M2839" t="str">
            <v>Cantidad</v>
          </cell>
          <cell r="N2839" t="str">
            <v>Valor Unit.</v>
          </cell>
          <cell r="O2839" t="str">
            <v>Valor Parcial</v>
          </cell>
        </row>
        <row r="2840">
          <cell r="H2840" t="e">
            <v>#N/A</v>
          </cell>
          <cell r="K2840" t="e">
            <v>#N/A</v>
          </cell>
          <cell r="L2840" t="e">
            <v>#N/A</v>
          </cell>
          <cell r="N2840" t="e">
            <v>#N/A</v>
          </cell>
        </row>
        <row r="2841">
          <cell r="H2841" t="e">
            <v>#N/A</v>
          </cell>
          <cell r="K2841" t="e">
            <v>#N/A</v>
          </cell>
          <cell r="L2841" t="e">
            <v>#N/A</v>
          </cell>
          <cell r="N2841" t="e">
            <v>#N/A</v>
          </cell>
        </row>
        <row r="2842">
          <cell r="H2842" t="e">
            <v>#N/A</v>
          </cell>
          <cell r="K2842" t="e">
            <v>#N/A</v>
          </cell>
          <cell r="L2842" t="e">
            <v>#N/A</v>
          </cell>
          <cell r="N2842" t="e">
            <v>#N/A</v>
          </cell>
        </row>
        <row r="2843">
          <cell r="H2843" t="e">
            <v>#N/A</v>
          </cell>
          <cell r="K2843" t="e">
            <v>#N/A</v>
          </cell>
          <cell r="L2843" t="e">
            <v>#N/A</v>
          </cell>
          <cell r="N2843" t="e">
            <v>#N/A</v>
          </cell>
        </row>
        <row r="2844">
          <cell r="H2844" t="e">
            <v>#N/A</v>
          </cell>
          <cell r="K2844" t="e">
            <v>#N/A</v>
          </cell>
          <cell r="L2844" t="e">
            <v>#N/A</v>
          </cell>
          <cell r="N2844" t="e">
            <v>#N/A</v>
          </cell>
        </row>
        <row r="2845">
          <cell r="H2845" t="e">
            <v>#N/A</v>
          </cell>
          <cell r="K2845" t="e">
            <v>#N/A</v>
          </cell>
          <cell r="L2845" t="e">
            <v>#N/A</v>
          </cell>
          <cell r="N2845" t="e">
            <v>#N/A</v>
          </cell>
        </row>
        <row r="2846">
          <cell r="H2846" t="str">
            <v>DESPERDICIO</v>
          </cell>
          <cell r="K2846" t="str">
            <v>%</v>
          </cell>
          <cell r="L2846" t="e">
            <v>#N/A</v>
          </cell>
          <cell r="M2846">
            <v>0.05</v>
          </cell>
          <cell r="N2846" t="e">
            <v>#N/A</v>
          </cell>
        </row>
        <row r="2847">
          <cell r="N2847" t="str">
            <v>Sub-Total</v>
          </cell>
          <cell r="O2847" t="e">
            <v>#N/A</v>
          </cell>
        </row>
        <row r="2848">
          <cell r="H2848" t="str">
            <v>III. TRANSPORTES</v>
          </cell>
        </row>
        <row r="2849">
          <cell r="H2849" t="str">
            <v>Material</v>
          </cell>
          <cell r="J2849" t="str">
            <v>Vol., peso o cant.</v>
          </cell>
          <cell r="K2849" t="str">
            <v>Distancia</v>
          </cell>
          <cell r="L2849" t="str">
            <v>m3-km</v>
          </cell>
          <cell r="M2849" t="str">
            <v>Tarifa</v>
          </cell>
          <cell r="N2849" t="str">
            <v>Valor Unit.</v>
          </cell>
          <cell r="O2849" t="str">
            <v>Valor Parcial</v>
          </cell>
        </row>
        <row r="2850">
          <cell r="H2850" t="str">
            <v>TRANSPORTES VARIOS</v>
          </cell>
        </row>
        <row r="2854">
          <cell r="N2854" t="str">
            <v>Sub-Total</v>
          </cell>
          <cell r="O2854">
            <v>0</v>
          </cell>
        </row>
        <row r="2855">
          <cell r="H2855" t="str">
            <v>IV. MANO DE OBRA</v>
          </cell>
        </row>
        <row r="2856">
          <cell r="H2856" t="str">
            <v>Trabajador</v>
          </cell>
          <cell r="J2856" t="str">
            <v>Jornal</v>
          </cell>
          <cell r="K2856" t="str">
            <v>Prestaciones</v>
          </cell>
          <cell r="L2856" t="str">
            <v>Jornal Total</v>
          </cell>
          <cell r="M2856" t="str">
            <v>Rendimiento</v>
          </cell>
          <cell r="N2856" t="str">
            <v>Valor Unit.</v>
          </cell>
          <cell r="O2856" t="str">
            <v>Valor Parcial</v>
          </cell>
        </row>
        <row r="2857">
          <cell r="H2857" t="e">
            <v>#N/A</v>
          </cell>
          <cell r="J2857" t="e">
            <v>#N/A</v>
          </cell>
          <cell r="K2857" t="e">
            <v>#N/A</v>
          </cell>
          <cell r="L2857" t="e">
            <v>#N/A</v>
          </cell>
          <cell r="N2857" t="e">
            <v>#N/A</v>
          </cell>
        </row>
        <row r="2858">
          <cell r="H2858" t="e">
            <v>#N/A</v>
          </cell>
          <cell r="J2858" t="e">
            <v>#N/A</v>
          </cell>
          <cell r="K2858" t="e">
            <v>#N/A</v>
          </cell>
          <cell r="L2858" t="e">
            <v>#N/A</v>
          </cell>
          <cell r="N2858" t="e">
            <v>#N/A</v>
          </cell>
        </row>
        <row r="2859">
          <cell r="H2859" t="e">
            <v>#N/A</v>
          </cell>
          <cell r="J2859" t="e">
            <v>#N/A</v>
          </cell>
          <cell r="K2859" t="e">
            <v>#N/A</v>
          </cell>
          <cell r="L2859" t="e">
            <v>#N/A</v>
          </cell>
          <cell r="N2859" t="e">
            <v>#N/A</v>
          </cell>
        </row>
        <row r="2860">
          <cell r="H2860" t="e">
            <v>#N/A</v>
          </cell>
          <cell r="J2860" t="e">
            <v>#N/A</v>
          </cell>
          <cell r="K2860" t="e">
            <v>#N/A</v>
          </cell>
          <cell r="L2860" t="e">
            <v>#N/A</v>
          </cell>
          <cell r="N2860" t="e">
            <v>#N/A</v>
          </cell>
        </row>
        <row r="2861">
          <cell r="H2861" t="e">
            <v>#N/A</v>
          </cell>
          <cell r="J2861" t="e">
            <v>#N/A</v>
          </cell>
          <cell r="K2861" t="e">
            <v>#N/A</v>
          </cell>
          <cell r="L2861" t="e">
            <v>#N/A</v>
          </cell>
          <cell r="N2861" t="e">
            <v>#N/A</v>
          </cell>
        </row>
        <row r="2862">
          <cell r="H2862" t="e">
            <v>#N/A</v>
          </cell>
          <cell r="J2862" t="e">
            <v>#N/A</v>
          </cell>
          <cell r="K2862" t="e">
            <v>#N/A</v>
          </cell>
          <cell r="L2862" t="e">
            <v>#N/A</v>
          </cell>
          <cell r="N2862" t="e">
            <v>#N/A</v>
          </cell>
        </row>
        <row r="2863">
          <cell r="H2863" t="e">
            <v>#N/A</v>
          </cell>
          <cell r="J2863" t="e">
            <v>#N/A</v>
          </cell>
          <cell r="K2863" t="e">
            <v>#N/A</v>
          </cell>
          <cell r="L2863" t="e">
            <v>#N/A</v>
          </cell>
          <cell r="N2863" t="e">
            <v>#N/A</v>
          </cell>
        </row>
        <row r="2864">
          <cell r="N2864" t="str">
            <v>Sub-Total</v>
          </cell>
          <cell r="O2864" t="e">
            <v>#N/A</v>
          </cell>
        </row>
        <row r="2866">
          <cell r="E2866">
            <v>61</v>
          </cell>
          <cell r="L2866" t="str">
            <v>Total Costo Directo</v>
          </cell>
          <cell r="O2866" t="e">
            <v>#N/A</v>
          </cell>
        </row>
        <row r="2869">
          <cell r="H2869" t="str">
            <v>ANÁLISIS DE PRECIOS UNITARIOS</v>
          </cell>
        </row>
        <row r="2871">
          <cell r="H2871" t="str">
            <v>PROPONENTE:</v>
          </cell>
          <cell r="I2871" t="str">
            <v>ABRAHAM MARIA CUELLO</v>
          </cell>
          <cell r="K2871" t="str">
            <v>PROYECTO U OBRA:</v>
          </cell>
          <cell r="L2871" t="str">
            <v>EJECUCIÓN DE LAS OBRAS CIVILES NECESARIAS PARA LA CONSTRUCCIÓN DE LOS DESPACHOS JUDICIALES DE PLATO - MAGDALENA</v>
          </cell>
        </row>
        <row r="2872">
          <cell r="F2872">
            <v>62</v>
          </cell>
          <cell r="H2872" t="str">
            <v>DESCRIPCION DEL ÍTEM:</v>
          </cell>
          <cell r="I2872" t="str">
            <v>ENCHAPE MUROS EN BALDOSÍN  BLANCO Ó COLOR 20.5 X 20.5 CM.</v>
          </cell>
        </row>
        <row r="2873">
          <cell r="F2873">
            <v>62</v>
          </cell>
          <cell r="K2873" t="str">
            <v>UNIDAD:</v>
          </cell>
          <cell r="L2873" t="str">
            <v>M2</v>
          </cell>
        </row>
        <row r="2874">
          <cell r="F2874">
            <v>62</v>
          </cell>
          <cell r="H2874" t="str">
            <v>ITEM:</v>
          </cell>
          <cell r="I2874">
            <v>9.5</v>
          </cell>
          <cell r="K2874" t="str">
            <v>FECHA:</v>
          </cell>
          <cell r="L2874" t="str">
            <v>II/2009</v>
          </cell>
        </row>
        <row r="2876">
          <cell r="H2876" t="str">
            <v>I. EQUIPO</v>
          </cell>
        </row>
        <row r="2877">
          <cell r="H2877" t="str">
            <v>Descripción</v>
          </cell>
          <cell r="K2877" t="str">
            <v>Tipo</v>
          </cell>
          <cell r="L2877" t="str">
            <v>Tarifa/Hora</v>
          </cell>
          <cell r="M2877" t="str">
            <v>Rendimiento</v>
          </cell>
          <cell r="N2877" t="str">
            <v>Valor Unit.</v>
          </cell>
          <cell r="O2877" t="str">
            <v>Valor Parcial</v>
          </cell>
        </row>
        <row r="2878">
          <cell r="H2878" t="str">
            <v>HERRAMIENTA MENOR</v>
          </cell>
          <cell r="L2878" t="e">
            <v>#N/A</v>
          </cell>
          <cell r="M2878">
            <v>20</v>
          </cell>
          <cell r="N2878" t="e">
            <v>#N/A</v>
          </cell>
        </row>
        <row r="2879">
          <cell r="H2879" t="e">
            <v>#N/A</v>
          </cell>
          <cell r="L2879" t="e">
            <v>#N/A</v>
          </cell>
          <cell r="N2879" t="e">
            <v>#N/A</v>
          </cell>
        </row>
        <row r="2880">
          <cell r="H2880" t="e">
            <v>#N/A</v>
          </cell>
          <cell r="L2880" t="e">
            <v>#N/A</v>
          </cell>
          <cell r="N2880" t="e">
            <v>#N/A</v>
          </cell>
        </row>
        <row r="2881">
          <cell r="H2881" t="e">
            <v>#N/A</v>
          </cell>
          <cell r="L2881" t="e">
            <v>#N/A</v>
          </cell>
          <cell r="N2881" t="e">
            <v>#N/A</v>
          </cell>
        </row>
        <row r="2882">
          <cell r="H2882" t="e">
            <v>#N/A</v>
          </cell>
          <cell r="L2882" t="e">
            <v>#N/A</v>
          </cell>
          <cell r="N2882" t="e">
            <v>#N/A</v>
          </cell>
        </row>
        <row r="2883">
          <cell r="H2883" t="e">
            <v>#N/A</v>
          </cell>
          <cell r="L2883" t="e">
            <v>#N/A</v>
          </cell>
          <cell r="N2883" t="e">
            <v>#N/A</v>
          </cell>
        </row>
        <row r="2884">
          <cell r="N2884" t="str">
            <v>Sub-Total</v>
          </cell>
          <cell r="O2884" t="e">
            <v>#N/A</v>
          </cell>
        </row>
        <row r="2885">
          <cell r="H2885" t="str">
            <v>II. MATERIALES EN OBRA</v>
          </cell>
        </row>
        <row r="2886">
          <cell r="H2886" t="str">
            <v>Descripción</v>
          </cell>
          <cell r="K2886" t="str">
            <v>Unidad</v>
          </cell>
          <cell r="L2886" t="str">
            <v>Precio Unit.</v>
          </cell>
          <cell r="M2886" t="str">
            <v>Cantidad</v>
          </cell>
          <cell r="N2886" t="str">
            <v>Valor Unit.</v>
          </cell>
          <cell r="O2886" t="str">
            <v>Valor Parcial</v>
          </cell>
        </row>
        <row r="2887">
          <cell r="H2887" t="e">
            <v>#N/A</v>
          </cell>
          <cell r="K2887" t="e">
            <v>#N/A</v>
          </cell>
          <cell r="L2887" t="e">
            <v>#N/A</v>
          </cell>
          <cell r="N2887" t="e">
            <v>#N/A</v>
          </cell>
        </row>
        <row r="2888">
          <cell r="H2888" t="e">
            <v>#N/A</v>
          </cell>
          <cell r="K2888" t="e">
            <v>#N/A</v>
          </cell>
          <cell r="L2888" t="e">
            <v>#N/A</v>
          </cell>
          <cell r="N2888" t="e">
            <v>#N/A</v>
          </cell>
        </row>
        <row r="2889">
          <cell r="H2889" t="e">
            <v>#N/A</v>
          </cell>
          <cell r="K2889" t="e">
            <v>#N/A</v>
          </cell>
          <cell r="L2889" t="e">
            <v>#N/A</v>
          </cell>
          <cell r="N2889" t="e">
            <v>#N/A</v>
          </cell>
        </row>
        <row r="2890">
          <cell r="H2890" t="e">
            <v>#N/A</v>
          </cell>
          <cell r="K2890" t="e">
            <v>#N/A</v>
          </cell>
          <cell r="L2890" t="e">
            <v>#N/A</v>
          </cell>
          <cell r="N2890" t="e">
            <v>#N/A</v>
          </cell>
        </row>
        <row r="2891">
          <cell r="H2891" t="e">
            <v>#N/A</v>
          </cell>
          <cell r="K2891" t="e">
            <v>#N/A</v>
          </cell>
          <cell r="L2891" t="e">
            <v>#N/A</v>
          </cell>
          <cell r="N2891" t="e">
            <v>#N/A</v>
          </cell>
        </row>
        <row r="2892">
          <cell r="H2892" t="e">
            <v>#N/A</v>
          </cell>
          <cell r="K2892" t="e">
            <v>#N/A</v>
          </cell>
          <cell r="L2892" t="e">
            <v>#N/A</v>
          </cell>
          <cell r="N2892" t="e">
            <v>#N/A</v>
          </cell>
        </row>
        <row r="2893">
          <cell r="H2893" t="str">
            <v>DESPERDICIO</v>
          </cell>
          <cell r="K2893" t="str">
            <v>%</v>
          </cell>
          <cell r="L2893" t="e">
            <v>#N/A</v>
          </cell>
          <cell r="M2893">
            <v>0.05</v>
          </cell>
          <cell r="N2893" t="e">
            <v>#N/A</v>
          </cell>
        </row>
        <row r="2894">
          <cell r="N2894" t="str">
            <v>Sub-Total</v>
          </cell>
          <cell r="O2894" t="e">
            <v>#N/A</v>
          </cell>
        </row>
        <row r="2895">
          <cell r="H2895" t="str">
            <v>III. TRANSPORTES</v>
          </cell>
        </row>
        <row r="2896">
          <cell r="H2896" t="str">
            <v>Material</v>
          </cell>
          <cell r="J2896" t="str">
            <v>Vol., peso o cant.</v>
          </cell>
          <cell r="K2896" t="str">
            <v>Distancia</v>
          </cell>
          <cell r="L2896" t="str">
            <v>m3-km</v>
          </cell>
          <cell r="M2896" t="str">
            <v>Tarifa</v>
          </cell>
          <cell r="N2896" t="str">
            <v>Valor Unit.</v>
          </cell>
          <cell r="O2896" t="str">
            <v>Valor Parcial</v>
          </cell>
        </row>
        <row r="2897">
          <cell r="H2897" t="str">
            <v>TRANSPORTES VARIOS</v>
          </cell>
        </row>
        <row r="2901">
          <cell r="N2901" t="str">
            <v>Sub-Total</v>
          </cell>
          <cell r="O2901">
            <v>0</v>
          </cell>
        </row>
        <row r="2902">
          <cell r="H2902" t="str">
            <v>IV. MANO DE OBRA</v>
          </cell>
        </row>
        <row r="2903">
          <cell r="H2903" t="str">
            <v>Trabajador</v>
          </cell>
          <cell r="J2903" t="str">
            <v>Jornal</v>
          </cell>
          <cell r="K2903" t="str">
            <v>Prestaciones</v>
          </cell>
          <cell r="L2903" t="str">
            <v>Jornal Total</v>
          </cell>
          <cell r="M2903" t="str">
            <v>Rendimiento</v>
          </cell>
          <cell r="N2903" t="str">
            <v>Valor Unit.</v>
          </cell>
          <cell r="O2903" t="str">
            <v>Valor Parcial</v>
          </cell>
        </row>
        <row r="2904">
          <cell r="H2904" t="e">
            <v>#N/A</v>
          </cell>
          <cell r="J2904" t="e">
            <v>#N/A</v>
          </cell>
          <cell r="K2904" t="e">
            <v>#N/A</v>
          </cell>
          <cell r="L2904" t="e">
            <v>#N/A</v>
          </cell>
          <cell r="N2904" t="e">
            <v>#N/A</v>
          </cell>
        </row>
        <row r="2905">
          <cell r="H2905" t="e">
            <v>#N/A</v>
          </cell>
          <cell r="J2905" t="e">
            <v>#N/A</v>
          </cell>
          <cell r="K2905" t="e">
            <v>#N/A</v>
          </cell>
          <cell r="L2905" t="e">
            <v>#N/A</v>
          </cell>
          <cell r="N2905" t="e">
            <v>#N/A</v>
          </cell>
        </row>
        <row r="2906">
          <cell r="H2906" t="e">
            <v>#N/A</v>
          </cell>
          <cell r="J2906" t="e">
            <v>#N/A</v>
          </cell>
          <cell r="K2906" t="e">
            <v>#N/A</v>
          </cell>
          <cell r="L2906" t="e">
            <v>#N/A</v>
          </cell>
          <cell r="N2906" t="e">
            <v>#N/A</v>
          </cell>
        </row>
        <row r="2907">
          <cell r="H2907" t="e">
            <v>#N/A</v>
          </cell>
          <cell r="J2907" t="e">
            <v>#N/A</v>
          </cell>
          <cell r="K2907" t="e">
            <v>#N/A</v>
          </cell>
          <cell r="L2907" t="e">
            <v>#N/A</v>
          </cell>
          <cell r="N2907" t="e">
            <v>#N/A</v>
          </cell>
        </row>
        <row r="2908">
          <cell r="H2908" t="e">
            <v>#N/A</v>
          </cell>
          <cell r="J2908" t="e">
            <v>#N/A</v>
          </cell>
          <cell r="K2908" t="e">
            <v>#N/A</v>
          </cell>
          <cell r="L2908" t="e">
            <v>#N/A</v>
          </cell>
          <cell r="N2908" t="e">
            <v>#N/A</v>
          </cell>
        </row>
        <row r="2909">
          <cell r="H2909" t="e">
            <v>#N/A</v>
          </cell>
          <cell r="J2909" t="e">
            <v>#N/A</v>
          </cell>
          <cell r="K2909" t="e">
            <v>#N/A</v>
          </cell>
          <cell r="L2909" t="e">
            <v>#N/A</v>
          </cell>
          <cell r="N2909" t="e">
            <v>#N/A</v>
          </cell>
        </row>
        <row r="2910">
          <cell r="H2910" t="e">
            <v>#N/A</v>
          </cell>
          <cell r="J2910" t="e">
            <v>#N/A</v>
          </cell>
          <cell r="K2910" t="e">
            <v>#N/A</v>
          </cell>
          <cell r="L2910" t="e">
            <v>#N/A</v>
          </cell>
          <cell r="N2910" t="e">
            <v>#N/A</v>
          </cell>
        </row>
        <row r="2911">
          <cell r="N2911" t="str">
            <v>Sub-Total</v>
          </cell>
          <cell r="O2911" t="e">
            <v>#N/A</v>
          </cell>
        </row>
        <row r="2913">
          <cell r="E2913">
            <v>62</v>
          </cell>
          <cell r="L2913" t="str">
            <v>Total Costo Directo</v>
          </cell>
          <cell r="O2913" t="e">
            <v>#N/A</v>
          </cell>
        </row>
        <row r="2916">
          <cell r="H2916" t="str">
            <v>ANÁLISIS DE PRECIOS UNITARIOS</v>
          </cell>
        </row>
        <row r="2918">
          <cell r="H2918" t="str">
            <v>PROPONENTE:</v>
          </cell>
          <cell r="I2918" t="str">
            <v>ABRAHAM MARIA CUELLO</v>
          </cell>
          <cell r="K2918" t="str">
            <v>PROYECTO U OBRA:</v>
          </cell>
          <cell r="L2918" t="str">
            <v>EJECUCIÓN DE LAS OBRAS CIVILES NECESARIAS PARA LA CONSTRUCCIÓN DE LOS DESPACHOS JUDICIALES DE PLATO - MAGDALENA</v>
          </cell>
        </row>
        <row r="2919">
          <cell r="F2919">
            <v>63</v>
          </cell>
          <cell r="H2919" t="str">
            <v>DESCRIPCION DEL ÍTEM:</v>
          </cell>
          <cell r="I2919" t="str">
            <v>ENCHAPE MUROS EN BALDOSÍN  BLANCO Ó COLOR 20.5 X 20.5 CM. (FRANJAS MENORES DE 0,50MTS)</v>
          </cell>
        </row>
        <row r="2920">
          <cell r="F2920">
            <v>63</v>
          </cell>
          <cell r="K2920" t="str">
            <v>UNIDAD:</v>
          </cell>
          <cell r="L2920" t="str">
            <v>ML</v>
          </cell>
        </row>
        <row r="2921">
          <cell r="F2921">
            <v>63</v>
          </cell>
          <cell r="H2921" t="str">
            <v>ITEM:</v>
          </cell>
          <cell r="I2921">
            <v>9.6</v>
          </cell>
          <cell r="K2921" t="str">
            <v>FECHA:</v>
          </cell>
          <cell r="L2921" t="str">
            <v>II/2009</v>
          </cell>
        </row>
        <row r="2923">
          <cell r="H2923" t="str">
            <v>I. EQUIPO</v>
          </cell>
        </row>
        <row r="2924">
          <cell r="H2924" t="str">
            <v>Descripción</v>
          </cell>
          <cell r="K2924" t="str">
            <v>Tipo</v>
          </cell>
          <cell r="L2924" t="str">
            <v>Tarifa/Hora</v>
          </cell>
          <cell r="M2924" t="str">
            <v>Rendimiento</v>
          </cell>
          <cell r="N2924" t="str">
            <v>Valor Unit.</v>
          </cell>
          <cell r="O2924" t="str">
            <v>Valor Parcial</v>
          </cell>
        </row>
        <row r="2925">
          <cell r="H2925" t="str">
            <v>HERRAMIENTA MENOR</v>
          </cell>
          <cell r="L2925" t="e">
            <v>#N/A</v>
          </cell>
          <cell r="M2925">
            <v>20</v>
          </cell>
          <cell r="N2925" t="e">
            <v>#N/A</v>
          </cell>
        </row>
        <row r="2926">
          <cell r="H2926" t="e">
            <v>#N/A</v>
          </cell>
          <cell r="L2926" t="e">
            <v>#N/A</v>
          </cell>
          <cell r="N2926" t="e">
            <v>#N/A</v>
          </cell>
        </row>
        <row r="2927">
          <cell r="H2927" t="e">
            <v>#N/A</v>
          </cell>
          <cell r="L2927" t="e">
            <v>#N/A</v>
          </cell>
          <cell r="N2927" t="e">
            <v>#N/A</v>
          </cell>
        </row>
        <row r="2928">
          <cell r="H2928" t="e">
            <v>#N/A</v>
          </cell>
          <cell r="L2928" t="e">
            <v>#N/A</v>
          </cell>
          <cell r="N2928" t="e">
            <v>#N/A</v>
          </cell>
        </row>
        <row r="2929">
          <cell r="H2929" t="e">
            <v>#N/A</v>
          </cell>
          <cell r="L2929" t="e">
            <v>#N/A</v>
          </cell>
          <cell r="N2929" t="e">
            <v>#N/A</v>
          </cell>
        </row>
        <row r="2930">
          <cell r="H2930" t="e">
            <v>#N/A</v>
          </cell>
          <cell r="L2930" t="e">
            <v>#N/A</v>
          </cell>
          <cell r="N2930" t="e">
            <v>#N/A</v>
          </cell>
        </row>
        <row r="2931">
          <cell r="N2931" t="str">
            <v>Sub-Total</v>
          </cell>
          <cell r="O2931" t="e">
            <v>#N/A</v>
          </cell>
        </row>
        <row r="2932">
          <cell r="H2932" t="str">
            <v>II. MATERIALES EN OBRA</v>
          </cell>
        </row>
        <row r="2933">
          <cell r="H2933" t="str">
            <v>Descripción</v>
          </cell>
          <cell r="K2933" t="str">
            <v>Unidad</v>
          </cell>
          <cell r="L2933" t="str">
            <v>Precio Unit.</v>
          </cell>
          <cell r="M2933" t="str">
            <v>Cantidad</v>
          </cell>
          <cell r="N2933" t="str">
            <v>Valor Unit.</v>
          </cell>
          <cell r="O2933" t="str">
            <v>Valor Parcial</v>
          </cell>
        </row>
        <row r="2934">
          <cell r="H2934" t="e">
            <v>#N/A</v>
          </cell>
          <cell r="K2934" t="e">
            <v>#N/A</v>
          </cell>
          <cell r="L2934" t="e">
            <v>#N/A</v>
          </cell>
          <cell r="N2934" t="e">
            <v>#N/A</v>
          </cell>
        </row>
        <row r="2935">
          <cell r="H2935" t="e">
            <v>#N/A</v>
          </cell>
          <cell r="K2935" t="e">
            <v>#N/A</v>
          </cell>
          <cell r="L2935" t="e">
            <v>#N/A</v>
          </cell>
          <cell r="N2935" t="e">
            <v>#N/A</v>
          </cell>
        </row>
        <row r="2936">
          <cell r="H2936" t="e">
            <v>#N/A</v>
          </cell>
          <cell r="K2936" t="e">
            <v>#N/A</v>
          </cell>
          <cell r="L2936" t="e">
            <v>#N/A</v>
          </cell>
          <cell r="N2936" t="e">
            <v>#N/A</v>
          </cell>
        </row>
        <row r="2937">
          <cell r="H2937" t="e">
            <v>#N/A</v>
          </cell>
          <cell r="K2937" t="e">
            <v>#N/A</v>
          </cell>
          <cell r="L2937" t="e">
            <v>#N/A</v>
          </cell>
          <cell r="N2937" t="e">
            <v>#N/A</v>
          </cell>
        </row>
        <row r="2938">
          <cell r="H2938" t="e">
            <v>#N/A</v>
          </cell>
          <cell r="K2938" t="e">
            <v>#N/A</v>
          </cell>
          <cell r="L2938" t="e">
            <v>#N/A</v>
          </cell>
          <cell r="N2938" t="e">
            <v>#N/A</v>
          </cell>
        </row>
        <row r="2939">
          <cell r="H2939" t="e">
            <v>#N/A</v>
          </cell>
          <cell r="K2939" t="e">
            <v>#N/A</v>
          </cell>
          <cell r="L2939" t="e">
            <v>#N/A</v>
          </cell>
          <cell r="N2939" t="e">
            <v>#N/A</v>
          </cell>
        </row>
        <row r="2940">
          <cell r="H2940" t="str">
            <v>DESPERDICIO</v>
          </cell>
          <cell r="K2940" t="str">
            <v>%</v>
          </cell>
          <cell r="L2940" t="e">
            <v>#N/A</v>
          </cell>
          <cell r="M2940">
            <v>0.05</v>
          </cell>
          <cell r="N2940" t="e">
            <v>#N/A</v>
          </cell>
        </row>
        <row r="2941">
          <cell r="N2941" t="str">
            <v>Sub-Total</v>
          </cell>
          <cell r="O2941" t="e">
            <v>#N/A</v>
          </cell>
        </row>
        <row r="2942">
          <cell r="H2942" t="str">
            <v>III. TRANSPORTES</v>
          </cell>
        </row>
        <row r="2943">
          <cell r="H2943" t="str">
            <v>Material</v>
          </cell>
          <cell r="J2943" t="str">
            <v>Vol., peso o cant.</v>
          </cell>
          <cell r="K2943" t="str">
            <v>Distancia</v>
          </cell>
          <cell r="L2943" t="str">
            <v>m3-km</v>
          </cell>
          <cell r="M2943" t="str">
            <v>Tarifa</v>
          </cell>
          <cell r="N2943" t="str">
            <v>Valor Unit.</v>
          </cell>
          <cell r="O2943" t="str">
            <v>Valor Parcial</v>
          </cell>
        </row>
        <row r="2944">
          <cell r="H2944" t="str">
            <v>TRANSPORTES VARIOS</v>
          </cell>
        </row>
        <row r="2948">
          <cell r="N2948" t="str">
            <v>Sub-Total</v>
          </cell>
          <cell r="O2948">
            <v>0</v>
          </cell>
        </row>
        <row r="2949">
          <cell r="H2949" t="str">
            <v>IV. MANO DE OBRA</v>
          </cell>
        </row>
        <row r="2950">
          <cell r="H2950" t="str">
            <v>Trabajador</v>
          </cell>
          <cell r="J2950" t="str">
            <v>Jornal</v>
          </cell>
          <cell r="K2950" t="str">
            <v>Prestaciones</v>
          </cell>
          <cell r="L2950" t="str">
            <v>Jornal Total</v>
          </cell>
          <cell r="M2950" t="str">
            <v>Rendimiento</v>
          </cell>
          <cell r="N2950" t="str">
            <v>Valor Unit.</v>
          </cell>
          <cell r="O2950" t="str">
            <v>Valor Parcial</v>
          </cell>
        </row>
        <row r="2951">
          <cell r="H2951" t="e">
            <v>#N/A</v>
          </cell>
          <cell r="J2951" t="e">
            <v>#N/A</v>
          </cell>
          <cell r="K2951" t="e">
            <v>#N/A</v>
          </cell>
          <cell r="L2951" t="e">
            <v>#N/A</v>
          </cell>
          <cell r="N2951" t="e">
            <v>#N/A</v>
          </cell>
        </row>
        <row r="2952">
          <cell r="H2952" t="e">
            <v>#N/A</v>
          </cell>
          <cell r="J2952" t="e">
            <v>#N/A</v>
          </cell>
          <cell r="K2952" t="e">
            <v>#N/A</v>
          </cell>
          <cell r="L2952" t="e">
            <v>#N/A</v>
          </cell>
          <cell r="N2952" t="e">
            <v>#N/A</v>
          </cell>
        </row>
        <row r="2953">
          <cell r="H2953" t="e">
            <v>#N/A</v>
          </cell>
          <cell r="J2953" t="e">
            <v>#N/A</v>
          </cell>
          <cell r="K2953" t="e">
            <v>#N/A</v>
          </cell>
          <cell r="L2953" t="e">
            <v>#N/A</v>
          </cell>
          <cell r="N2953" t="e">
            <v>#N/A</v>
          </cell>
        </row>
        <row r="2954">
          <cell r="H2954" t="e">
            <v>#N/A</v>
          </cell>
          <cell r="J2954" t="e">
            <v>#N/A</v>
          </cell>
          <cell r="K2954" t="e">
            <v>#N/A</v>
          </cell>
          <cell r="L2954" t="e">
            <v>#N/A</v>
          </cell>
          <cell r="N2954" t="e">
            <v>#N/A</v>
          </cell>
        </row>
        <row r="2955">
          <cell r="H2955" t="e">
            <v>#N/A</v>
          </cell>
          <cell r="J2955" t="e">
            <v>#N/A</v>
          </cell>
          <cell r="K2955" t="e">
            <v>#N/A</v>
          </cell>
          <cell r="L2955" t="e">
            <v>#N/A</v>
          </cell>
          <cell r="N2955" t="e">
            <v>#N/A</v>
          </cell>
        </row>
        <row r="2956">
          <cell r="H2956" t="e">
            <v>#N/A</v>
          </cell>
          <cell r="J2956" t="e">
            <v>#N/A</v>
          </cell>
          <cell r="K2956" t="e">
            <v>#N/A</v>
          </cell>
          <cell r="L2956" t="e">
            <v>#N/A</v>
          </cell>
          <cell r="N2956" t="e">
            <v>#N/A</v>
          </cell>
        </row>
        <row r="2957">
          <cell r="H2957" t="e">
            <v>#N/A</v>
          </cell>
          <cell r="J2957" t="e">
            <v>#N/A</v>
          </cell>
          <cell r="K2957" t="e">
            <v>#N/A</v>
          </cell>
          <cell r="L2957" t="e">
            <v>#N/A</v>
          </cell>
          <cell r="N2957" t="e">
            <v>#N/A</v>
          </cell>
        </row>
        <row r="2958">
          <cell r="N2958" t="str">
            <v>Sub-Total</v>
          </cell>
          <cell r="O2958" t="e">
            <v>#N/A</v>
          </cell>
        </row>
        <row r="2960">
          <cell r="E2960">
            <v>63</v>
          </cell>
          <cell r="L2960" t="str">
            <v>Total Costo Directo</v>
          </cell>
          <cell r="O2960" t="e">
            <v>#N/A</v>
          </cell>
        </row>
        <row r="2963">
          <cell r="H2963" t="str">
            <v>ANÁLISIS DE PRECIOS UNITARIOS</v>
          </cell>
        </row>
        <row r="2965">
          <cell r="H2965" t="str">
            <v>PROPONENTE:</v>
          </cell>
          <cell r="I2965" t="str">
            <v>ABRAHAM MARIA CUELLO</v>
          </cell>
          <cell r="K2965" t="str">
            <v>PROYECTO U OBRA:</v>
          </cell>
          <cell r="L2965" t="str">
            <v>EJECUCIÓN DE LAS OBRAS CIVILES NECESARIAS PARA LA CONSTRUCCIÓN DE LOS DESPACHOS JUDICIALES DE PLATO - MAGDALENA</v>
          </cell>
        </row>
        <row r="2966">
          <cell r="F2966">
            <v>64</v>
          </cell>
          <cell r="H2966" t="str">
            <v>DESCRIPCION DEL ÍTEM:</v>
          </cell>
          <cell r="I2966" t="str">
            <v>SUMINISTRO Y COLOCACIÓN DE MARCO EN LÁMINA CALIBRE 20 DE 0,60 A 1,00 MTS DE ANCHO Y h &lt; Ó = 2,10 MTS, INCLUYE PINTURA</v>
          </cell>
        </row>
        <row r="2967">
          <cell r="F2967">
            <v>64</v>
          </cell>
          <cell r="K2967" t="str">
            <v>UNIDAD:</v>
          </cell>
          <cell r="L2967" t="str">
            <v>UN</v>
          </cell>
        </row>
        <row r="2968">
          <cell r="F2968">
            <v>64</v>
          </cell>
          <cell r="H2968" t="str">
            <v>ITEM:</v>
          </cell>
          <cell r="I2968">
            <v>10.1</v>
          </cell>
          <cell r="K2968" t="str">
            <v>FECHA:</v>
          </cell>
          <cell r="L2968" t="str">
            <v>II/2009</v>
          </cell>
        </row>
        <row r="2970">
          <cell r="H2970" t="str">
            <v>I. EQUIPO</v>
          </cell>
        </row>
        <row r="2971">
          <cell r="H2971" t="str">
            <v>Descripción</v>
          </cell>
          <cell r="K2971" t="str">
            <v>Tipo</v>
          </cell>
          <cell r="L2971" t="str">
            <v>Tarifa/Hora</v>
          </cell>
          <cell r="M2971" t="str">
            <v>Rendimiento</v>
          </cell>
          <cell r="N2971" t="str">
            <v>Valor Unit.</v>
          </cell>
          <cell r="O2971" t="str">
            <v>Valor Parcial</v>
          </cell>
        </row>
        <row r="2972">
          <cell r="H2972" t="str">
            <v>HERRAMIENTA MENOR</v>
          </cell>
          <cell r="L2972" t="e">
            <v>#N/A</v>
          </cell>
          <cell r="M2972">
            <v>20</v>
          </cell>
          <cell r="N2972" t="e">
            <v>#N/A</v>
          </cell>
        </row>
        <row r="2973">
          <cell r="H2973" t="e">
            <v>#N/A</v>
          </cell>
          <cell r="L2973" t="e">
            <v>#N/A</v>
          </cell>
          <cell r="N2973" t="e">
            <v>#N/A</v>
          </cell>
        </row>
        <row r="2974">
          <cell r="H2974" t="e">
            <v>#N/A</v>
          </cell>
          <cell r="L2974" t="e">
            <v>#N/A</v>
          </cell>
          <cell r="N2974" t="e">
            <v>#N/A</v>
          </cell>
        </row>
        <row r="2975">
          <cell r="H2975" t="e">
            <v>#N/A</v>
          </cell>
          <cell r="L2975" t="e">
            <v>#N/A</v>
          </cell>
          <cell r="N2975" t="e">
            <v>#N/A</v>
          </cell>
        </row>
        <row r="2976">
          <cell r="H2976" t="e">
            <v>#N/A</v>
          </cell>
          <cell r="L2976" t="e">
            <v>#N/A</v>
          </cell>
          <cell r="N2976" t="e">
            <v>#N/A</v>
          </cell>
        </row>
        <row r="2977">
          <cell r="H2977" t="e">
            <v>#N/A</v>
          </cell>
          <cell r="L2977" t="e">
            <v>#N/A</v>
          </cell>
          <cell r="N2977" t="e">
            <v>#N/A</v>
          </cell>
        </row>
        <row r="2978">
          <cell r="N2978" t="str">
            <v>Sub-Total</v>
          </cell>
          <cell r="O2978" t="e">
            <v>#N/A</v>
          </cell>
        </row>
        <row r="2979">
          <cell r="H2979" t="str">
            <v>II. MATERIALES EN OBRA</v>
          </cell>
        </row>
        <row r="2980">
          <cell r="H2980" t="str">
            <v>Descripción</v>
          </cell>
          <cell r="K2980" t="str">
            <v>Unidad</v>
          </cell>
          <cell r="L2980" t="str">
            <v>Precio Unit.</v>
          </cell>
          <cell r="M2980" t="str">
            <v>Cantidad</v>
          </cell>
          <cell r="N2980" t="str">
            <v>Valor Unit.</v>
          </cell>
          <cell r="O2980" t="str">
            <v>Valor Parcial</v>
          </cell>
        </row>
        <row r="2981">
          <cell r="H2981" t="e">
            <v>#N/A</v>
          </cell>
          <cell r="K2981" t="e">
            <v>#N/A</v>
          </cell>
          <cell r="L2981" t="e">
            <v>#N/A</v>
          </cell>
          <cell r="N2981" t="e">
            <v>#N/A</v>
          </cell>
        </row>
        <row r="2982">
          <cell r="H2982" t="e">
            <v>#N/A</v>
          </cell>
          <cell r="K2982" t="e">
            <v>#N/A</v>
          </cell>
          <cell r="L2982" t="e">
            <v>#N/A</v>
          </cell>
          <cell r="N2982" t="e">
            <v>#N/A</v>
          </cell>
        </row>
        <row r="2983">
          <cell r="H2983" t="e">
            <v>#N/A</v>
          </cell>
          <cell r="K2983" t="e">
            <v>#N/A</v>
          </cell>
          <cell r="L2983" t="e">
            <v>#N/A</v>
          </cell>
          <cell r="N2983" t="e">
            <v>#N/A</v>
          </cell>
        </row>
        <row r="2984">
          <cell r="H2984" t="e">
            <v>#N/A</v>
          </cell>
          <cell r="K2984" t="e">
            <v>#N/A</v>
          </cell>
          <cell r="L2984" t="e">
            <v>#N/A</v>
          </cell>
          <cell r="N2984" t="e">
            <v>#N/A</v>
          </cell>
        </row>
        <row r="2985">
          <cell r="H2985" t="e">
            <v>#N/A</v>
          </cell>
          <cell r="K2985" t="e">
            <v>#N/A</v>
          </cell>
          <cell r="L2985" t="e">
            <v>#N/A</v>
          </cell>
          <cell r="N2985" t="e">
            <v>#N/A</v>
          </cell>
        </row>
        <row r="2986">
          <cell r="H2986" t="e">
            <v>#N/A</v>
          </cell>
          <cell r="K2986" t="e">
            <v>#N/A</v>
          </cell>
          <cell r="L2986" t="e">
            <v>#N/A</v>
          </cell>
          <cell r="N2986" t="e">
            <v>#N/A</v>
          </cell>
        </row>
        <row r="2987">
          <cell r="H2987" t="str">
            <v>DESPERDICIO</v>
          </cell>
          <cell r="K2987" t="str">
            <v>%</v>
          </cell>
          <cell r="L2987" t="e">
            <v>#N/A</v>
          </cell>
          <cell r="M2987">
            <v>0.05</v>
          </cell>
          <cell r="N2987" t="e">
            <v>#N/A</v>
          </cell>
        </row>
        <row r="2988">
          <cell r="N2988" t="str">
            <v>Sub-Total</v>
          </cell>
          <cell r="O2988" t="e">
            <v>#N/A</v>
          </cell>
        </row>
        <row r="2989">
          <cell r="H2989" t="str">
            <v>III. TRANSPORTES</v>
          </cell>
        </row>
        <row r="2990">
          <cell r="H2990" t="str">
            <v>Material</v>
          </cell>
          <cell r="J2990" t="str">
            <v>Vol., peso o cant.</v>
          </cell>
          <cell r="K2990" t="str">
            <v>Distancia</v>
          </cell>
          <cell r="L2990" t="str">
            <v>m3-km</v>
          </cell>
          <cell r="M2990" t="str">
            <v>Tarifa</v>
          </cell>
          <cell r="N2990" t="str">
            <v>Valor Unit.</v>
          </cell>
          <cell r="O2990" t="str">
            <v>Valor Parcial</v>
          </cell>
        </row>
        <row r="2991">
          <cell r="H2991" t="str">
            <v>TRANSPORTES VARIOS</v>
          </cell>
        </row>
        <row r="2995">
          <cell r="N2995" t="str">
            <v>Sub-Total</v>
          </cell>
          <cell r="O2995">
            <v>0</v>
          </cell>
        </row>
        <row r="2996">
          <cell r="H2996" t="str">
            <v>IV. MANO DE OBRA</v>
          </cell>
        </row>
        <row r="2997">
          <cell r="H2997" t="str">
            <v>Trabajador</v>
          </cell>
          <cell r="J2997" t="str">
            <v>Jornal</v>
          </cell>
          <cell r="K2997" t="str">
            <v>Prestaciones</v>
          </cell>
          <cell r="L2997" t="str">
            <v>Jornal Total</v>
          </cell>
          <cell r="M2997" t="str">
            <v>Rendimiento</v>
          </cell>
          <cell r="N2997" t="str">
            <v>Valor Unit.</v>
          </cell>
          <cell r="O2997" t="str">
            <v>Valor Parcial</v>
          </cell>
        </row>
        <row r="2998">
          <cell r="H2998" t="e">
            <v>#N/A</v>
          </cell>
          <cell r="J2998" t="e">
            <v>#N/A</v>
          </cell>
          <cell r="K2998" t="e">
            <v>#N/A</v>
          </cell>
          <cell r="L2998" t="e">
            <v>#N/A</v>
          </cell>
          <cell r="N2998" t="e">
            <v>#N/A</v>
          </cell>
        </row>
        <row r="2999">
          <cell r="H2999" t="e">
            <v>#N/A</v>
          </cell>
          <cell r="J2999" t="e">
            <v>#N/A</v>
          </cell>
          <cell r="K2999" t="e">
            <v>#N/A</v>
          </cell>
          <cell r="L2999" t="e">
            <v>#N/A</v>
          </cell>
          <cell r="N2999" t="e">
            <v>#N/A</v>
          </cell>
        </row>
        <row r="3000">
          <cell r="H3000" t="e">
            <v>#N/A</v>
          </cell>
          <cell r="J3000" t="e">
            <v>#N/A</v>
          </cell>
          <cell r="K3000" t="e">
            <v>#N/A</v>
          </cell>
          <cell r="L3000" t="e">
            <v>#N/A</v>
          </cell>
          <cell r="N3000" t="e">
            <v>#N/A</v>
          </cell>
        </row>
        <row r="3001">
          <cell r="H3001" t="e">
            <v>#N/A</v>
          </cell>
          <cell r="J3001" t="e">
            <v>#N/A</v>
          </cell>
          <cell r="K3001" t="e">
            <v>#N/A</v>
          </cell>
          <cell r="L3001" t="e">
            <v>#N/A</v>
          </cell>
          <cell r="N3001" t="e">
            <v>#N/A</v>
          </cell>
        </row>
        <row r="3002">
          <cell r="H3002" t="e">
            <v>#N/A</v>
          </cell>
          <cell r="J3002" t="e">
            <v>#N/A</v>
          </cell>
          <cell r="K3002" t="e">
            <v>#N/A</v>
          </cell>
          <cell r="L3002" t="e">
            <v>#N/A</v>
          </cell>
          <cell r="N3002" t="e">
            <v>#N/A</v>
          </cell>
        </row>
        <row r="3003">
          <cell r="H3003" t="e">
            <v>#N/A</v>
          </cell>
          <cell r="J3003" t="e">
            <v>#N/A</v>
          </cell>
          <cell r="K3003" t="e">
            <v>#N/A</v>
          </cell>
          <cell r="L3003" t="e">
            <v>#N/A</v>
          </cell>
          <cell r="N3003" t="e">
            <v>#N/A</v>
          </cell>
        </row>
        <row r="3004">
          <cell r="H3004" t="e">
            <v>#N/A</v>
          </cell>
          <cell r="J3004" t="e">
            <v>#N/A</v>
          </cell>
          <cell r="K3004" t="e">
            <v>#N/A</v>
          </cell>
          <cell r="L3004" t="e">
            <v>#N/A</v>
          </cell>
          <cell r="N3004" t="e">
            <v>#N/A</v>
          </cell>
        </row>
        <row r="3005">
          <cell r="N3005" t="str">
            <v>Sub-Total</v>
          </cell>
          <cell r="O3005" t="e">
            <v>#N/A</v>
          </cell>
        </row>
        <row r="3007">
          <cell r="E3007">
            <v>64</v>
          </cell>
          <cell r="L3007" t="str">
            <v>Total Costo Directo</v>
          </cell>
          <cell r="O3007" t="e">
            <v>#N/A</v>
          </cell>
        </row>
        <row r="3010">
          <cell r="H3010" t="str">
            <v>ANÁLISIS DE PRECIOS UNITARIOS</v>
          </cell>
        </row>
        <row r="3012">
          <cell r="H3012" t="str">
            <v>PROPONENTE:</v>
          </cell>
          <cell r="I3012" t="str">
            <v>ABRAHAM MARIA CUELLO</v>
          </cell>
          <cell r="K3012" t="str">
            <v>PROYECTO U OBRA:</v>
          </cell>
          <cell r="L3012" t="str">
            <v>EJECUCIÓN DE LAS OBRAS CIVILES NECESARIAS PARA LA CONSTRUCCIÓN DE LOS DESPACHOS JUDICIALES DE PLATO - MAGDALENA</v>
          </cell>
        </row>
        <row r="3013">
          <cell r="F3013">
            <v>65</v>
          </cell>
          <cell r="H3013" t="str">
            <v>DESCRIPCION DEL ÍTEM:</v>
          </cell>
          <cell r="I3013" t="str">
            <v>SUMINISTRO Y COLOCACIÓN DE MARCO EN MADERA DE 0,60 A 1,00 MTS DE ANCHO Y h &lt; Ó = 2,10 MTS, INCLUYE PINTURA</v>
          </cell>
        </row>
        <row r="3014">
          <cell r="F3014">
            <v>65</v>
          </cell>
          <cell r="K3014" t="str">
            <v>UNIDAD:</v>
          </cell>
          <cell r="L3014" t="str">
            <v>UN</v>
          </cell>
        </row>
        <row r="3015">
          <cell r="F3015">
            <v>65</v>
          </cell>
          <cell r="H3015" t="str">
            <v>ITEM:</v>
          </cell>
          <cell r="I3015">
            <v>10.199999999999999</v>
          </cell>
          <cell r="K3015" t="str">
            <v>FECHA:</v>
          </cell>
          <cell r="L3015" t="str">
            <v>II/2009</v>
          </cell>
        </row>
        <row r="3017">
          <cell r="H3017" t="str">
            <v>I. EQUIPO</v>
          </cell>
        </row>
        <row r="3018">
          <cell r="H3018" t="str">
            <v>Descripción</v>
          </cell>
          <cell r="K3018" t="str">
            <v>Tipo</v>
          </cell>
          <cell r="L3018" t="str">
            <v>Tarifa/Hora</v>
          </cell>
          <cell r="M3018" t="str">
            <v>Rendimiento</v>
          </cell>
          <cell r="N3018" t="str">
            <v>Valor Unit.</v>
          </cell>
          <cell r="O3018" t="str">
            <v>Valor Parcial</v>
          </cell>
        </row>
        <row r="3019">
          <cell r="H3019" t="str">
            <v>HERRAMIENTA MENOR</v>
          </cell>
          <cell r="L3019" t="e">
            <v>#N/A</v>
          </cell>
          <cell r="M3019">
            <v>20</v>
          </cell>
          <cell r="N3019" t="e">
            <v>#N/A</v>
          </cell>
        </row>
        <row r="3020">
          <cell r="H3020" t="e">
            <v>#N/A</v>
          </cell>
          <cell r="L3020" t="e">
            <v>#N/A</v>
          </cell>
          <cell r="N3020" t="e">
            <v>#N/A</v>
          </cell>
        </row>
        <row r="3021">
          <cell r="H3021" t="e">
            <v>#N/A</v>
          </cell>
          <cell r="L3021" t="e">
            <v>#N/A</v>
          </cell>
          <cell r="N3021" t="e">
            <v>#N/A</v>
          </cell>
        </row>
        <row r="3022">
          <cell r="H3022" t="e">
            <v>#N/A</v>
          </cell>
          <cell r="L3022" t="e">
            <v>#N/A</v>
          </cell>
          <cell r="N3022" t="e">
            <v>#N/A</v>
          </cell>
        </row>
        <row r="3023">
          <cell r="H3023" t="e">
            <v>#N/A</v>
          </cell>
          <cell r="L3023" t="e">
            <v>#N/A</v>
          </cell>
          <cell r="N3023" t="e">
            <v>#N/A</v>
          </cell>
        </row>
        <row r="3024">
          <cell r="H3024" t="e">
            <v>#N/A</v>
          </cell>
          <cell r="L3024" t="e">
            <v>#N/A</v>
          </cell>
          <cell r="N3024" t="e">
            <v>#N/A</v>
          </cell>
        </row>
        <row r="3025">
          <cell r="N3025" t="str">
            <v>Sub-Total</v>
          </cell>
          <cell r="O3025" t="e">
            <v>#N/A</v>
          </cell>
        </row>
        <row r="3026">
          <cell r="H3026" t="str">
            <v>II. MATERIALES EN OBRA</v>
          </cell>
        </row>
        <row r="3027">
          <cell r="H3027" t="str">
            <v>Descripción</v>
          </cell>
          <cell r="K3027" t="str">
            <v>Unidad</v>
          </cell>
          <cell r="L3027" t="str">
            <v>Precio Unit.</v>
          </cell>
          <cell r="M3027" t="str">
            <v>Cantidad</v>
          </cell>
          <cell r="N3027" t="str">
            <v>Valor Unit.</v>
          </cell>
          <cell r="O3027" t="str">
            <v>Valor Parcial</v>
          </cell>
        </row>
        <row r="3028">
          <cell r="H3028" t="e">
            <v>#N/A</v>
          </cell>
          <cell r="K3028" t="e">
            <v>#N/A</v>
          </cell>
          <cell r="L3028" t="e">
            <v>#N/A</v>
          </cell>
          <cell r="N3028" t="e">
            <v>#N/A</v>
          </cell>
        </row>
        <row r="3029">
          <cell r="H3029" t="e">
            <v>#N/A</v>
          </cell>
          <cell r="K3029" t="e">
            <v>#N/A</v>
          </cell>
          <cell r="L3029" t="e">
            <v>#N/A</v>
          </cell>
          <cell r="N3029" t="e">
            <v>#N/A</v>
          </cell>
        </row>
        <row r="3030">
          <cell r="H3030" t="e">
            <v>#N/A</v>
          </cell>
          <cell r="K3030" t="e">
            <v>#N/A</v>
          </cell>
          <cell r="L3030" t="e">
            <v>#N/A</v>
          </cell>
          <cell r="N3030" t="e">
            <v>#N/A</v>
          </cell>
        </row>
        <row r="3031">
          <cell r="H3031" t="e">
            <v>#N/A</v>
          </cell>
          <cell r="K3031" t="e">
            <v>#N/A</v>
          </cell>
          <cell r="L3031" t="e">
            <v>#N/A</v>
          </cell>
          <cell r="N3031" t="e">
            <v>#N/A</v>
          </cell>
        </row>
        <row r="3032">
          <cell r="H3032" t="e">
            <v>#N/A</v>
          </cell>
          <cell r="K3032" t="e">
            <v>#N/A</v>
          </cell>
          <cell r="L3032" t="e">
            <v>#N/A</v>
          </cell>
          <cell r="N3032" t="e">
            <v>#N/A</v>
          </cell>
        </row>
        <row r="3033">
          <cell r="H3033" t="e">
            <v>#N/A</v>
          </cell>
          <cell r="K3033" t="e">
            <v>#N/A</v>
          </cell>
          <cell r="L3033" t="e">
            <v>#N/A</v>
          </cell>
          <cell r="N3033" t="e">
            <v>#N/A</v>
          </cell>
        </row>
        <row r="3034">
          <cell r="H3034" t="str">
            <v>DESPERDICIO</v>
          </cell>
          <cell r="K3034" t="str">
            <v>%</v>
          </cell>
          <cell r="L3034" t="e">
            <v>#N/A</v>
          </cell>
          <cell r="M3034">
            <v>0.05</v>
          </cell>
          <cell r="N3034" t="e">
            <v>#N/A</v>
          </cell>
        </row>
        <row r="3035">
          <cell r="N3035" t="str">
            <v>Sub-Total</v>
          </cell>
          <cell r="O3035" t="e">
            <v>#N/A</v>
          </cell>
        </row>
        <row r="3036">
          <cell r="H3036" t="str">
            <v>III. TRANSPORTES</v>
          </cell>
        </row>
        <row r="3037">
          <cell r="H3037" t="str">
            <v>Material</v>
          </cell>
          <cell r="J3037" t="str">
            <v>Vol., peso o cant.</v>
          </cell>
          <cell r="K3037" t="str">
            <v>Distancia</v>
          </cell>
          <cell r="L3037" t="str">
            <v>m3-km</v>
          </cell>
          <cell r="M3037" t="str">
            <v>Tarifa</v>
          </cell>
          <cell r="N3037" t="str">
            <v>Valor Unit.</v>
          </cell>
          <cell r="O3037" t="str">
            <v>Valor Parcial</v>
          </cell>
        </row>
        <row r="3038">
          <cell r="H3038" t="str">
            <v>TRANSPORTES VARIOS</v>
          </cell>
        </row>
        <row r="3042">
          <cell r="N3042" t="str">
            <v>Sub-Total</v>
          </cell>
          <cell r="O3042">
            <v>0</v>
          </cell>
        </row>
        <row r="3043">
          <cell r="H3043" t="str">
            <v>IV. MANO DE OBRA</v>
          </cell>
        </row>
        <row r="3044">
          <cell r="H3044" t="str">
            <v>Trabajador</v>
          </cell>
          <cell r="J3044" t="str">
            <v>Jornal</v>
          </cell>
          <cell r="K3044" t="str">
            <v>Prestaciones</v>
          </cell>
          <cell r="L3044" t="str">
            <v>Jornal Total</v>
          </cell>
          <cell r="M3044" t="str">
            <v>Rendimiento</v>
          </cell>
          <cell r="N3044" t="str">
            <v>Valor Unit.</v>
          </cell>
          <cell r="O3044" t="str">
            <v>Valor Parcial</v>
          </cell>
        </row>
        <row r="3045">
          <cell r="H3045" t="e">
            <v>#N/A</v>
          </cell>
          <cell r="J3045" t="e">
            <v>#N/A</v>
          </cell>
          <cell r="K3045" t="e">
            <v>#N/A</v>
          </cell>
          <cell r="L3045" t="e">
            <v>#N/A</v>
          </cell>
          <cell r="N3045" t="e">
            <v>#N/A</v>
          </cell>
        </row>
        <row r="3046">
          <cell r="H3046" t="e">
            <v>#N/A</v>
          </cell>
          <cell r="J3046" t="e">
            <v>#N/A</v>
          </cell>
          <cell r="K3046" t="e">
            <v>#N/A</v>
          </cell>
          <cell r="L3046" t="e">
            <v>#N/A</v>
          </cell>
          <cell r="N3046" t="e">
            <v>#N/A</v>
          </cell>
        </row>
        <row r="3047">
          <cell r="H3047" t="e">
            <v>#N/A</v>
          </cell>
          <cell r="J3047" t="e">
            <v>#N/A</v>
          </cell>
          <cell r="K3047" t="e">
            <v>#N/A</v>
          </cell>
          <cell r="L3047" t="e">
            <v>#N/A</v>
          </cell>
          <cell r="N3047" t="e">
            <v>#N/A</v>
          </cell>
        </row>
        <row r="3048">
          <cell r="H3048" t="e">
            <v>#N/A</v>
          </cell>
          <cell r="J3048" t="e">
            <v>#N/A</v>
          </cell>
          <cell r="K3048" t="e">
            <v>#N/A</v>
          </cell>
          <cell r="L3048" t="e">
            <v>#N/A</v>
          </cell>
          <cell r="N3048" t="e">
            <v>#N/A</v>
          </cell>
        </row>
        <row r="3049">
          <cell r="H3049" t="e">
            <v>#N/A</v>
          </cell>
          <cell r="J3049" t="e">
            <v>#N/A</v>
          </cell>
          <cell r="K3049" t="e">
            <v>#N/A</v>
          </cell>
          <cell r="L3049" t="e">
            <v>#N/A</v>
          </cell>
          <cell r="N3049" t="e">
            <v>#N/A</v>
          </cell>
        </row>
        <row r="3050">
          <cell r="H3050" t="e">
            <v>#N/A</v>
          </cell>
          <cell r="J3050" t="e">
            <v>#N/A</v>
          </cell>
          <cell r="K3050" t="e">
            <v>#N/A</v>
          </cell>
          <cell r="L3050" t="e">
            <v>#N/A</v>
          </cell>
          <cell r="N3050" t="e">
            <v>#N/A</v>
          </cell>
        </row>
        <row r="3051">
          <cell r="H3051" t="e">
            <v>#N/A</v>
          </cell>
          <cell r="J3051" t="e">
            <v>#N/A</v>
          </cell>
          <cell r="K3051" t="e">
            <v>#N/A</v>
          </cell>
          <cell r="L3051" t="e">
            <v>#N/A</v>
          </cell>
          <cell r="N3051" t="e">
            <v>#N/A</v>
          </cell>
        </row>
        <row r="3052">
          <cell r="N3052" t="str">
            <v>Sub-Total</v>
          </cell>
          <cell r="O3052" t="e">
            <v>#N/A</v>
          </cell>
        </row>
        <row r="3054">
          <cell r="E3054">
            <v>65</v>
          </cell>
          <cell r="L3054" t="str">
            <v>Total Costo Directo</v>
          </cell>
          <cell r="O3054" t="e">
            <v>#N/A</v>
          </cell>
        </row>
        <row r="3057">
          <cell r="H3057" t="str">
            <v>ANÁLISIS DE PRECIOS UNITARIOS</v>
          </cell>
        </row>
        <row r="3059">
          <cell r="H3059" t="str">
            <v>PROPONENTE:</v>
          </cell>
          <cell r="I3059" t="str">
            <v>ABRAHAM MARIA CUELLO</v>
          </cell>
          <cell r="K3059" t="str">
            <v>PROYECTO U OBRA:</v>
          </cell>
          <cell r="L3059" t="str">
            <v>EJECUCIÓN DE LAS OBRAS CIVILES NECESARIAS PARA LA CONSTRUCCIÓN DE LOS DESPACHOS JUDICIALES DE PLATO - MAGDALENA</v>
          </cell>
        </row>
        <row r="3060">
          <cell r="F3060">
            <v>66</v>
          </cell>
          <cell r="H3060" t="str">
            <v>DESCRIPCION DEL ÍTEM:</v>
          </cell>
          <cell r="I3060" t="str">
            <v>SUMINISTRO Y COLOCACIÓN DE ALA EN TRIPLEX TABLERIADA DE 0,60 A 1,00 MTS DE ANCHO Y h &lt; Ó = 2,10 MTS</v>
          </cell>
        </row>
        <row r="3061">
          <cell r="F3061">
            <v>66</v>
          </cell>
          <cell r="K3061" t="str">
            <v>UNIDAD:</v>
          </cell>
          <cell r="L3061" t="str">
            <v>UN</v>
          </cell>
        </row>
        <row r="3062">
          <cell r="F3062">
            <v>66</v>
          </cell>
          <cell r="H3062" t="str">
            <v>ITEM:</v>
          </cell>
          <cell r="I3062">
            <v>10.299999999999999</v>
          </cell>
          <cell r="K3062" t="str">
            <v>FECHA:</v>
          </cell>
          <cell r="L3062" t="str">
            <v>II/2009</v>
          </cell>
        </row>
        <row r="3064">
          <cell r="H3064" t="str">
            <v>I. EQUIPO</v>
          </cell>
        </row>
        <row r="3065">
          <cell r="H3065" t="str">
            <v>Descripción</v>
          </cell>
          <cell r="K3065" t="str">
            <v>Tipo</v>
          </cell>
          <cell r="L3065" t="str">
            <v>Tarifa/Hora</v>
          </cell>
          <cell r="M3065" t="str">
            <v>Rendimiento</v>
          </cell>
          <cell r="N3065" t="str">
            <v>Valor Unit.</v>
          </cell>
          <cell r="O3065" t="str">
            <v>Valor Parcial</v>
          </cell>
        </row>
        <row r="3066">
          <cell r="H3066" t="str">
            <v>HERRAMIENTA MENOR</v>
          </cell>
          <cell r="L3066" t="e">
            <v>#N/A</v>
          </cell>
          <cell r="M3066">
            <v>20</v>
          </cell>
          <cell r="N3066" t="e">
            <v>#N/A</v>
          </cell>
        </row>
        <row r="3067">
          <cell r="H3067" t="e">
            <v>#N/A</v>
          </cell>
          <cell r="L3067" t="e">
            <v>#N/A</v>
          </cell>
          <cell r="N3067" t="e">
            <v>#N/A</v>
          </cell>
        </row>
        <row r="3068">
          <cell r="H3068" t="e">
            <v>#N/A</v>
          </cell>
          <cell r="L3068" t="e">
            <v>#N/A</v>
          </cell>
          <cell r="N3068" t="e">
            <v>#N/A</v>
          </cell>
        </row>
        <row r="3069">
          <cell r="H3069" t="e">
            <v>#N/A</v>
          </cell>
          <cell r="L3069" t="e">
            <v>#N/A</v>
          </cell>
          <cell r="N3069" t="e">
            <v>#N/A</v>
          </cell>
        </row>
        <row r="3070">
          <cell r="H3070" t="e">
            <v>#N/A</v>
          </cell>
          <cell r="L3070" t="e">
            <v>#N/A</v>
          </cell>
          <cell r="N3070" t="e">
            <v>#N/A</v>
          </cell>
        </row>
        <row r="3071">
          <cell r="H3071" t="e">
            <v>#N/A</v>
          </cell>
          <cell r="L3071" t="e">
            <v>#N/A</v>
          </cell>
          <cell r="N3071" t="e">
            <v>#N/A</v>
          </cell>
        </row>
        <row r="3072">
          <cell r="N3072" t="str">
            <v>Sub-Total</v>
          </cell>
          <cell r="O3072" t="e">
            <v>#N/A</v>
          </cell>
        </row>
        <row r="3073">
          <cell r="H3073" t="str">
            <v>II. MATERIALES EN OBRA</v>
          </cell>
        </row>
        <row r="3074">
          <cell r="H3074" t="str">
            <v>Descripción</v>
          </cell>
          <cell r="K3074" t="str">
            <v>Unidad</v>
          </cell>
          <cell r="L3074" t="str">
            <v>Precio Unit.</v>
          </cell>
          <cell r="M3074" t="str">
            <v>Cantidad</v>
          </cell>
          <cell r="N3074" t="str">
            <v>Valor Unit.</v>
          </cell>
          <cell r="O3074" t="str">
            <v>Valor Parcial</v>
          </cell>
        </row>
        <row r="3075">
          <cell r="H3075" t="e">
            <v>#N/A</v>
          </cell>
          <cell r="K3075" t="e">
            <v>#N/A</v>
          </cell>
          <cell r="L3075" t="e">
            <v>#N/A</v>
          </cell>
          <cell r="N3075" t="e">
            <v>#N/A</v>
          </cell>
        </row>
        <row r="3076">
          <cell r="H3076" t="e">
            <v>#N/A</v>
          </cell>
          <cell r="K3076" t="e">
            <v>#N/A</v>
          </cell>
          <cell r="L3076" t="e">
            <v>#N/A</v>
          </cell>
          <cell r="N3076" t="e">
            <v>#N/A</v>
          </cell>
        </row>
        <row r="3077">
          <cell r="H3077" t="e">
            <v>#N/A</v>
          </cell>
          <cell r="K3077" t="e">
            <v>#N/A</v>
          </cell>
          <cell r="L3077" t="e">
            <v>#N/A</v>
          </cell>
          <cell r="N3077" t="e">
            <v>#N/A</v>
          </cell>
        </row>
        <row r="3078">
          <cell r="H3078" t="e">
            <v>#N/A</v>
          </cell>
          <cell r="K3078" t="e">
            <v>#N/A</v>
          </cell>
          <cell r="L3078" t="e">
            <v>#N/A</v>
          </cell>
          <cell r="N3078" t="e">
            <v>#N/A</v>
          </cell>
        </row>
        <row r="3079">
          <cell r="H3079" t="e">
            <v>#N/A</v>
          </cell>
          <cell r="K3079" t="e">
            <v>#N/A</v>
          </cell>
          <cell r="L3079" t="e">
            <v>#N/A</v>
          </cell>
          <cell r="N3079" t="e">
            <v>#N/A</v>
          </cell>
        </row>
        <row r="3080">
          <cell r="H3080" t="e">
            <v>#N/A</v>
          </cell>
          <cell r="K3080" t="e">
            <v>#N/A</v>
          </cell>
          <cell r="L3080" t="e">
            <v>#N/A</v>
          </cell>
          <cell r="N3080" t="e">
            <v>#N/A</v>
          </cell>
        </row>
        <row r="3081">
          <cell r="H3081" t="str">
            <v>DESPERDICIO</v>
          </cell>
          <cell r="K3081" t="str">
            <v>%</v>
          </cell>
          <cell r="L3081" t="e">
            <v>#N/A</v>
          </cell>
          <cell r="M3081">
            <v>0.05</v>
          </cell>
          <cell r="N3081" t="e">
            <v>#N/A</v>
          </cell>
        </row>
        <row r="3082">
          <cell r="N3082" t="str">
            <v>Sub-Total</v>
          </cell>
          <cell r="O3082" t="e">
            <v>#N/A</v>
          </cell>
        </row>
        <row r="3083">
          <cell r="H3083" t="str">
            <v>III. TRANSPORTES</v>
          </cell>
        </row>
        <row r="3084">
          <cell r="H3084" t="str">
            <v>Material</v>
          </cell>
          <cell r="J3084" t="str">
            <v>Vol., peso o cant.</v>
          </cell>
          <cell r="K3084" t="str">
            <v>Distancia</v>
          </cell>
          <cell r="L3084" t="str">
            <v>m3-km</v>
          </cell>
          <cell r="M3084" t="str">
            <v>Tarifa</v>
          </cell>
          <cell r="N3084" t="str">
            <v>Valor Unit.</v>
          </cell>
          <cell r="O3084" t="str">
            <v>Valor Parcial</v>
          </cell>
        </row>
        <row r="3085">
          <cell r="H3085" t="str">
            <v>TRANSPORTES VARIOS</v>
          </cell>
        </row>
        <row r="3089">
          <cell r="N3089" t="str">
            <v>Sub-Total</v>
          </cell>
          <cell r="O3089">
            <v>0</v>
          </cell>
        </row>
        <row r="3090">
          <cell r="H3090" t="str">
            <v>IV. MANO DE OBRA</v>
          </cell>
        </row>
        <row r="3091">
          <cell r="H3091" t="str">
            <v>Trabajador</v>
          </cell>
          <cell r="J3091" t="str">
            <v>Jornal</v>
          </cell>
          <cell r="K3091" t="str">
            <v>Prestaciones</v>
          </cell>
          <cell r="L3091" t="str">
            <v>Jornal Total</v>
          </cell>
          <cell r="M3091" t="str">
            <v>Rendimiento</v>
          </cell>
          <cell r="N3091" t="str">
            <v>Valor Unit.</v>
          </cell>
          <cell r="O3091" t="str">
            <v>Valor Parcial</v>
          </cell>
        </row>
        <row r="3092">
          <cell r="H3092" t="e">
            <v>#N/A</v>
          </cell>
          <cell r="J3092" t="e">
            <v>#N/A</v>
          </cell>
          <cell r="K3092" t="e">
            <v>#N/A</v>
          </cell>
          <cell r="L3092" t="e">
            <v>#N/A</v>
          </cell>
          <cell r="N3092" t="e">
            <v>#N/A</v>
          </cell>
        </row>
        <row r="3093">
          <cell r="H3093" t="e">
            <v>#N/A</v>
          </cell>
          <cell r="J3093" t="e">
            <v>#N/A</v>
          </cell>
          <cell r="K3093" t="e">
            <v>#N/A</v>
          </cell>
          <cell r="L3093" t="e">
            <v>#N/A</v>
          </cell>
          <cell r="N3093" t="e">
            <v>#N/A</v>
          </cell>
        </row>
        <row r="3094">
          <cell r="H3094" t="e">
            <v>#N/A</v>
          </cell>
          <cell r="J3094" t="e">
            <v>#N/A</v>
          </cell>
          <cell r="K3094" t="e">
            <v>#N/A</v>
          </cell>
          <cell r="L3094" t="e">
            <v>#N/A</v>
          </cell>
          <cell r="N3094" t="e">
            <v>#N/A</v>
          </cell>
        </row>
        <row r="3095">
          <cell r="H3095" t="e">
            <v>#N/A</v>
          </cell>
          <cell r="J3095" t="e">
            <v>#N/A</v>
          </cell>
          <cell r="K3095" t="e">
            <v>#N/A</v>
          </cell>
          <cell r="L3095" t="e">
            <v>#N/A</v>
          </cell>
          <cell r="N3095" t="e">
            <v>#N/A</v>
          </cell>
        </row>
        <row r="3096">
          <cell r="H3096" t="e">
            <v>#N/A</v>
          </cell>
          <cell r="J3096" t="e">
            <v>#N/A</v>
          </cell>
          <cell r="K3096" t="e">
            <v>#N/A</v>
          </cell>
          <cell r="L3096" t="e">
            <v>#N/A</v>
          </cell>
          <cell r="N3096" t="e">
            <v>#N/A</v>
          </cell>
        </row>
        <row r="3097">
          <cell r="H3097" t="e">
            <v>#N/A</v>
          </cell>
          <cell r="J3097" t="e">
            <v>#N/A</v>
          </cell>
          <cell r="K3097" t="e">
            <v>#N/A</v>
          </cell>
          <cell r="L3097" t="e">
            <v>#N/A</v>
          </cell>
          <cell r="N3097" t="e">
            <v>#N/A</v>
          </cell>
        </row>
        <row r="3098">
          <cell r="H3098" t="e">
            <v>#N/A</v>
          </cell>
          <cell r="J3098" t="e">
            <v>#N/A</v>
          </cell>
          <cell r="K3098" t="e">
            <v>#N/A</v>
          </cell>
          <cell r="L3098" t="e">
            <v>#N/A</v>
          </cell>
          <cell r="N3098" t="e">
            <v>#N/A</v>
          </cell>
        </row>
        <row r="3099">
          <cell r="N3099" t="str">
            <v>Sub-Total</v>
          </cell>
          <cell r="O3099" t="e">
            <v>#N/A</v>
          </cell>
        </row>
        <row r="3101">
          <cell r="E3101">
            <v>66</v>
          </cell>
          <cell r="L3101" t="str">
            <v>Total Costo Directo</v>
          </cell>
          <cell r="O3101" t="e">
            <v>#N/A</v>
          </cell>
        </row>
        <row r="3104">
          <cell r="H3104" t="str">
            <v>ANÁLISIS DE PRECIOS UNITARIOS</v>
          </cell>
        </row>
        <row r="3106">
          <cell r="H3106" t="str">
            <v>PROPONENTE:</v>
          </cell>
          <cell r="I3106" t="str">
            <v>ABRAHAM MARIA CUELLO</v>
          </cell>
          <cell r="K3106" t="str">
            <v>PROYECTO U OBRA:</v>
          </cell>
          <cell r="L3106" t="str">
            <v>EJECUCIÓN DE LAS OBRAS CIVILES NECESARIAS PARA LA CONSTRUCCIÓN DE LOS DESPACHOS JUDICIALES DE PLATO - MAGDALENA</v>
          </cell>
        </row>
        <row r="3107">
          <cell r="F3107">
            <v>67</v>
          </cell>
          <cell r="H3107" t="str">
            <v>DESCRIPCION DEL ÍTEM:</v>
          </cell>
          <cell r="I3107" t="str">
            <v>SUMINISTRO Y COLOCACIÓN DE ALA METALICA DE 0,60 A 1,00 MTS DE ANCHO Y h &lt; Ó = 2,10 MTS</v>
          </cell>
        </row>
        <row r="3108">
          <cell r="F3108">
            <v>67</v>
          </cell>
          <cell r="K3108" t="str">
            <v>UNIDAD:</v>
          </cell>
          <cell r="L3108" t="str">
            <v>UN</v>
          </cell>
        </row>
        <row r="3109">
          <cell r="F3109">
            <v>67</v>
          </cell>
          <cell r="H3109" t="str">
            <v>ITEM:</v>
          </cell>
          <cell r="I3109">
            <v>10.399999999999999</v>
          </cell>
          <cell r="K3109" t="str">
            <v>FECHA:</v>
          </cell>
          <cell r="L3109" t="str">
            <v>II/2009</v>
          </cell>
        </row>
        <row r="3111">
          <cell r="H3111" t="str">
            <v>I. EQUIPO</v>
          </cell>
        </row>
        <row r="3112">
          <cell r="H3112" t="str">
            <v>Descripción</v>
          </cell>
          <cell r="K3112" t="str">
            <v>Tipo</v>
          </cell>
          <cell r="L3112" t="str">
            <v>Tarifa/Hora</v>
          </cell>
          <cell r="M3112" t="str">
            <v>Rendimiento</v>
          </cell>
          <cell r="N3112" t="str">
            <v>Valor Unit.</v>
          </cell>
          <cell r="O3112" t="str">
            <v>Valor Parcial</v>
          </cell>
        </row>
        <row r="3113">
          <cell r="H3113" t="str">
            <v>HERRAMIENTA MENOR</v>
          </cell>
          <cell r="L3113" t="e">
            <v>#N/A</v>
          </cell>
          <cell r="M3113">
            <v>20</v>
          </cell>
          <cell r="N3113" t="e">
            <v>#N/A</v>
          </cell>
        </row>
        <row r="3114">
          <cell r="H3114" t="e">
            <v>#N/A</v>
          </cell>
          <cell r="L3114" t="e">
            <v>#N/A</v>
          </cell>
          <cell r="N3114" t="e">
            <v>#N/A</v>
          </cell>
        </row>
        <row r="3115">
          <cell r="H3115" t="e">
            <v>#N/A</v>
          </cell>
          <cell r="L3115" t="e">
            <v>#N/A</v>
          </cell>
          <cell r="N3115" t="e">
            <v>#N/A</v>
          </cell>
        </row>
        <row r="3116">
          <cell r="H3116" t="e">
            <v>#N/A</v>
          </cell>
          <cell r="L3116" t="e">
            <v>#N/A</v>
          </cell>
          <cell r="N3116" t="e">
            <v>#N/A</v>
          </cell>
        </row>
        <row r="3117">
          <cell r="H3117" t="e">
            <v>#N/A</v>
          </cell>
          <cell r="L3117" t="e">
            <v>#N/A</v>
          </cell>
          <cell r="N3117" t="e">
            <v>#N/A</v>
          </cell>
        </row>
        <row r="3118">
          <cell r="H3118" t="e">
            <v>#N/A</v>
          </cell>
          <cell r="L3118" t="e">
            <v>#N/A</v>
          </cell>
          <cell r="N3118" t="e">
            <v>#N/A</v>
          </cell>
        </row>
        <row r="3119">
          <cell r="N3119" t="str">
            <v>Sub-Total</v>
          </cell>
          <cell r="O3119" t="e">
            <v>#N/A</v>
          </cell>
        </row>
        <row r="3120">
          <cell r="H3120" t="str">
            <v>II. MATERIALES EN OBRA</v>
          </cell>
        </row>
        <row r="3121">
          <cell r="H3121" t="str">
            <v>Descripción</v>
          </cell>
          <cell r="K3121" t="str">
            <v>Unidad</v>
          </cell>
          <cell r="L3121" t="str">
            <v>Precio Unit.</v>
          </cell>
          <cell r="M3121" t="str">
            <v>Cantidad</v>
          </cell>
          <cell r="N3121" t="str">
            <v>Valor Unit.</v>
          </cell>
          <cell r="O3121" t="str">
            <v>Valor Parcial</v>
          </cell>
        </row>
        <row r="3122">
          <cell r="H3122" t="e">
            <v>#N/A</v>
          </cell>
          <cell r="K3122" t="e">
            <v>#N/A</v>
          </cell>
          <cell r="L3122" t="e">
            <v>#N/A</v>
          </cell>
          <cell r="N3122" t="e">
            <v>#N/A</v>
          </cell>
        </row>
        <row r="3123">
          <cell r="H3123" t="e">
            <v>#N/A</v>
          </cell>
          <cell r="K3123" t="e">
            <v>#N/A</v>
          </cell>
          <cell r="L3123" t="e">
            <v>#N/A</v>
          </cell>
          <cell r="N3123" t="e">
            <v>#N/A</v>
          </cell>
        </row>
        <row r="3124">
          <cell r="H3124" t="e">
            <v>#N/A</v>
          </cell>
          <cell r="K3124" t="e">
            <v>#N/A</v>
          </cell>
          <cell r="L3124" t="e">
            <v>#N/A</v>
          </cell>
          <cell r="N3124" t="e">
            <v>#N/A</v>
          </cell>
        </row>
        <row r="3125">
          <cell r="H3125" t="e">
            <v>#N/A</v>
          </cell>
          <cell r="K3125" t="e">
            <v>#N/A</v>
          </cell>
          <cell r="L3125" t="e">
            <v>#N/A</v>
          </cell>
          <cell r="N3125" t="e">
            <v>#N/A</v>
          </cell>
        </row>
        <row r="3126">
          <cell r="H3126" t="e">
            <v>#N/A</v>
          </cell>
          <cell r="K3126" t="e">
            <v>#N/A</v>
          </cell>
          <cell r="L3126" t="e">
            <v>#N/A</v>
          </cell>
          <cell r="N3126" t="e">
            <v>#N/A</v>
          </cell>
        </row>
        <row r="3127">
          <cell r="H3127" t="e">
            <v>#N/A</v>
          </cell>
          <cell r="K3127" t="e">
            <v>#N/A</v>
          </cell>
          <cell r="L3127" t="e">
            <v>#N/A</v>
          </cell>
          <cell r="N3127" t="e">
            <v>#N/A</v>
          </cell>
        </row>
        <row r="3128">
          <cell r="H3128" t="str">
            <v>DESPERDICIO</v>
          </cell>
          <cell r="K3128" t="str">
            <v>%</v>
          </cell>
          <cell r="L3128" t="e">
            <v>#N/A</v>
          </cell>
          <cell r="M3128">
            <v>0.05</v>
          </cell>
          <cell r="N3128" t="e">
            <v>#N/A</v>
          </cell>
        </row>
        <row r="3129">
          <cell r="N3129" t="str">
            <v>Sub-Total</v>
          </cell>
          <cell r="O3129" t="e">
            <v>#N/A</v>
          </cell>
        </row>
        <row r="3130">
          <cell r="H3130" t="str">
            <v>III. TRANSPORTES</v>
          </cell>
        </row>
        <row r="3131">
          <cell r="H3131" t="str">
            <v>Material</v>
          </cell>
          <cell r="J3131" t="str">
            <v>Vol., peso o cant.</v>
          </cell>
          <cell r="K3131" t="str">
            <v>Distancia</v>
          </cell>
          <cell r="L3131" t="str">
            <v>m3-km</v>
          </cell>
          <cell r="M3131" t="str">
            <v>Tarifa</v>
          </cell>
          <cell r="N3131" t="str">
            <v>Valor Unit.</v>
          </cell>
          <cell r="O3131" t="str">
            <v>Valor Parcial</v>
          </cell>
        </row>
        <row r="3132">
          <cell r="H3132" t="str">
            <v>TRANSPORTES VARIOS</v>
          </cell>
        </row>
        <row r="3136">
          <cell r="N3136" t="str">
            <v>Sub-Total</v>
          </cell>
          <cell r="O3136">
            <v>0</v>
          </cell>
        </row>
        <row r="3137">
          <cell r="H3137" t="str">
            <v>IV. MANO DE OBRA</v>
          </cell>
        </row>
        <row r="3138">
          <cell r="H3138" t="str">
            <v>Trabajador</v>
          </cell>
          <cell r="J3138" t="str">
            <v>Jornal</v>
          </cell>
          <cell r="K3138" t="str">
            <v>Prestaciones</v>
          </cell>
          <cell r="L3138" t="str">
            <v>Jornal Total</v>
          </cell>
          <cell r="M3138" t="str">
            <v>Rendimiento</v>
          </cell>
          <cell r="N3138" t="str">
            <v>Valor Unit.</v>
          </cell>
          <cell r="O3138" t="str">
            <v>Valor Parcial</v>
          </cell>
        </row>
        <row r="3139">
          <cell r="H3139" t="e">
            <v>#N/A</v>
          </cell>
          <cell r="J3139" t="e">
            <v>#N/A</v>
          </cell>
          <cell r="K3139" t="e">
            <v>#N/A</v>
          </cell>
          <cell r="L3139" t="e">
            <v>#N/A</v>
          </cell>
          <cell r="N3139" t="e">
            <v>#N/A</v>
          </cell>
        </row>
        <row r="3140">
          <cell r="H3140" t="e">
            <v>#N/A</v>
          </cell>
          <cell r="J3140" t="e">
            <v>#N/A</v>
          </cell>
          <cell r="K3140" t="e">
            <v>#N/A</v>
          </cell>
          <cell r="L3140" t="e">
            <v>#N/A</v>
          </cell>
          <cell r="N3140" t="e">
            <v>#N/A</v>
          </cell>
        </row>
        <row r="3141">
          <cell r="H3141" t="e">
            <v>#N/A</v>
          </cell>
          <cell r="J3141" t="e">
            <v>#N/A</v>
          </cell>
          <cell r="K3141" t="e">
            <v>#N/A</v>
          </cell>
          <cell r="L3141" t="e">
            <v>#N/A</v>
          </cell>
          <cell r="N3141" t="e">
            <v>#N/A</v>
          </cell>
        </row>
        <row r="3142">
          <cell r="H3142" t="e">
            <v>#N/A</v>
          </cell>
          <cell r="J3142" t="e">
            <v>#N/A</v>
          </cell>
          <cell r="K3142" t="e">
            <v>#N/A</v>
          </cell>
          <cell r="L3142" t="e">
            <v>#N/A</v>
          </cell>
          <cell r="N3142" t="e">
            <v>#N/A</v>
          </cell>
        </row>
        <row r="3143">
          <cell r="H3143" t="e">
            <v>#N/A</v>
          </cell>
          <cell r="J3143" t="e">
            <v>#N/A</v>
          </cell>
          <cell r="K3143" t="e">
            <v>#N/A</v>
          </cell>
          <cell r="L3143" t="e">
            <v>#N/A</v>
          </cell>
          <cell r="N3143" t="e">
            <v>#N/A</v>
          </cell>
        </row>
        <row r="3144">
          <cell r="H3144" t="e">
            <v>#N/A</v>
          </cell>
          <cell r="J3144" t="e">
            <v>#N/A</v>
          </cell>
          <cell r="K3144" t="e">
            <v>#N/A</v>
          </cell>
          <cell r="L3144" t="e">
            <v>#N/A</v>
          </cell>
          <cell r="N3144" t="e">
            <v>#N/A</v>
          </cell>
        </row>
        <row r="3145">
          <cell r="H3145" t="e">
            <v>#N/A</v>
          </cell>
          <cell r="J3145" t="e">
            <v>#N/A</v>
          </cell>
          <cell r="K3145" t="e">
            <v>#N/A</v>
          </cell>
          <cell r="L3145" t="e">
            <v>#N/A</v>
          </cell>
          <cell r="N3145" t="e">
            <v>#N/A</v>
          </cell>
        </row>
        <row r="3146">
          <cell r="N3146" t="str">
            <v>Sub-Total</v>
          </cell>
          <cell r="O3146" t="e">
            <v>#N/A</v>
          </cell>
        </row>
        <row r="3148">
          <cell r="E3148">
            <v>67</v>
          </cell>
          <cell r="L3148" t="str">
            <v>Total Costo Directo</v>
          </cell>
          <cell r="O3148" t="e">
            <v>#N/A</v>
          </cell>
        </row>
        <row r="3151">
          <cell r="H3151" t="str">
            <v>ANÁLISIS DE PRECIOS UNITARIOS</v>
          </cell>
        </row>
        <row r="3153">
          <cell r="H3153" t="str">
            <v>PROPONENTE:</v>
          </cell>
          <cell r="I3153" t="str">
            <v>ABRAHAM MARIA CUELLO</v>
          </cell>
          <cell r="K3153" t="str">
            <v>PROYECTO U OBRA:</v>
          </cell>
          <cell r="L3153" t="str">
            <v>EJECUCIÓN DE LAS OBRAS CIVILES NECESARIAS PARA LA CONSTRUCCIÓN DE LOS DESPACHOS JUDICIALES DE PLATO - MAGDALENA</v>
          </cell>
        </row>
        <row r="3154">
          <cell r="F3154">
            <v>68</v>
          </cell>
          <cell r="H3154" t="str">
            <v>DESCRIPCION DEL ÍTEM:</v>
          </cell>
          <cell r="I3154" t="str">
            <v>SUMINISTRO E INSTALACIÓN DE PUERTA DOBLE  EN  VIDRIO TEMPLADO DE 2,32X2,05</v>
          </cell>
        </row>
        <row r="3155">
          <cell r="F3155">
            <v>68</v>
          </cell>
          <cell r="K3155" t="str">
            <v>UNIDAD:</v>
          </cell>
          <cell r="L3155" t="str">
            <v>M2</v>
          </cell>
        </row>
        <row r="3156">
          <cell r="F3156">
            <v>68</v>
          </cell>
          <cell r="H3156" t="str">
            <v>ITEM:</v>
          </cell>
          <cell r="I3156">
            <v>10.499999999999998</v>
          </cell>
          <cell r="K3156" t="str">
            <v>FECHA:</v>
          </cell>
          <cell r="L3156" t="str">
            <v>II/2009</v>
          </cell>
        </row>
        <row r="3158">
          <cell r="H3158" t="str">
            <v>I. EQUIPO</v>
          </cell>
        </row>
        <row r="3159">
          <cell r="H3159" t="str">
            <v>Descripción</v>
          </cell>
          <cell r="K3159" t="str">
            <v>Tipo</v>
          </cell>
          <cell r="L3159" t="str">
            <v>Tarifa/Hora</v>
          </cell>
          <cell r="M3159" t="str">
            <v>Rendimiento</v>
          </cell>
          <cell r="N3159" t="str">
            <v>Valor Unit.</v>
          </cell>
          <cell r="O3159" t="str">
            <v>Valor Parcial</v>
          </cell>
        </row>
        <row r="3160">
          <cell r="H3160" t="str">
            <v>HERRAMIENTA MENOR</v>
          </cell>
          <cell r="L3160" t="e">
            <v>#N/A</v>
          </cell>
          <cell r="M3160">
            <v>20</v>
          </cell>
          <cell r="N3160" t="e">
            <v>#N/A</v>
          </cell>
        </row>
        <row r="3161">
          <cell r="H3161" t="e">
            <v>#N/A</v>
          </cell>
          <cell r="L3161" t="e">
            <v>#N/A</v>
          </cell>
          <cell r="N3161" t="e">
            <v>#N/A</v>
          </cell>
        </row>
        <row r="3162">
          <cell r="H3162" t="e">
            <v>#N/A</v>
          </cell>
          <cell r="L3162" t="e">
            <v>#N/A</v>
          </cell>
          <cell r="N3162" t="e">
            <v>#N/A</v>
          </cell>
        </row>
        <row r="3163">
          <cell r="H3163" t="e">
            <v>#N/A</v>
          </cell>
          <cell r="L3163" t="e">
            <v>#N/A</v>
          </cell>
          <cell r="N3163" t="e">
            <v>#N/A</v>
          </cell>
        </row>
        <row r="3164">
          <cell r="H3164" t="e">
            <v>#N/A</v>
          </cell>
          <cell r="L3164" t="e">
            <v>#N/A</v>
          </cell>
          <cell r="N3164" t="e">
            <v>#N/A</v>
          </cell>
        </row>
        <row r="3165">
          <cell r="H3165" t="e">
            <v>#N/A</v>
          </cell>
          <cell r="L3165" t="e">
            <v>#N/A</v>
          </cell>
          <cell r="N3165" t="e">
            <v>#N/A</v>
          </cell>
        </row>
        <row r="3166">
          <cell r="N3166" t="str">
            <v>Sub-Total</v>
          </cell>
          <cell r="O3166" t="e">
            <v>#N/A</v>
          </cell>
        </row>
        <row r="3167">
          <cell r="H3167" t="str">
            <v>II. MATERIALES EN OBRA</v>
          </cell>
        </row>
        <row r="3168">
          <cell r="H3168" t="str">
            <v>Descripción</v>
          </cell>
          <cell r="K3168" t="str">
            <v>Unidad</v>
          </cell>
          <cell r="L3168" t="str">
            <v>Precio Unit.</v>
          </cell>
          <cell r="M3168" t="str">
            <v>Cantidad</v>
          </cell>
          <cell r="N3168" t="str">
            <v>Valor Unit.</v>
          </cell>
          <cell r="O3168" t="str">
            <v>Valor Parcial</v>
          </cell>
        </row>
        <row r="3169">
          <cell r="H3169" t="e">
            <v>#N/A</v>
          </cell>
          <cell r="K3169" t="e">
            <v>#N/A</v>
          </cell>
          <cell r="L3169" t="e">
            <v>#N/A</v>
          </cell>
          <cell r="N3169" t="e">
            <v>#N/A</v>
          </cell>
        </row>
        <row r="3170">
          <cell r="H3170" t="e">
            <v>#N/A</v>
          </cell>
          <cell r="K3170" t="e">
            <v>#N/A</v>
          </cell>
          <cell r="L3170" t="e">
            <v>#N/A</v>
          </cell>
          <cell r="N3170" t="e">
            <v>#N/A</v>
          </cell>
        </row>
        <row r="3171">
          <cell r="H3171" t="e">
            <v>#N/A</v>
          </cell>
          <cell r="K3171" t="e">
            <v>#N/A</v>
          </cell>
          <cell r="L3171" t="e">
            <v>#N/A</v>
          </cell>
          <cell r="N3171" t="e">
            <v>#N/A</v>
          </cell>
        </row>
        <row r="3172">
          <cell r="H3172" t="e">
            <v>#N/A</v>
          </cell>
          <cell r="K3172" t="e">
            <v>#N/A</v>
          </cell>
          <cell r="L3172" t="e">
            <v>#N/A</v>
          </cell>
          <cell r="N3172" t="e">
            <v>#N/A</v>
          </cell>
        </row>
        <row r="3173">
          <cell r="H3173" t="e">
            <v>#N/A</v>
          </cell>
          <cell r="K3173" t="e">
            <v>#N/A</v>
          </cell>
          <cell r="L3173" t="e">
            <v>#N/A</v>
          </cell>
          <cell r="N3173" t="e">
            <v>#N/A</v>
          </cell>
        </row>
        <row r="3174">
          <cell r="H3174" t="e">
            <v>#N/A</v>
          </cell>
          <cell r="K3174" t="e">
            <v>#N/A</v>
          </cell>
          <cell r="L3174" t="e">
            <v>#N/A</v>
          </cell>
          <cell r="N3174" t="e">
            <v>#N/A</v>
          </cell>
        </row>
        <row r="3175">
          <cell r="H3175" t="str">
            <v>DESPERDICIO</v>
          </cell>
          <cell r="K3175" t="str">
            <v>%</v>
          </cell>
          <cell r="L3175" t="e">
            <v>#N/A</v>
          </cell>
          <cell r="M3175">
            <v>0.05</v>
          </cell>
          <cell r="N3175" t="e">
            <v>#N/A</v>
          </cell>
        </row>
        <row r="3176">
          <cell r="N3176" t="str">
            <v>Sub-Total</v>
          </cell>
          <cell r="O3176" t="e">
            <v>#N/A</v>
          </cell>
        </row>
        <row r="3177">
          <cell r="H3177" t="str">
            <v>III. TRANSPORTES</v>
          </cell>
        </row>
        <row r="3178">
          <cell r="H3178" t="str">
            <v>Material</v>
          </cell>
          <cell r="J3178" t="str">
            <v>Vol., peso o cant.</v>
          </cell>
          <cell r="K3178" t="str">
            <v>Distancia</v>
          </cell>
          <cell r="L3178" t="str">
            <v>m3-km</v>
          </cell>
          <cell r="M3178" t="str">
            <v>Tarifa</v>
          </cell>
          <cell r="N3178" t="str">
            <v>Valor Unit.</v>
          </cell>
          <cell r="O3178" t="str">
            <v>Valor Parcial</v>
          </cell>
        </row>
        <row r="3179">
          <cell r="H3179" t="str">
            <v>TRANSPORTES VARIOS</v>
          </cell>
        </row>
        <row r="3183">
          <cell r="N3183" t="str">
            <v>Sub-Total</v>
          </cell>
          <cell r="O3183">
            <v>0</v>
          </cell>
        </row>
        <row r="3184">
          <cell r="H3184" t="str">
            <v>IV. MANO DE OBRA</v>
          </cell>
        </row>
        <row r="3185">
          <cell r="H3185" t="str">
            <v>Trabajador</v>
          </cell>
          <cell r="J3185" t="str">
            <v>Jornal</v>
          </cell>
          <cell r="K3185" t="str">
            <v>Prestaciones</v>
          </cell>
          <cell r="L3185" t="str">
            <v>Jornal Total</v>
          </cell>
          <cell r="M3185" t="str">
            <v>Rendimiento</v>
          </cell>
          <cell r="N3185" t="str">
            <v>Valor Unit.</v>
          </cell>
          <cell r="O3185" t="str">
            <v>Valor Parcial</v>
          </cell>
        </row>
        <row r="3186">
          <cell r="H3186" t="e">
            <v>#N/A</v>
          </cell>
          <cell r="J3186" t="e">
            <v>#N/A</v>
          </cell>
          <cell r="K3186" t="e">
            <v>#N/A</v>
          </cell>
          <cell r="L3186" t="e">
            <v>#N/A</v>
          </cell>
          <cell r="N3186" t="e">
            <v>#N/A</v>
          </cell>
        </row>
        <row r="3187">
          <cell r="H3187" t="e">
            <v>#N/A</v>
          </cell>
          <cell r="J3187" t="e">
            <v>#N/A</v>
          </cell>
          <cell r="K3187" t="e">
            <v>#N/A</v>
          </cell>
          <cell r="L3187" t="e">
            <v>#N/A</v>
          </cell>
          <cell r="N3187" t="e">
            <v>#N/A</v>
          </cell>
        </row>
        <row r="3188">
          <cell r="H3188" t="e">
            <v>#N/A</v>
          </cell>
          <cell r="J3188" t="e">
            <v>#N/A</v>
          </cell>
          <cell r="K3188" t="e">
            <v>#N/A</v>
          </cell>
          <cell r="L3188" t="e">
            <v>#N/A</v>
          </cell>
          <cell r="N3188" t="e">
            <v>#N/A</v>
          </cell>
        </row>
        <row r="3189">
          <cell r="H3189" t="e">
            <v>#N/A</v>
          </cell>
          <cell r="J3189" t="e">
            <v>#N/A</v>
          </cell>
          <cell r="K3189" t="e">
            <v>#N/A</v>
          </cell>
          <cell r="L3189" t="e">
            <v>#N/A</v>
          </cell>
          <cell r="N3189" t="e">
            <v>#N/A</v>
          </cell>
        </row>
        <row r="3190">
          <cell r="H3190" t="e">
            <v>#N/A</v>
          </cell>
          <cell r="J3190" t="e">
            <v>#N/A</v>
          </cell>
          <cell r="K3190" t="e">
            <v>#N/A</v>
          </cell>
          <cell r="L3190" t="e">
            <v>#N/A</v>
          </cell>
          <cell r="N3190" t="e">
            <v>#N/A</v>
          </cell>
        </row>
        <row r="3191">
          <cell r="H3191" t="e">
            <v>#N/A</v>
          </cell>
          <cell r="J3191" t="e">
            <v>#N/A</v>
          </cell>
          <cell r="K3191" t="e">
            <v>#N/A</v>
          </cell>
          <cell r="L3191" t="e">
            <v>#N/A</v>
          </cell>
          <cell r="N3191" t="e">
            <v>#N/A</v>
          </cell>
        </row>
        <row r="3192">
          <cell r="H3192" t="e">
            <v>#N/A</v>
          </cell>
          <cell r="J3192" t="e">
            <v>#N/A</v>
          </cell>
          <cell r="K3192" t="e">
            <v>#N/A</v>
          </cell>
          <cell r="L3192" t="e">
            <v>#N/A</v>
          </cell>
          <cell r="N3192" t="e">
            <v>#N/A</v>
          </cell>
        </row>
        <row r="3193">
          <cell r="N3193" t="str">
            <v>Sub-Total</v>
          </cell>
          <cell r="O3193" t="e">
            <v>#N/A</v>
          </cell>
        </row>
        <row r="3195">
          <cell r="E3195">
            <v>68</v>
          </cell>
          <cell r="L3195" t="str">
            <v>Total Costo Directo</v>
          </cell>
          <cell r="O3195" t="e">
            <v>#N/A</v>
          </cell>
        </row>
        <row r="3198">
          <cell r="H3198" t="str">
            <v>ANÁLISIS DE PRECIOS UNITARIOS</v>
          </cell>
        </row>
        <row r="3200">
          <cell r="H3200" t="str">
            <v>PROPONENTE:</v>
          </cell>
          <cell r="I3200" t="str">
            <v>ABRAHAM MARIA CUELLO</v>
          </cell>
          <cell r="K3200" t="str">
            <v>PROYECTO U OBRA:</v>
          </cell>
          <cell r="L3200" t="str">
            <v>EJECUCIÓN DE LAS OBRAS CIVILES NECESARIAS PARA LA CONSTRUCCIÓN DE LOS DESPACHOS JUDICIALES DE PLATO - MAGDALENA</v>
          </cell>
        </row>
        <row r="3201">
          <cell r="F3201">
            <v>69</v>
          </cell>
          <cell r="H3201" t="str">
            <v>DESCRIPCION DEL ÍTEM:</v>
          </cell>
          <cell r="I3201" t="str">
            <v>SUMINISTRO E INSTALACION VENTANERIA EN ALUMINIO ANODIZADO Y VIDRIO HASTA DE 5mm</v>
          </cell>
        </row>
        <row r="3202">
          <cell r="F3202">
            <v>69</v>
          </cell>
          <cell r="K3202" t="str">
            <v>UNIDAD:</v>
          </cell>
          <cell r="L3202" t="str">
            <v>M2</v>
          </cell>
        </row>
        <row r="3203">
          <cell r="F3203">
            <v>69</v>
          </cell>
          <cell r="H3203" t="str">
            <v>ITEM:</v>
          </cell>
          <cell r="I3203">
            <v>10.599999999999998</v>
          </cell>
          <cell r="K3203" t="str">
            <v>FECHA:</v>
          </cell>
          <cell r="L3203" t="str">
            <v>II/2009</v>
          </cell>
        </row>
        <row r="3205">
          <cell r="H3205" t="str">
            <v>I. EQUIPO</v>
          </cell>
        </row>
        <row r="3206">
          <cell r="H3206" t="str">
            <v>Descripción</v>
          </cell>
          <cell r="K3206" t="str">
            <v>Tipo</v>
          </cell>
          <cell r="L3206" t="str">
            <v>Tarifa/Hora</v>
          </cell>
          <cell r="M3206" t="str">
            <v>Rendimiento</v>
          </cell>
          <cell r="N3206" t="str">
            <v>Valor Unit.</v>
          </cell>
          <cell r="O3206" t="str">
            <v>Valor Parcial</v>
          </cell>
        </row>
        <row r="3207">
          <cell r="H3207" t="str">
            <v>HERRAMIENTA MENOR</v>
          </cell>
          <cell r="L3207" t="e">
            <v>#N/A</v>
          </cell>
          <cell r="M3207">
            <v>20</v>
          </cell>
          <cell r="N3207" t="e">
            <v>#N/A</v>
          </cell>
        </row>
        <row r="3208">
          <cell r="H3208" t="e">
            <v>#N/A</v>
          </cell>
          <cell r="L3208" t="e">
            <v>#N/A</v>
          </cell>
          <cell r="N3208" t="e">
            <v>#N/A</v>
          </cell>
        </row>
        <row r="3209">
          <cell r="H3209" t="e">
            <v>#N/A</v>
          </cell>
          <cell r="L3209" t="e">
            <v>#N/A</v>
          </cell>
          <cell r="N3209" t="e">
            <v>#N/A</v>
          </cell>
        </row>
        <row r="3210">
          <cell r="H3210" t="e">
            <v>#N/A</v>
          </cell>
          <cell r="L3210" t="e">
            <v>#N/A</v>
          </cell>
          <cell r="N3210" t="e">
            <v>#N/A</v>
          </cell>
        </row>
        <row r="3211">
          <cell r="H3211" t="e">
            <v>#N/A</v>
          </cell>
          <cell r="L3211" t="e">
            <v>#N/A</v>
          </cell>
          <cell r="N3211" t="e">
            <v>#N/A</v>
          </cell>
        </row>
        <row r="3212">
          <cell r="H3212" t="e">
            <v>#N/A</v>
          </cell>
          <cell r="L3212" t="e">
            <v>#N/A</v>
          </cell>
          <cell r="N3212" t="e">
            <v>#N/A</v>
          </cell>
        </row>
        <row r="3213">
          <cell r="N3213" t="str">
            <v>Sub-Total</v>
          </cell>
          <cell r="O3213" t="e">
            <v>#N/A</v>
          </cell>
        </row>
        <row r="3214">
          <cell r="H3214" t="str">
            <v>II. MATERIALES EN OBRA</v>
          </cell>
        </row>
        <row r="3215">
          <cell r="H3215" t="str">
            <v>Descripción</v>
          </cell>
          <cell r="K3215" t="str">
            <v>Unidad</v>
          </cell>
          <cell r="L3215" t="str">
            <v>Precio Unit.</v>
          </cell>
          <cell r="M3215" t="str">
            <v>Cantidad</v>
          </cell>
          <cell r="N3215" t="str">
            <v>Valor Unit.</v>
          </cell>
          <cell r="O3215" t="str">
            <v>Valor Parcial</v>
          </cell>
        </row>
        <row r="3216">
          <cell r="H3216" t="e">
            <v>#N/A</v>
          </cell>
          <cell r="K3216" t="e">
            <v>#N/A</v>
          </cell>
          <cell r="L3216" t="e">
            <v>#N/A</v>
          </cell>
          <cell r="N3216" t="e">
            <v>#N/A</v>
          </cell>
        </row>
        <row r="3217">
          <cell r="H3217" t="e">
            <v>#N/A</v>
          </cell>
          <cell r="K3217" t="e">
            <v>#N/A</v>
          </cell>
          <cell r="L3217" t="e">
            <v>#N/A</v>
          </cell>
          <cell r="N3217" t="e">
            <v>#N/A</v>
          </cell>
        </row>
        <row r="3218">
          <cell r="H3218" t="e">
            <v>#N/A</v>
          </cell>
          <cell r="K3218" t="e">
            <v>#N/A</v>
          </cell>
          <cell r="L3218" t="e">
            <v>#N/A</v>
          </cell>
          <cell r="N3218" t="e">
            <v>#N/A</v>
          </cell>
        </row>
        <row r="3219">
          <cell r="H3219" t="e">
            <v>#N/A</v>
          </cell>
          <cell r="K3219" t="e">
            <v>#N/A</v>
          </cell>
          <cell r="L3219" t="e">
            <v>#N/A</v>
          </cell>
          <cell r="N3219" t="e">
            <v>#N/A</v>
          </cell>
        </row>
        <row r="3220">
          <cell r="H3220" t="e">
            <v>#N/A</v>
          </cell>
          <cell r="K3220" t="e">
            <v>#N/A</v>
          </cell>
          <cell r="L3220" t="e">
            <v>#N/A</v>
          </cell>
          <cell r="N3220" t="e">
            <v>#N/A</v>
          </cell>
        </row>
        <row r="3221">
          <cell r="H3221" t="e">
            <v>#N/A</v>
          </cell>
          <cell r="K3221" t="e">
            <v>#N/A</v>
          </cell>
          <cell r="L3221" t="e">
            <v>#N/A</v>
          </cell>
          <cell r="N3221" t="e">
            <v>#N/A</v>
          </cell>
        </row>
        <row r="3222">
          <cell r="H3222" t="str">
            <v>DESPERDICIO</v>
          </cell>
          <cell r="K3222" t="str">
            <v>%</v>
          </cell>
          <cell r="L3222" t="e">
            <v>#N/A</v>
          </cell>
          <cell r="M3222">
            <v>0.05</v>
          </cell>
          <cell r="N3222" t="e">
            <v>#N/A</v>
          </cell>
        </row>
        <row r="3223">
          <cell r="N3223" t="str">
            <v>Sub-Total</v>
          </cell>
          <cell r="O3223" t="e">
            <v>#N/A</v>
          </cell>
        </row>
        <row r="3224">
          <cell r="H3224" t="str">
            <v>III. TRANSPORTES</v>
          </cell>
        </row>
        <row r="3225">
          <cell r="H3225" t="str">
            <v>Material</v>
          </cell>
          <cell r="J3225" t="str">
            <v>Vol., peso o cant.</v>
          </cell>
          <cell r="K3225" t="str">
            <v>Distancia</v>
          </cell>
          <cell r="L3225" t="str">
            <v>m3-km</v>
          </cell>
          <cell r="M3225" t="str">
            <v>Tarifa</v>
          </cell>
          <cell r="N3225" t="str">
            <v>Valor Unit.</v>
          </cell>
          <cell r="O3225" t="str">
            <v>Valor Parcial</v>
          </cell>
        </row>
        <row r="3226">
          <cell r="H3226" t="str">
            <v>TRANSPORTES VARIOS</v>
          </cell>
        </row>
        <row r="3230">
          <cell r="N3230" t="str">
            <v>Sub-Total</v>
          </cell>
          <cell r="O3230">
            <v>0</v>
          </cell>
        </row>
        <row r="3231">
          <cell r="H3231" t="str">
            <v>IV. MANO DE OBRA</v>
          </cell>
        </row>
        <row r="3232">
          <cell r="H3232" t="str">
            <v>Trabajador</v>
          </cell>
          <cell r="J3232" t="str">
            <v>Jornal</v>
          </cell>
          <cell r="K3232" t="str">
            <v>Prestaciones</v>
          </cell>
          <cell r="L3232" t="str">
            <v>Jornal Total</v>
          </cell>
          <cell r="M3232" t="str">
            <v>Rendimiento</v>
          </cell>
          <cell r="N3232" t="str">
            <v>Valor Unit.</v>
          </cell>
          <cell r="O3232" t="str">
            <v>Valor Parcial</v>
          </cell>
        </row>
        <row r="3233">
          <cell r="H3233" t="e">
            <v>#N/A</v>
          </cell>
          <cell r="J3233" t="e">
            <v>#N/A</v>
          </cell>
          <cell r="K3233" t="e">
            <v>#N/A</v>
          </cell>
          <cell r="L3233" t="e">
            <v>#N/A</v>
          </cell>
          <cell r="N3233" t="e">
            <v>#N/A</v>
          </cell>
        </row>
        <row r="3234">
          <cell r="H3234" t="e">
            <v>#N/A</v>
          </cell>
          <cell r="J3234" t="e">
            <v>#N/A</v>
          </cell>
          <cell r="K3234" t="e">
            <v>#N/A</v>
          </cell>
          <cell r="L3234" t="e">
            <v>#N/A</v>
          </cell>
          <cell r="N3234" t="e">
            <v>#N/A</v>
          </cell>
        </row>
        <row r="3235">
          <cell r="H3235" t="e">
            <v>#N/A</v>
          </cell>
          <cell r="J3235" t="e">
            <v>#N/A</v>
          </cell>
          <cell r="K3235" t="e">
            <v>#N/A</v>
          </cell>
          <cell r="L3235" t="e">
            <v>#N/A</v>
          </cell>
          <cell r="N3235" t="e">
            <v>#N/A</v>
          </cell>
        </row>
        <row r="3236">
          <cell r="H3236" t="e">
            <v>#N/A</v>
          </cell>
          <cell r="J3236" t="e">
            <v>#N/A</v>
          </cell>
          <cell r="K3236" t="e">
            <v>#N/A</v>
          </cell>
          <cell r="L3236" t="e">
            <v>#N/A</v>
          </cell>
          <cell r="N3236" t="e">
            <v>#N/A</v>
          </cell>
        </row>
        <row r="3237">
          <cell r="H3237" t="e">
            <v>#N/A</v>
          </cell>
          <cell r="J3237" t="e">
            <v>#N/A</v>
          </cell>
          <cell r="K3237" t="e">
            <v>#N/A</v>
          </cell>
          <cell r="L3237" t="e">
            <v>#N/A</v>
          </cell>
          <cell r="N3237" t="e">
            <v>#N/A</v>
          </cell>
        </row>
        <row r="3238">
          <cell r="H3238" t="e">
            <v>#N/A</v>
          </cell>
          <cell r="J3238" t="e">
            <v>#N/A</v>
          </cell>
          <cell r="K3238" t="e">
            <v>#N/A</v>
          </cell>
          <cell r="L3238" t="e">
            <v>#N/A</v>
          </cell>
          <cell r="N3238" t="e">
            <v>#N/A</v>
          </cell>
        </row>
        <row r="3239">
          <cell r="H3239" t="e">
            <v>#N/A</v>
          </cell>
          <cell r="J3239" t="e">
            <v>#N/A</v>
          </cell>
          <cell r="K3239" t="e">
            <v>#N/A</v>
          </cell>
          <cell r="L3239" t="e">
            <v>#N/A</v>
          </cell>
          <cell r="N3239" t="e">
            <v>#N/A</v>
          </cell>
        </row>
        <row r="3240">
          <cell r="N3240" t="str">
            <v>Sub-Total</v>
          </cell>
          <cell r="O3240" t="e">
            <v>#N/A</v>
          </cell>
        </row>
        <row r="3242">
          <cell r="E3242">
            <v>69</v>
          </cell>
          <cell r="L3242" t="str">
            <v>Total Costo Directo</v>
          </cell>
          <cell r="O3242" t="e">
            <v>#N/A</v>
          </cell>
        </row>
        <row r="3245">
          <cell r="H3245" t="str">
            <v>ANÁLISIS DE PRECIOS UNITARIOS</v>
          </cell>
        </row>
        <row r="3247">
          <cell r="H3247" t="str">
            <v>PROPONENTE:</v>
          </cell>
          <cell r="I3247" t="str">
            <v>ABRAHAM MARIA CUELLO</v>
          </cell>
          <cell r="K3247" t="str">
            <v>PROYECTO U OBRA:</v>
          </cell>
          <cell r="L3247" t="str">
            <v>EJECUCIÓN DE LAS OBRAS CIVILES NECESARIAS PARA LA CONSTRUCCIÓN DE LOS DESPACHOS JUDICIALES DE PLATO - MAGDALENA</v>
          </cell>
        </row>
        <row r="3248">
          <cell r="F3248">
            <v>70</v>
          </cell>
          <cell r="H3248" t="str">
            <v>DESCRIPCION DEL ÍTEM:</v>
          </cell>
          <cell r="I3248" t="str">
            <v>SUMINISTRO E INSTALACION CHAPA DE SEGURIDAD TIPO YALE O SIMILAR</v>
          </cell>
        </row>
        <row r="3249">
          <cell r="F3249">
            <v>70</v>
          </cell>
          <cell r="K3249" t="str">
            <v>UNIDAD:</v>
          </cell>
          <cell r="L3249" t="str">
            <v>UN</v>
          </cell>
        </row>
        <row r="3250">
          <cell r="F3250">
            <v>70</v>
          </cell>
          <cell r="H3250" t="str">
            <v>ITEM:</v>
          </cell>
          <cell r="I3250">
            <v>10.699999999999998</v>
          </cell>
          <cell r="K3250" t="str">
            <v>FECHA:</v>
          </cell>
          <cell r="L3250" t="str">
            <v>II/2009</v>
          </cell>
        </row>
        <row r="3252">
          <cell r="H3252" t="str">
            <v>I. EQUIPO</v>
          </cell>
        </row>
        <row r="3253">
          <cell r="H3253" t="str">
            <v>Descripción</v>
          </cell>
          <cell r="K3253" t="str">
            <v>Tipo</v>
          </cell>
          <cell r="L3253" t="str">
            <v>Tarifa/Hora</v>
          </cell>
          <cell r="M3253" t="str">
            <v>Rendimiento</v>
          </cell>
          <cell r="N3253" t="str">
            <v>Valor Unit.</v>
          </cell>
          <cell r="O3253" t="str">
            <v>Valor Parcial</v>
          </cell>
        </row>
        <row r="3254">
          <cell r="H3254" t="str">
            <v>HERRAMIENTA MENOR</v>
          </cell>
          <cell r="L3254" t="e">
            <v>#N/A</v>
          </cell>
          <cell r="M3254">
            <v>20</v>
          </cell>
          <cell r="N3254" t="e">
            <v>#N/A</v>
          </cell>
        </row>
        <row r="3255">
          <cell r="H3255" t="e">
            <v>#N/A</v>
          </cell>
          <cell r="L3255" t="e">
            <v>#N/A</v>
          </cell>
          <cell r="N3255" t="e">
            <v>#N/A</v>
          </cell>
        </row>
        <row r="3256">
          <cell r="H3256" t="e">
            <v>#N/A</v>
          </cell>
          <cell r="L3256" t="e">
            <v>#N/A</v>
          </cell>
          <cell r="N3256" t="e">
            <v>#N/A</v>
          </cell>
        </row>
        <row r="3257">
          <cell r="H3257" t="e">
            <v>#N/A</v>
          </cell>
          <cell r="L3257" t="e">
            <v>#N/A</v>
          </cell>
          <cell r="N3257" t="e">
            <v>#N/A</v>
          </cell>
        </row>
        <row r="3258">
          <cell r="H3258" t="e">
            <v>#N/A</v>
          </cell>
          <cell r="L3258" t="e">
            <v>#N/A</v>
          </cell>
          <cell r="N3258" t="e">
            <v>#N/A</v>
          </cell>
        </row>
        <row r="3259">
          <cell r="H3259" t="e">
            <v>#N/A</v>
          </cell>
          <cell r="L3259" t="e">
            <v>#N/A</v>
          </cell>
          <cell r="N3259" t="e">
            <v>#N/A</v>
          </cell>
        </row>
        <row r="3260">
          <cell r="N3260" t="str">
            <v>Sub-Total</v>
          </cell>
          <cell r="O3260" t="e">
            <v>#N/A</v>
          </cell>
        </row>
        <row r="3261">
          <cell r="H3261" t="str">
            <v>II. MATERIALES EN OBRA</v>
          </cell>
        </row>
        <row r="3262">
          <cell r="H3262" t="str">
            <v>Descripción</v>
          </cell>
          <cell r="K3262" t="str">
            <v>Unidad</v>
          </cell>
          <cell r="L3262" t="str">
            <v>Precio Unit.</v>
          </cell>
          <cell r="M3262" t="str">
            <v>Cantidad</v>
          </cell>
          <cell r="N3262" t="str">
            <v>Valor Unit.</v>
          </cell>
          <cell r="O3262" t="str">
            <v>Valor Parcial</v>
          </cell>
        </row>
        <row r="3263">
          <cell r="H3263" t="e">
            <v>#N/A</v>
          </cell>
          <cell r="K3263" t="e">
            <v>#N/A</v>
          </cell>
          <cell r="L3263" t="e">
            <v>#N/A</v>
          </cell>
          <cell r="N3263" t="e">
            <v>#N/A</v>
          </cell>
        </row>
        <row r="3264">
          <cell r="H3264" t="e">
            <v>#N/A</v>
          </cell>
          <cell r="K3264" t="e">
            <v>#N/A</v>
          </cell>
          <cell r="L3264" t="e">
            <v>#N/A</v>
          </cell>
          <cell r="N3264" t="e">
            <v>#N/A</v>
          </cell>
        </row>
        <row r="3265">
          <cell r="H3265" t="e">
            <v>#N/A</v>
          </cell>
          <cell r="K3265" t="e">
            <v>#N/A</v>
          </cell>
          <cell r="L3265" t="e">
            <v>#N/A</v>
          </cell>
          <cell r="N3265" t="e">
            <v>#N/A</v>
          </cell>
        </row>
        <row r="3266">
          <cell r="H3266" t="e">
            <v>#N/A</v>
          </cell>
          <cell r="K3266" t="e">
            <v>#N/A</v>
          </cell>
          <cell r="L3266" t="e">
            <v>#N/A</v>
          </cell>
          <cell r="N3266" t="e">
            <v>#N/A</v>
          </cell>
        </row>
        <row r="3267">
          <cell r="H3267" t="e">
            <v>#N/A</v>
          </cell>
          <cell r="K3267" t="e">
            <v>#N/A</v>
          </cell>
          <cell r="L3267" t="e">
            <v>#N/A</v>
          </cell>
          <cell r="N3267" t="e">
            <v>#N/A</v>
          </cell>
        </row>
        <row r="3268">
          <cell r="H3268" t="e">
            <v>#N/A</v>
          </cell>
          <cell r="K3268" t="e">
            <v>#N/A</v>
          </cell>
          <cell r="L3268" t="e">
            <v>#N/A</v>
          </cell>
          <cell r="N3268" t="e">
            <v>#N/A</v>
          </cell>
        </row>
        <row r="3269">
          <cell r="H3269" t="str">
            <v>DESPERDICIO</v>
          </cell>
          <cell r="K3269" t="str">
            <v>%</v>
          </cell>
          <cell r="L3269" t="e">
            <v>#N/A</v>
          </cell>
          <cell r="M3269">
            <v>0.05</v>
          </cell>
          <cell r="N3269" t="e">
            <v>#N/A</v>
          </cell>
        </row>
        <row r="3270">
          <cell r="N3270" t="str">
            <v>Sub-Total</v>
          </cell>
          <cell r="O3270" t="e">
            <v>#N/A</v>
          </cell>
        </row>
        <row r="3271">
          <cell r="H3271" t="str">
            <v>III. TRANSPORTES</v>
          </cell>
        </row>
        <row r="3272">
          <cell r="H3272" t="str">
            <v>Material</v>
          </cell>
          <cell r="J3272" t="str">
            <v>Vol., peso o cant.</v>
          </cell>
          <cell r="K3272" t="str">
            <v>Distancia</v>
          </cell>
          <cell r="L3272" t="str">
            <v>m3-km</v>
          </cell>
          <cell r="M3272" t="str">
            <v>Tarifa</v>
          </cell>
          <cell r="N3272" t="str">
            <v>Valor Unit.</v>
          </cell>
          <cell r="O3272" t="str">
            <v>Valor Parcial</v>
          </cell>
        </row>
        <row r="3273">
          <cell r="H3273" t="str">
            <v>TRANSPORTES VARIOS</v>
          </cell>
        </row>
        <row r="3277">
          <cell r="N3277" t="str">
            <v>Sub-Total</v>
          </cell>
          <cell r="O3277">
            <v>0</v>
          </cell>
        </row>
        <row r="3278">
          <cell r="H3278" t="str">
            <v>IV. MANO DE OBRA</v>
          </cell>
        </row>
        <row r="3279">
          <cell r="H3279" t="str">
            <v>Trabajador</v>
          </cell>
          <cell r="J3279" t="str">
            <v>Jornal</v>
          </cell>
          <cell r="K3279" t="str">
            <v>Prestaciones</v>
          </cell>
          <cell r="L3279" t="str">
            <v>Jornal Total</v>
          </cell>
          <cell r="M3279" t="str">
            <v>Rendimiento</v>
          </cell>
          <cell r="N3279" t="str">
            <v>Valor Unit.</v>
          </cell>
          <cell r="O3279" t="str">
            <v>Valor Parcial</v>
          </cell>
        </row>
        <row r="3280">
          <cell r="H3280" t="e">
            <v>#N/A</v>
          </cell>
          <cell r="J3280" t="e">
            <v>#N/A</v>
          </cell>
          <cell r="K3280" t="e">
            <v>#N/A</v>
          </cell>
          <cell r="L3280" t="e">
            <v>#N/A</v>
          </cell>
          <cell r="N3280" t="e">
            <v>#N/A</v>
          </cell>
        </row>
        <row r="3281">
          <cell r="H3281" t="e">
            <v>#N/A</v>
          </cell>
          <cell r="J3281" t="e">
            <v>#N/A</v>
          </cell>
          <cell r="K3281" t="e">
            <v>#N/A</v>
          </cell>
          <cell r="L3281" t="e">
            <v>#N/A</v>
          </cell>
          <cell r="N3281" t="e">
            <v>#N/A</v>
          </cell>
        </row>
        <row r="3282">
          <cell r="H3282" t="e">
            <v>#N/A</v>
          </cell>
          <cell r="J3282" t="e">
            <v>#N/A</v>
          </cell>
          <cell r="K3282" t="e">
            <v>#N/A</v>
          </cell>
          <cell r="L3282" t="e">
            <v>#N/A</v>
          </cell>
          <cell r="N3282" t="e">
            <v>#N/A</v>
          </cell>
        </row>
        <row r="3283">
          <cell r="H3283" t="e">
            <v>#N/A</v>
          </cell>
          <cell r="J3283" t="e">
            <v>#N/A</v>
          </cell>
          <cell r="K3283" t="e">
            <v>#N/A</v>
          </cell>
          <cell r="L3283" t="e">
            <v>#N/A</v>
          </cell>
          <cell r="N3283" t="e">
            <v>#N/A</v>
          </cell>
        </row>
        <row r="3284">
          <cell r="H3284" t="e">
            <v>#N/A</v>
          </cell>
          <cell r="J3284" t="e">
            <v>#N/A</v>
          </cell>
          <cell r="K3284" t="e">
            <v>#N/A</v>
          </cell>
          <cell r="L3284" t="e">
            <v>#N/A</v>
          </cell>
          <cell r="N3284" t="e">
            <v>#N/A</v>
          </cell>
        </row>
        <row r="3285">
          <cell r="H3285" t="e">
            <v>#N/A</v>
          </cell>
          <cell r="J3285" t="e">
            <v>#N/A</v>
          </cell>
          <cell r="K3285" t="e">
            <v>#N/A</v>
          </cell>
          <cell r="L3285" t="e">
            <v>#N/A</v>
          </cell>
          <cell r="N3285" t="e">
            <v>#N/A</v>
          </cell>
        </row>
        <row r="3286">
          <cell r="H3286" t="e">
            <v>#N/A</v>
          </cell>
          <cell r="J3286" t="e">
            <v>#N/A</v>
          </cell>
          <cell r="K3286" t="e">
            <v>#N/A</v>
          </cell>
          <cell r="L3286" t="e">
            <v>#N/A</v>
          </cell>
          <cell r="N3286" t="e">
            <v>#N/A</v>
          </cell>
        </row>
        <row r="3287">
          <cell r="N3287" t="str">
            <v>Sub-Total</v>
          </cell>
          <cell r="O3287" t="e">
            <v>#N/A</v>
          </cell>
        </row>
        <row r="3289">
          <cell r="E3289">
            <v>70</v>
          </cell>
          <cell r="L3289" t="str">
            <v>Total Costo Directo</v>
          </cell>
          <cell r="O3289" t="e">
            <v>#N/A</v>
          </cell>
        </row>
        <row r="3292">
          <cell r="H3292" t="str">
            <v>ANÁLISIS DE PRECIOS UNITARIOS</v>
          </cell>
        </row>
        <row r="3294">
          <cell r="H3294" t="str">
            <v>PROPONENTE:</v>
          </cell>
          <cell r="I3294" t="str">
            <v>ABRAHAM MARIA CUELLO</v>
          </cell>
          <cell r="K3294" t="str">
            <v>PROYECTO U OBRA:</v>
          </cell>
          <cell r="L3294" t="str">
            <v>EJECUCIÓN DE LAS OBRAS CIVILES NECESARIAS PARA LA CONSTRUCCIÓN DE LOS DESPACHOS JUDICIALES DE PLATO - MAGDALENA</v>
          </cell>
        </row>
        <row r="3295">
          <cell r="F3295">
            <v>71</v>
          </cell>
          <cell r="H3295" t="str">
            <v>DESCRIPCION DEL ÍTEM:</v>
          </cell>
          <cell r="I3295" t="str">
            <v>SUMINISTRO E INSTALACION CHAPA DE BAÑO TIPO YALE O SIMILAR</v>
          </cell>
        </row>
        <row r="3296">
          <cell r="F3296">
            <v>71</v>
          </cell>
          <cell r="K3296" t="str">
            <v>UNIDAD:</v>
          </cell>
          <cell r="L3296" t="str">
            <v>UN</v>
          </cell>
        </row>
        <row r="3297">
          <cell r="F3297">
            <v>71</v>
          </cell>
          <cell r="H3297" t="str">
            <v>ITEM:</v>
          </cell>
          <cell r="I3297">
            <v>10.799999999999997</v>
          </cell>
          <cell r="K3297" t="str">
            <v>FECHA:</v>
          </cell>
          <cell r="L3297" t="str">
            <v>II/2009</v>
          </cell>
        </row>
        <row r="3299">
          <cell r="H3299" t="str">
            <v>I. EQUIPO</v>
          </cell>
        </row>
        <row r="3300">
          <cell r="H3300" t="str">
            <v>Descripción</v>
          </cell>
          <cell r="K3300" t="str">
            <v>Tipo</v>
          </cell>
          <cell r="L3300" t="str">
            <v>Tarifa/Hora</v>
          </cell>
          <cell r="M3300" t="str">
            <v>Rendimiento</v>
          </cell>
          <cell r="N3300" t="str">
            <v>Valor Unit.</v>
          </cell>
          <cell r="O3300" t="str">
            <v>Valor Parcial</v>
          </cell>
        </row>
        <row r="3301">
          <cell r="H3301" t="str">
            <v>HERRAMIENTA MENOR</v>
          </cell>
          <cell r="L3301" t="e">
            <v>#N/A</v>
          </cell>
          <cell r="M3301">
            <v>20</v>
          </cell>
          <cell r="N3301" t="e">
            <v>#N/A</v>
          </cell>
        </row>
        <row r="3302">
          <cell r="H3302" t="e">
            <v>#N/A</v>
          </cell>
          <cell r="L3302" t="e">
            <v>#N/A</v>
          </cell>
          <cell r="N3302" t="e">
            <v>#N/A</v>
          </cell>
        </row>
        <row r="3303">
          <cell r="H3303" t="e">
            <v>#N/A</v>
          </cell>
          <cell r="L3303" t="e">
            <v>#N/A</v>
          </cell>
          <cell r="N3303" t="e">
            <v>#N/A</v>
          </cell>
        </row>
        <row r="3304">
          <cell r="H3304" t="e">
            <v>#N/A</v>
          </cell>
          <cell r="L3304" t="e">
            <v>#N/A</v>
          </cell>
          <cell r="N3304" t="e">
            <v>#N/A</v>
          </cell>
        </row>
        <row r="3305">
          <cell r="H3305" t="e">
            <v>#N/A</v>
          </cell>
          <cell r="L3305" t="e">
            <v>#N/A</v>
          </cell>
          <cell r="N3305" t="e">
            <v>#N/A</v>
          </cell>
        </row>
        <row r="3306">
          <cell r="H3306" t="e">
            <v>#N/A</v>
          </cell>
          <cell r="L3306" t="e">
            <v>#N/A</v>
          </cell>
          <cell r="N3306" t="e">
            <v>#N/A</v>
          </cell>
        </row>
        <row r="3307">
          <cell r="N3307" t="str">
            <v>Sub-Total</v>
          </cell>
          <cell r="O3307" t="e">
            <v>#N/A</v>
          </cell>
        </row>
        <row r="3308">
          <cell r="H3308" t="str">
            <v>II. MATERIALES EN OBRA</v>
          </cell>
        </row>
        <row r="3309">
          <cell r="H3309" t="str">
            <v>Descripción</v>
          </cell>
          <cell r="K3309" t="str">
            <v>Unidad</v>
          </cell>
          <cell r="L3309" t="str">
            <v>Precio Unit.</v>
          </cell>
          <cell r="M3309" t="str">
            <v>Cantidad</v>
          </cell>
          <cell r="N3309" t="str">
            <v>Valor Unit.</v>
          </cell>
          <cell r="O3309" t="str">
            <v>Valor Parcial</v>
          </cell>
        </row>
        <row r="3310">
          <cell r="H3310" t="e">
            <v>#N/A</v>
          </cell>
          <cell r="K3310" t="e">
            <v>#N/A</v>
          </cell>
          <cell r="L3310" t="e">
            <v>#N/A</v>
          </cell>
          <cell r="N3310" t="e">
            <v>#N/A</v>
          </cell>
        </row>
        <row r="3311">
          <cell r="H3311" t="e">
            <v>#N/A</v>
          </cell>
          <cell r="K3311" t="e">
            <v>#N/A</v>
          </cell>
          <cell r="L3311" t="e">
            <v>#N/A</v>
          </cell>
          <cell r="N3311" t="e">
            <v>#N/A</v>
          </cell>
        </row>
        <row r="3312">
          <cell r="H3312" t="e">
            <v>#N/A</v>
          </cell>
          <cell r="K3312" t="e">
            <v>#N/A</v>
          </cell>
          <cell r="L3312" t="e">
            <v>#N/A</v>
          </cell>
          <cell r="N3312" t="e">
            <v>#N/A</v>
          </cell>
        </row>
        <row r="3313">
          <cell r="H3313" t="e">
            <v>#N/A</v>
          </cell>
          <cell r="K3313" t="e">
            <v>#N/A</v>
          </cell>
          <cell r="L3313" t="e">
            <v>#N/A</v>
          </cell>
          <cell r="N3313" t="e">
            <v>#N/A</v>
          </cell>
        </row>
        <row r="3314">
          <cell r="H3314" t="e">
            <v>#N/A</v>
          </cell>
          <cell r="K3314" t="e">
            <v>#N/A</v>
          </cell>
          <cell r="L3314" t="e">
            <v>#N/A</v>
          </cell>
          <cell r="N3314" t="e">
            <v>#N/A</v>
          </cell>
        </row>
        <row r="3315">
          <cell r="H3315" t="e">
            <v>#N/A</v>
          </cell>
          <cell r="K3315" t="e">
            <v>#N/A</v>
          </cell>
          <cell r="L3315" t="e">
            <v>#N/A</v>
          </cell>
          <cell r="N3315" t="e">
            <v>#N/A</v>
          </cell>
        </row>
        <row r="3316">
          <cell r="H3316" t="str">
            <v>DESPERDICIO</v>
          </cell>
          <cell r="K3316" t="str">
            <v>%</v>
          </cell>
          <cell r="L3316" t="e">
            <v>#N/A</v>
          </cell>
          <cell r="M3316">
            <v>0.05</v>
          </cell>
          <cell r="N3316" t="e">
            <v>#N/A</v>
          </cell>
        </row>
        <row r="3317">
          <cell r="N3317" t="str">
            <v>Sub-Total</v>
          </cell>
          <cell r="O3317" t="e">
            <v>#N/A</v>
          </cell>
        </row>
        <row r="3318">
          <cell r="H3318" t="str">
            <v>III. TRANSPORTES</v>
          </cell>
        </row>
        <row r="3319">
          <cell r="H3319" t="str">
            <v>Material</v>
          </cell>
          <cell r="J3319" t="str">
            <v>Vol., peso o cant.</v>
          </cell>
          <cell r="K3319" t="str">
            <v>Distancia</v>
          </cell>
          <cell r="L3319" t="str">
            <v>m3-km</v>
          </cell>
          <cell r="M3319" t="str">
            <v>Tarifa</v>
          </cell>
          <cell r="N3319" t="str">
            <v>Valor Unit.</v>
          </cell>
          <cell r="O3319" t="str">
            <v>Valor Parcial</v>
          </cell>
        </row>
        <row r="3320">
          <cell r="H3320" t="str">
            <v>TRANSPORTES VARIOS</v>
          </cell>
        </row>
        <row r="3324">
          <cell r="N3324" t="str">
            <v>Sub-Total</v>
          </cell>
          <cell r="O3324">
            <v>0</v>
          </cell>
        </row>
        <row r="3325">
          <cell r="H3325" t="str">
            <v>IV. MANO DE OBRA</v>
          </cell>
        </row>
        <row r="3326">
          <cell r="H3326" t="str">
            <v>Trabajador</v>
          </cell>
          <cell r="J3326" t="str">
            <v>Jornal</v>
          </cell>
          <cell r="K3326" t="str">
            <v>Prestaciones</v>
          </cell>
          <cell r="L3326" t="str">
            <v>Jornal Total</v>
          </cell>
          <cell r="M3326" t="str">
            <v>Rendimiento</v>
          </cell>
          <cell r="N3326" t="str">
            <v>Valor Unit.</v>
          </cell>
          <cell r="O3326" t="str">
            <v>Valor Parcial</v>
          </cell>
        </row>
        <row r="3327">
          <cell r="H3327" t="e">
            <v>#N/A</v>
          </cell>
          <cell r="J3327" t="e">
            <v>#N/A</v>
          </cell>
          <cell r="K3327" t="e">
            <v>#N/A</v>
          </cell>
          <cell r="L3327" t="e">
            <v>#N/A</v>
          </cell>
          <cell r="N3327" t="e">
            <v>#N/A</v>
          </cell>
        </row>
        <row r="3328">
          <cell r="H3328" t="e">
            <v>#N/A</v>
          </cell>
          <cell r="J3328" t="e">
            <v>#N/A</v>
          </cell>
          <cell r="K3328" t="e">
            <v>#N/A</v>
          </cell>
          <cell r="L3328" t="e">
            <v>#N/A</v>
          </cell>
          <cell r="N3328" t="e">
            <v>#N/A</v>
          </cell>
        </row>
        <row r="3329">
          <cell r="H3329" t="e">
            <v>#N/A</v>
          </cell>
          <cell r="J3329" t="e">
            <v>#N/A</v>
          </cell>
          <cell r="K3329" t="e">
            <v>#N/A</v>
          </cell>
          <cell r="L3329" t="e">
            <v>#N/A</v>
          </cell>
          <cell r="N3329" t="e">
            <v>#N/A</v>
          </cell>
        </row>
        <row r="3330">
          <cell r="H3330" t="e">
            <v>#N/A</v>
          </cell>
          <cell r="J3330" t="e">
            <v>#N/A</v>
          </cell>
          <cell r="K3330" t="e">
            <v>#N/A</v>
          </cell>
          <cell r="L3330" t="e">
            <v>#N/A</v>
          </cell>
          <cell r="N3330" t="e">
            <v>#N/A</v>
          </cell>
        </row>
        <row r="3331">
          <cell r="H3331" t="e">
            <v>#N/A</v>
          </cell>
          <cell r="J3331" t="e">
            <v>#N/A</v>
          </cell>
          <cell r="K3331" t="e">
            <v>#N/A</v>
          </cell>
          <cell r="L3331" t="e">
            <v>#N/A</v>
          </cell>
          <cell r="N3331" t="e">
            <v>#N/A</v>
          </cell>
        </row>
        <row r="3332">
          <cell r="H3332" t="e">
            <v>#N/A</v>
          </cell>
          <cell r="J3332" t="e">
            <v>#N/A</v>
          </cell>
          <cell r="K3332" t="e">
            <v>#N/A</v>
          </cell>
          <cell r="L3332" t="e">
            <v>#N/A</v>
          </cell>
          <cell r="N3332" t="e">
            <v>#N/A</v>
          </cell>
        </row>
        <row r="3333">
          <cell r="H3333" t="e">
            <v>#N/A</v>
          </cell>
          <cell r="J3333" t="e">
            <v>#N/A</v>
          </cell>
          <cell r="K3333" t="e">
            <v>#N/A</v>
          </cell>
          <cell r="L3333" t="e">
            <v>#N/A</v>
          </cell>
          <cell r="N3333" t="e">
            <v>#N/A</v>
          </cell>
        </row>
        <row r="3334">
          <cell r="N3334" t="str">
            <v>Sub-Total</v>
          </cell>
          <cell r="O3334" t="e">
            <v>#N/A</v>
          </cell>
        </row>
        <row r="3336">
          <cell r="E3336">
            <v>71</v>
          </cell>
          <cell r="L3336" t="str">
            <v>Total Costo Directo</v>
          </cell>
          <cell r="O3336" t="e">
            <v>#N/A</v>
          </cell>
        </row>
        <row r="3339">
          <cell r="H3339" t="str">
            <v>ANÁLISIS DE PRECIOS UNITARIOS</v>
          </cell>
        </row>
        <row r="3341">
          <cell r="H3341" t="str">
            <v>PROPONENTE:</v>
          </cell>
          <cell r="I3341" t="str">
            <v>ABRAHAM MARIA CUELLO</v>
          </cell>
          <cell r="K3341" t="str">
            <v>PROYECTO U OBRA:</v>
          </cell>
          <cell r="L3341" t="str">
            <v>EJECUCIÓN DE LAS OBRAS CIVILES NECESARIAS PARA LA CONSTRUCCIÓN DE LOS DESPACHOS JUDICIALES DE PLATO - MAGDALENA</v>
          </cell>
        </row>
        <row r="3342">
          <cell r="F3342">
            <v>72</v>
          </cell>
          <cell r="H3342" t="str">
            <v>DESCRIPCION DEL ÍTEM:</v>
          </cell>
          <cell r="I3342" t="str">
            <v>SUMINISTRO E INSTALACION CHAPA DE ALCOBA TIPO YALE O SIMILAR</v>
          </cell>
        </row>
        <row r="3343">
          <cell r="F3343">
            <v>72</v>
          </cell>
          <cell r="K3343" t="str">
            <v>UNIDAD:</v>
          </cell>
          <cell r="L3343" t="str">
            <v>UN</v>
          </cell>
        </row>
        <row r="3344">
          <cell r="F3344">
            <v>72</v>
          </cell>
          <cell r="H3344" t="str">
            <v>ITEM:</v>
          </cell>
          <cell r="I3344">
            <v>10.899999999999997</v>
          </cell>
          <cell r="K3344" t="str">
            <v>FECHA:</v>
          </cell>
          <cell r="L3344" t="str">
            <v>II/2009</v>
          </cell>
        </row>
        <row r="3346">
          <cell r="H3346" t="str">
            <v>I. EQUIPO</v>
          </cell>
        </row>
        <row r="3347">
          <cell r="H3347" t="str">
            <v>Descripción</v>
          </cell>
          <cell r="K3347" t="str">
            <v>Tipo</v>
          </cell>
          <cell r="L3347" t="str">
            <v>Tarifa/Hora</v>
          </cell>
          <cell r="M3347" t="str">
            <v>Rendimiento</v>
          </cell>
          <cell r="N3347" t="str">
            <v>Valor Unit.</v>
          </cell>
          <cell r="O3347" t="str">
            <v>Valor Parcial</v>
          </cell>
        </row>
        <row r="3348">
          <cell r="H3348" t="str">
            <v>HERRAMIENTA MENOR</v>
          </cell>
          <cell r="L3348" t="e">
            <v>#N/A</v>
          </cell>
          <cell r="M3348">
            <v>20</v>
          </cell>
          <cell r="N3348" t="e">
            <v>#N/A</v>
          </cell>
        </row>
        <row r="3349">
          <cell r="H3349" t="e">
            <v>#N/A</v>
          </cell>
          <cell r="L3349" t="e">
            <v>#N/A</v>
          </cell>
          <cell r="N3349" t="e">
            <v>#N/A</v>
          </cell>
        </row>
        <row r="3350">
          <cell r="H3350" t="e">
            <v>#N/A</v>
          </cell>
          <cell r="L3350" t="e">
            <v>#N/A</v>
          </cell>
          <cell r="N3350" t="e">
            <v>#N/A</v>
          </cell>
        </row>
        <row r="3351">
          <cell r="H3351" t="e">
            <v>#N/A</v>
          </cell>
          <cell r="L3351" t="e">
            <v>#N/A</v>
          </cell>
          <cell r="N3351" t="e">
            <v>#N/A</v>
          </cell>
        </row>
        <row r="3352">
          <cell r="H3352" t="e">
            <v>#N/A</v>
          </cell>
          <cell r="L3352" t="e">
            <v>#N/A</v>
          </cell>
          <cell r="N3352" t="e">
            <v>#N/A</v>
          </cell>
        </row>
        <row r="3353">
          <cell r="H3353" t="e">
            <v>#N/A</v>
          </cell>
          <cell r="L3353" t="e">
            <v>#N/A</v>
          </cell>
          <cell r="N3353" t="e">
            <v>#N/A</v>
          </cell>
        </row>
        <row r="3354">
          <cell r="N3354" t="str">
            <v>Sub-Total</v>
          </cell>
          <cell r="O3354" t="e">
            <v>#N/A</v>
          </cell>
        </row>
        <row r="3355">
          <cell r="H3355" t="str">
            <v>II. MATERIALES EN OBRA</v>
          </cell>
        </row>
        <row r="3356">
          <cell r="H3356" t="str">
            <v>Descripción</v>
          </cell>
          <cell r="K3356" t="str">
            <v>Unidad</v>
          </cell>
          <cell r="L3356" t="str">
            <v>Precio Unit.</v>
          </cell>
          <cell r="M3356" t="str">
            <v>Cantidad</v>
          </cell>
          <cell r="N3356" t="str">
            <v>Valor Unit.</v>
          </cell>
          <cell r="O3356" t="str">
            <v>Valor Parcial</v>
          </cell>
        </row>
        <row r="3357">
          <cell r="H3357" t="e">
            <v>#N/A</v>
          </cell>
          <cell r="K3357" t="e">
            <v>#N/A</v>
          </cell>
          <cell r="L3357" t="e">
            <v>#N/A</v>
          </cell>
          <cell r="N3357" t="e">
            <v>#N/A</v>
          </cell>
        </row>
        <row r="3358">
          <cell r="H3358" t="e">
            <v>#N/A</v>
          </cell>
          <cell r="K3358" t="e">
            <v>#N/A</v>
          </cell>
          <cell r="L3358" t="e">
            <v>#N/A</v>
          </cell>
          <cell r="N3358" t="e">
            <v>#N/A</v>
          </cell>
        </row>
        <row r="3359">
          <cell r="H3359" t="e">
            <v>#N/A</v>
          </cell>
          <cell r="K3359" t="e">
            <v>#N/A</v>
          </cell>
          <cell r="L3359" t="e">
            <v>#N/A</v>
          </cell>
          <cell r="N3359" t="e">
            <v>#N/A</v>
          </cell>
        </row>
        <row r="3360">
          <cell r="H3360" t="e">
            <v>#N/A</v>
          </cell>
          <cell r="K3360" t="e">
            <v>#N/A</v>
          </cell>
          <cell r="L3360" t="e">
            <v>#N/A</v>
          </cell>
          <cell r="N3360" t="e">
            <v>#N/A</v>
          </cell>
        </row>
        <row r="3361">
          <cell r="H3361" t="e">
            <v>#N/A</v>
          </cell>
          <cell r="K3361" t="e">
            <v>#N/A</v>
          </cell>
          <cell r="L3361" t="e">
            <v>#N/A</v>
          </cell>
          <cell r="N3361" t="e">
            <v>#N/A</v>
          </cell>
        </row>
        <row r="3362">
          <cell r="H3362" t="e">
            <v>#N/A</v>
          </cell>
          <cell r="K3362" t="e">
            <v>#N/A</v>
          </cell>
          <cell r="L3362" t="e">
            <v>#N/A</v>
          </cell>
          <cell r="N3362" t="e">
            <v>#N/A</v>
          </cell>
        </row>
        <row r="3363">
          <cell r="H3363" t="str">
            <v>DESPERDICIO</v>
          </cell>
          <cell r="K3363" t="str">
            <v>%</v>
          </cell>
          <cell r="L3363" t="e">
            <v>#N/A</v>
          </cell>
          <cell r="M3363">
            <v>0.05</v>
          </cell>
          <cell r="N3363" t="e">
            <v>#N/A</v>
          </cell>
        </row>
        <row r="3364">
          <cell r="N3364" t="str">
            <v>Sub-Total</v>
          </cell>
          <cell r="O3364" t="e">
            <v>#N/A</v>
          </cell>
        </row>
        <row r="3365">
          <cell r="H3365" t="str">
            <v>III. TRANSPORTES</v>
          </cell>
        </row>
        <row r="3366">
          <cell r="H3366" t="str">
            <v>Material</v>
          </cell>
          <cell r="J3366" t="str">
            <v>Vol., peso o cant.</v>
          </cell>
          <cell r="K3366" t="str">
            <v>Distancia</v>
          </cell>
          <cell r="L3366" t="str">
            <v>m3-km</v>
          </cell>
          <cell r="M3366" t="str">
            <v>Tarifa</v>
          </cell>
          <cell r="N3366" t="str">
            <v>Valor Unit.</v>
          </cell>
          <cell r="O3366" t="str">
            <v>Valor Parcial</v>
          </cell>
        </row>
        <row r="3367">
          <cell r="H3367" t="str">
            <v>TRANSPORTES VARIOS</v>
          </cell>
        </row>
        <row r="3371">
          <cell r="N3371" t="str">
            <v>Sub-Total</v>
          </cell>
          <cell r="O3371">
            <v>0</v>
          </cell>
        </row>
        <row r="3372">
          <cell r="H3372" t="str">
            <v>IV. MANO DE OBRA</v>
          </cell>
        </row>
        <row r="3373">
          <cell r="H3373" t="str">
            <v>Trabajador</v>
          </cell>
          <cell r="J3373" t="str">
            <v>Jornal</v>
          </cell>
          <cell r="K3373" t="str">
            <v>Prestaciones</v>
          </cell>
          <cell r="L3373" t="str">
            <v>Jornal Total</v>
          </cell>
          <cell r="M3373" t="str">
            <v>Rendimiento</v>
          </cell>
          <cell r="N3373" t="str">
            <v>Valor Unit.</v>
          </cell>
          <cell r="O3373" t="str">
            <v>Valor Parcial</v>
          </cell>
        </row>
        <row r="3374">
          <cell r="H3374" t="e">
            <v>#N/A</v>
          </cell>
          <cell r="J3374" t="e">
            <v>#N/A</v>
          </cell>
          <cell r="K3374" t="e">
            <v>#N/A</v>
          </cell>
          <cell r="L3374" t="e">
            <v>#N/A</v>
          </cell>
          <cell r="N3374" t="e">
            <v>#N/A</v>
          </cell>
        </row>
        <row r="3375">
          <cell r="H3375" t="e">
            <v>#N/A</v>
          </cell>
          <cell r="J3375" t="e">
            <v>#N/A</v>
          </cell>
          <cell r="K3375" t="e">
            <v>#N/A</v>
          </cell>
          <cell r="L3375" t="e">
            <v>#N/A</v>
          </cell>
          <cell r="N3375" t="e">
            <v>#N/A</v>
          </cell>
        </row>
        <row r="3376">
          <cell r="H3376" t="e">
            <v>#N/A</v>
          </cell>
          <cell r="J3376" t="e">
            <v>#N/A</v>
          </cell>
          <cell r="K3376" t="e">
            <v>#N/A</v>
          </cell>
          <cell r="L3376" t="e">
            <v>#N/A</v>
          </cell>
          <cell r="N3376" t="e">
            <v>#N/A</v>
          </cell>
        </row>
        <row r="3377">
          <cell r="H3377" t="e">
            <v>#N/A</v>
          </cell>
          <cell r="J3377" t="e">
            <v>#N/A</v>
          </cell>
          <cell r="K3377" t="e">
            <v>#N/A</v>
          </cell>
          <cell r="L3377" t="e">
            <v>#N/A</v>
          </cell>
          <cell r="N3377" t="e">
            <v>#N/A</v>
          </cell>
        </row>
        <row r="3378">
          <cell r="H3378" t="e">
            <v>#N/A</v>
          </cell>
          <cell r="J3378" t="e">
            <v>#N/A</v>
          </cell>
          <cell r="K3378" t="e">
            <v>#N/A</v>
          </cell>
          <cell r="L3378" t="e">
            <v>#N/A</v>
          </cell>
          <cell r="N3378" t="e">
            <v>#N/A</v>
          </cell>
        </row>
        <row r="3379">
          <cell r="H3379" t="e">
            <v>#N/A</v>
          </cell>
          <cell r="J3379" t="e">
            <v>#N/A</v>
          </cell>
          <cell r="K3379" t="e">
            <v>#N/A</v>
          </cell>
          <cell r="L3379" t="e">
            <v>#N/A</v>
          </cell>
          <cell r="N3379" t="e">
            <v>#N/A</v>
          </cell>
        </row>
        <row r="3380">
          <cell r="H3380" t="e">
            <v>#N/A</v>
          </cell>
          <cell r="J3380" t="e">
            <v>#N/A</v>
          </cell>
          <cell r="K3380" t="e">
            <v>#N/A</v>
          </cell>
          <cell r="L3380" t="e">
            <v>#N/A</v>
          </cell>
          <cell r="N3380" t="e">
            <v>#N/A</v>
          </cell>
        </row>
        <row r="3381">
          <cell r="N3381" t="str">
            <v>Sub-Total</v>
          </cell>
          <cell r="O3381" t="e">
            <v>#N/A</v>
          </cell>
        </row>
        <row r="3383">
          <cell r="E3383">
            <v>72</v>
          </cell>
          <cell r="L3383" t="str">
            <v>Total Costo Directo</v>
          </cell>
          <cell r="O3383" t="e">
            <v>#N/A</v>
          </cell>
        </row>
        <row r="3386">
          <cell r="H3386" t="str">
            <v>ANÁLISIS DE PRECIOS UNITARIOS</v>
          </cell>
        </row>
        <row r="3388">
          <cell r="H3388" t="str">
            <v>PROPONENTE:</v>
          </cell>
          <cell r="I3388" t="str">
            <v>ABRAHAM MARIA CUELLO</v>
          </cell>
          <cell r="K3388" t="str">
            <v>PROYECTO U OBRA:</v>
          </cell>
          <cell r="L3388" t="str">
            <v>EJECUCIÓN DE LAS OBRAS CIVILES NECESARIAS PARA LA CONSTRUCCIÓN DE LOS DESPACHOS JUDICIALES DE PLATO - MAGDALENA</v>
          </cell>
        </row>
        <row r="3389">
          <cell r="F3389">
            <v>73</v>
          </cell>
          <cell r="H3389" t="str">
            <v>DESCRIPCION DEL ÍTEM:</v>
          </cell>
          <cell r="I3389" t="str">
            <v>SUMINISTRO E INSTALACION DE REJAS METALICAS</v>
          </cell>
        </row>
        <row r="3390">
          <cell r="F3390">
            <v>73</v>
          </cell>
          <cell r="K3390" t="str">
            <v>UNIDAD:</v>
          </cell>
          <cell r="L3390" t="str">
            <v>M2</v>
          </cell>
        </row>
        <row r="3391">
          <cell r="F3391">
            <v>73</v>
          </cell>
          <cell r="H3391" t="str">
            <v>ITEM:</v>
          </cell>
          <cell r="I3391">
            <v>10.1</v>
          </cell>
          <cell r="K3391" t="str">
            <v>FECHA:</v>
          </cell>
          <cell r="L3391" t="str">
            <v>II/2009</v>
          </cell>
        </row>
        <row r="3393">
          <cell r="H3393" t="str">
            <v>I. EQUIPO</v>
          </cell>
        </row>
        <row r="3394">
          <cell r="H3394" t="str">
            <v>Descripción</v>
          </cell>
          <cell r="K3394" t="str">
            <v>Tipo</v>
          </cell>
          <cell r="L3394" t="str">
            <v>Tarifa/Hora</v>
          </cell>
          <cell r="M3394" t="str">
            <v>Rendimiento</v>
          </cell>
          <cell r="N3394" t="str">
            <v>Valor Unit.</v>
          </cell>
          <cell r="O3394" t="str">
            <v>Valor Parcial</v>
          </cell>
        </row>
        <row r="3395">
          <cell r="H3395" t="str">
            <v>HERRAMIENTA MENOR</v>
          </cell>
          <cell r="L3395" t="e">
            <v>#N/A</v>
          </cell>
          <cell r="M3395">
            <v>20</v>
          </cell>
          <cell r="N3395" t="e">
            <v>#N/A</v>
          </cell>
        </row>
        <row r="3396">
          <cell r="H3396" t="e">
            <v>#N/A</v>
          </cell>
          <cell r="L3396" t="e">
            <v>#N/A</v>
          </cell>
          <cell r="N3396" t="e">
            <v>#N/A</v>
          </cell>
        </row>
        <row r="3397">
          <cell r="H3397" t="e">
            <v>#N/A</v>
          </cell>
          <cell r="L3397" t="e">
            <v>#N/A</v>
          </cell>
          <cell r="N3397" t="e">
            <v>#N/A</v>
          </cell>
        </row>
        <row r="3398">
          <cell r="H3398" t="e">
            <v>#N/A</v>
          </cell>
          <cell r="L3398" t="e">
            <v>#N/A</v>
          </cell>
          <cell r="N3398" t="e">
            <v>#N/A</v>
          </cell>
        </row>
        <row r="3399">
          <cell r="H3399" t="e">
            <v>#N/A</v>
          </cell>
          <cell r="L3399" t="e">
            <v>#N/A</v>
          </cell>
          <cell r="N3399" t="e">
            <v>#N/A</v>
          </cell>
        </row>
        <row r="3400">
          <cell r="H3400" t="e">
            <v>#N/A</v>
          </cell>
          <cell r="L3400" t="e">
            <v>#N/A</v>
          </cell>
          <cell r="N3400" t="e">
            <v>#N/A</v>
          </cell>
        </row>
        <row r="3401">
          <cell r="N3401" t="str">
            <v>Sub-Total</v>
          </cell>
          <cell r="O3401" t="e">
            <v>#N/A</v>
          </cell>
        </row>
        <row r="3402">
          <cell r="H3402" t="str">
            <v>II. MATERIALES EN OBRA</v>
          </cell>
        </row>
        <row r="3403">
          <cell r="H3403" t="str">
            <v>Descripción</v>
          </cell>
          <cell r="K3403" t="str">
            <v>Unidad</v>
          </cell>
          <cell r="L3403" t="str">
            <v>Precio Unit.</v>
          </cell>
          <cell r="M3403" t="str">
            <v>Cantidad</v>
          </cell>
          <cell r="N3403" t="str">
            <v>Valor Unit.</v>
          </cell>
          <cell r="O3403" t="str">
            <v>Valor Parcial</v>
          </cell>
        </row>
        <row r="3404">
          <cell r="H3404" t="e">
            <v>#N/A</v>
          </cell>
          <cell r="K3404" t="e">
            <v>#N/A</v>
          </cell>
          <cell r="L3404" t="e">
            <v>#N/A</v>
          </cell>
          <cell r="N3404" t="e">
            <v>#N/A</v>
          </cell>
        </row>
        <row r="3405">
          <cell r="H3405" t="e">
            <v>#N/A</v>
          </cell>
          <cell r="K3405" t="e">
            <v>#N/A</v>
          </cell>
          <cell r="L3405" t="e">
            <v>#N/A</v>
          </cell>
          <cell r="N3405" t="e">
            <v>#N/A</v>
          </cell>
        </row>
        <row r="3406">
          <cell r="H3406" t="e">
            <v>#N/A</v>
          </cell>
          <cell r="K3406" t="e">
            <v>#N/A</v>
          </cell>
          <cell r="L3406" t="e">
            <v>#N/A</v>
          </cell>
          <cell r="N3406" t="e">
            <v>#N/A</v>
          </cell>
        </row>
        <row r="3407">
          <cell r="H3407" t="e">
            <v>#N/A</v>
          </cell>
          <cell r="K3407" t="e">
            <v>#N/A</v>
          </cell>
          <cell r="L3407" t="e">
            <v>#N/A</v>
          </cell>
          <cell r="N3407" t="e">
            <v>#N/A</v>
          </cell>
        </row>
        <row r="3408">
          <cell r="H3408" t="e">
            <v>#N/A</v>
          </cell>
          <cell r="K3408" t="e">
            <v>#N/A</v>
          </cell>
          <cell r="L3408" t="e">
            <v>#N/A</v>
          </cell>
          <cell r="N3408" t="e">
            <v>#N/A</v>
          </cell>
        </row>
        <row r="3409">
          <cell r="H3409" t="e">
            <v>#N/A</v>
          </cell>
          <cell r="K3409" t="e">
            <v>#N/A</v>
          </cell>
          <cell r="L3409" t="e">
            <v>#N/A</v>
          </cell>
          <cell r="N3409" t="e">
            <v>#N/A</v>
          </cell>
        </row>
        <row r="3410">
          <cell r="H3410" t="str">
            <v>DESPERDICIO</v>
          </cell>
          <cell r="K3410" t="str">
            <v>%</v>
          </cell>
          <cell r="L3410" t="e">
            <v>#N/A</v>
          </cell>
          <cell r="M3410">
            <v>0.05</v>
          </cell>
          <cell r="N3410" t="e">
            <v>#N/A</v>
          </cell>
        </row>
        <row r="3411">
          <cell r="N3411" t="str">
            <v>Sub-Total</v>
          </cell>
          <cell r="O3411" t="e">
            <v>#N/A</v>
          </cell>
        </row>
        <row r="3412">
          <cell r="H3412" t="str">
            <v>III. TRANSPORTES</v>
          </cell>
        </row>
        <row r="3413">
          <cell r="H3413" t="str">
            <v>Material</v>
          </cell>
          <cell r="J3413" t="str">
            <v>Vol., peso o cant.</v>
          </cell>
          <cell r="K3413" t="str">
            <v>Distancia</v>
          </cell>
          <cell r="L3413" t="str">
            <v>m3-km</v>
          </cell>
          <cell r="M3413" t="str">
            <v>Tarifa</v>
          </cell>
          <cell r="N3413" t="str">
            <v>Valor Unit.</v>
          </cell>
          <cell r="O3413" t="str">
            <v>Valor Parcial</v>
          </cell>
        </row>
        <row r="3414">
          <cell r="H3414" t="str">
            <v>TRANSPORTES VARIOS</v>
          </cell>
        </row>
        <row r="3418">
          <cell r="N3418" t="str">
            <v>Sub-Total</v>
          </cell>
          <cell r="O3418">
            <v>0</v>
          </cell>
        </row>
        <row r="3419">
          <cell r="H3419" t="str">
            <v>IV. MANO DE OBRA</v>
          </cell>
        </row>
        <row r="3420">
          <cell r="H3420" t="str">
            <v>Trabajador</v>
          </cell>
          <cell r="J3420" t="str">
            <v>Jornal</v>
          </cell>
          <cell r="K3420" t="str">
            <v>Prestaciones</v>
          </cell>
          <cell r="L3420" t="str">
            <v>Jornal Total</v>
          </cell>
          <cell r="M3420" t="str">
            <v>Rendimiento</v>
          </cell>
          <cell r="N3420" t="str">
            <v>Valor Unit.</v>
          </cell>
          <cell r="O3420" t="str">
            <v>Valor Parcial</v>
          </cell>
        </row>
        <row r="3421">
          <cell r="H3421" t="e">
            <v>#N/A</v>
          </cell>
          <cell r="J3421" t="e">
            <v>#N/A</v>
          </cell>
          <cell r="K3421" t="e">
            <v>#N/A</v>
          </cell>
          <cell r="L3421" t="e">
            <v>#N/A</v>
          </cell>
          <cell r="N3421" t="e">
            <v>#N/A</v>
          </cell>
        </row>
        <row r="3422">
          <cell r="H3422" t="e">
            <v>#N/A</v>
          </cell>
          <cell r="J3422" t="e">
            <v>#N/A</v>
          </cell>
          <cell r="K3422" t="e">
            <v>#N/A</v>
          </cell>
          <cell r="L3422" t="e">
            <v>#N/A</v>
          </cell>
          <cell r="N3422" t="e">
            <v>#N/A</v>
          </cell>
        </row>
        <row r="3423">
          <cell r="H3423" t="e">
            <v>#N/A</v>
          </cell>
          <cell r="J3423" t="e">
            <v>#N/A</v>
          </cell>
          <cell r="K3423" t="e">
            <v>#N/A</v>
          </cell>
          <cell r="L3423" t="e">
            <v>#N/A</v>
          </cell>
          <cell r="N3423" t="e">
            <v>#N/A</v>
          </cell>
        </row>
        <row r="3424">
          <cell r="H3424" t="e">
            <v>#N/A</v>
          </cell>
          <cell r="J3424" t="e">
            <v>#N/A</v>
          </cell>
          <cell r="K3424" t="e">
            <v>#N/A</v>
          </cell>
          <cell r="L3424" t="e">
            <v>#N/A</v>
          </cell>
          <cell r="N3424" t="e">
            <v>#N/A</v>
          </cell>
        </row>
        <row r="3425">
          <cell r="H3425" t="e">
            <v>#N/A</v>
          </cell>
          <cell r="J3425" t="e">
            <v>#N/A</v>
          </cell>
          <cell r="K3425" t="e">
            <v>#N/A</v>
          </cell>
          <cell r="L3425" t="e">
            <v>#N/A</v>
          </cell>
          <cell r="N3425" t="e">
            <v>#N/A</v>
          </cell>
        </row>
        <row r="3426">
          <cell r="H3426" t="e">
            <v>#N/A</v>
          </cell>
          <cell r="J3426" t="e">
            <v>#N/A</v>
          </cell>
          <cell r="K3426" t="e">
            <v>#N/A</v>
          </cell>
          <cell r="L3426" t="e">
            <v>#N/A</v>
          </cell>
          <cell r="N3426" t="e">
            <v>#N/A</v>
          </cell>
        </row>
        <row r="3427">
          <cell r="H3427" t="e">
            <v>#N/A</v>
          </cell>
          <cell r="J3427" t="e">
            <v>#N/A</v>
          </cell>
          <cell r="K3427" t="e">
            <v>#N/A</v>
          </cell>
          <cell r="L3427" t="e">
            <v>#N/A</v>
          </cell>
          <cell r="N3427" t="e">
            <v>#N/A</v>
          </cell>
        </row>
        <row r="3428">
          <cell r="N3428" t="str">
            <v>Sub-Total</v>
          </cell>
          <cell r="O3428" t="e">
            <v>#N/A</v>
          </cell>
        </row>
        <row r="3430">
          <cell r="E3430">
            <v>73</v>
          </cell>
          <cell r="L3430" t="str">
            <v>Total Costo Directo</v>
          </cell>
          <cell r="O3430" t="e">
            <v>#N/A</v>
          </cell>
        </row>
        <row r="3433">
          <cell r="H3433" t="str">
            <v>ANÁLISIS DE PRECIOS UNITARIOS</v>
          </cell>
        </row>
        <row r="3435">
          <cell r="H3435" t="str">
            <v>PROPONENTE:</v>
          </cell>
          <cell r="I3435" t="str">
            <v>ABRAHAM MARIA CUELLO</v>
          </cell>
          <cell r="K3435" t="str">
            <v>PROYECTO U OBRA:</v>
          </cell>
          <cell r="L3435" t="str">
            <v>EJECUCIÓN DE LAS OBRAS CIVILES NECESARIAS PARA LA CONSTRUCCIÓN DE LOS DESPACHOS JUDICIALES DE PLATO - MAGDALENA</v>
          </cell>
        </row>
        <row r="3436">
          <cell r="F3436">
            <v>74</v>
          </cell>
          <cell r="H3436" t="str">
            <v>DESCRIPCION DEL ÍTEM:</v>
          </cell>
          <cell r="I3436" t="str">
            <v>SUMINISTRO E INSTALACION CIELORASO STYLE GIPSUM</v>
          </cell>
        </row>
        <row r="3437">
          <cell r="F3437">
            <v>74</v>
          </cell>
          <cell r="K3437" t="str">
            <v>UNIDAD:</v>
          </cell>
          <cell r="L3437" t="str">
            <v>M2</v>
          </cell>
        </row>
        <row r="3438">
          <cell r="F3438">
            <v>74</v>
          </cell>
          <cell r="H3438" t="str">
            <v>ITEM:</v>
          </cell>
          <cell r="I3438">
            <v>11.1</v>
          </cell>
          <cell r="K3438" t="str">
            <v>FECHA:</v>
          </cell>
          <cell r="L3438" t="str">
            <v>II/2009</v>
          </cell>
        </row>
        <row r="3440">
          <cell r="H3440" t="str">
            <v>I. EQUIPO</v>
          </cell>
        </row>
        <row r="3441">
          <cell r="H3441" t="str">
            <v>Descripción</v>
          </cell>
          <cell r="K3441" t="str">
            <v>Tipo</v>
          </cell>
          <cell r="L3441" t="str">
            <v>Tarifa/Hora</v>
          </cell>
          <cell r="M3441" t="str">
            <v>Rendimiento</v>
          </cell>
          <cell r="N3441" t="str">
            <v>Valor Unit.</v>
          </cell>
          <cell r="O3441" t="str">
            <v>Valor Parcial</v>
          </cell>
        </row>
        <row r="3442">
          <cell r="H3442" t="str">
            <v>HERRAMIENTA MENOR</v>
          </cell>
          <cell r="L3442" t="e">
            <v>#N/A</v>
          </cell>
          <cell r="M3442">
            <v>20</v>
          </cell>
          <cell r="N3442" t="e">
            <v>#N/A</v>
          </cell>
        </row>
        <row r="3443">
          <cell r="H3443" t="e">
            <v>#N/A</v>
          </cell>
          <cell r="L3443" t="e">
            <v>#N/A</v>
          </cell>
          <cell r="N3443" t="e">
            <v>#N/A</v>
          </cell>
        </row>
        <row r="3444">
          <cell r="H3444" t="e">
            <v>#N/A</v>
          </cell>
          <cell r="L3444" t="e">
            <v>#N/A</v>
          </cell>
          <cell r="N3444" t="e">
            <v>#N/A</v>
          </cell>
        </row>
        <row r="3445">
          <cell r="H3445" t="e">
            <v>#N/A</v>
          </cell>
          <cell r="L3445" t="e">
            <v>#N/A</v>
          </cell>
          <cell r="N3445" t="e">
            <v>#N/A</v>
          </cell>
        </row>
        <row r="3446">
          <cell r="H3446" t="e">
            <v>#N/A</v>
          </cell>
          <cell r="L3446" t="e">
            <v>#N/A</v>
          </cell>
          <cell r="N3446" t="e">
            <v>#N/A</v>
          </cell>
        </row>
        <row r="3447">
          <cell r="H3447" t="e">
            <v>#N/A</v>
          </cell>
          <cell r="L3447" t="e">
            <v>#N/A</v>
          </cell>
          <cell r="N3447" t="e">
            <v>#N/A</v>
          </cell>
        </row>
        <row r="3448">
          <cell r="N3448" t="str">
            <v>Sub-Total</v>
          </cell>
          <cell r="O3448" t="e">
            <v>#N/A</v>
          </cell>
        </row>
        <row r="3449">
          <cell r="H3449" t="str">
            <v>II. MATERIALES EN OBRA</v>
          </cell>
        </row>
        <row r="3450">
          <cell r="H3450" t="str">
            <v>Descripción</v>
          </cell>
          <cell r="K3450" t="str">
            <v>Unidad</v>
          </cell>
          <cell r="L3450" t="str">
            <v>Precio Unit.</v>
          </cell>
          <cell r="M3450" t="str">
            <v>Cantidad</v>
          </cell>
          <cell r="N3450" t="str">
            <v>Valor Unit.</v>
          </cell>
          <cell r="O3450" t="str">
            <v>Valor Parcial</v>
          </cell>
        </row>
        <row r="3451">
          <cell r="H3451" t="e">
            <v>#N/A</v>
          </cell>
          <cell r="K3451" t="e">
            <v>#N/A</v>
          </cell>
          <cell r="L3451" t="e">
            <v>#N/A</v>
          </cell>
          <cell r="N3451" t="e">
            <v>#N/A</v>
          </cell>
        </row>
        <row r="3452">
          <cell r="H3452" t="e">
            <v>#N/A</v>
          </cell>
          <cell r="K3452" t="e">
            <v>#N/A</v>
          </cell>
          <cell r="L3452" t="e">
            <v>#N/A</v>
          </cell>
          <cell r="N3452" t="e">
            <v>#N/A</v>
          </cell>
        </row>
        <row r="3453">
          <cell r="H3453" t="e">
            <v>#N/A</v>
          </cell>
          <cell r="K3453" t="e">
            <v>#N/A</v>
          </cell>
          <cell r="L3453" t="e">
            <v>#N/A</v>
          </cell>
          <cell r="N3453" t="e">
            <v>#N/A</v>
          </cell>
        </row>
        <row r="3454">
          <cell r="H3454" t="e">
            <v>#N/A</v>
          </cell>
          <cell r="K3454" t="e">
            <v>#N/A</v>
          </cell>
          <cell r="L3454" t="e">
            <v>#N/A</v>
          </cell>
          <cell r="N3454" t="e">
            <v>#N/A</v>
          </cell>
        </row>
        <row r="3455">
          <cell r="H3455" t="e">
            <v>#N/A</v>
          </cell>
          <cell r="K3455" t="e">
            <v>#N/A</v>
          </cell>
          <cell r="L3455" t="e">
            <v>#N/A</v>
          </cell>
          <cell r="N3455" t="e">
            <v>#N/A</v>
          </cell>
        </row>
        <row r="3456">
          <cell r="H3456" t="e">
            <v>#N/A</v>
          </cell>
          <cell r="K3456" t="e">
            <v>#N/A</v>
          </cell>
          <cell r="L3456" t="e">
            <v>#N/A</v>
          </cell>
          <cell r="N3456" t="e">
            <v>#N/A</v>
          </cell>
        </row>
        <row r="3457">
          <cell r="H3457" t="str">
            <v>DESPERDICIO</v>
          </cell>
          <cell r="K3457" t="str">
            <v>%</v>
          </cell>
          <cell r="L3457" t="e">
            <v>#N/A</v>
          </cell>
          <cell r="M3457">
            <v>0.05</v>
          </cell>
          <cell r="N3457" t="e">
            <v>#N/A</v>
          </cell>
        </row>
        <row r="3458">
          <cell r="N3458" t="str">
            <v>Sub-Total</v>
          </cell>
          <cell r="O3458" t="e">
            <v>#N/A</v>
          </cell>
        </row>
        <row r="3459">
          <cell r="H3459" t="str">
            <v>III. TRANSPORTES</v>
          </cell>
        </row>
        <row r="3460">
          <cell r="H3460" t="str">
            <v>Material</v>
          </cell>
          <cell r="J3460" t="str">
            <v>Vol., peso o cant.</v>
          </cell>
          <cell r="K3460" t="str">
            <v>Distancia</v>
          </cell>
          <cell r="L3460" t="str">
            <v>m3-km</v>
          </cell>
          <cell r="M3460" t="str">
            <v>Tarifa</v>
          </cell>
          <cell r="N3460" t="str">
            <v>Valor Unit.</v>
          </cell>
          <cell r="O3460" t="str">
            <v>Valor Parcial</v>
          </cell>
        </row>
        <row r="3461">
          <cell r="H3461" t="str">
            <v>TRANSPORTES VARIOS</v>
          </cell>
        </row>
        <row r="3465">
          <cell r="N3465" t="str">
            <v>Sub-Total</v>
          </cell>
          <cell r="O3465">
            <v>0</v>
          </cell>
        </row>
        <row r="3466">
          <cell r="H3466" t="str">
            <v>IV. MANO DE OBRA</v>
          </cell>
        </row>
        <row r="3467">
          <cell r="H3467" t="str">
            <v>Trabajador</v>
          </cell>
          <cell r="J3467" t="str">
            <v>Jornal</v>
          </cell>
          <cell r="K3467" t="str">
            <v>Prestaciones</v>
          </cell>
          <cell r="L3467" t="str">
            <v>Jornal Total</v>
          </cell>
          <cell r="M3467" t="str">
            <v>Rendimiento</v>
          </cell>
          <cell r="N3467" t="str">
            <v>Valor Unit.</v>
          </cell>
          <cell r="O3467" t="str">
            <v>Valor Parcial</v>
          </cell>
        </row>
        <row r="3468">
          <cell r="H3468" t="e">
            <v>#N/A</v>
          </cell>
          <cell r="J3468" t="e">
            <v>#N/A</v>
          </cell>
          <cell r="K3468" t="e">
            <v>#N/A</v>
          </cell>
          <cell r="L3468" t="e">
            <v>#N/A</v>
          </cell>
          <cell r="N3468" t="e">
            <v>#N/A</v>
          </cell>
        </row>
        <row r="3469">
          <cell r="H3469" t="e">
            <v>#N/A</v>
          </cell>
          <cell r="J3469" t="e">
            <v>#N/A</v>
          </cell>
          <cell r="K3469" t="e">
            <v>#N/A</v>
          </cell>
          <cell r="L3469" t="e">
            <v>#N/A</v>
          </cell>
          <cell r="N3469" t="e">
            <v>#N/A</v>
          </cell>
        </row>
        <row r="3470">
          <cell r="H3470" t="e">
            <v>#N/A</v>
          </cell>
          <cell r="J3470" t="e">
            <v>#N/A</v>
          </cell>
          <cell r="K3470" t="e">
            <v>#N/A</v>
          </cell>
          <cell r="L3470" t="e">
            <v>#N/A</v>
          </cell>
          <cell r="N3470" t="e">
            <v>#N/A</v>
          </cell>
        </row>
        <row r="3471">
          <cell r="H3471" t="e">
            <v>#N/A</v>
          </cell>
          <cell r="J3471" t="e">
            <v>#N/A</v>
          </cell>
          <cell r="K3471" t="e">
            <v>#N/A</v>
          </cell>
          <cell r="L3471" t="e">
            <v>#N/A</v>
          </cell>
          <cell r="N3471" t="e">
            <v>#N/A</v>
          </cell>
        </row>
        <row r="3472">
          <cell r="H3472" t="e">
            <v>#N/A</v>
          </cell>
          <cell r="J3472" t="e">
            <v>#N/A</v>
          </cell>
          <cell r="K3472" t="e">
            <v>#N/A</v>
          </cell>
          <cell r="L3472" t="e">
            <v>#N/A</v>
          </cell>
          <cell r="N3472" t="e">
            <v>#N/A</v>
          </cell>
        </row>
        <row r="3473">
          <cell r="H3473" t="e">
            <v>#N/A</v>
          </cell>
          <cell r="J3473" t="e">
            <v>#N/A</v>
          </cell>
          <cell r="K3473" t="e">
            <v>#N/A</v>
          </cell>
          <cell r="L3473" t="e">
            <v>#N/A</v>
          </cell>
          <cell r="N3473" t="e">
            <v>#N/A</v>
          </cell>
        </row>
        <row r="3474">
          <cell r="H3474" t="e">
            <v>#N/A</v>
          </cell>
          <cell r="J3474" t="e">
            <v>#N/A</v>
          </cell>
          <cell r="K3474" t="e">
            <v>#N/A</v>
          </cell>
          <cell r="L3474" t="e">
            <v>#N/A</v>
          </cell>
          <cell r="N3474" t="e">
            <v>#N/A</v>
          </cell>
        </row>
        <row r="3475">
          <cell r="N3475" t="str">
            <v>Sub-Total</v>
          </cell>
          <cell r="O3475" t="e">
            <v>#N/A</v>
          </cell>
        </row>
        <row r="3477">
          <cell r="E3477">
            <v>74</v>
          </cell>
          <cell r="L3477" t="str">
            <v>Total Costo Directo</v>
          </cell>
          <cell r="O3477" t="e">
            <v>#N/A</v>
          </cell>
        </row>
        <row r="3480">
          <cell r="H3480" t="str">
            <v>ANÁLISIS DE PRECIOS UNITARIOS</v>
          </cell>
        </row>
        <row r="3482">
          <cell r="H3482" t="str">
            <v>PROPONENTE:</v>
          </cell>
          <cell r="I3482" t="str">
            <v>ABRAHAM MARIA CUELLO</v>
          </cell>
          <cell r="K3482" t="str">
            <v>PROYECTO U OBRA:</v>
          </cell>
          <cell r="L3482" t="str">
            <v>EJECUCIÓN DE LAS OBRAS CIVILES NECESARIAS PARA LA CONSTRUCCIÓN DE LOS DESPACHOS JUDICIALES DE PLATO - MAGDALENA</v>
          </cell>
        </row>
        <row r="3483">
          <cell r="F3483">
            <v>75</v>
          </cell>
          <cell r="H3483" t="str">
            <v>DESCRIPCION DEL ÍTEM:</v>
          </cell>
          <cell r="I3483" t="str">
            <v xml:space="preserve">SUMINISTRO E INSTALACION CUBIERTA EN LAMINA ACESCO TRAPEZOIDAL Y ESTRUC. METALICA </v>
          </cell>
        </row>
        <row r="3484">
          <cell r="F3484">
            <v>75</v>
          </cell>
          <cell r="K3484" t="str">
            <v>UNIDAD:</v>
          </cell>
          <cell r="L3484" t="str">
            <v>M2</v>
          </cell>
        </row>
        <row r="3485">
          <cell r="F3485">
            <v>75</v>
          </cell>
          <cell r="H3485" t="str">
            <v>ITEM:</v>
          </cell>
          <cell r="I3485">
            <v>11.2</v>
          </cell>
          <cell r="K3485" t="str">
            <v>FECHA:</v>
          </cell>
          <cell r="L3485" t="str">
            <v>II/2009</v>
          </cell>
        </row>
        <row r="3487">
          <cell r="H3487" t="str">
            <v>I. EQUIPO</v>
          </cell>
        </row>
        <row r="3488">
          <cell r="H3488" t="str">
            <v>Descripción</v>
          </cell>
          <cell r="K3488" t="str">
            <v>Tipo</v>
          </cell>
          <cell r="L3488" t="str">
            <v>Tarifa/Hora</v>
          </cell>
          <cell r="M3488" t="str">
            <v>Rendimiento</v>
          </cell>
          <cell r="N3488" t="str">
            <v>Valor Unit.</v>
          </cell>
          <cell r="O3488" t="str">
            <v>Valor Parcial</v>
          </cell>
        </row>
        <row r="3489">
          <cell r="H3489" t="str">
            <v>HERRAMIENTA MENOR</v>
          </cell>
          <cell r="L3489" t="e">
            <v>#N/A</v>
          </cell>
          <cell r="M3489">
            <v>20</v>
          </cell>
          <cell r="N3489" t="e">
            <v>#N/A</v>
          </cell>
        </row>
        <row r="3490">
          <cell r="H3490" t="e">
            <v>#N/A</v>
          </cell>
          <cell r="L3490" t="e">
            <v>#N/A</v>
          </cell>
          <cell r="N3490" t="e">
            <v>#N/A</v>
          </cell>
        </row>
        <row r="3491">
          <cell r="H3491" t="e">
            <v>#N/A</v>
          </cell>
          <cell r="L3491" t="e">
            <v>#N/A</v>
          </cell>
          <cell r="N3491" t="e">
            <v>#N/A</v>
          </cell>
        </row>
        <row r="3492">
          <cell r="H3492" t="e">
            <v>#N/A</v>
          </cell>
          <cell r="L3492" t="e">
            <v>#N/A</v>
          </cell>
          <cell r="N3492" t="e">
            <v>#N/A</v>
          </cell>
        </row>
        <row r="3493">
          <cell r="H3493" t="e">
            <v>#N/A</v>
          </cell>
          <cell r="L3493" t="e">
            <v>#N/A</v>
          </cell>
          <cell r="N3493" t="e">
            <v>#N/A</v>
          </cell>
        </row>
        <row r="3494">
          <cell r="H3494" t="e">
            <v>#N/A</v>
          </cell>
          <cell r="L3494" t="e">
            <v>#N/A</v>
          </cell>
          <cell r="N3494" t="e">
            <v>#N/A</v>
          </cell>
        </row>
        <row r="3495">
          <cell r="N3495" t="str">
            <v>Sub-Total</v>
          </cell>
          <cell r="O3495" t="e">
            <v>#N/A</v>
          </cell>
        </row>
        <row r="3496">
          <cell r="H3496" t="str">
            <v>II. MATERIALES EN OBRA</v>
          </cell>
        </row>
        <row r="3497">
          <cell r="H3497" t="str">
            <v>Descripción</v>
          </cell>
          <cell r="K3497" t="str">
            <v>Unidad</v>
          </cell>
          <cell r="L3497" t="str">
            <v>Precio Unit.</v>
          </cell>
          <cell r="M3497" t="str">
            <v>Cantidad</v>
          </cell>
          <cell r="N3497" t="str">
            <v>Valor Unit.</v>
          </cell>
          <cell r="O3497" t="str">
            <v>Valor Parcial</v>
          </cell>
        </row>
        <row r="3498">
          <cell r="H3498" t="e">
            <v>#N/A</v>
          </cell>
          <cell r="K3498" t="e">
            <v>#N/A</v>
          </cell>
          <cell r="L3498" t="e">
            <v>#N/A</v>
          </cell>
          <cell r="N3498" t="e">
            <v>#N/A</v>
          </cell>
        </row>
        <row r="3499">
          <cell r="H3499" t="e">
            <v>#N/A</v>
          </cell>
          <cell r="K3499" t="e">
            <v>#N/A</v>
          </cell>
          <cell r="L3499" t="e">
            <v>#N/A</v>
          </cell>
          <cell r="N3499" t="e">
            <v>#N/A</v>
          </cell>
        </row>
        <row r="3500">
          <cell r="H3500" t="e">
            <v>#N/A</v>
          </cell>
          <cell r="K3500" t="e">
            <v>#N/A</v>
          </cell>
          <cell r="L3500" t="e">
            <v>#N/A</v>
          </cell>
          <cell r="N3500" t="e">
            <v>#N/A</v>
          </cell>
        </row>
        <row r="3501">
          <cell r="H3501" t="e">
            <v>#N/A</v>
          </cell>
          <cell r="K3501" t="e">
            <v>#N/A</v>
          </cell>
          <cell r="L3501" t="e">
            <v>#N/A</v>
          </cell>
          <cell r="N3501" t="e">
            <v>#N/A</v>
          </cell>
        </row>
        <row r="3502">
          <cell r="H3502" t="e">
            <v>#N/A</v>
          </cell>
          <cell r="K3502" t="e">
            <v>#N/A</v>
          </cell>
          <cell r="L3502" t="e">
            <v>#N/A</v>
          </cell>
          <cell r="N3502" t="e">
            <v>#N/A</v>
          </cell>
        </row>
        <row r="3503">
          <cell r="H3503" t="e">
            <v>#N/A</v>
          </cell>
          <cell r="K3503" t="e">
            <v>#N/A</v>
          </cell>
          <cell r="L3503" t="e">
            <v>#N/A</v>
          </cell>
          <cell r="N3503" t="e">
            <v>#N/A</v>
          </cell>
        </row>
        <row r="3504">
          <cell r="H3504" t="str">
            <v>DESPERDICIO</v>
          </cell>
          <cell r="K3504" t="str">
            <v>%</v>
          </cell>
          <cell r="L3504" t="e">
            <v>#N/A</v>
          </cell>
          <cell r="M3504">
            <v>0.05</v>
          </cell>
          <cell r="N3504" t="e">
            <v>#N/A</v>
          </cell>
        </row>
        <row r="3505">
          <cell r="N3505" t="str">
            <v>Sub-Total</v>
          </cell>
          <cell r="O3505" t="e">
            <v>#N/A</v>
          </cell>
        </row>
        <row r="3506">
          <cell r="H3506" t="str">
            <v>III. TRANSPORTES</v>
          </cell>
        </row>
        <row r="3507">
          <cell r="H3507" t="str">
            <v>Material</v>
          </cell>
          <cell r="J3507" t="str">
            <v>Vol., peso o cant.</v>
          </cell>
          <cell r="K3507" t="str">
            <v>Distancia</v>
          </cell>
          <cell r="L3507" t="str">
            <v>m3-km</v>
          </cell>
          <cell r="M3507" t="str">
            <v>Tarifa</v>
          </cell>
          <cell r="N3507" t="str">
            <v>Valor Unit.</v>
          </cell>
          <cell r="O3507" t="str">
            <v>Valor Parcial</v>
          </cell>
        </row>
        <row r="3508">
          <cell r="H3508" t="str">
            <v>TRANSPORTES VARIOS</v>
          </cell>
        </row>
        <row r="3512">
          <cell r="N3512" t="str">
            <v>Sub-Total</v>
          </cell>
          <cell r="O3512">
            <v>0</v>
          </cell>
        </row>
        <row r="3513">
          <cell r="H3513" t="str">
            <v>IV. MANO DE OBRA</v>
          </cell>
        </row>
        <row r="3514">
          <cell r="H3514" t="str">
            <v>Trabajador</v>
          </cell>
          <cell r="J3514" t="str">
            <v>Jornal</v>
          </cell>
          <cell r="K3514" t="str">
            <v>Prestaciones</v>
          </cell>
          <cell r="L3514" t="str">
            <v>Jornal Total</v>
          </cell>
          <cell r="M3514" t="str">
            <v>Rendimiento</v>
          </cell>
          <cell r="N3514" t="str">
            <v>Valor Unit.</v>
          </cell>
          <cell r="O3514" t="str">
            <v>Valor Parcial</v>
          </cell>
        </row>
        <row r="3515">
          <cell r="H3515" t="e">
            <v>#N/A</v>
          </cell>
          <cell r="J3515" t="e">
            <v>#N/A</v>
          </cell>
          <cell r="K3515" t="e">
            <v>#N/A</v>
          </cell>
          <cell r="L3515" t="e">
            <v>#N/A</v>
          </cell>
          <cell r="N3515" t="e">
            <v>#N/A</v>
          </cell>
        </row>
        <row r="3516">
          <cell r="H3516" t="e">
            <v>#N/A</v>
          </cell>
          <cell r="J3516" t="e">
            <v>#N/A</v>
          </cell>
          <cell r="K3516" t="e">
            <v>#N/A</v>
          </cell>
          <cell r="L3516" t="e">
            <v>#N/A</v>
          </cell>
          <cell r="N3516" t="e">
            <v>#N/A</v>
          </cell>
        </row>
        <row r="3517">
          <cell r="H3517" t="e">
            <v>#N/A</v>
          </cell>
          <cell r="J3517" t="e">
            <v>#N/A</v>
          </cell>
          <cell r="K3517" t="e">
            <v>#N/A</v>
          </cell>
          <cell r="L3517" t="e">
            <v>#N/A</v>
          </cell>
          <cell r="N3517" t="e">
            <v>#N/A</v>
          </cell>
        </row>
        <row r="3518">
          <cell r="H3518" t="e">
            <v>#N/A</v>
          </cell>
          <cell r="J3518" t="e">
            <v>#N/A</v>
          </cell>
          <cell r="K3518" t="e">
            <v>#N/A</v>
          </cell>
          <cell r="L3518" t="e">
            <v>#N/A</v>
          </cell>
          <cell r="N3518" t="e">
            <v>#N/A</v>
          </cell>
        </row>
        <row r="3519">
          <cell r="H3519" t="e">
            <v>#N/A</v>
          </cell>
          <cell r="J3519" t="e">
            <v>#N/A</v>
          </cell>
          <cell r="K3519" t="e">
            <v>#N/A</v>
          </cell>
          <cell r="L3519" t="e">
            <v>#N/A</v>
          </cell>
          <cell r="N3519" t="e">
            <v>#N/A</v>
          </cell>
        </row>
        <row r="3520">
          <cell r="H3520" t="e">
            <v>#N/A</v>
          </cell>
          <cell r="J3520" t="e">
            <v>#N/A</v>
          </cell>
          <cell r="K3520" t="e">
            <v>#N/A</v>
          </cell>
          <cell r="L3520" t="e">
            <v>#N/A</v>
          </cell>
          <cell r="N3520" t="e">
            <v>#N/A</v>
          </cell>
        </row>
        <row r="3521">
          <cell r="H3521" t="e">
            <v>#N/A</v>
          </cell>
          <cell r="J3521" t="e">
            <v>#N/A</v>
          </cell>
          <cell r="K3521" t="e">
            <v>#N/A</v>
          </cell>
          <cell r="L3521" t="e">
            <v>#N/A</v>
          </cell>
          <cell r="N3521" t="e">
            <v>#N/A</v>
          </cell>
        </row>
        <row r="3522">
          <cell r="N3522" t="str">
            <v>Sub-Total</v>
          </cell>
          <cell r="O3522" t="e">
            <v>#N/A</v>
          </cell>
        </row>
        <row r="3524">
          <cell r="E3524">
            <v>75</v>
          </cell>
          <cell r="L3524" t="str">
            <v>Total Costo Directo</v>
          </cell>
          <cell r="O3524" t="e">
            <v>#N/A</v>
          </cell>
        </row>
        <row r="3527">
          <cell r="H3527" t="str">
            <v>ANÁLISIS DE PRECIOS UNITARIOS</v>
          </cell>
        </row>
        <row r="3529">
          <cell r="H3529" t="str">
            <v>PROPONENTE:</v>
          </cell>
          <cell r="I3529" t="str">
            <v>ABRAHAM MARIA CUELLO</v>
          </cell>
          <cell r="K3529" t="str">
            <v>PROYECTO U OBRA:</v>
          </cell>
          <cell r="L3529" t="str">
            <v>EJECUCIÓN DE LAS OBRAS CIVILES NECESARIAS PARA LA CONSTRUCCIÓN DE LOS DESPACHOS JUDICIALES DE PLATO - MAGDALENA</v>
          </cell>
        </row>
        <row r="3530">
          <cell r="F3530">
            <v>76</v>
          </cell>
          <cell r="H3530" t="str">
            <v>DESCRIPCION DEL ÍTEM:</v>
          </cell>
          <cell r="I3530" t="str">
            <v>SUMINISTRO Y COLOCACIÓN DE CANAL EN LAMINA GALVANIZADA CALIBRE 26 (INCLUYE ANTICORROSIVO Y TODOS LOS ELEMENTOS PARA SU CORRECTA FIJACIÒN)</v>
          </cell>
        </row>
        <row r="3531">
          <cell r="F3531">
            <v>76</v>
          </cell>
          <cell r="K3531" t="str">
            <v>UNIDAD:</v>
          </cell>
          <cell r="L3531" t="str">
            <v>ML</v>
          </cell>
        </row>
        <row r="3532">
          <cell r="F3532">
            <v>76</v>
          </cell>
          <cell r="H3532" t="str">
            <v>ITEM:</v>
          </cell>
          <cell r="I3532">
            <v>11.3</v>
          </cell>
          <cell r="K3532" t="str">
            <v>FECHA:</v>
          </cell>
          <cell r="L3532" t="str">
            <v>II/2009</v>
          </cell>
        </row>
        <row r="3534">
          <cell r="H3534" t="str">
            <v>I. EQUIPO</v>
          </cell>
        </row>
        <row r="3535">
          <cell r="H3535" t="str">
            <v>Descripción</v>
          </cell>
          <cell r="K3535" t="str">
            <v>Tipo</v>
          </cell>
          <cell r="L3535" t="str">
            <v>Tarifa/Hora</v>
          </cell>
          <cell r="M3535" t="str">
            <v>Rendimiento</v>
          </cell>
          <cell r="N3535" t="str">
            <v>Valor Unit.</v>
          </cell>
          <cell r="O3535" t="str">
            <v>Valor Parcial</v>
          </cell>
        </row>
        <row r="3536">
          <cell r="H3536" t="str">
            <v>HERRAMIENTA MENOR</v>
          </cell>
          <cell r="L3536" t="e">
            <v>#N/A</v>
          </cell>
          <cell r="M3536">
            <v>20</v>
          </cell>
          <cell r="N3536" t="e">
            <v>#N/A</v>
          </cell>
        </row>
        <row r="3537">
          <cell r="H3537" t="e">
            <v>#N/A</v>
          </cell>
          <cell r="L3537" t="e">
            <v>#N/A</v>
          </cell>
          <cell r="N3537" t="e">
            <v>#N/A</v>
          </cell>
        </row>
        <row r="3538">
          <cell r="H3538" t="e">
            <v>#N/A</v>
          </cell>
          <cell r="L3538" t="e">
            <v>#N/A</v>
          </cell>
          <cell r="N3538" t="e">
            <v>#N/A</v>
          </cell>
        </row>
        <row r="3539">
          <cell r="H3539" t="e">
            <v>#N/A</v>
          </cell>
          <cell r="L3539" t="e">
            <v>#N/A</v>
          </cell>
          <cell r="N3539" t="e">
            <v>#N/A</v>
          </cell>
        </row>
        <row r="3540">
          <cell r="H3540" t="e">
            <v>#N/A</v>
          </cell>
          <cell r="L3540" t="e">
            <v>#N/A</v>
          </cell>
          <cell r="N3540" t="e">
            <v>#N/A</v>
          </cell>
        </row>
        <row r="3541">
          <cell r="H3541" t="e">
            <v>#N/A</v>
          </cell>
          <cell r="L3541" t="e">
            <v>#N/A</v>
          </cell>
          <cell r="N3541" t="e">
            <v>#N/A</v>
          </cell>
        </row>
        <row r="3542">
          <cell r="N3542" t="str">
            <v>Sub-Total</v>
          </cell>
          <cell r="O3542" t="e">
            <v>#N/A</v>
          </cell>
        </row>
        <row r="3543">
          <cell r="H3543" t="str">
            <v>II. MATERIALES EN OBRA</v>
          </cell>
        </row>
        <row r="3544">
          <cell r="H3544" t="str">
            <v>Descripción</v>
          </cell>
          <cell r="K3544" t="str">
            <v>Unidad</v>
          </cell>
          <cell r="L3544" t="str">
            <v>Precio Unit.</v>
          </cell>
          <cell r="M3544" t="str">
            <v>Cantidad</v>
          </cell>
          <cell r="N3544" t="str">
            <v>Valor Unit.</v>
          </cell>
          <cell r="O3544" t="str">
            <v>Valor Parcial</v>
          </cell>
        </row>
        <row r="3545">
          <cell r="H3545" t="e">
            <v>#N/A</v>
          </cell>
          <cell r="K3545" t="e">
            <v>#N/A</v>
          </cell>
          <cell r="L3545" t="e">
            <v>#N/A</v>
          </cell>
          <cell r="N3545" t="e">
            <v>#N/A</v>
          </cell>
        </row>
        <row r="3546">
          <cell r="H3546" t="e">
            <v>#N/A</v>
          </cell>
          <cell r="K3546" t="e">
            <v>#N/A</v>
          </cell>
          <cell r="L3546" t="e">
            <v>#N/A</v>
          </cell>
          <cell r="N3546" t="e">
            <v>#N/A</v>
          </cell>
        </row>
        <row r="3547">
          <cell r="H3547" t="e">
            <v>#N/A</v>
          </cell>
          <cell r="K3547" t="e">
            <v>#N/A</v>
          </cell>
          <cell r="L3547" t="e">
            <v>#N/A</v>
          </cell>
          <cell r="N3547" t="e">
            <v>#N/A</v>
          </cell>
        </row>
        <row r="3548">
          <cell r="H3548" t="e">
            <v>#N/A</v>
          </cell>
          <cell r="K3548" t="e">
            <v>#N/A</v>
          </cell>
          <cell r="L3548" t="e">
            <v>#N/A</v>
          </cell>
          <cell r="N3548" t="e">
            <v>#N/A</v>
          </cell>
        </row>
        <row r="3549">
          <cell r="H3549" t="e">
            <v>#N/A</v>
          </cell>
          <cell r="K3549" t="e">
            <v>#N/A</v>
          </cell>
          <cell r="L3549" t="e">
            <v>#N/A</v>
          </cell>
          <cell r="N3549" t="e">
            <v>#N/A</v>
          </cell>
        </row>
        <row r="3550">
          <cell r="H3550" t="e">
            <v>#N/A</v>
          </cell>
          <cell r="K3550" t="e">
            <v>#N/A</v>
          </cell>
          <cell r="L3550" t="e">
            <v>#N/A</v>
          </cell>
          <cell r="N3550" t="e">
            <v>#N/A</v>
          </cell>
        </row>
        <row r="3551">
          <cell r="H3551" t="str">
            <v>DESPERDICIO</v>
          </cell>
          <cell r="K3551" t="str">
            <v>%</v>
          </cell>
          <cell r="L3551" t="e">
            <v>#N/A</v>
          </cell>
          <cell r="M3551">
            <v>0.05</v>
          </cell>
          <cell r="N3551" t="e">
            <v>#N/A</v>
          </cell>
        </row>
        <row r="3552">
          <cell r="N3552" t="str">
            <v>Sub-Total</v>
          </cell>
          <cell r="O3552" t="e">
            <v>#N/A</v>
          </cell>
        </row>
        <row r="3553">
          <cell r="H3553" t="str">
            <v>III. TRANSPORTES</v>
          </cell>
        </row>
        <row r="3554">
          <cell r="H3554" t="str">
            <v>Material</v>
          </cell>
          <cell r="J3554" t="str">
            <v>Vol., peso o cant.</v>
          </cell>
          <cell r="K3554" t="str">
            <v>Distancia</v>
          </cell>
          <cell r="L3554" t="str">
            <v>m3-km</v>
          </cell>
          <cell r="M3554" t="str">
            <v>Tarifa</v>
          </cell>
          <cell r="N3554" t="str">
            <v>Valor Unit.</v>
          </cell>
          <cell r="O3554" t="str">
            <v>Valor Parcial</v>
          </cell>
        </row>
        <row r="3555">
          <cell r="H3555" t="str">
            <v>TRANSPORTES VARIOS</v>
          </cell>
        </row>
        <row r="3559">
          <cell r="N3559" t="str">
            <v>Sub-Total</v>
          </cell>
          <cell r="O3559">
            <v>0</v>
          </cell>
        </row>
        <row r="3560">
          <cell r="H3560" t="str">
            <v>IV. MANO DE OBRA</v>
          </cell>
        </row>
        <row r="3561">
          <cell r="H3561" t="str">
            <v>Trabajador</v>
          </cell>
          <cell r="J3561" t="str">
            <v>Jornal</v>
          </cell>
          <cell r="K3561" t="str">
            <v>Prestaciones</v>
          </cell>
          <cell r="L3561" t="str">
            <v>Jornal Total</v>
          </cell>
          <cell r="M3561" t="str">
            <v>Rendimiento</v>
          </cell>
          <cell r="N3561" t="str">
            <v>Valor Unit.</v>
          </cell>
          <cell r="O3561" t="str">
            <v>Valor Parcial</v>
          </cell>
        </row>
        <row r="3562">
          <cell r="H3562" t="e">
            <v>#N/A</v>
          </cell>
          <cell r="J3562" t="e">
            <v>#N/A</v>
          </cell>
          <cell r="K3562" t="e">
            <v>#N/A</v>
          </cell>
          <cell r="L3562" t="e">
            <v>#N/A</v>
          </cell>
          <cell r="N3562" t="e">
            <v>#N/A</v>
          </cell>
        </row>
        <row r="3563">
          <cell r="H3563" t="e">
            <v>#N/A</v>
          </cell>
          <cell r="J3563" t="e">
            <v>#N/A</v>
          </cell>
          <cell r="K3563" t="e">
            <v>#N/A</v>
          </cell>
          <cell r="L3563" t="e">
            <v>#N/A</v>
          </cell>
          <cell r="N3563" t="e">
            <v>#N/A</v>
          </cell>
        </row>
        <row r="3564">
          <cell r="H3564" t="e">
            <v>#N/A</v>
          </cell>
          <cell r="J3564" t="e">
            <v>#N/A</v>
          </cell>
          <cell r="K3564" t="e">
            <v>#N/A</v>
          </cell>
          <cell r="L3564" t="e">
            <v>#N/A</v>
          </cell>
          <cell r="N3564" t="e">
            <v>#N/A</v>
          </cell>
        </row>
        <row r="3565">
          <cell r="H3565" t="e">
            <v>#N/A</v>
          </cell>
          <cell r="J3565" t="e">
            <v>#N/A</v>
          </cell>
          <cell r="K3565" t="e">
            <v>#N/A</v>
          </cell>
          <cell r="L3565" t="e">
            <v>#N/A</v>
          </cell>
          <cell r="N3565" t="e">
            <v>#N/A</v>
          </cell>
        </row>
        <row r="3566">
          <cell r="H3566" t="e">
            <v>#N/A</v>
          </cell>
          <cell r="J3566" t="e">
            <v>#N/A</v>
          </cell>
          <cell r="K3566" t="e">
            <v>#N/A</v>
          </cell>
          <cell r="L3566" t="e">
            <v>#N/A</v>
          </cell>
          <cell r="N3566" t="e">
            <v>#N/A</v>
          </cell>
        </row>
        <row r="3567">
          <cell r="H3567" t="e">
            <v>#N/A</v>
          </cell>
          <cell r="J3567" t="e">
            <v>#N/A</v>
          </cell>
          <cell r="K3567" t="e">
            <v>#N/A</v>
          </cell>
          <cell r="L3567" t="e">
            <v>#N/A</v>
          </cell>
          <cell r="N3567" t="e">
            <v>#N/A</v>
          </cell>
        </row>
        <row r="3568">
          <cell r="H3568" t="e">
            <v>#N/A</v>
          </cell>
          <cell r="J3568" t="e">
            <v>#N/A</v>
          </cell>
          <cell r="K3568" t="e">
            <v>#N/A</v>
          </cell>
          <cell r="L3568" t="e">
            <v>#N/A</v>
          </cell>
          <cell r="N3568" t="e">
            <v>#N/A</v>
          </cell>
        </row>
        <row r="3569">
          <cell r="N3569" t="str">
            <v>Sub-Total</v>
          </cell>
          <cell r="O3569" t="e">
            <v>#N/A</v>
          </cell>
        </row>
        <row r="3571">
          <cell r="E3571">
            <v>76</v>
          </cell>
          <cell r="L3571" t="str">
            <v>Total Costo Directo</v>
          </cell>
          <cell r="O3571" t="e">
            <v>#N/A</v>
          </cell>
        </row>
        <row r="3574">
          <cell r="H3574" t="str">
            <v>ANÁLISIS DE PRECIOS UNITARIOS</v>
          </cell>
        </row>
        <row r="3576">
          <cell r="H3576" t="str">
            <v>PROPONENTE:</v>
          </cell>
          <cell r="I3576" t="str">
            <v>ABRAHAM MARIA CUELLO</v>
          </cell>
          <cell r="K3576" t="str">
            <v>PROYECTO U OBRA:</v>
          </cell>
          <cell r="L3576" t="str">
            <v>EJECUCIÓN DE LAS OBRAS CIVILES NECESARIAS PARA LA CONSTRUCCIÓN DE LOS DESPACHOS JUDICIALES DE PLATO - MAGDALENA</v>
          </cell>
        </row>
        <row r="3577">
          <cell r="F3577">
            <v>77</v>
          </cell>
          <cell r="H3577" t="str">
            <v>DESCRIPCION DEL ÍTEM:</v>
          </cell>
          <cell r="I3577" t="str">
            <v>IMPERMEABILIZACION PLACA</v>
          </cell>
        </row>
        <row r="3578">
          <cell r="F3578">
            <v>77</v>
          </cell>
          <cell r="K3578" t="str">
            <v>UNIDAD:</v>
          </cell>
          <cell r="L3578" t="str">
            <v>M2</v>
          </cell>
        </row>
        <row r="3579">
          <cell r="F3579">
            <v>77</v>
          </cell>
          <cell r="H3579" t="str">
            <v>ITEM:</v>
          </cell>
          <cell r="I3579">
            <v>11.4</v>
          </cell>
          <cell r="K3579" t="str">
            <v>FECHA:</v>
          </cell>
          <cell r="L3579" t="str">
            <v>II/2009</v>
          </cell>
        </row>
        <row r="3581">
          <cell r="H3581" t="str">
            <v>I. EQUIPO</v>
          </cell>
        </row>
        <row r="3582">
          <cell r="H3582" t="str">
            <v>Descripción</v>
          </cell>
          <cell r="K3582" t="str">
            <v>Tipo</v>
          </cell>
          <cell r="L3582" t="str">
            <v>Tarifa/Hora</v>
          </cell>
          <cell r="M3582" t="str">
            <v>Rendimiento</v>
          </cell>
          <cell r="N3582" t="str">
            <v>Valor Unit.</v>
          </cell>
          <cell r="O3582" t="str">
            <v>Valor Parcial</v>
          </cell>
        </row>
        <row r="3583">
          <cell r="H3583" t="str">
            <v>HERRAMIENTA MENOR</v>
          </cell>
          <cell r="L3583" t="e">
            <v>#N/A</v>
          </cell>
          <cell r="M3583">
            <v>20</v>
          </cell>
          <cell r="N3583" t="e">
            <v>#N/A</v>
          </cell>
        </row>
        <row r="3584">
          <cell r="H3584" t="e">
            <v>#N/A</v>
          </cell>
          <cell r="L3584" t="e">
            <v>#N/A</v>
          </cell>
          <cell r="N3584" t="e">
            <v>#N/A</v>
          </cell>
        </row>
        <row r="3585">
          <cell r="H3585" t="e">
            <v>#N/A</v>
          </cell>
          <cell r="L3585" t="e">
            <v>#N/A</v>
          </cell>
          <cell r="N3585" t="e">
            <v>#N/A</v>
          </cell>
        </row>
        <row r="3586">
          <cell r="H3586" t="e">
            <v>#N/A</v>
          </cell>
          <cell r="L3586" t="e">
            <v>#N/A</v>
          </cell>
          <cell r="N3586" t="e">
            <v>#N/A</v>
          </cell>
        </row>
        <row r="3587">
          <cell r="H3587" t="e">
            <v>#N/A</v>
          </cell>
          <cell r="L3587" t="e">
            <v>#N/A</v>
          </cell>
          <cell r="N3587" t="e">
            <v>#N/A</v>
          </cell>
        </row>
        <row r="3588">
          <cell r="H3588" t="e">
            <v>#N/A</v>
          </cell>
          <cell r="L3588" t="e">
            <v>#N/A</v>
          </cell>
          <cell r="N3588" t="e">
            <v>#N/A</v>
          </cell>
        </row>
        <row r="3589">
          <cell r="N3589" t="str">
            <v>Sub-Total</v>
          </cell>
          <cell r="O3589" t="e">
            <v>#N/A</v>
          </cell>
        </row>
        <row r="3590">
          <cell r="H3590" t="str">
            <v>II. MATERIALES EN OBRA</v>
          </cell>
        </row>
        <row r="3591">
          <cell r="H3591" t="str">
            <v>Descripción</v>
          </cell>
          <cell r="K3591" t="str">
            <v>Unidad</v>
          </cell>
          <cell r="L3591" t="str">
            <v>Precio Unit.</v>
          </cell>
          <cell r="M3591" t="str">
            <v>Cantidad</v>
          </cell>
          <cell r="N3591" t="str">
            <v>Valor Unit.</v>
          </cell>
          <cell r="O3591" t="str">
            <v>Valor Parcial</v>
          </cell>
        </row>
        <row r="3592">
          <cell r="H3592" t="e">
            <v>#N/A</v>
          </cell>
          <cell r="K3592" t="e">
            <v>#N/A</v>
          </cell>
          <cell r="L3592" t="e">
            <v>#N/A</v>
          </cell>
          <cell r="N3592" t="e">
            <v>#N/A</v>
          </cell>
        </row>
        <row r="3593">
          <cell r="H3593" t="e">
            <v>#N/A</v>
          </cell>
          <cell r="K3593" t="e">
            <v>#N/A</v>
          </cell>
          <cell r="L3593" t="e">
            <v>#N/A</v>
          </cell>
          <cell r="N3593" t="e">
            <v>#N/A</v>
          </cell>
        </row>
        <row r="3594">
          <cell r="H3594" t="e">
            <v>#N/A</v>
          </cell>
          <cell r="K3594" t="e">
            <v>#N/A</v>
          </cell>
          <cell r="L3594" t="e">
            <v>#N/A</v>
          </cell>
          <cell r="N3594" t="e">
            <v>#N/A</v>
          </cell>
        </row>
        <row r="3595">
          <cell r="H3595" t="e">
            <v>#N/A</v>
          </cell>
          <cell r="K3595" t="e">
            <v>#N/A</v>
          </cell>
          <cell r="L3595" t="e">
            <v>#N/A</v>
          </cell>
          <cell r="N3595" t="e">
            <v>#N/A</v>
          </cell>
        </row>
        <row r="3596">
          <cell r="H3596" t="e">
            <v>#N/A</v>
          </cell>
          <cell r="K3596" t="e">
            <v>#N/A</v>
          </cell>
          <cell r="L3596" t="e">
            <v>#N/A</v>
          </cell>
          <cell r="N3596" t="e">
            <v>#N/A</v>
          </cell>
        </row>
        <row r="3597">
          <cell r="H3597" t="e">
            <v>#N/A</v>
          </cell>
          <cell r="K3597" t="e">
            <v>#N/A</v>
          </cell>
          <cell r="L3597" t="e">
            <v>#N/A</v>
          </cell>
          <cell r="N3597" t="e">
            <v>#N/A</v>
          </cell>
        </row>
        <row r="3598">
          <cell r="H3598" t="str">
            <v>DESPERDICIO</v>
          </cell>
          <cell r="K3598" t="str">
            <v>%</v>
          </cell>
          <cell r="L3598" t="e">
            <v>#N/A</v>
          </cell>
          <cell r="M3598">
            <v>0.05</v>
          </cell>
          <cell r="N3598" t="e">
            <v>#N/A</v>
          </cell>
        </row>
        <row r="3599">
          <cell r="N3599" t="str">
            <v>Sub-Total</v>
          </cell>
          <cell r="O3599" t="e">
            <v>#N/A</v>
          </cell>
        </row>
        <row r="3600">
          <cell r="H3600" t="str">
            <v>III. TRANSPORTES</v>
          </cell>
        </row>
        <row r="3601">
          <cell r="H3601" t="str">
            <v>Material</v>
          </cell>
          <cell r="J3601" t="str">
            <v>Vol., peso o cant.</v>
          </cell>
          <cell r="K3601" t="str">
            <v>Distancia</v>
          </cell>
          <cell r="L3601" t="str">
            <v>m3-km</v>
          </cell>
          <cell r="M3601" t="str">
            <v>Tarifa</v>
          </cell>
          <cell r="N3601" t="str">
            <v>Valor Unit.</v>
          </cell>
          <cell r="O3601" t="str">
            <v>Valor Parcial</v>
          </cell>
        </row>
        <row r="3602">
          <cell r="H3602" t="str">
            <v>TRANSPORTES VARIOS</v>
          </cell>
        </row>
        <row r="3606">
          <cell r="N3606" t="str">
            <v>Sub-Total</v>
          </cell>
          <cell r="O3606">
            <v>0</v>
          </cell>
        </row>
        <row r="3607">
          <cell r="H3607" t="str">
            <v>IV. MANO DE OBRA</v>
          </cell>
        </row>
        <row r="3608">
          <cell r="H3608" t="str">
            <v>Trabajador</v>
          </cell>
          <cell r="J3608" t="str">
            <v>Jornal</v>
          </cell>
          <cell r="K3608" t="str">
            <v>Prestaciones</v>
          </cell>
          <cell r="L3608" t="str">
            <v>Jornal Total</v>
          </cell>
          <cell r="M3608" t="str">
            <v>Rendimiento</v>
          </cell>
          <cell r="N3608" t="str">
            <v>Valor Unit.</v>
          </cell>
          <cell r="O3608" t="str">
            <v>Valor Parcial</v>
          </cell>
        </row>
        <row r="3609">
          <cell r="H3609" t="e">
            <v>#N/A</v>
          </cell>
          <cell r="J3609" t="e">
            <v>#N/A</v>
          </cell>
          <cell r="K3609" t="e">
            <v>#N/A</v>
          </cell>
          <cell r="L3609" t="e">
            <v>#N/A</v>
          </cell>
          <cell r="N3609" t="e">
            <v>#N/A</v>
          </cell>
        </row>
        <row r="3610">
          <cell r="H3610" t="e">
            <v>#N/A</v>
          </cell>
          <cell r="J3610" t="e">
            <v>#N/A</v>
          </cell>
          <cell r="K3610" t="e">
            <v>#N/A</v>
          </cell>
          <cell r="L3610" t="e">
            <v>#N/A</v>
          </cell>
          <cell r="N3610" t="e">
            <v>#N/A</v>
          </cell>
        </row>
        <row r="3611">
          <cell r="H3611" t="e">
            <v>#N/A</v>
          </cell>
          <cell r="J3611" t="e">
            <v>#N/A</v>
          </cell>
          <cell r="K3611" t="e">
            <v>#N/A</v>
          </cell>
          <cell r="L3611" t="e">
            <v>#N/A</v>
          </cell>
          <cell r="N3611" t="e">
            <v>#N/A</v>
          </cell>
        </row>
        <row r="3612">
          <cell r="H3612" t="e">
            <v>#N/A</v>
          </cell>
          <cell r="J3612" t="e">
            <v>#N/A</v>
          </cell>
          <cell r="K3612" t="e">
            <v>#N/A</v>
          </cell>
          <cell r="L3612" t="e">
            <v>#N/A</v>
          </cell>
          <cell r="N3612" t="e">
            <v>#N/A</v>
          </cell>
        </row>
        <row r="3613">
          <cell r="H3613" t="e">
            <v>#N/A</v>
          </cell>
          <cell r="J3613" t="e">
            <v>#N/A</v>
          </cell>
          <cell r="K3613" t="e">
            <v>#N/A</v>
          </cell>
          <cell r="L3613" t="e">
            <v>#N/A</v>
          </cell>
          <cell r="N3613" t="e">
            <v>#N/A</v>
          </cell>
        </row>
        <row r="3614">
          <cell r="H3614" t="e">
            <v>#N/A</v>
          </cell>
          <cell r="J3614" t="e">
            <v>#N/A</v>
          </cell>
          <cell r="K3614" t="e">
            <v>#N/A</v>
          </cell>
          <cell r="L3614" t="e">
            <v>#N/A</v>
          </cell>
          <cell r="N3614" t="e">
            <v>#N/A</v>
          </cell>
        </row>
        <row r="3615">
          <cell r="H3615" t="e">
            <v>#N/A</v>
          </cell>
          <cell r="J3615" t="e">
            <v>#N/A</v>
          </cell>
          <cell r="K3615" t="e">
            <v>#N/A</v>
          </cell>
          <cell r="L3615" t="e">
            <v>#N/A</v>
          </cell>
          <cell r="N3615" t="e">
            <v>#N/A</v>
          </cell>
        </row>
        <row r="3616">
          <cell r="N3616" t="str">
            <v>Sub-Total</v>
          </cell>
          <cell r="O3616" t="e">
            <v>#N/A</v>
          </cell>
        </row>
        <row r="3618">
          <cell r="E3618">
            <v>77</v>
          </cell>
          <cell r="L3618" t="str">
            <v>Total Costo Directo</v>
          </cell>
          <cell r="O3618" t="e">
            <v>#N/A</v>
          </cell>
        </row>
        <row r="3621">
          <cell r="H3621" t="str">
            <v>ANÁLISIS DE PRECIOS UNITARIOS</v>
          </cell>
        </row>
        <row r="3623">
          <cell r="H3623" t="str">
            <v>PROPONENTE:</v>
          </cell>
          <cell r="I3623" t="str">
            <v>ABRAHAM MARIA CUELLO</v>
          </cell>
          <cell r="K3623" t="str">
            <v>PROYECTO U OBRA:</v>
          </cell>
          <cell r="L3623" t="str">
            <v>EJECUCIÓN DE LAS OBRAS CIVILES NECESARIAS PARA LA CONSTRUCCIÓN DE LOS DESPACHOS JUDICIALES DE PLATO - MAGDALENA</v>
          </cell>
        </row>
        <row r="3624">
          <cell r="F3624">
            <v>78</v>
          </cell>
          <cell r="H3624" t="str">
            <v>DESCRIPCION DEL ÍTEM:</v>
          </cell>
          <cell r="I3624" t="str">
            <v>ASEO GENERAL</v>
          </cell>
        </row>
        <row r="3625">
          <cell r="F3625">
            <v>78</v>
          </cell>
          <cell r="K3625" t="str">
            <v>UNIDAD:</v>
          </cell>
          <cell r="L3625" t="str">
            <v>GB</v>
          </cell>
        </row>
        <row r="3626">
          <cell r="F3626">
            <v>78</v>
          </cell>
          <cell r="H3626" t="str">
            <v>ITEM:</v>
          </cell>
          <cell r="I3626">
            <v>8.1</v>
          </cell>
          <cell r="K3626" t="str">
            <v>FECHA:</v>
          </cell>
          <cell r="L3626" t="str">
            <v>II/2009</v>
          </cell>
        </row>
        <row r="3628">
          <cell r="H3628" t="str">
            <v>I. EQUIPO</v>
          </cell>
        </row>
        <row r="3629">
          <cell r="H3629" t="str">
            <v>Descripción</v>
          </cell>
          <cell r="K3629" t="str">
            <v>Tipo</v>
          </cell>
          <cell r="L3629" t="str">
            <v>Tarifa/Hora</v>
          </cell>
          <cell r="M3629" t="str">
            <v>Rendimiento</v>
          </cell>
          <cell r="N3629" t="str">
            <v>Valor Unit.</v>
          </cell>
          <cell r="O3629" t="str">
            <v>Valor Parcial</v>
          </cell>
        </row>
        <row r="3630">
          <cell r="H3630" t="str">
            <v>HERRAMIENTA MENOR</v>
          </cell>
          <cell r="L3630" t="e">
            <v>#N/A</v>
          </cell>
          <cell r="M3630">
            <v>20</v>
          </cell>
          <cell r="N3630" t="e">
            <v>#N/A</v>
          </cell>
        </row>
        <row r="3631">
          <cell r="H3631" t="e">
            <v>#N/A</v>
          </cell>
          <cell r="L3631" t="e">
            <v>#N/A</v>
          </cell>
          <cell r="N3631" t="e">
            <v>#N/A</v>
          </cell>
        </row>
        <row r="3632">
          <cell r="H3632" t="e">
            <v>#N/A</v>
          </cell>
          <cell r="L3632" t="e">
            <v>#N/A</v>
          </cell>
          <cell r="N3632" t="e">
            <v>#N/A</v>
          </cell>
        </row>
        <row r="3633">
          <cell r="H3633" t="e">
            <v>#N/A</v>
          </cell>
          <cell r="L3633" t="e">
            <v>#N/A</v>
          </cell>
          <cell r="N3633" t="e">
            <v>#N/A</v>
          </cell>
        </row>
        <row r="3634">
          <cell r="H3634" t="e">
            <v>#N/A</v>
          </cell>
          <cell r="L3634" t="e">
            <v>#N/A</v>
          </cell>
          <cell r="N3634" t="e">
            <v>#N/A</v>
          </cell>
        </row>
        <row r="3635">
          <cell r="H3635" t="e">
            <v>#N/A</v>
          </cell>
          <cell r="L3635" t="e">
            <v>#N/A</v>
          </cell>
          <cell r="N3635" t="e">
            <v>#N/A</v>
          </cell>
        </row>
        <row r="3636">
          <cell r="N3636" t="str">
            <v>Sub-Total</v>
          </cell>
          <cell r="O3636" t="e">
            <v>#N/A</v>
          </cell>
        </row>
        <row r="3637">
          <cell r="H3637" t="str">
            <v>II. MATERIALES EN OBRA</v>
          </cell>
        </row>
        <row r="3638">
          <cell r="H3638" t="str">
            <v>Descripción</v>
          </cell>
          <cell r="K3638" t="str">
            <v>Unidad</v>
          </cell>
          <cell r="L3638" t="str">
            <v>Precio Unit.</v>
          </cell>
          <cell r="M3638" t="str">
            <v>Cantidad</v>
          </cell>
          <cell r="N3638" t="str">
            <v>Valor Unit.</v>
          </cell>
          <cell r="O3638" t="str">
            <v>Valor Parcial</v>
          </cell>
        </row>
        <row r="3639">
          <cell r="H3639" t="e">
            <v>#N/A</v>
          </cell>
          <cell r="K3639" t="e">
            <v>#N/A</v>
          </cell>
          <cell r="L3639" t="e">
            <v>#N/A</v>
          </cell>
          <cell r="N3639" t="e">
            <v>#N/A</v>
          </cell>
        </row>
        <row r="3640">
          <cell r="H3640" t="e">
            <v>#N/A</v>
          </cell>
          <cell r="K3640" t="e">
            <v>#N/A</v>
          </cell>
          <cell r="L3640" t="e">
            <v>#N/A</v>
          </cell>
          <cell r="N3640" t="e">
            <v>#N/A</v>
          </cell>
        </row>
        <row r="3641">
          <cell r="H3641" t="e">
            <v>#N/A</v>
          </cell>
          <cell r="K3641" t="e">
            <v>#N/A</v>
          </cell>
          <cell r="L3641" t="e">
            <v>#N/A</v>
          </cell>
          <cell r="N3641" t="e">
            <v>#N/A</v>
          </cell>
        </row>
        <row r="3642">
          <cell r="H3642" t="e">
            <v>#N/A</v>
          </cell>
          <cell r="K3642" t="e">
            <v>#N/A</v>
          </cell>
          <cell r="L3642" t="e">
            <v>#N/A</v>
          </cell>
          <cell r="N3642" t="e">
            <v>#N/A</v>
          </cell>
        </row>
        <row r="3643">
          <cell r="H3643" t="e">
            <v>#N/A</v>
          </cell>
          <cell r="K3643" t="e">
            <v>#N/A</v>
          </cell>
          <cell r="L3643" t="e">
            <v>#N/A</v>
          </cell>
          <cell r="N3643" t="e">
            <v>#N/A</v>
          </cell>
        </row>
        <row r="3644">
          <cell r="H3644" t="e">
            <v>#N/A</v>
          </cell>
          <cell r="K3644" t="e">
            <v>#N/A</v>
          </cell>
          <cell r="L3644" t="e">
            <v>#N/A</v>
          </cell>
          <cell r="N3644" t="e">
            <v>#N/A</v>
          </cell>
        </row>
        <row r="3645">
          <cell r="H3645" t="str">
            <v>DESPERDICIO</v>
          </cell>
          <cell r="K3645" t="str">
            <v>%</v>
          </cell>
          <cell r="L3645" t="e">
            <v>#N/A</v>
          </cell>
          <cell r="M3645">
            <v>0.05</v>
          </cell>
          <cell r="N3645" t="e">
            <v>#N/A</v>
          </cell>
        </row>
        <row r="3646">
          <cell r="N3646" t="str">
            <v>Sub-Total</v>
          </cell>
          <cell r="O3646" t="e">
            <v>#N/A</v>
          </cell>
        </row>
        <row r="3647">
          <cell r="H3647" t="str">
            <v>III. TRANSPORTES</v>
          </cell>
        </row>
        <row r="3648">
          <cell r="H3648" t="str">
            <v>Material</v>
          </cell>
          <cell r="J3648" t="str">
            <v>Vol., peso o cant.</v>
          </cell>
          <cell r="K3648" t="str">
            <v>Distancia</v>
          </cell>
          <cell r="L3648" t="str">
            <v>m3-km</v>
          </cell>
          <cell r="M3648" t="str">
            <v>Tarifa</v>
          </cell>
          <cell r="N3648" t="str">
            <v>Valor Unit.</v>
          </cell>
          <cell r="O3648" t="str">
            <v>Valor Parcial</v>
          </cell>
        </row>
        <row r="3649">
          <cell r="H3649" t="str">
            <v>TRANSPORTES VARIOS</v>
          </cell>
        </row>
        <row r="3653">
          <cell r="N3653" t="str">
            <v>Sub-Total</v>
          </cell>
          <cell r="O3653">
            <v>0</v>
          </cell>
        </row>
        <row r="3654">
          <cell r="H3654" t="str">
            <v>IV. MANO DE OBRA</v>
          </cell>
        </row>
        <row r="3655">
          <cell r="H3655" t="str">
            <v>Trabajador</v>
          </cell>
          <cell r="J3655" t="str">
            <v>Jornal</v>
          </cell>
          <cell r="K3655" t="str">
            <v>Prestaciones</v>
          </cell>
          <cell r="L3655" t="str">
            <v>Jornal Total</v>
          </cell>
          <cell r="M3655" t="str">
            <v>Rendimiento</v>
          </cell>
          <cell r="N3655" t="str">
            <v>Valor Unit.</v>
          </cell>
          <cell r="O3655" t="str">
            <v>Valor Parcial</v>
          </cell>
        </row>
        <row r="3656">
          <cell r="H3656" t="e">
            <v>#N/A</v>
          </cell>
          <cell r="J3656" t="e">
            <v>#N/A</v>
          </cell>
          <cell r="K3656" t="e">
            <v>#N/A</v>
          </cell>
          <cell r="L3656" t="e">
            <v>#N/A</v>
          </cell>
          <cell r="N3656" t="e">
            <v>#N/A</v>
          </cell>
        </row>
        <row r="3657">
          <cell r="H3657" t="e">
            <v>#N/A</v>
          </cell>
          <cell r="J3657" t="e">
            <v>#N/A</v>
          </cell>
          <cell r="K3657" t="e">
            <v>#N/A</v>
          </cell>
          <cell r="L3657" t="e">
            <v>#N/A</v>
          </cell>
          <cell r="N3657" t="e">
            <v>#N/A</v>
          </cell>
        </row>
        <row r="3658">
          <cell r="H3658" t="e">
            <v>#N/A</v>
          </cell>
          <cell r="J3658" t="e">
            <v>#N/A</v>
          </cell>
          <cell r="K3658" t="e">
            <v>#N/A</v>
          </cell>
          <cell r="L3658" t="e">
            <v>#N/A</v>
          </cell>
          <cell r="N3658" t="e">
            <v>#N/A</v>
          </cell>
        </row>
        <row r="3659">
          <cell r="H3659" t="e">
            <v>#N/A</v>
          </cell>
          <cell r="J3659" t="e">
            <v>#N/A</v>
          </cell>
          <cell r="K3659" t="e">
            <v>#N/A</v>
          </cell>
          <cell r="L3659" t="e">
            <v>#N/A</v>
          </cell>
          <cell r="N3659" t="e">
            <v>#N/A</v>
          </cell>
        </row>
        <row r="3660">
          <cell r="H3660" t="e">
            <v>#N/A</v>
          </cell>
          <cell r="J3660" t="e">
            <v>#N/A</v>
          </cell>
          <cell r="K3660" t="e">
            <v>#N/A</v>
          </cell>
          <cell r="L3660" t="e">
            <v>#N/A</v>
          </cell>
          <cell r="N3660" t="e">
            <v>#N/A</v>
          </cell>
        </row>
        <row r="3661">
          <cell r="H3661" t="e">
            <v>#N/A</v>
          </cell>
          <cell r="J3661" t="e">
            <v>#N/A</v>
          </cell>
          <cell r="K3661" t="e">
            <v>#N/A</v>
          </cell>
          <cell r="L3661" t="e">
            <v>#N/A</v>
          </cell>
          <cell r="N3661" t="e">
            <v>#N/A</v>
          </cell>
        </row>
        <row r="3662">
          <cell r="H3662" t="e">
            <v>#N/A</v>
          </cell>
          <cell r="J3662" t="e">
            <v>#N/A</v>
          </cell>
          <cell r="K3662" t="e">
            <v>#N/A</v>
          </cell>
          <cell r="L3662" t="e">
            <v>#N/A</v>
          </cell>
          <cell r="N3662" t="e">
            <v>#N/A</v>
          </cell>
        </row>
        <row r="3663">
          <cell r="N3663" t="str">
            <v>Sub-Total</v>
          </cell>
          <cell r="O3663" t="e">
            <v>#N/A</v>
          </cell>
        </row>
        <row r="3665">
          <cell r="E3665">
            <v>78</v>
          </cell>
          <cell r="L3665" t="str">
            <v>Total Costo Directo</v>
          </cell>
          <cell r="O3665" t="e">
            <v>#N/A</v>
          </cell>
        </row>
        <row r="3668">
          <cell r="H3668" t="str">
            <v>ANÁLISIS DE PRECIOS UNITARIOS</v>
          </cell>
        </row>
        <row r="3670">
          <cell r="H3670" t="str">
            <v>PROPONENTE:</v>
          </cell>
          <cell r="I3670" t="str">
            <v>ABRAHAM MARIA CUELLO</v>
          </cell>
          <cell r="K3670" t="str">
            <v>PROYECTO U OBRA:</v>
          </cell>
          <cell r="L3670" t="str">
            <v>EJECUCIÓN DE LAS OBRAS CIVILES NECESARIAS PARA LA CONSTRUCCIÓN DE LOS DESPACHOS JUDICIALES DE PLATO - MAGDALENA</v>
          </cell>
        </row>
        <row r="3671">
          <cell r="F3671">
            <v>79</v>
          </cell>
          <cell r="H3671" t="str">
            <v>DESCRIPCION DEL ÍTEM:</v>
          </cell>
          <cell r="I3671" t="str">
            <v>OBRAS EXTERIORES (ANDENES, PASAMANOS Y MUROS)</v>
          </cell>
        </row>
        <row r="3672">
          <cell r="F3672">
            <v>79</v>
          </cell>
          <cell r="K3672" t="str">
            <v>UNIDAD:</v>
          </cell>
          <cell r="L3672" t="str">
            <v>GB</v>
          </cell>
        </row>
        <row r="3673">
          <cell r="F3673">
            <v>79</v>
          </cell>
          <cell r="H3673" t="str">
            <v>ITEM:</v>
          </cell>
          <cell r="I3673">
            <v>8.1999999999999993</v>
          </cell>
          <cell r="K3673" t="str">
            <v>FECHA:</v>
          </cell>
          <cell r="L3673" t="str">
            <v>II/2009</v>
          </cell>
        </row>
        <row r="3675">
          <cell r="H3675" t="str">
            <v>I. EQUIPO</v>
          </cell>
        </row>
        <row r="3676">
          <cell r="H3676" t="str">
            <v>Descripción</v>
          </cell>
          <cell r="K3676" t="str">
            <v>Tipo</v>
          </cell>
          <cell r="L3676" t="str">
            <v>Tarifa/Hora</v>
          </cell>
          <cell r="M3676" t="str">
            <v>Rendimiento</v>
          </cell>
          <cell r="N3676" t="str">
            <v>Valor Unit.</v>
          </cell>
          <cell r="O3676" t="str">
            <v>Valor Parcial</v>
          </cell>
        </row>
        <row r="3677">
          <cell r="H3677" t="str">
            <v>HERRAMIENTA MENOR</v>
          </cell>
          <cell r="L3677" t="e">
            <v>#N/A</v>
          </cell>
          <cell r="M3677">
            <v>20</v>
          </cell>
          <cell r="N3677" t="e">
            <v>#N/A</v>
          </cell>
        </row>
        <row r="3678">
          <cell r="H3678" t="e">
            <v>#N/A</v>
          </cell>
          <cell r="L3678" t="e">
            <v>#N/A</v>
          </cell>
          <cell r="N3678" t="e">
            <v>#N/A</v>
          </cell>
        </row>
        <row r="3679">
          <cell r="H3679" t="e">
            <v>#N/A</v>
          </cell>
          <cell r="L3679" t="e">
            <v>#N/A</v>
          </cell>
          <cell r="N3679" t="e">
            <v>#N/A</v>
          </cell>
        </row>
        <row r="3680">
          <cell r="H3680" t="e">
            <v>#N/A</v>
          </cell>
          <cell r="L3680" t="e">
            <v>#N/A</v>
          </cell>
          <cell r="N3680" t="e">
            <v>#N/A</v>
          </cell>
        </row>
        <row r="3681">
          <cell r="H3681" t="e">
            <v>#N/A</v>
          </cell>
          <cell r="L3681" t="e">
            <v>#N/A</v>
          </cell>
          <cell r="N3681" t="e">
            <v>#N/A</v>
          </cell>
        </row>
        <row r="3682">
          <cell r="H3682" t="e">
            <v>#N/A</v>
          </cell>
          <cell r="L3682" t="e">
            <v>#N/A</v>
          </cell>
          <cell r="N3682" t="e">
            <v>#N/A</v>
          </cell>
        </row>
        <row r="3683">
          <cell r="N3683" t="str">
            <v>Sub-Total</v>
          </cell>
          <cell r="O3683" t="e">
            <v>#N/A</v>
          </cell>
        </row>
        <row r="3684">
          <cell r="H3684" t="str">
            <v>II. MATERIALES EN OBRA</v>
          </cell>
        </row>
        <row r="3685">
          <cell r="H3685" t="str">
            <v>Descripción</v>
          </cell>
          <cell r="K3685" t="str">
            <v>Unidad</v>
          </cell>
          <cell r="L3685" t="str">
            <v>Precio Unit.</v>
          </cell>
          <cell r="M3685" t="str">
            <v>Cantidad</v>
          </cell>
          <cell r="N3685" t="str">
            <v>Valor Unit.</v>
          </cell>
          <cell r="O3685" t="str">
            <v>Valor Parcial</v>
          </cell>
        </row>
        <row r="3686">
          <cell r="H3686" t="e">
            <v>#N/A</v>
          </cell>
          <cell r="K3686" t="e">
            <v>#N/A</v>
          </cell>
          <cell r="L3686" t="e">
            <v>#N/A</v>
          </cell>
          <cell r="N3686" t="e">
            <v>#N/A</v>
          </cell>
        </row>
        <row r="3687">
          <cell r="H3687" t="e">
            <v>#N/A</v>
          </cell>
          <cell r="K3687" t="e">
            <v>#N/A</v>
          </cell>
          <cell r="L3687" t="e">
            <v>#N/A</v>
          </cell>
          <cell r="N3687" t="e">
            <v>#N/A</v>
          </cell>
        </row>
        <row r="3688">
          <cell r="H3688" t="e">
            <v>#N/A</v>
          </cell>
          <cell r="K3688" t="e">
            <v>#N/A</v>
          </cell>
          <cell r="L3688" t="e">
            <v>#N/A</v>
          </cell>
          <cell r="N3688" t="e">
            <v>#N/A</v>
          </cell>
        </row>
        <row r="3689">
          <cell r="H3689" t="e">
            <v>#N/A</v>
          </cell>
          <cell r="K3689" t="e">
            <v>#N/A</v>
          </cell>
          <cell r="L3689" t="e">
            <v>#N/A</v>
          </cell>
          <cell r="N3689" t="e">
            <v>#N/A</v>
          </cell>
        </row>
        <row r="3690">
          <cell r="H3690" t="e">
            <v>#N/A</v>
          </cell>
          <cell r="K3690" t="e">
            <v>#N/A</v>
          </cell>
          <cell r="L3690" t="e">
            <v>#N/A</v>
          </cell>
          <cell r="N3690" t="e">
            <v>#N/A</v>
          </cell>
        </row>
        <row r="3691">
          <cell r="H3691" t="e">
            <v>#N/A</v>
          </cell>
          <cell r="K3691" t="e">
            <v>#N/A</v>
          </cell>
          <cell r="L3691" t="e">
            <v>#N/A</v>
          </cell>
          <cell r="N3691" t="e">
            <v>#N/A</v>
          </cell>
        </row>
        <row r="3692">
          <cell r="H3692" t="str">
            <v>DESPERDICIO</v>
          </cell>
          <cell r="K3692" t="str">
            <v>%</v>
          </cell>
          <cell r="L3692" t="e">
            <v>#N/A</v>
          </cell>
          <cell r="M3692">
            <v>0.05</v>
          </cell>
          <cell r="N3692" t="e">
            <v>#N/A</v>
          </cell>
        </row>
        <row r="3693">
          <cell r="N3693" t="str">
            <v>Sub-Total</v>
          </cell>
          <cell r="O3693" t="e">
            <v>#N/A</v>
          </cell>
        </row>
        <row r="3694">
          <cell r="H3694" t="str">
            <v>III. TRANSPORTES</v>
          </cell>
        </row>
        <row r="3695">
          <cell r="H3695" t="str">
            <v>Material</v>
          </cell>
          <cell r="J3695" t="str">
            <v>Vol., peso o cant.</v>
          </cell>
          <cell r="K3695" t="str">
            <v>Distancia</v>
          </cell>
          <cell r="L3695" t="str">
            <v>m3-km</v>
          </cell>
          <cell r="M3695" t="str">
            <v>Tarifa</v>
          </cell>
          <cell r="N3695" t="str">
            <v>Valor Unit.</v>
          </cell>
          <cell r="O3695" t="str">
            <v>Valor Parcial</v>
          </cell>
        </row>
        <row r="3696">
          <cell r="H3696" t="str">
            <v>TRANSPORTES VARIOS</v>
          </cell>
        </row>
        <row r="3700">
          <cell r="N3700" t="str">
            <v>Sub-Total</v>
          </cell>
          <cell r="O3700">
            <v>0</v>
          </cell>
        </row>
        <row r="3701">
          <cell r="H3701" t="str">
            <v>IV. MANO DE OBRA</v>
          </cell>
        </row>
        <row r="3702">
          <cell r="H3702" t="str">
            <v>Trabajador</v>
          </cell>
          <cell r="J3702" t="str">
            <v>Jornal</v>
          </cell>
          <cell r="K3702" t="str">
            <v>Prestaciones</v>
          </cell>
          <cell r="L3702" t="str">
            <v>Jornal Total</v>
          </cell>
          <cell r="M3702" t="str">
            <v>Rendimiento</v>
          </cell>
          <cell r="N3702" t="str">
            <v>Valor Unit.</v>
          </cell>
          <cell r="O3702" t="str">
            <v>Valor Parcial</v>
          </cell>
        </row>
        <row r="3703">
          <cell r="H3703" t="e">
            <v>#N/A</v>
          </cell>
          <cell r="J3703" t="e">
            <v>#N/A</v>
          </cell>
          <cell r="K3703" t="e">
            <v>#N/A</v>
          </cell>
          <cell r="L3703" t="e">
            <v>#N/A</v>
          </cell>
          <cell r="N3703" t="e">
            <v>#N/A</v>
          </cell>
        </row>
        <row r="3704">
          <cell r="H3704" t="e">
            <v>#N/A</v>
          </cell>
          <cell r="J3704" t="e">
            <v>#N/A</v>
          </cell>
          <cell r="K3704" t="e">
            <v>#N/A</v>
          </cell>
          <cell r="L3704" t="e">
            <v>#N/A</v>
          </cell>
          <cell r="N3704" t="e">
            <v>#N/A</v>
          </cell>
        </row>
        <row r="3705">
          <cell r="H3705" t="e">
            <v>#N/A</v>
          </cell>
          <cell r="J3705" t="e">
            <v>#N/A</v>
          </cell>
          <cell r="K3705" t="e">
            <v>#N/A</v>
          </cell>
          <cell r="L3705" t="e">
            <v>#N/A</v>
          </cell>
          <cell r="N3705" t="e">
            <v>#N/A</v>
          </cell>
        </row>
        <row r="3706">
          <cell r="H3706" t="e">
            <v>#N/A</v>
          </cell>
          <cell r="J3706" t="e">
            <v>#N/A</v>
          </cell>
          <cell r="K3706" t="e">
            <v>#N/A</v>
          </cell>
          <cell r="L3706" t="e">
            <v>#N/A</v>
          </cell>
          <cell r="N3706" t="e">
            <v>#N/A</v>
          </cell>
        </row>
        <row r="3707">
          <cell r="H3707" t="e">
            <v>#N/A</v>
          </cell>
          <cell r="J3707" t="e">
            <v>#N/A</v>
          </cell>
          <cell r="K3707" t="e">
            <v>#N/A</v>
          </cell>
          <cell r="L3707" t="e">
            <v>#N/A</v>
          </cell>
          <cell r="N3707" t="e">
            <v>#N/A</v>
          </cell>
        </row>
        <row r="3708">
          <cell r="H3708" t="e">
            <v>#N/A</v>
          </cell>
          <cell r="J3708" t="e">
            <v>#N/A</v>
          </cell>
          <cell r="K3708" t="e">
            <v>#N/A</v>
          </cell>
          <cell r="L3708" t="e">
            <v>#N/A</v>
          </cell>
          <cell r="N3708" t="e">
            <v>#N/A</v>
          </cell>
        </row>
        <row r="3709">
          <cell r="H3709" t="e">
            <v>#N/A</v>
          </cell>
          <cell r="J3709" t="e">
            <v>#N/A</v>
          </cell>
          <cell r="K3709" t="e">
            <v>#N/A</v>
          </cell>
          <cell r="L3709" t="e">
            <v>#N/A</v>
          </cell>
          <cell r="N3709" t="e">
            <v>#N/A</v>
          </cell>
        </row>
        <row r="3710">
          <cell r="N3710" t="str">
            <v>Sub-Total</v>
          </cell>
          <cell r="O3710" t="e">
            <v>#N/A</v>
          </cell>
        </row>
        <row r="3712">
          <cell r="E3712">
            <v>79</v>
          </cell>
          <cell r="L3712" t="str">
            <v>Total Costo Directo</v>
          </cell>
          <cell r="O3712" t="e">
            <v>#N/A</v>
          </cell>
        </row>
        <row r="3715">
          <cell r="H3715" t="str">
            <v>ANÁLISIS DE PRECIOS UNITARIOS</v>
          </cell>
        </row>
        <row r="3717">
          <cell r="H3717" t="str">
            <v>PROPONENTE:</v>
          </cell>
          <cell r="I3717" t="str">
            <v>ABRAHAM MARIA CUELLO</v>
          </cell>
          <cell r="K3717" t="str">
            <v>PROYECTO U OBRA:</v>
          </cell>
          <cell r="L3717" t="str">
            <v>EJECUCIÓN DE LAS OBRAS CIVILES NECESARIAS PARA LA CONSTRUCCIÓN DE LOS DESPACHOS JUDICIALES DE PLATO - MAGDALENA</v>
          </cell>
        </row>
        <row r="3718">
          <cell r="F3718">
            <v>80</v>
          </cell>
          <cell r="H3718" t="str">
            <v>DESCRIPCION DEL ÍTEM:</v>
          </cell>
          <cell r="I3718" t="str">
            <v>TRANSFORMADOR DE 75 KVA - MONOFASICO A 13.2 KV</v>
          </cell>
        </row>
        <row r="3719">
          <cell r="F3719">
            <v>80</v>
          </cell>
          <cell r="K3719" t="str">
            <v>UNIDAD:</v>
          </cell>
          <cell r="L3719" t="str">
            <v>UN</v>
          </cell>
        </row>
        <row r="3720">
          <cell r="F3720">
            <v>80</v>
          </cell>
          <cell r="H3720" t="str">
            <v>ITEM:</v>
          </cell>
          <cell r="I3720">
            <v>2.1</v>
          </cell>
          <cell r="K3720" t="str">
            <v>FECHA:</v>
          </cell>
          <cell r="L3720" t="str">
            <v>II/2009</v>
          </cell>
        </row>
        <row r="3722">
          <cell r="H3722" t="str">
            <v>I. EQUIPO</v>
          </cell>
        </row>
        <row r="3723">
          <cell r="H3723" t="str">
            <v>Descripción</v>
          </cell>
          <cell r="K3723" t="str">
            <v>Tipo</v>
          </cell>
          <cell r="L3723" t="str">
            <v>Tarifa/Hora</v>
          </cell>
          <cell r="M3723" t="str">
            <v>Rendimiento</v>
          </cell>
          <cell r="N3723" t="str">
            <v>Valor Unit.</v>
          </cell>
          <cell r="O3723" t="str">
            <v>Valor Parcial</v>
          </cell>
        </row>
        <row r="3724">
          <cell r="H3724" t="str">
            <v>HERRAMIENTA MENOR</v>
          </cell>
          <cell r="L3724" t="e">
            <v>#N/A</v>
          </cell>
          <cell r="M3724">
            <v>20</v>
          </cell>
          <cell r="N3724" t="e">
            <v>#N/A</v>
          </cell>
        </row>
        <row r="3725">
          <cell r="H3725" t="e">
            <v>#N/A</v>
          </cell>
          <cell r="L3725" t="e">
            <v>#N/A</v>
          </cell>
          <cell r="N3725" t="e">
            <v>#N/A</v>
          </cell>
        </row>
        <row r="3726">
          <cell r="H3726" t="e">
            <v>#N/A</v>
          </cell>
          <cell r="L3726" t="e">
            <v>#N/A</v>
          </cell>
          <cell r="N3726" t="e">
            <v>#N/A</v>
          </cell>
        </row>
        <row r="3727">
          <cell r="H3727" t="e">
            <v>#N/A</v>
          </cell>
          <cell r="L3727" t="e">
            <v>#N/A</v>
          </cell>
          <cell r="N3727" t="e">
            <v>#N/A</v>
          </cell>
        </row>
        <row r="3728">
          <cell r="H3728" t="e">
            <v>#N/A</v>
          </cell>
          <cell r="L3728" t="e">
            <v>#N/A</v>
          </cell>
          <cell r="N3728" t="e">
            <v>#N/A</v>
          </cell>
        </row>
        <row r="3729">
          <cell r="H3729" t="e">
            <v>#N/A</v>
          </cell>
          <cell r="L3729" t="e">
            <v>#N/A</v>
          </cell>
          <cell r="N3729" t="e">
            <v>#N/A</v>
          </cell>
        </row>
        <row r="3730">
          <cell r="N3730" t="str">
            <v>Sub-Total</v>
          </cell>
          <cell r="O3730" t="e">
            <v>#N/A</v>
          </cell>
        </row>
        <row r="3731">
          <cell r="H3731" t="str">
            <v>II. MATERIALES EN OBRA</v>
          </cell>
        </row>
        <row r="3732">
          <cell r="H3732" t="str">
            <v>Descripción</v>
          </cell>
          <cell r="K3732" t="str">
            <v>Unidad</v>
          </cell>
          <cell r="L3732" t="str">
            <v>Precio Unit.</v>
          </cell>
          <cell r="M3732" t="str">
            <v>Cantidad</v>
          </cell>
          <cell r="N3732" t="str">
            <v>Valor Unit.</v>
          </cell>
          <cell r="O3732" t="str">
            <v>Valor Parcial</v>
          </cell>
        </row>
        <row r="3733">
          <cell r="H3733" t="e">
            <v>#N/A</v>
          </cell>
          <cell r="K3733" t="e">
            <v>#N/A</v>
          </cell>
          <cell r="L3733" t="e">
            <v>#N/A</v>
          </cell>
          <cell r="N3733" t="e">
            <v>#N/A</v>
          </cell>
        </row>
        <row r="3734">
          <cell r="H3734" t="e">
            <v>#N/A</v>
          </cell>
          <cell r="K3734" t="e">
            <v>#N/A</v>
          </cell>
          <cell r="L3734" t="e">
            <v>#N/A</v>
          </cell>
          <cell r="N3734" t="e">
            <v>#N/A</v>
          </cell>
        </row>
        <row r="3735">
          <cell r="H3735" t="e">
            <v>#N/A</v>
          </cell>
          <cell r="K3735" t="e">
            <v>#N/A</v>
          </cell>
          <cell r="L3735" t="e">
            <v>#N/A</v>
          </cell>
          <cell r="N3735" t="e">
            <v>#N/A</v>
          </cell>
        </row>
        <row r="3736">
          <cell r="H3736" t="e">
            <v>#N/A</v>
          </cell>
          <cell r="K3736" t="e">
            <v>#N/A</v>
          </cell>
          <cell r="L3736" t="e">
            <v>#N/A</v>
          </cell>
          <cell r="N3736" t="e">
            <v>#N/A</v>
          </cell>
        </row>
        <row r="3737">
          <cell r="H3737" t="e">
            <v>#N/A</v>
          </cell>
          <cell r="K3737" t="e">
            <v>#N/A</v>
          </cell>
          <cell r="L3737" t="e">
            <v>#N/A</v>
          </cell>
          <cell r="N3737" t="e">
            <v>#N/A</v>
          </cell>
        </row>
        <row r="3738">
          <cell r="H3738" t="e">
            <v>#N/A</v>
          </cell>
          <cell r="K3738" t="e">
            <v>#N/A</v>
          </cell>
          <cell r="L3738" t="e">
            <v>#N/A</v>
          </cell>
          <cell r="N3738" t="e">
            <v>#N/A</v>
          </cell>
        </row>
        <row r="3739">
          <cell r="H3739" t="str">
            <v>DESPERDICIO</v>
          </cell>
          <cell r="K3739" t="str">
            <v>%</v>
          </cell>
          <cell r="L3739" t="e">
            <v>#N/A</v>
          </cell>
          <cell r="M3739">
            <v>0.05</v>
          </cell>
          <cell r="N3739" t="e">
            <v>#N/A</v>
          </cell>
        </row>
        <row r="3740">
          <cell r="N3740" t="str">
            <v>Sub-Total</v>
          </cell>
          <cell r="O3740" t="e">
            <v>#N/A</v>
          </cell>
        </row>
        <row r="3741">
          <cell r="H3741" t="str">
            <v>III. TRANSPORTES</v>
          </cell>
        </row>
        <row r="3742">
          <cell r="H3742" t="str">
            <v>Material</v>
          </cell>
          <cell r="J3742" t="str">
            <v>Vol., peso o cant.</v>
          </cell>
          <cell r="K3742" t="str">
            <v>Distancia</v>
          </cell>
          <cell r="L3742" t="str">
            <v>m3-km</v>
          </cell>
          <cell r="M3742" t="str">
            <v>Tarifa</v>
          </cell>
          <cell r="N3742" t="str">
            <v>Valor Unit.</v>
          </cell>
          <cell r="O3742" t="str">
            <v>Valor Parcial</v>
          </cell>
        </row>
        <row r="3743">
          <cell r="H3743" t="str">
            <v>TRANSPORTES VARIOS</v>
          </cell>
        </row>
        <row r="3747">
          <cell r="N3747" t="str">
            <v>Sub-Total</v>
          </cell>
          <cell r="O3747">
            <v>0</v>
          </cell>
        </row>
        <row r="3748">
          <cell r="H3748" t="str">
            <v>IV. MANO DE OBRA</v>
          </cell>
        </row>
        <row r="3749">
          <cell r="H3749" t="str">
            <v>Trabajador</v>
          </cell>
          <cell r="J3749" t="str">
            <v>Jornal</v>
          </cell>
          <cell r="K3749" t="str">
            <v>Prestaciones</v>
          </cell>
          <cell r="L3749" t="str">
            <v>Jornal Total</v>
          </cell>
          <cell r="M3749" t="str">
            <v>Rendimiento</v>
          </cell>
          <cell r="N3749" t="str">
            <v>Valor Unit.</v>
          </cell>
          <cell r="O3749" t="str">
            <v>Valor Parcial</v>
          </cell>
        </row>
        <row r="3750">
          <cell r="H3750" t="e">
            <v>#N/A</v>
          </cell>
          <cell r="J3750" t="e">
            <v>#N/A</v>
          </cell>
          <cell r="K3750" t="e">
            <v>#N/A</v>
          </cell>
          <cell r="L3750" t="e">
            <v>#N/A</v>
          </cell>
          <cell r="N3750" t="e">
            <v>#N/A</v>
          </cell>
        </row>
        <row r="3751">
          <cell r="H3751" t="e">
            <v>#N/A</v>
          </cell>
          <cell r="J3751" t="e">
            <v>#N/A</v>
          </cell>
          <cell r="K3751" t="e">
            <v>#N/A</v>
          </cell>
          <cell r="L3751" t="e">
            <v>#N/A</v>
          </cell>
          <cell r="N3751" t="e">
            <v>#N/A</v>
          </cell>
        </row>
        <row r="3752">
          <cell r="H3752" t="e">
            <v>#N/A</v>
          </cell>
          <cell r="J3752" t="e">
            <v>#N/A</v>
          </cell>
          <cell r="K3752" t="e">
            <v>#N/A</v>
          </cell>
          <cell r="L3752" t="e">
            <v>#N/A</v>
          </cell>
          <cell r="N3752" t="e">
            <v>#N/A</v>
          </cell>
        </row>
        <row r="3753">
          <cell r="H3753" t="e">
            <v>#N/A</v>
          </cell>
          <cell r="J3753" t="e">
            <v>#N/A</v>
          </cell>
          <cell r="K3753" t="e">
            <v>#N/A</v>
          </cell>
          <cell r="L3753" t="e">
            <v>#N/A</v>
          </cell>
          <cell r="N3753" t="e">
            <v>#N/A</v>
          </cell>
        </row>
        <row r="3754">
          <cell r="H3754" t="e">
            <v>#N/A</v>
          </cell>
          <cell r="J3754" t="e">
            <v>#N/A</v>
          </cell>
          <cell r="K3754" t="e">
            <v>#N/A</v>
          </cell>
          <cell r="L3754" t="e">
            <v>#N/A</v>
          </cell>
          <cell r="N3754" t="e">
            <v>#N/A</v>
          </cell>
        </row>
        <row r="3755">
          <cell r="H3755" t="e">
            <v>#N/A</v>
          </cell>
          <cell r="J3755" t="e">
            <v>#N/A</v>
          </cell>
          <cell r="K3755" t="e">
            <v>#N/A</v>
          </cell>
          <cell r="L3755" t="e">
            <v>#N/A</v>
          </cell>
          <cell r="N3755" t="e">
            <v>#N/A</v>
          </cell>
        </row>
        <row r="3756">
          <cell r="H3756" t="e">
            <v>#N/A</v>
          </cell>
          <cell r="J3756" t="e">
            <v>#N/A</v>
          </cell>
          <cell r="K3756" t="e">
            <v>#N/A</v>
          </cell>
          <cell r="L3756" t="e">
            <v>#N/A</v>
          </cell>
          <cell r="N3756" t="e">
            <v>#N/A</v>
          </cell>
        </row>
        <row r="3757">
          <cell r="N3757" t="str">
            <v>Sub-Total</v>
          </cell>
          <cell r="O3757" t="e">
            <v>#N/A</v>
          </cell>
        </row>
        <row r="3759">
          <cell r="E3759">
            <v>80</v>
          </cell>
          <cell r="L3759" t="str">
            <v>Total Costo Directo</v>
          </cell>
          <cell r="O3759" t="e">
            <v>#N/A</v>
          </cell>
        </row>
        <row r="3762">
          <cell r="H3762" t="str">
            <v>ANÁLISIS DE PRECIOS UNITARIOS</v>
          </cell>
        </row>
        <row r="3764">
          <cell r="H3764" t="str">
            <v>PROPONENTE:</v>
          </cell>
          <cell r="I3764" t="str">
            <v>ABRAHAM MARIA CUELLO</v>
          </cell>
          <cell r="K3764" t="str">
            <v>PROYECTO U OBRA:</v>
          </cell>
          <cell r="L3764" t="str">
            <v>EJECUCIÓN DE LAS OBRAS CIVILES NECESARIAS PARA LA CONSTRUCCIÓN DE LOS DESPACHOS JUDICIALES DE PLATO - MAGDALENA</v>
          </cell>
        </row>
        <row r="3765">
          <cell r="F3765">
            <v>81</v>
          </cell>
          <cell r="H3765" t="str">
            <v>DESCRIPCION DEL ÍTEM:</v>
          </cell>
          <cell r="I3765" t="str">
            <v>POSTE DE HORMIGON DE 12 M X 750 KG.</v>
          </cell>
        </row>
        <row r="3766">
          <cell r="F3766">
            <v>81</v>
          </cell>
          <cell r="K3766" t="str">
            <v>UNIDAD:</v>
          </cell>
          <cell r="L3766" t="str">
            <v>UN</v>
          </cell>
        </row>
        <row r="3767">
          <cell r="F3767">
            <v>81</v>
          </cell>
          <cell r="H3767" t="str">
            <v>ITEM:</v>
          </cell>
          <cell r="I3767">
            <v>3.1</v>
          </cell>
          <cell r="K3767" t="str">
            <v>FECHA:</v>
          </cell>
          <cell r="L3767" t="str">
            <v>II/2009</v>
          </cell>
        </row>
        <row r="3769">
          <cell r="H3769" t="str">
            <v>I. EQUIPO</v>
          </cell>
        </row>
        <row r="3770">
          <cell r="H3770" t="str">
            <v>Descripción</v>
          </cell>
          <cell r="K3770" t="str">
            <v>Tipo</v>
          </cell>
          <cell r="L3770" t="str">
            <v>Tarifa/Hora</v>
          </cell>
          <cell r="M3770" t="str">
            <v>Rendimiento</v>
          </cell>
          <cell r="N3770" t="str">
            <v>Valor Unit.</v>
          </cell>
          <cell r="O3770" t="str">
            <v>Valor Parcial</v>
          </cell>
        </row>
        <row r="3771">
          <cell r="H3771" t="str">
            <v>HERRAMIENTA MENOR</v>
          </cell>
          <cell r="L3771" t="e">
            <v>#N/A</v>
          </cell>
          <cell r="M3771">
            <v>20</v>
          </cell>
          <cell r="N3771" t="e">
            <v>#N/A</v>
          </cell>
        </row>
        <row r="3772">
          <cell r="H3772" t="e">
            <v>#N/A</v>
          </cell>
          <cell r="L3772" t="e">
            <v>#N/A</v>
          </cell>
          <cell r="N3772" t="e">
            <v>#N/A</v>
          </cell>
        </row>
        <row r="3773">
          <cell r="H3773" t="e">
            <v>#N/A</v>
          </cell>
          <cell r="L3773" t="e">
            <v>#N/A</v>
          </cell>
          <cell r="N3773" t="e">
            <v>#N/A</v>
          </cell>
        </row>
        <row r="3774">
          <cell r="H3774" t="e">
            <v>#N/A</v>
          </cell>
          <cell r="L3774" t="e">
            <v>#N/A</v>
          </cell>
          <cell r="N3774" t="e">
            <v>#N/A</v>
          </cell>
        </row>
        <row r="3775">
          <cell r="H3775" t="e">
            <v>#N/A</v>
          </cell>
          <cell r="L3775" t="e">
            <v>#N/A</v>
          </cell>
          <cell r="N3775" t="e">
            <v>#N/A</v>
          </cell>
        </row>
        <row r="3776">
          <cell r="H3776" t="e">
            <v>#N/A</v>
          </cell>
          <cell r="L3776" t="e">
            <v>#N/A</v>
          </cell>
          <cell r="N3776" t="e">
            <v>#N/A</v>
          </cell>
        </row>
        <row r="3777">
          <cell r="N3777" t="str">
            <v>Sub-Total</v>
          </cell>
          <cell r="O3777" t="e">
            <v>#N/A</v>
          </cell>
        </row>
        <row r="3778">
          <cell r="H3778" t="str">
            <v>II. MATERIALES EN OBRA</v>
          </cell>
        </row>
        <row r="3779">
          <cell r="H3779" t="str">
            <v>Descripción</v>
          </cell>
          <cell r="K3779" t="str">
            <v>Unidad</v>
          </cell>
          <cell r="L3779" t="str">
            <v>Precio Unit.</v>
          </cell>
          <cell r="M3779" t="str">
            <v>Cantidad</v>
          </cell>
          <cell r="N3779" t="str">
            <v>Valor Unit.</v>
          </cell>
          <cell r="O3779" t="str">
            <v>Valor Parcial</v>
          </cell>
        </row>
        <row r="3780">
          <cell r="H3780" t="e">
            <v>#N/A</v>
          </cell>
          <cell r="K3780" t="e">
            <v>#N/A</v>
          </cell>
          <cell r="L3780" t="e">
            <v>#N/A</v>
          </cell>
          <cell r="N3780" t="e">
            <v>#N/A</v>
          </cell>
        </row>
        <row r="3781">
          <cell r="H3781" t="e">
            <v>#N/A</v>
          </cell>
          <cell r="K3781" t="e">
            <v>#N/A</v>
          </cell>
          <cell r="L3781" t="e">
            <v>#N/A</v>
          </cell>
          <cell r="N3781" t="e">
            <v>#N/A</v>
          </cell>
        </row>
        <row r="3782">
          <cell r="H3782" t="e">
            <v>#N/A</v>
          </cell>
          <cell r="K3782" t="e">
            <v>#N/A</v>
          </cell>
          <cell r="L3782" t="e">
            <v>#N/A</v>
          </cell>
          <cell r="N3782" t="e">
            <v>#N/A</v>
          </cell>
        </row>
        <row r="3783">
          <cell r="H3783" t="e">
            <v>#N/A</v>
          </cell>
          <cell r="K3783" t="e">
            <v>#N/A</v>
          </cell>
          <cell r="L3783" t="e">
            <v>#N/A</v>
          </cell>
          <cell r="N3783" t="e">
            <v>#N/A</v>
          </cell>
        </row>
        <row r="3784">
          <cell r="H3784" t="e">
            <v>#N/A</v>
          </cell>
          <cell r="K3784" t="e">
            <v>#N/A</v>
          </cell>
          <cell r="L3784" t="e">
            <v>#N/A</v>
          </cell>
          <cell r="N3784" t="e">
            <v>#N/A</v>
          </cell>
        </row>
        <row r="3785">
          <cell r="H3785" t="e">
            <v>#N/A</v>
          </cell>
          <cell r="K3785" t="e">
            <v>#N/A</v>
          </cell>
          <cell r="L3785" t="e">
            <v>#N/A</v>
          </cell>
          <cell r="N3785" t="e">
            <v>#N/A</v>
          </cell>
        </row>
        <row r="3786">
          <cell r="H3786" t="str">
            <v>DESPERDICIO</v>
          </cell>
          <cell r="K3786" t="str">
            <v>%</v>
          </cell>
          <cell r="L3786" t="e">
            <v>#N/A</v>
          </cell>
          <cell r="M3786">
            <v>0.05</v>
          </cell>
          <cell r="N3786" t="e">
            <v>#N/A</v>
          </cell>
        </row>
        <row r="3787">
          <cell r="N3787" t="str">
            <v>Sub-Total</v>
          </cell>
          <cell r="O3787" t="e">
            <v>#N/A</v>
          </cell>
        </row>
        <row r="3788">
          <cell r="H3788" t="str">
            <v>III. TRANSPORTES</v>
          </cell>
        </row>
        <row r="3789">
          <cell r="H3789" t="str">
            <v>Material</v>
          </cell>
          <cell r="J3789" t="str">
            <v>Vol., peso o cant.</v>
          </cell>
          <cell r="K3789" t="str">
            <v>Distancia</v>
          </cell>
          <cell r="L3789" t="str">
            <v>m3-km</v>
          </cell>
          <cell r="M3789" t="str">
            <v>Tarifa</v>
          </cell>
          <cell r="N3789" t="str">
            <v>Valor Unit.</v>
          </cell>
          <cell r="O3789" t="str">
            <v>Valor Parcial</v>
          </cell>
        </row>
        <row r="3790">
          <cell r="H3790" t="str">
            <v>TRANSPORTES VARIOS</v>
          </cell>
        </row>
        <row r="3794">
          <cell r="N3794" t="str">
            <v>Sub-Total</v>
          </cell>
          <cell r="O3794">
            <v>0</v>
          </cell>
        </row>
        <row r="3795">
          <cell r="H3795" t="str">
            <v>IV. MANO DE OBRA</v>
          </cell>
        </row>
        <row r="3796">
          <cell r="H3796" t="str">
            <v>Trabajador</v>
          </cell>
          <cell r="J3796" t="str">
            <v>Jornal</v>
          </cell>
          <cell r="K3796" t="str">
            <v>Prestaciones</v>
          </cell>
          <cell r="L3796" t="str">
            <v>Jornal Total</v>
          </cell>
          <cell r="M3796" t="str">
            <v>Rendimiento</v>
          </cell>
          <cell r="N3796" t="str">
            <v>Valor Unit.</v>
          </cell>
          <cell r="O3796" t="str">
            <v>Valor Parcial</v>
          </cell>
        </row>
        <row r="3797">
          <cell r="H3797" t="e">
            <v>#N/A</v>
          </cell>
          <cell r="J3797" t="e">
            <v>#N/A</v>
          </cell>
          <cell r="K3797" t="e">
            <v>#N/A</v>
          </cell>
          <cell r="L3797" t="e">
            <v>#N/A</v>
          </cell>
          <cell r="N3797" t="e">
            <v>#N/A</v>
          </cell>
        </row>
        <row r="3798">
          <cell r="H3798" t="e">
            <v>#N/A</v>
          </cell>
          <cell r="J3798" t="e">
            <v>#N/A</v>
          </cell>
          <cell r="K3798" t="e">
            <v>#N/A</v>
          </cell>
          <cell r="L3798" t="e">
            <v>#N/A</v>
          </cell>
          <cell r="N3798" t="e">
            <v>#N/A</v>
          </cell>
        </row>
        <row r="3799">
          <cell r="H3799" t="e">
            <v>#N/A</v>
          </cell>
          <cell r="J3799" t="e">
            <v>#N/A</v>
          </cell>
          <cell r="K3799" t="e">
            <v>#N/A</v>
          </cell>
          <cell r="L3799" t="e">
            <v>#N/A</v>
          </cell>
          <cell r="N3799" t="e">
            <v>#N/A</v>
          </cell>
        </row>
        <row r="3800">
          <cell r="H3800" t="e">
            <v>#N/A</v>
          </cell>
          <cell r="J3800" t="e">
            <v>#N/A</v>
          </cell>
          <cell r="K3800" t="e">
            <v>#N/A</v>
          </cell>
          <cell r="L3800" t="e">
            <v>#N/A</v>
          </cell>
          <cell r="N3800" t="e">
            <v>#N/A</v>
          </cell>
        </row>
        <row r="3801">
          <cell r="H3801" t="e">
            <v>#N/A</v>
          </cell>
          <cell r="J3801" t="e">
            <v>#N/A</v>
          </cell>
          <cell r="K3801" t="e">
            <v>#N/A</v>
          </cell>
          <cell r="L3801" t="e">
            <v>#N/A</v>
          </cell>
          <cell r="N3801" t="e">
            <v>#N/A</v>
          </cell>
        </row>
        <row r="3802">
          <cell r="H3802" t="e">
            <v>#N/A</v>
          </cell>
          <cell r="J3802" t="e">
            <v>#N/A</v>
          </cell>
          <cell r="K3802" t="e">
            <v>#N/A</v>
          </cell>
          <cell r="L3802" t="e">
            <v>#N/A</v>
          </cell>
          <cell r="N3802" t="e">
            <v>#N/A</v>
          </cell>
        </row>
        <row r="3803">
          <cell r="H3803" t="e">
            <v>#N/A</v>
          </cell>
          <cell r="J3803" t="e">
            <v>#N/A</v>
          </cell>
          <cell r="K3803" t="e">
            <v>#N/A</v>
          </cell>
          <cell r="L3803" t="e">
            <v>#N/A</v>
          </cell>
          <cell r="N3803" t="e">
            <v>#N/A</v>
          </cell>
        </row>
        <row r="3804">
          <cell r="N3804" t="str">
            <v>Sub-Total</v>
          </cell>
          <cell r="O3804" t="e">
            <v>#N/A</v>
          </cell>
        </row>
        <row r="3806">
          <cell r="E3806">
            <v>81</v>
          </cell>
          <cell r="L3806" t="str">
            <v>Total Costo Directo</v>
          </cell>
          <cell r="O3806" t="e">
            <v>#N/A</v>
          </cell>
        </row>
        <row r="3809">
          <cell r="H3809" t="str">
            <v>ANÁLISIS DE PRECIOS UNITARIOS</v>
          </cell>
        </row>
        <row r="3811">
          <cell r="H3811" t="str">
            <v>PROPONENTE:</v>
          </cell>
          <cell r="I3811" t="str">
            <v>ABRAHAM MARIA CUELLO</v>
          </cell>
          <cell r="K3811" t="str">
            <v>PROYECTO U OBRA:</v>
          </cell>
          <cell r="L3811" t="str">
            <v>EJECUCIÓN DE LAS OBRAS CIVILES NECESARIAS PARA LA CONSTRUCCIÓN DE LOS DESPACHOS JUDICIALES DE PLATO - MAGDALENA</v>
          </cell>
        </row>
        <row r="3812">
          <cell r="F3812">
            <v>82</v>
          </cell>
          <cell r="H3812" t="str">
            <v>DESCRIPCION DEL ÍTEM:</v>
          </cell>
          <cell r="I3812" t="str">
            <v>CABLE DE COBRE THHN 250 KCM (MTS)</v>
          </cell>
        </row>
        <row r="3813">
          <cell r="F3813">
            <v>82</v>
          </cell>
          <cell r="K3813" t="str">
            <v>UNIDAD:</v>
          </cell>
          <cell r="L3813" t="str">
            <v>ML</v>
          </cell>
        </row>
        <row r="3814">
          <cell r="F3814">
            <v>82</v>
          </cell>
          <cell r="H3814" t="str">
            <v>ITEM:</v>
          </cell>
          <cell r="I3814">
            <v>4.0999999999999996</v>
          </cell>
          <cell r="K3814" t="str">
            <v>FECHA:</v>
          </cell>
          <cell r="L3814" t="str">
            <v>II/2009</v>
          </cell>
        </row>
        <row r="3816">
          <cell r="H3816" t="str">
            <v>I. EQUIPO</v>
          </cell>
        </row>
        <row r="3817">
          <cell r="H3817" t="str">
            <v>Descripción</v>
          </cell>
          <cell r="K3817" t="str">
            <v>Tipo</v>
          </cell>
          <cell r="L3817" t="str">
            <v>Tarifa/Hora</v>
          </cell>
          <cell r="M3817" t="str">
            <v>Rendimiento</v>
          </cell>
          <cell r="N3817" t="str">
            <v>Valor Unit.</v>
          </cell>
          <cell r="O3817" t="str">
            <v>Valor Parcial</v>
          </cell>
        </row>
        <row r="3818">
          <cell r="H3818" t="str">
            <v>HERRAMIENTA MENOR</v>
          </cell>
          <cell r="L3818" t="e">
            <v>#N/A</v>
          </cell>
          <cell r="M3818">
            <v>20</v>
          </cell>
          <cell r="N3818" t="e">
            <v>#N/A</v>
          </cell>
        </row>
        <row r="3819">
          <cell r="H3819" t="e">
            <v>#N/A</v>
          </cell>
          <cell r="L3819" t="e">
            <v>#N/A</v>
          </cell>
          <cell r="N3819" t="e">
            <v>#N/A</v>
          </cell>
        </row>
        <row r="3820">
          <cell r="H3820" t="e">
            <v>#N/A</v>
          </cell>
          <cell r="L3820" t="e">
            <v>#N/A</v>
          </cell>
          <cell r="N3820" t="e">
            <v>#N/A</v>
          </cell>
        </row>
        <row r="3821">
          <cell r="H3821" t="e">
            <v>#N/A</v>
          </cell>
          <cell r="L3821" t="e">
            <v>#N/A</v>
          </cell>
          <cell r="N3821" t="e">
            <v>#N/A</v>
          </cell>
        </row>
        <row r="3822">
          <cell r="H3822" t="e">
            <v>#N/A</v>
          </cell>
          <cell r="L3822" t="e">
            <v>#N/A</v>
          </cell>
          <cell r="N3822" t="e">
            <v>#N/A</v>
          </cell>
        </row>
        <row r="3823">
          <cell r="H3823" t="e">
            <v>#N/A</v>
          </cell>
          <cell r="L3823" t="e">
            <v>#N/A</v>
          </cell>
          <cell r="N3823" t="e">
            <v>#N/A</v>
          </cell>
        </row>
        <row r="3824">
          <cell r="N3824" t="str">
            <v>Sub-Total</v>
          </cell>
          <cell r="O3824" t="e">
            <v>#N/A</v>
          </cell>
        </row>
        <row r="3825">
          <cell r="H3825" t="str">
            <v>II. MATERIALES EN OBRA</v>
          </cell>
        </row>
        <row r="3826">
          <cell r="H3826" t="str">
            <v>Descripción</v>
          </cell>
          <cell r="K3826" t="str">
            <v>Unidad</v>
          </cell>
          <cell r="L3826" t="str">
            <v>Precio Unit.</v>
          </cell>
          <cell r="M3826" t="str">
            <v>Cantidad</v>
          </cell>
          <cell r="N3826" t="str">
            <v>Valor Unit.</v>
          </cell>
          <cell r="O3826" t="str">
            <v>Valor Parcial</v>
          </cell>
        </row>
        <row r="3827">
          <cell r="H3827" t="e">
            <v>#N/A</v>
          </cell>
          <cell r="K3827" t="e">
            <v>#N/A</v>
          </cell>
          <cell r="L3827" t="e">
            <v>#N/A</v>
          </cell>
          <cell r="N3827" t="e">
            <v>#N/A</v>
          </cell>
        </row>
        <row r="3828">
          <cell r="H3828" t="e">
            <v>#N/A</v>
          </cell>
          <cell r="K3828" t="e">
            <v>#N/A</v>
          </cell>
          <cell r="L3828" t="e">
            <v>#N/A</v>
          </cell>
          <cell r="N3828" t="e">
            <v>#N/A</v>
          </cell>
        </row>
        <row r="3829">
          <cell r="H3829" t="e">
            <v>#N/A</v>
          </cell>
          <cell r="K3829" t="e">
            <v>#N/A</v>
          </cell>
          <cell r="L3829" t="e">
            <v>#N/A</v>
          </cell>
          <cell r="N3829" t="e">
            <v>#N/A</v>
          </cell>
        </row>
        <row r="3830">
          <cell r="H3830" t="e">
            <v>#N/A</v>
          </cell>
          <cell r="K3830" t="e">
            <v>#N/A</v>
          </cell>
          <cell r="L3830" t="e">
            <v>#N/A</v>
          </cell>
          <cell r="N3830" t="e">
            <v>#N/A</v>
          </cell>
        </row>
        <row r="3831">
          <cell r="H3831" t="e">
            <v>#N/A</v>
          </cell>
          <cell r="K3831" t="e">
            <v>#N/A</v>
          </cell>
          <cell r="L3831" t="e">
            <v>#N/A</v>
          </cell>
          <cell r="N3831" t="e">
            <v>#N/A</v>
          </cell>
        </row>
        <row r="3832">
          <cell r="H3832" t="e">
            <v>#N/A</v>
          </cell>
          <cell r="K3832" t="e">
            <v>#N/A</v>
          </cell>
          <cell r="L3832" t="e">
            <v>#N/A</v>
          </cell>
          <cell r="N3832" t="e">
            <v>#N/A</v>
          </cell>
        </row>
        <row r="3833">
          <cell r="H3833" t="str">
            <v>DESPERDICIO</v>
          </cell>
          <cell r="K3833" t="str">
            <v>%</v>
          </cell>
          <cell r="L3833" t="e">
            <v>#N/A</v>
          </cell>
          <cell r="M3833">
            <v>0.05</v>
          </cell>
          <cell r="N3833" t="e">
            <v>#N/A</v>
          </cell>
        </row>
        <row r="3834">
          <cell r="N3834" t="str">
            <v>Sub-Total</v>
          </cell>
          <cell r="O3834" t="e">
            <v>#N/A</v>
          </cell>
        </row>
        <row r="3835">
          <cell r="H3835" t="str">
            <v>III. TRANSPORTES</v>
          </cell>
        </row>
        <row r="3836">
          <cell r="H3836" t="str">
            <v>Material</v>
          </cell>
          <cell r="J3836" t="str">
            <v>Vol., peso o cant.</v>
          </cell>
          <cell r="K3836" t="str">
            <v>Distancia</v>
          </cell>
          <cell r="L3836" t="str">
            <v>m3-km</v>
          </cell>
          <cell r="M3836" t="str">
            <v>Tarifa</v>
          </cell>
          <cell r="N3836" t="str">
            <v>Valor Unit.</v>
          </cell>
          <cell r="O3836" t="str">
            <v>Valor Parcial</v>
          </cell>
        </row>
        <row r="3837">
          <cell r="H3837" t="str">
            <v>TRANSPORTES VARIOS</v>
          </cell>
        </row>
        <row r="3841">
          <cell r="N3841" t="str">
            <v>Sub-Total</v>
          </cell>
          <cell r="O3841">
            <v>0</v>
          </cell>
        </row>
        <row r="3842">
          <cell r="H3842" t="str">
            <v>IV. MANO DE OBRA</v>
          </cell>
        </row>
        <row r="3843">
          <cell r="H3843" t="str">
            <v>Trabajador</v>
          </cell>
          <cell r="J3843" t="str">
            <v>Jornal</v>
          </cell>
          <cell r="K3843" t="str">
            <v>Prestaciones</v>
          </cell>
          <cell r="L3843" t="str">
            <v>Jornal Total</v>
          </cell>
          <cell r="M3843" t="str">
            <v>Rendimiento</v>
          </cell>
          <cell r="N3843" t="str">
            <v>Valor Unit.</v>
          </cell>
          <cell r="O3843" t="str">
            <v>Valor Parcial</v>
          </cell>
        </row>
        <row r="3844">
          <cell r="H3844" t="e">
            <v>#N/A</v>
          </cell>
          <cell r="J3844" t="e">
            <v>#N/A</v>
          </cell>
          <cell r="K3844" t="e">
            <v>#N/A</v>
          </cell>
          <cell r="L3844" t="e">
            <v>#N/A</v>
          </cell>
          <cell r="N3844" t="e">
            <v>#N/A</v>
          </cell>
        </row>
        <row r="3845">
          <cell r="H3845" t="e">
            <v>#N/A</v>
          </cell>
          <cell r="J3845" t="e">
            <v>#N/A</v>
          </cell>
          <cell r="K3845" t="e">
            <v>#N/A</v>
          </cell>
          <cell r="L3845" t="e">
            <v>#N/A</v>
          </cell>
          <cell r="N3845" t="e">
            <v>#N/A</v>
          </cell>
        </row>
        <row r="3846">
          <cell r="H3846" t="e">
            <v>#N/A</v>
          </cell>
          <cell r="J3846" t="e">
            <v>#N/A</v>
          </cell>
          <cell r="K3846" t="e">
            <v>#N/A</v>
          </cell>
          <cell r="L3846" t="e">
            <v>#N/A</v>
          </cell>
          <cell r="N3846" t="e">
            <v>#N/A</v>
          </cell>
        </row>
        <row r="3847">
          <cell r="H3847" t="e">
            <v>#N/A</v>
          </cell>
          <cell r="J3847" t="e">
            <v>#N/A</v>
          </cell>
          <cell r="K3847" t="e">
            <v>#N/A</v>
          </cell>
          <cell r="L3847" t="e">
            <v>#N/A</v>
          </cell>
          <cell r="N3847" t="e">
            <v>#N/A</v>
          </cell>
        </row>
        <row r="3848">
          <cell r="H3848" t="e">
            <v>#N/A</v>
          </cell>
          <cell r="J3848" t="e">
            <v>#N/A</v>
          </cell>
          <cell r="K3848" t="e">
            <v>#N/A</v>
          </cell>
          <cell r="L3848" t="e">
            <v>#N/A</v>
          </cell>
          <cell r="N3848" t="e">
            <v>#N/A</v>
          </cell>
        </row>
        <row r="3849">
          <cell r="H3849" t="e">
            <v>#N/A</v>
          </cell>
          <cell r="J3849" t="e">
            <v>#N/A</v>
          </cell>
          <cell r="K3849" t="e">
            <v>#N/A</v>
          </cell>
          <cell r="L3849" t="e">
            <v>#N/A</v>
          </cell>
          <cell r="N3849" t="e">
            <v>#N/A</v>
          </cell>
        </row>
        <row r="3850">
          <cell r="H3850" t="e">
            <v>#N/A</v>
          </cell>
          <cell r="J3850" t="e">
            <v>#N/A</v>
          </cell>
          <cell r="K3850" t="e">
            <v>#N/A</v>
          </cell>
          <cell r="L3850" t="e">
            <v>#N/A</v>
          </cell>
          <cell r="N3850" t="e">
            <v>#N/A</v>
          </cell>
        </row>
        <row r="3851">
          <cell r="N3851" t="str">
            <v>Sub-Total</v>
          </cell>
          <cell r="O3851" t="e">
            <v>#N/A</v>
          </cell>
        </row>
        <row r="3853">
          <cell r="E3853">
            <v>82</v>
          </cell>
          <cell r="L3853" t="str">
            <v>Total Costo Directo</v>
          </cell>
          <cell r="O3853" t="e">
            <v>#N/A</v>
          </cell>
        </row>
        <row r="3856">
          <cell r="H3856" t="str">
            <v>ANÁLISIS DE PRECIOS UNITARIOS</v>
          </cell>
        </row>
        <row r="3858">
          <cell r="H3858" t="str">
            <v>PROPONENTE:</v>
          </cell>
          <cell r="I3858" t="str">
            <v>ABRAHAM MARIA CUELLO</v>
          </cell>
          <cell r="K3858" t="str">
            <v>PROYECTO U OBRA:</v>
          </cell>
          <cell r="L3858" t="str">
            <v>EJECUCIÓN DE LAS OBRAS CIVILES NECESARIAS PARA LA CONSTRUCCIÓN DE LOS DESPACHOS JUDICIALES DE PLATO - MAGDALENA</v>
          </cell>
        </row>
        <row r="3859">
          <cell r="F3859">
            <v>83</v>
          </cell>
          <cell r="H3859" t="str">
            <v>DESCRIPCION DEL ÍTEM:</v>
          </cell>
          <cell r="I3859" t="str">
            <v>CABLE DE COBRE THHN 4/0 (MTS)</v>
          </cell>
        </row>
        <row r="3860">
          <cell r="F3860">
            <v>83</v>
          </cell>
          <cell r="K3860" t="str">
            <v>UNIDAD:</v>
          </cell>
          <cell r="L3860" t="str">
            <v>ML</v>
          </cell>
        </row>
        <row r="3861">
          <cell r="F3861">
            <v>83</v>
          </cell>
          <cell r="H3861" t="str">
            <v>ITEM:</v>
          </cell>
          <cell r="I3861">
            <v>4.2</v>
          </cell>
          <cell r="K3861" t="str">
            <v>FECHA:</v>
          </cell>
          <cell r="L3861" t="str">
            <v>II/2009</v>
          </cell>
        </row>
        <row r="3863">
          <cell r="H3863" t="str">
            <v>I. EQUIPO</v>
          </cell>
        </row>
        <row r="3864">
          <cell r="H3864" t="str">
            <v>Descripción</v>
          </cell>
          <cell r="K3864" t="str">
            <v>Tipo</v>
          </cell>
          <cell r="L3864" t="str">
            <v>Tarifa/Hora</v>
          </cell>
          <cell r="M3864" t="str">
            <v>Rendimiento</v>
          </cell>
          <cell r="N3864" t="str">
            <v>Valor Unit.</v>
          </cell>
          <cell r="O3864" t="str">
            <v>Valor Parcial</v>
          </cell>
        </row>
        <row r="3865">
          <cell r="H3865" t="str">
            <v>HERRAMIENTA MENOR</v>
          </cell>
          <cell r="L3865" t="e">
            <v>#N/A</v>
          </cell>
          <cell r="M3865">
            <v>20</v>
          </cell>
          <cell r="N3865" t="e">
            <v>#N/A</v>
          </cell>
        </row>
        <row r="3866">
          <cell r="H3866" t="e">
            <v>#N/A</v>
          </cell>
          <cell r="L3866" t="e">
            <v>#N/A</v>
          </cell>
          <cell r="N3866" t="e">
            <v>#N/A</v>
          </cell>
        </row>
        <row r="3867">
          <cell r="H3867" t="e">
            <v>#N/A</v>
          </cell>
          <cell r="L3867" t="e">
            <v>#N/A</v>
          </cell>
          <cell r="N3867" t="e">
            <v>#N/A</v>
          </cell>
        </row>
        <row r="3868">
          <cell r="H3868" t="e">
            <v>#N/A</v>
          </cell>
          <cell r="L3868" t="e">
            <v>#N/A</v>
          </cell>
          <cell r="N3868" t="e">
            <v>#N/A</v>
          </cell>
        </row>
        <row r="3869">
          <cell r="H3869" t="e">
            <v>#N/A</v>
          </cell>
          <cell r="L3869" t="e">
            <v>#N/A</v>
          </cell>
          <cell r="N3869" t="e">
            <v>#N/A</v>
          </cell>
        </row>
        <row r="3870">
          <cell r="H3870" t="e">
            <v>#N/A</v>
          </cell>
          <cell r="L3870" t="e">
            <v>#N/A</v>
          </cell>
          <cell r="N3870" t="e">
            <v>#N/A</v>
          </cell>
        </row>
        <row r="3871">
          <cell r="N3871" t="str">
            <v>Sub-Total</v>
          </cell>
          <cell r="O3871" t="e">
            <v>#N/A</v>
          </cell>
        </row>
        <row r="3872">
          <cell r="H3872" t="str">
            <v>II. MATERIALES EN OBRA</v>
          </cell>
        </row>
        <row r="3873">
          <cell r="H3873" t="str">
            <v>Descripción</v>
          </cell>
          <cell r="K3873" t="str">
            <v>Unidad</v>
          </cell>
          <cell r="L3873" t="str">
            <v>Precio Unit.</v>
          </cell>
          <cell r="M3873" t="str">
            <v>Cantidad</v>
          </cell>
          <cell r="N3873" t="str">
            <v>Valor Unit.</v>
          </cell>
          <cell r="O3873" t="str">
            <v>Valor Parcial</v>
          </cell>
        </row>
        <row r="3874">
          <cell r="H3874" t="e">
            <v>#N/A</v>
          </cell>
          <cell r="K3874" t="e">
            <v>#N/A</v>
          </cell>
          <cell r="L3874" t="e">
            <v>#N/A</v>
          </cell>
          <cell r="N3874" t="e">
            <v>#N/A</v>
          </cell>
        </row>
        <row r="3875">
          <cell r="H3875" t="e">
            <v>#N/A</v>
          </cell>
          <cell r="K3875" t="e">
            <v>#N/A</v>
          </cell>
          <cell r="L3875" t="e">
            <v>#N/A</v>
          </cell>
          <cell r="N3875" t="e">
            <v>#N/A</v>
          </cell>
        </row>
        <row r="3876">
          <cell r="H3876" t="e">
            <v>#N/A</v>
          </cell>
          <cell r="K3876" t="e">
            <v>#N/A</v>
          </cell>
          <cell r="L3876" t="e">
            <v>#N/A</v>
          </cell>
          <cell r="N3876" t="e">
            <v>#N/A</v>
          </cell>
        </row>
        <row r="3877">
          <cell r="H3877" t="e">
            <v>#N/A</v>
          </cell>
          <cell r="K3877" t="e">
            <v>#N/A</v>
          </cell>
          <cell r="L3877" t="e">
            <v>#N/A</v>
          </cell>
          <cell r="N3877" t="e">
            <v>#N/A</v>
          </cell>
        </row>
        <row r="3878">
          <cell r="H3878" t="e">
            <v>#N/A</v>
          </cell>
          <cell r="K3878" t="e">
            <v>#N/A</v>
          </cell>
          <cell r="L3878" t="e">
            <v>#N/A</v>
          </cell>
          <cell r="N3878" t="e">
            <v>#N/A</v>
          </cell>
        </row>
        <row r="3879">
          <cell r="H3879" t="e">
            <v>#N/A</v>
          </cell>
          <cell r="K3879" t="e">
            <v>#N/A</v>
          </cell>
          <cell r="L3879" t="e">
            <v>#N/A</v>
          </cell>
          <cell r="N3879" t="e">
            <v>#N/A</v>
          </cell>
        </row>
        <row r="3880">
          <cell r="H3880" t="str">
            <v>DESPERDICIO</v>
          </cell>
          <cell r="K3880" t="str">
            <v>%</v>
          </cell>
          <cell r="L3880" t="e">
            <v>#N/A</v>
          </cell>
          <cell r="M3880">
            <v>0.05</v>
          </cell>
          <cell r="N3880" t="e">
            <v>#N/A</v>
          </cell>
        </row>
        <row r="3881">
          <cell r="N3881" t="str">
            <v>Sub-Total</v>
          </cell>
          <cell r="O3881" t="e">
            <v>#N/A</v>
          </cell>
        </row>
        <row r="3882">
          <cell r="H3882" t="str">
            <v>III. TRANSPORTES</v>
          </cell>
        </row>
        <row r="3883">
          <cell r="H3883" t="str">
            <v>Material</v>
          </cell>
          <cell r="J3883" t="str">
            <v>Vol., peso o cant.</v>
          </cell>
          <cell r="K3883" t="str">
            <v>Distancia</v>
          </cell>
          <cell r="L3883" t="str">
            <v>m3-km</v>
          </cell>
          <cell r="M3883" t="str">
            <v>Tarifa</v>
          </cell>
          <cell r="N3883" t="str">
            <v>Valor Unit.</v>
          </cell>
          <cell r="O3883" t="str">
            <v>Valor Parcial</v>
          </cell>
        </row>
        <row r="3884">
          <cell r="H3884" t="str">
            <v>TRANSPORTES VARIOS</v>
          </cell>
        </row>
        <row r="3888">
          <cell r="N3888" t="str">
            <v>Sub-Total</v>
          </cell>
          <cell r="O3888">
            <v>0</v>
          </cell>
        </row>
        <row r="3889">
          <cell r="H3889" t="str">
            <v>IV. MANO DE OBRA</v>
          </cell>
        </row>
        <row r="3890">
          <cell r="H3890" t="str">
            <v>Trabajador</v>
          </cell>
          <cell r="J3890" t="str">
            <v>Jornal</v>
          </cell>
          <cell r="K3890" t="str">
            <v>Prestaciones</v>
          </cell>
          <cell r="L3890" t="str">
            <v>Jornal Total</v>
          </cell>
          <cell r="M3890" t="str">
            <v>Rendimiento</v>
          </cell>
          <cell r="N3890" t="str">
            <v>Valor Unit.</v>
          </cell>
          <cell r="O3890" t="str">
            <v>Valor Parcial</v>
          </cell>
        </row>
        <row r="3891">
          <cell r="H3891" t="e">
            <v>#N/A</v>
          </cell>
          <cell r="J3891" t="e">
            <v>#N/A</v>
          </cell>
          <cell r="K3891" t="e">
            <v>#N/A</v>
          </cell>
          <cell r="L3891" t="e">
            <v>#N/A</v>
          </cell>
          <cell r="N3891" t="e">
            <v>#N/A</v>
          </cell>
        </row>
        <row r="3892">
          <cell r="H3892" t="e">
            <v>#N/A</v>
          </cell>
          <cell r="J3892" t="e">
            <v>#N/A</v>
          </cell>
          <cell r="K3892" t="e">
            <v>#N/A</v>
          </cell>
          <cell r="L3892" t="e">
            <v>#N/A</v>
          </cell>
          <cell r="N3892" t="e">
            <v>#N/A</v>
          </cell>
        </row>
        <row r="3893">
          <cell r="H3893" t="e">
            <v>#N/A</v>
          </cell>
          <cell r="J3893" t="e">
            <v>#N/A</v>
          </cell>
          <cell r="K3893" t="e">
            <v>#N/A</v>
          </cell>
          <cell r="L3893" t="e">
            <v>#N/A</v>
          </cell>
          <cell r="N3893" t="e">
            <v>#N/A</v>
          </cell>
        </row>
        <row r="3894">
          <cell r="H3894" t="e">
            <v>#N/A</v>
          </cell>
          <cell r="J3894" t="e">
            <v>#N/A</v>
          </cell>
          <cell r="K3894" t="e">
            <v>#N/A</v>
          </cell>
          <cell r="L3894" t="e">
            <v>#N/A</v>
          </cell>
          <cell r="N3894" t="e">
            <v>#N/A</v>
          </cell>
        </row>
        <row r="3895">
          <cell r="H3895" t="e">
            <v>#N/A</v>
          </cell>
          <cell r="J3895" t="e">
            <v>#N/A</v>
          </cell>
          <cell r="K3895" t="e">
            <v>#N/A</v>
          </cell>
          <cell r="L3895" t="e">
            <v>#N/A</v>
          </cell>
          <cell r="N3895" t="e">
            <v>#N/A</v>
          </cell>
        </row>
        <row r="3896">
          <cell r="H3896" t="e">
            <v>#N/A</v>
          </cell>
          <cell r="J3896" t="e">
            <v>#N/A</v>
          </cell>
          <cell r="K3896" t="e">
            <v>#N/A</v>
          </cell>
          <cell r="L3896" t="e">
            <v>#N/A</v>
          </cell>
          <cell r="N3896" t="e">
            <v>#N/A</v>
          </cell>
        </row>
        <row r="3897">
          <cell r="H3897" t="e">
            <v>#N/A</v>
          </cell>
          <cell r="J3897" t="e">
            <v>#N/A</v>
          </cell>
          <cell r="K3897" t="e">
            <v>#N/A</v>
          </cell>
          <cell r="L3897" t="e">
            <v>#N/A</v>
          </cell>
          <cell r="N3897" t="e">
            <v>#N/A</v>
          </cell>
        </row>
        <row r="3898">
          <cell r="N3898" t="str">
            <v>Sub-Total</v>
          </cell>
          <cell r="O3898" t="e">
            <v>#N/A</v>
          </cell>
        </row>
        <row r="3900">
          <cell r="E3900">
            <v>83</v>
          </cell>
          <cell r="L3900" t="str">
            <v>Total Costo Directo</v>
          </cell>
          <cell r="O3900" t="e">
            <v>#N/A</v>
          </cell>
        </row>
        <row r="3903">
          <cell r="H3903" t="str">
            <v>ANÁLISIS DE PRECIOS UNITARIOS</v>
          </cell>
        </row>
        <row r="3905">
          <cell r="H3905" t="str">
            <v>PROPONENTE:</v>
          </cell>
          <cell r="I3905" t="str">
            <v>ABRAHAM MARIA CUELLO</v>
          </cell>
          <cell r="K3905" t="str">
            <v>PROYECTO U OBRA:</v>
          </cell>
          <cell r="L3905" t="str">
            <v>EJECUCIÓN DE LAS OBRAS CIVILES NECESARIAS PARA LA CONSTRUCCIÓN DE LOS DESPACHOS JUDICIALES DE PLATO - MAGDALENA</v>
          </cell>
        </row>
        <row r="3906">
          <cell r="F3906">
            <v>84</v>
          </cell>
          <cell r="H3906" t="str">
            <v>DESCRIPCION DEL ÍTEM:</v>
          </cell>
          <cell r="I3906" t="str">
            <v>CABLE DE COBRE THHN 2 (MTS)</v>
          </cell>
        </row>
        <row r="3907">
          <cell r="F3907">
            <v>84</v>
          </cell>
          <cell r="K3907" t="str">
            <v>UNIDAD:</v>
          </cell>
          <cell r="L3907" t="str">
            <v>ML</v>
          </cell>
        </row>
        <row r="3908">
          <cell r="F3908">
            <v>84</v>
          </cell>
          <cell r="H3908" t="str">
            <v>ITEM:</v>
          </cell>
          <cell r="I3908">
            <v>4.3</v>
          </cell>
          <cell r="K3908" t="str">
            <v>FECHA:</v>
          </cell>
          <cell r="L3908" t="str">
            <v>II/2009</v>
          </cell>
        </row>
        <row r="3910">
          <cell r="H3910" t="str">
            <v>I. EQUIPO</v>
          </cell>
        </row>
        <row r="3911">
          <cell r="H3911" t="str">
            <v>Descripción</v>
          </cell>
          <cell r="K3911" t="str">
            <v>Tipo</v>
          </cell>
          <cell r="L3911" t="str">
            <v>Tarifa/Hora</v>
          </cell>
          <cell r="M3911" t="str">
            <v>Rendimiento</v>
          </cell>
          <cell r="N3911" t="str">
            <v>Valor Unit.</v>
          </cell>
          <cell r="O3911" t="str">
            <v>Valor Parcial</v>
          </cell>
        </row>
        <row r="3912">
          <cell r="H3912" t="str">
            <v>HERRAMIENTA MENOR</v>
          </cell>
          <cell r="L3912" t="e">
            <v>#N/A</v>
          </cell>
          <cell r="M3912">
            <v>20</v>
          </cell>
          <cell r="N3912" t="e">
            <v>#N/A</v>
          </cell>
        </row>
        <row r="3913">
          <cell r="H3913" t="e">
            <v>#N/A</v>
          </cell>
          <cell r="L3913" t="e">
            <v>#N/A</v>
          </cell>
          <cell r="N3913" t="e">
            <v>#N/A</v>
          </cell>
        </row>
        <row r="3914">
          <cell r="H3914" t="e">
            <v>#N/A</v>
          </cell>
          <cell r="L3914" t="e">
            <v>#N/A</v>
          </cell>
          <cell r="N3914" t="e">
            <v>#N/A</v>
          </cell>
        </row>
        <row r="3915">
          <cell r="H3915" t="e">
            <v>#N/A</v>
          </cell>
          <cell r="L3915" t="e">
            <v>#N/A</v>
          </cell>
          <cell r="N3915" t="e">
            <v>#N/A</v>
          </cell>
        </row>
        <row r="3916">
          <cell r="H3916" t="e">
            <v>#N/A</v>
          </cell>
          <cell r="L3916" t="e">
            <v>#N/A</v>
          </cell>
          <cell r="N3916" t="e">
            <v>#N/A</v>
          </cell>
        </row>
        <row r="3917">
          <cell r="H3917" t="e">
            <v>#N/A</v>
          </cell>
          <cell r="L3917" t="e">
            <v>#N/A</v>
          </cell>
          <cell r="N3917" t="e">
            <v>#N/A</v>
          </cell>
        </row>
        <row r="3918">
          <cell r="N3918" t="str">
            <v>Sub-Total</v>
          </cell>
          <cell r="O3918" t="e">
            <v>#N/A</v>
          </cell>
        </row>
        <row r="3919">
          <cell r="H3919" t="str">
            <v>II. MATERIALES EN OBRA</v>
          </cell>
        </row>
        <row r="3920">
          <cell r="H3920" t="str">
            <v>Descripción</v>
          </cell>
          <cell r="K3920" t="str">
            <v>Unidad</v>
          </cell>
          <cell r="L3920" t="str">
            <v>Precio Unit.</v>
          </cell>
          <cell r="M3920" t="str">
            <v>Cantidad</v>
          </cell>
          <cell r="N3920" t="str">
            <v>Valor Unit.</v>
          </cell>
          <cell r="O3920" t="str">
            <v>Valor Parcial</v>
          </cell>
        </row>
        <row r="3921">
          <cell r="H3921" t="e">
            <v>#N/A</v>
          </cell>
          <cell r="K3921" t="e">
            <v>#N/A</v>
          </cell>
          <cell r="L3921" t="e">
            <v>#N/A</v>
          </cell>
          <cell r="N3921" t="e">
            <v>#N/A</v>
          </cell>
        </row>
        <row r="3922">
          <cell r="H3922" t="e">
            <v>#N/A</v>
          </cell>
          <cell r="K3922" t="e">
            <v>#N/A</v>
          </cell>
          <cell r="L3922" t="e">
            <v>#N/A</v>
          </cell>
          <cell r="N3922" t="e">
            <v>#N/A</v>
          </cell>
        </row>
        <row r="3923">
          <cell r="H3923" t="e">
            <v>#N/A</v>
          </cell>
          <cell r="K3923" t="e">
            <v>#N/A</v>
          </cell>
          <cell r="L3923" t="e">
            <v>#N/A</v>
          </cell>
          <cell r="N3923" t="e">
            <v>#N/A</v>
          </cell>
        </row>
        <row r="3924">
          <cell r="H3924" t="e">
            <v>#N/A</v>
          </cell>
          <cell r="K3924" t="e">
            <v>#N/A</v>
          </cell>
          <cell r="L3924" t="e">
            <v>#N/A</v>
          </cell>
          <cell r="N3924" t="e">
            <v>#N/A</v>
          </cell>
        </row>
        <row r="3925">
          <cell r="H3925" t="e">
            <v>#N/A</v>
          </cell>
          <cell r="K3925" t="e">
            <v>#N/A</v>
          </cell>
          <cell r="L3925" t="e">
            <v>#N/A</v>
          </cell>
          <cell r="N3925" t="e">
            <v>#N/A</v>
          </cell>
        </row>
        <row r="3926">
          <cell r="H3926" t="e">
            <v>#N/A</v>
          </cell>
          <cell r="K3926" t="e">
            <v>#N/A</v>
          </cell>
          <cell r="L3926" t="e">
            <v>#N/A</v>
          </cell>
          <cell r="N3926" t="e">
            <v>#N/A</v>
          </cell>
        </row>
        <row r="3927">
          <cell r="H3927" t="str">
            <v>DESPERDICIO</v>
          </cell>
          <cell r="K3927" t="str">
            <v>%</v>
          </cell>
          <cell r="L3927" t="e">
            <v>#N/A</v>
          </cell>
          <cell r="M3927">
            <v>0.05</v>
          </cell>
          <cell r="N3927" t="e">
            <v>#N/A</v>
          </cell>
        </row>
        <row r="3928">
          <cell r="N3928" t="str">
            <v>Sub-Total</v>
          </cell>
          <cell r="O3928" t="e">
            <v>#N/A</v>
          </cell>
        </row>
        <row r="3929">
          <cell r="H3929" t="str">
            <v>III. TRANSPORTES</v>
          </cell>
        </row>
        <row r="3930">
          <cell r="H3930" t="str">
            <v>Material</v>
          </cell>
          <cell r="J3930" t="str">
            <v>Vol., peso o cant.</v>
          </cell>
          <cell r="K3930" t="str">
            <v>Distancia</v>
          </cell>
          <cell r="L3930" t="str">
            <v>m3-km</v>
          </cell>
          <cell r="M3930" t="str">
            <v>Tarifa</v>
          </cell>
          <cell r="N3930" t="str">
            <v>Valor Unit.</v>
          </cell>
          <cell r="O3930" t="str">
            <v>Valor Parcial</v>
          </cell>
        </row>
        <row r="3931">
          <cell r="H3931" t="str">
            <v>TRANSPORTES VARIOS</v>
          </cell>
        </row>
        <row r="3935">
          <cell r="N3935" t="str">
            <v>Sub-Total</v>
          </cell>
          <cell r="O3935">
            <v>0</v>
          </cell>
        </row>
        <row r="3936">
          <cell r="H3936" t="str">
            <v>IV. MANO DE OBRA</v>
          </cell>
        </row>
        <row r="3937">
          <cell r="H3937" t="str">
            <v>Trabajador</v>
          </cell>
          <cell r="J3937" t="str">
            <v>Jornal</v>
          </cell>
          <cell r="K3937" t="str">
            <v>Prestaciones</v>
          </cell>
          <cell r="L3937" t="str">
            <v>Jornal Total</v>
          </cell>
          <cell r="M3937" t="str">
            <v>Rendimiento</v>
          </cell>
          <cell r="N3937" t="str">
            <v>Valor Unit.</v>
          </cell>
          <cell r="O3937" t="str">
            <v>Valor Parcial</v>
          </cell>
        </row>
        <row r="3938">
          <cell r="H3938" t="e">
            <v>#N/A</v>
          </cell>
          <cell r="J3938" t="e">
            <v>#N/A</v>
          </cell>
          <cell r="K3938" t="e">
            <v>#N/A</v>
          </cell>
          <cell r="L3938" t="e">
            <v>#N/A</v>
          </cell>
          <cell r="N3938" t="e">
            <v>#N/A</v>
          </cell>
        </row>
        <row r="3939">
          <cell r="H3939" t="e">
            <v>#N/A</v>
          </cell>
          <cell r="J3939" t="e">
            <v>#N/A</v>
          </cell>
          <cell r="K3939" t="e">
            <v>#N/A</v>
          </cell>
          <cell r="L3939" t="e">
            <v>#N/A</v>
          </cell>
          <cell r="N3939" t="e">
            <v>#N/A</v>
          </cell>
        </row>
        <row r="3940">
          <cell r="H3940" t="e">
            <v>#N/A</v>
          </cell>
          <cell r="J3940" t="e">
            <v>#N/A</v>
          </cell>
          <cell r="K3940" t="e">
            <v>#N/A</v>
          </cell>
          <cell r="L3940" t="e">
            <v>#N/A</v>
          </cell>
          <cell r="N3940" t="e">
            <v>#N/A</v>
          </cell>
        </row>
        <row r="3941">
          <cell r="H3941" t="e">
            <v>#N/A</v>
          </cell>
          <cell r="J3941" t="e">
            <v>#N/A</v>
          </cell>
          <cell r="K3941" t="e">
            <v>#N/A</v>
          </cell>
          <cell r="L3941" t="e">
            <v>#N/A</v>
          </cell>
          <cell r="N3941" t="e">
            <v>#N/A</v>
          </cell>
        </row>
        <row r="3942">
          <cell r="H3942" t="e">
            <v>#N/A</v>
          </cell>
          <cell r="J3942" t="e">
            <v>#N/A</v>
          </cell>
          <cell r="K3942" t="e">
            <v>#N/A</v>
          </cell>
          <cell r="L3942" t="e">
            <v>#N/A</v>
          </cell>
          <cell r="N3942" t="e">
            <v>#N/A</v>
          </cell>
        </row>
        <row r="3943">
          <cell r="H3943" t="e">
            <v>#N/A</v>
          </cell>
          <cell r="J3943" t="e">
            <v>#N/A</v>
          </cell>
          <cell r="K3943" t="e">
            <v>#N/A</v>
          </cell>
          <cell r="L3943" t="e">
            <v>#N/A</v>
          </cell>
          <cell r="N3943" t="e">
            <v>#N/A</v>
          </cell>
        </row>
        <row r="3944">
          <cell r="H3944" t="e">
            <v>#N/A</v>
          </cell>
          <cell r="J3944" t="e">
            <v>#N/A</v>
          </cell>
          <cell r="K3944" t="e">
            <v>#N/A</v>
          </cell>
          <cell r="L3944" t="e">
            <v>#N/A</v>
          </cell>
          <cell r="N3944" t="e">
            <v>#N/A</v>
          </cell>
        </row>
        <row r="3945">
          <cell r="N3945" t="str">
            <v>Sub-Total</v>
          </cell>
          <cell r="O3945" t="e">
            <v>#N/A</v>
          </cell>
        </row>
        <row r="3947">
          <cell r="E3947">
            <v>84</v>
          </cell>
          <cell r="L3947" t="str">
            <v>Total Costo Directo</v>
          </cell>
          <cell r="O3947" t="e">
            <v>#N/A</v>
          </cell>
        </row>
        <row r="3950">
          <cell r="H3950" t="str">
            <v>ANÁLISIS DE PRECIOS UNITARIOS</v>
          </cell>
        </row>
        <row r="3952">
          <cell r="H3952" t="str">
            <v>PROPONENTE:</v>
          </cell>
          <cell r="I3952" t="str">
            <v>ABRAHAM MARIA CUELLO</v>
          </cell>
          <cell r="K3952" t="str">
            <v>PROYECTO U OBRA:</v>
          </cell>
          <cell r="L3952" t="str">
            <v>EJECUCIÓN DE LAS OBRAS CIVILES NECESARIAS PARA LA CONSTRUCCIÓN DE LOS DESPACHOS JUDICIALES DE PLATO - MAGDALENA</v>
          </cell>
        </row>
        <row r="3953">
          <cell r="F3953">
            <v>85</v>
          </cell>
          <cell r="H3953" t="str">
            <v>DESCRIPCION DEL ÍTEM:</v>
          </cell>
          <cell r="I3953" t="str">
            <v>CABLE DE COBRE THHN 4 (MTS)</v>
          </cell>
        </row>
        <row r="3954">
          <cell r="F3954">
            <v>85</v>
          </cell>
          <cell r="K3954" t="str">
            <v>UNIDAD:</v>
          </cell>
          <cell r="L3954" t="str">
            <v>ML</v>
          </cell>
        </row>
        <row r="3955">
          <cell r="F3955">
            <v>85</v>
          </cell>
          <cell r="H3955" t="str">
            <v>ITEM:</v>
          </cell>
          <cell r="I3955">
            <v>4.4000000000000004</v>
          </cell>
          <cell r="K3955" t="str">
            <v>FECHA:</v>
          </cell>
          <cell r="L3955" t="str">
            <v>II/2009</v>
          </cell>
        </row>
        <row r="3957">
          <cell r="H3957" t="str">
            <v>I. EQUIPO</v>
          </cell>
        </row>
        <row r="3958">
          <cell r="H3958" t="str">
            <v>Descripción</v>
          </cell>
          <cell r="K3958" t="str">
            <v>Tipo</v>
          </cell>
          <cell r="L3958" t="str">
            <v>Tarifa/Hora</v>
          </cell>
          <cell r="M3958" t="str">
            <v>Rendimiento</v>
          </cell>
          <cell r="N3958" t="str">
            <v>Valor Unit.</v>
          </cell>
          <cell r="O3958" t="str">
            <v>Valor Parcial</v>
          </cell>
        </row>
        <row r="3959">
          <cell r="H3959" t="str">
            <v>HERRAMIENTA MENOR</v>
          </cell>
          <cell r="L3959" t="e">
            <v>#N/A</v>
          </cell>
          <cell r="M3959">
            <v>20</v>
          </cell>
          <cell r="N3959" t="e">
            <v>#N/A</v>
          </cell>
        </row>
        <row r="3960">
          <cell r="H3960" t="e">
            <v>#N/A</v>
          </cell>
          <cell r="L3960" t="e">
            <v>#N/A</v>
          </cell>
          <cell r="N3960" t="e">
            <v>#N/A</v>
          </cell>
        </row>
        <row r="3961">
          <cell r="H3961" t="e">
            <v>#N/A</v>
          </cell>
          <cell r="L3961" t="e">
            <v>#N/A</v>
          </cell>
          <cell r="N3961" t="e">
            <v>#N/A</v>
          </cell>
        </row>
        <row r="3962">
          <cell r="H3962" t="e">
            <v>#N/A</v>
          </cell>
          <cell r="L3962" t="e">
            <v>#N/A</v>
          </cell>
          <cell r="N3962" t="e">
            <v>#N/A</v>
          </cell>
        </row>
        <row r="3963">
          <cell r="H3963" t="e">
            <v>#N/A</v>
          </cell>
          <cell r="L3963" t="e">
            <v>#N/A</v>
          </cell>
          <cell r="N3963" t="e">
            <v>#N/A</v>
          </cell>
        </row>
        <row r="3964">
          <cell r="H3964" t="e">
            <v>#N/A</v>
          </cell>
          <cell r="L3964" t="e">
            <v>#N/A</v>
          </cell>
          <cell r="N3964" t="e">
            <v>#N/A</v>
          </cell>
        </row>
        <row r="3965">
          <cell r="N3965" t="str">
            <v>Sub-Total</v>
          </cell>
          <cell r="O3965" t="e">
            <v>#N/A</v>
          </cell>
        </row>
        <row r="3966">
          <cell r="H3966" t="str">
            <v>II. MATERIALES EN OBRA</v>
          </cell>
        </row>
        <row r="3967">
          <cell r="H3967" t="str">
            <v>Descripción</v>
          </cell>
          <cell r="K3967" t="str">
            <v>Unidad</v>
          </cell>
          <cell r="L3967" t="str">
            <v>Precio Unit.</v>
          </cell>
          <cell r="M3967" t="str">
            <v>Cantidad</v>
          </cell>
          <cell r="N3967" t="str">
            <v>Valor Unit.</v>
          </cell>
          <cell r="O3967" t="str">
            <v>Valor Parcial</v>
          </cell>
        </row>
        <row r="3968">
          <cell r="H3968" t="e">
            <v>#N/A</v>
          </cell>
          <cell r="K3968" t="e">
            <v>#N/A</v>
          </cell>
          <cell r="L3968" t="e">
            <v>#N/A</v>
          </cell>
          <cell r="N3968" t="e">
            <v>#N/A</v>
          </cell>
        </row>
        <row r="3969">
          <cell r="H3969" t="e">
            <v>#N/A</v>
          </cell>
          <cell r="K3969" t="e">
            <v>#N/A</v>
          </cell>
          <cell r="L3969" t="e">
            <v>#N/A</v>
          </cell>
          <cell r="N3969" t="e">
            <v>#N/A</v>
          </cell>
        </row>
        <row r="3970">
          <cell r="H3970" t="e">
            <v>#N/A</v>
          </cell>
          <cell r="K3970" t="e">
            <v>#N/A</v>
          </cell>
          <cell r="L3970" t="e">
            <v>#N/A</v>
          </cell>
          <cell r="N3970" t="e">
            <v>#N/A</v>
          </cell>
        </row>
        <row r="3971">
          <cell r="H3971" t="e">
            <v>#N/A</v>
          </cell>
          <cell r="K3971" t="e">
            <v>#N/A</v>
          </cell>
          <cell r="L3971" t="e">
            <v>#N/A</v>
          </cell>
          <cell r="N3971" t="e">
            <v>#N/A</v>
          </cell>
        </row>
        <row r="3972">
          <cell r="H3972" t="e">
            <v>#N/A</v>
          </cell>
          <cell r="K3972" t="e">
            <v>#N/A</v>
          </cell>
          <cell r="L3972" t="e">
            <v>#N/A</v>
          </cell>
          <cell r="N3972" t="e">
            <v>#N/A</v>
          </cell>
        </row>
        <row r="3973">
          <cell r="H3973" t="e">
            <v>#N/A</v>
          </cell>
          <cell r="K3973" t="e">
            <v>#N/A</v>
          </cell>
          <cell r="L3973" t="e">
            <v>#N/A</v>
          </cell>
          <cell r="N3973" t="e">
            <v>#N/A</v>
          </cell>
        </row>
        <row r="3974">
          <cell r="H3974" t="str">
            <v>DESPERDICIO</v>
          </cell>
          <cell r="K3974" t="str">
            <v>%</v>
          </cell>
          <cell r="L3974" t="e">
            <v>#N/A</v>
          </cell>
          <cell r="M3974">
            <v>0.05</v>
          </cell>
          <cell r="N3974" t="e">
            <v>#N/A</v>
          </cell>
        </row>
        <row r="3975">
          <cell r="N3975" t="str">
            <v>Sub-Total</v>
          </cell>
          <cell r="O3975" t="e">
            <v>#N/A</v>
          </cell>
        </row>
        <row r="3976">
          <cell r="H3976" t="str">
            <v>III. TRANSPORTES</v>
          </cell>
        </row>
        <row r="3977">
          <cell r="H3977" t="str">
            <v>Material</v>
          </cell>
          <cell r="J3977" t="str">
            <v>Vol., peso o cant.</v>
          </cell>
          <cell r="K3977" t="str">
            <v>Distancia</v>
          </cell>
          <cell r="L3977" t="str">
            <v>m3-km</v>
          </cell>
          <cell r="M3977" t="str">
            <v>Tarifa</v>
          </cell>
          <cell r="N3977" t="str">
            <v>Valor Unit.</v>
          </cell>
          <cell r="O3977" t="str">
            <v>Valor Parcial</v>
          </cell>
        </row>
        <row r="3978">
          <cell r="H3978" t="str">
            <v>TRANSPORTES VARIOS</v>
          </cell>
        </row>
        <row r="3982">
          <cell r="N3982" t="str">
            <v>Sub-Total</v>
          </cell>
          <cell r="O3982">
            <v>0</v>
          </cell>
        </row>
        <row r="3983">
          <cell r="H3983" t="str">
            <v>IV. MANO DE OBRA</v>
          </cell>
        </row>
        <row r="3984">
          <cell r="H3984" t="str">
            <v>Trabajador</v>
          </cell>
          <cell r="J3984" t="str">
            <v>Jornal</v>
          </cell>
          <cell r="K3984" t="str">
            <v>Prestaciones</v>
          </cell>
          <cell r="L3984" t="str">
            <v>Jornal Total</v>
          </cell>
          <cell r="M3984" t="str">
            <v>Rendimiento</v>
          </cell>
          <cell r="N3984" t="str">
            <v>Valor Unit.</v>
          </cell>
          <cell r="O3984" t="str">
            <v>Valor Parcial</v>
          </cell>
        </row>
        <row r="3985">
          <cell r="H3985" t="e">
            <v>#N/A</v>
          </cell>
          <cell r="J3985" t="e">
            <v>#N/A</v>
          </cell>
          <cell r="K3985" t="e">
            <v>#N/A</v>
          </cell>
          <cell r="L3985" t="e">
            <v>#N/A</v>
          </cell>
          <cell r="N3985" t="e">
            <v>#N/A</v>
          </cell>
        </row>
        <row r="3986">
          <cell r="H3986" t="e">
            <v>#N/A</v>
          </cell>
          <cell r="J3986" t="e">
            <v>#N/A</v>
          </cell>
          <cell r="K3986" t="e">
            <v>#N/A</v>
          </cell>
          <cell r="L3986" t="e">
            <v>#N/A</v>
          </cell>
          <cell r="N3986" t="e">
            <v>#N/A</v>
          </cell>
        </row>
        <row r="3987">
          <cell r="H3987" t="e">
            <v>#N/A</v>
          </cell>
          <cell r="J3987" t="e">
            <v>#N/A</v>
          </cell>
          <cell r="K3987" t="e">
            <v>#N/A</v>
          </cell>
          <cell r="L3987" t="e">
            <v>#N/A</v>
          </cell>
          <cell r="N3987" t="e">
            <v>#N/A</v>
          </cell>
        </row>
        <row r="3988">
          <cell r="H3988" t="e">
            <v>#N/A</v>
          </cell>
          <cell r="J3988" t="e">
            <v>#N/A</v>
          </cell>
          <cell r="K3988" t="e">
            <v>#N/A</v>
          </cell>
          <cell r="L3988" t="e">
            <v>#N/A</v>
          </cell>
          <cell r="N3988" t="e">
            <v>#N/A</v>
          </cell>
        </row>
        <row r="3989">
          <cell r="H3989" t="e">
            <v>#N/A</v>
          </cell>
          <cell r="J3989" t="e">
            <v>#N/A</v>
          </cell>
          <cell r="K3989" t="e">
            <v>#N/A</v>
          </cell>
          <cell r="L3989" t="e">
            <v>#N/A</v>
          </cell>
          <cell r="N3989" t="e">
            <v>#N/A</v>
          </cell>
        </row>
        <row r="3990">
          <cell r="H3990" t="e">
            <v>#N/A</v>
          </cell>
          <cell r="J3990" t="e">
            <v>#N/A</v>
          </cell>
          <cell r="K3990" t="e">
            <v>#N/A</v>
          </cell>
          <cell r="L3990" t="e">
            <v>#N/A</v>
          </cell>
          <cell r="N3990" t="e">
            <v>#N/A</v>
          </cell>
        </row>
        <row r="3991">
          <cell r="H3991" t="e">
            <v>#N/A</v>
          </cell>
          <cell r="J3991" t="e">
            <v>#N/A</v>
          </cell>
          <cell r="K3991" t="e">
            <v>#N/A</v>
          </cell>
          <cell r="L3991" t="e">
            <v>#N/A</v>
          </cell>
          <cell r="N3991" t="e">
            <v>#N/A</v>
          </cell>
        </row>
        <row r="3992">
          <cell r="N3992" t="str">
            <v>Sub-Total</v>
          </cell>
          <cell r="O3992" t="e">
            <v>#N/A</v>
          </cell>
        </row>
        <row r="3994">
          <cell r="E3994">
            <v>85</v>
          </cell>
          <cell r="L3994" t="str">
            <v>Total Costo Directo</v>
          </cell>
          <cell r="O3994" t="e">
            <v>#N/A</v>
          </cell>
        </row>
        <row r="3997">
          <cell r="H3997" t="str">
            <v>ANÁLISIS DE PRECIOS UNITARIOS</v>
          </cell>
        </row>
        <row r="3999">
          <cell r="H3999" t="str">
            <v>PROPONENTE:</v>
          </cell>
          <cell r="I3999" t="str">
            <v>ABRAHAM MARIA CUELLO</v>
          </cell>
          <cell r="K3999" t="str">
            <v>PROYECTO U OBRA:</v>
          </cell>
          <cell r="L3999" t="str">
            <v>EJECUCIÓN DE LAS OBRAS CIVILES NECESARIAS PARA LA CONSTRUCCIÓN DE LOS DESPACHOS JUDICIALES DE PLATO - MAGDALENA</v>
          </cell>
        </row>
        <row r="4000">
          <cell r="F4000">
            <v>86</v>
          </cell>
          <cell r="H4000" t="str">
            <v>DESCRIPCION DEL ÍTEM:</v>
          </cell>
          <cell r="I4000" t="str">
            <v>CABLE DE COBRE THHN 6 (MTS)</v>
          </cell>
        </row>
        <row r="4001">
          <cell r="F4001">
            <v>86</v>
          </cell>
          <cell r="K4001" t="str">
            <v>UNIDAD:</v>
          </cell>
          <cell r="L4001" t="str">
            <v>ML</v>
          </cell>
        </row>
        <row r="4002">
          <cell r="F4002">
            <v>86</v>
          </cell>
          <cell r="H4002" t="str">
            <v>ITEM:</v>
          </cell>
          <cell r="I4002">
            <v>4.5</v>
          </cell>
          <cell r="K4002" t="str">
            <v>FECHA:</v>
          </cell>
          <cell r="L4002" t="str">
            <v>II/2009</v>
          </cell>
        </row>
        <row r="4004">
          <cell r="H4004" t="str">
            <v>I. EQUIPO</v>
          </cell>
        </row>
        <row r="4005">
          <cell r="H4005" t="str">
            <v>Descripción</v>
          </cell>
          <cell r="K4005" t="str">
            <v>Tipo</v>
          </cell>
          <cell r="L4005" t="str">
            <v>Tarifa/Hora</v>
          </cell>
          <cell r="M4005" t="str">
            <v>Rendimiento</v>
          </cell>
          <cell r="N4005" t="str">
            <v>Valor Unit.</v>
          </cell>
          <cell r="O4005" t="str">
            <v>Valor Parcial</v>
          </cell>
        </row>
        <row r="4006">
          <cell r="H4006" t="str">
            <v>HERRAMIENTA MENOR</v>
          </cell>
          <cell r="L4006" t="e">
            <v>#N/A</v>
          </cell>
          <cell r="M4006">
            <v>20</v>
          </cell>
          <cell r="N4006" t="e">
            <v>#N/A</v>
          </cell>
        </row>
        <row r="4007">
          <cell r="H4007" t="e">
            <v>#N/A</v>
          </cell>
          <cell r="L4007" t="e">
            <v>#N/A</v>
          </cell>
          <cell r="N4007" t="e">
            <v>#N/A</v>
          </cell>
        </row>
        <row r="4008">
          <cell r="H4008" t="e">
            <v>#N/A</v>
          </cell>
          <cell r="L4008" t="e">
            <v>#N/A</v>
          </cell>
          <cell r="N4008" t="e">
            <v>#N/A</v>
          </cell>
        </row>
        <row r="4009">
          <cell r="H4009" t="e">
            <v>#N/A</v>
          </cell>
          <cell r="L4009" t="e">
            <v>#N/A</v>
          </cell>
          <cell r="N4009" t="e">
            <v>#N/A</v>
          </cell>
        </row>
        <row r="4010">
          <cell r="H4010" t="e">
            <v>#N/A</v>
          </cell>
          <cell r="L4010" t="e">
            <v>#N/A</v>
          </cell>
          <cell r="N4010" t="e">
            <v>#N/A</v>
          </cell>
        </row>
        <row r="4011">
          <cell r="H4011" t="e">
            <v>#N/A</v>
          </cell>
          <cell r="L4011" t="e">
            <v>#N/A</v>
          </cell>
          <cell r="N4011" t="e">
            <v>#N/A</v>
          </cell>
        </row>
        <row r="4012">
          <cell r="N4012" t="str">
            <v>Sub-Total</v>
          </cell>
          <cell r="O4012" t="e">
            <v>#N/A</v>
          </cell>
        </row>
        <row r="4013">
          <cell r="H4013" t="str">
            <v>II. MATERIALES EN OBRA</v>
          </cell>
        </row>
        <row r="4014">
          <cell r="H4014" t="str">
            <v>Descripción</v>
          </cell>
          <cell r="K4014" t="str">
            <v>Unidad</v>
          </cell>
          <cell r="L4014" t="str">
            <v>Precio Unit.</v>
          </cell>
          <cell r="M4014" t="str">
            <v>Cantidad</v>
          </cell>
          <cell r="N4014" t="str">
            <v>Valor Unit.</v>
          </cell>
          <cell r="O4014" t="str">
            <v>Valor Parcial</v>
          </cell>
        </row>
        <row r="4015">
          <cell r="H4015" t="e">
            <v>#N/A</v>
          </cell>
          <cell r="K4015" t="e">
            <v>#N/A</v>
          </cell>
          <cell r="L4015" t="e">
            <v>#N/A</v>
          </cell>
          <cell r="N4015" t="e">
            <v>#N/A</v>
          </cell>
        </row>
        <row r="4016">
          <cell r="H4016" t="e">
            <v>#N/A</v>
          </cell>
          <cell r="K4016" t="e">
            <v>#N/A</v>
          </cell>
          <cell r="L4016" t="e">
            <v>#N/A</v>
          </cell>
          <cell r="N4016" t="e">
            <v>#N/A</v>
          </cell>
        </row>
        <row r="4017">
          <cell r="H4017" t="e">
            <v>#N/A</v>
          </cell>
          <cell r="K4017" t="e">
            <v>#N/A</v>
          </cell>
          <cell r="L4017" t="e">
            <v>#N/A</v>
          </cell>
          <cell r="N4017" t="e">
            <v>#N/A</v>
          </cell>
        </row>
        <row r="4018">
          <cell r="H4018" t="e">
            <v>#N/A</v>
          </cell>
          <cell r="K4018" t="e">
            <v>#N/A</v>
          </cell>
          <cell r="L4018" t="e">
            <v>#N/A</v>
          </cell>
          <cell r="N4018" t="e">
            <v>#N/A</v>
          </cell>
        </row>
        <row r="4019">
          <cell r="H4019" t="e">
            <v>#N/A</v>
          </cell>
          <cell r="K4019" t="e">
            <v>#N/A</v>
          </cell>
          <cell r="L4019" t="e">
            <v>#N/A</v>
          </cell>
          <cell r="N4019" t="e">
            <v>#N/A</v>
          </cell>
        </row>
        <row r="4020">
          <cell r="H4020" t="e">
            <v>#N/A</v>
          </cell>
          <cell r="K4020" t="e">
            <v>#N/A</v>
          </cell>
          <cell r="L4020" t="e">
            <v>#N/A</v>
          </cell>
          <cell r="N4020" t="e">
            <v>#N/A</v>
          </cell>
        </row>
        <row r="4021">
          <cell r="H4021" t="str">
            <v>DESPERDICIO</v>
          </cell>
          <cell r="K4021" t="str">
            <v>%</v>
          </cell>
          <cell r="L4021" t="e">
            <v>#N/A</v>
          </cell>
          <cell r="M4021">
            <v>0.05</v>
          </cell>
          <cell r="N4021" t="e">
            <v>#N/A</v>
          </cell>
        </row>
        <row r="4022">
          <cell r="N4022" t="str">
            <v>Sub-Total</v>
          </cell>
          <cell r="O4022" t="e">
            <v>#N/A</v>
          </cell>
        </row>
        <row r="4023">
          <cell r="H4023" t="str">
            <v>III. TRANSPORTES</v>
          </cell>
        </row>
        <row r="4024">
          <cell r="H4024" t="str">
            <v>Material</v>
          </cell>
          <cell r="J4024" t="str">
            <v>Vol., peso o cant.</v>
          </cell>
          <cell r="K4024" t="str">
            <v>Distancia</v>
          </cell>
          <cell r="L4024" t="str">
            <v>m3-km</v>
          </cell>
          <cell r="M4024" t="str">
            <v>Tarifa</v>
          </cell>
          <cell r="N4024" t="str">
            <v>Valor Unit.</v>
          </cell>
          <cell r="O4024" t="str">
            <v>Valor Parcial</v>
          </cell>
        </row>
        <row r="4025">
          <cell r="H4025" t="str">
            <v>TRANSPORTES VARIOS</v>
          </cell>
        </row>
        <row r="4029">
          <cell r="N4029" t="str">
            <v>Sub-Total</v>
          </cell>
          <cell r="O4029">
            <v>0</v>
          </cell>
        </row>
        <row r="4030">
          <cell r="H4030" t="str">
            <v>IV. MANO DE OBRA</v>
          </cell>
        </row>
        <row r="4031">
          <cell r="H4031" t="str">
            <v>Trabajador</v>
          </cell>
          <cell r="J4031" t="str">
            <v>Jornal</v>
          </cell>
          <cell r="K4031" t="str">
            <v>Prestaciones</v>
          </cell>
          <cell r="L4031" t="str">
            <v>Jornal Total</v>
          </cell>
          <cell r="M4031" t="str">
            <v>Rendimiento</v>
          </cell>
          <cell r="N4031" t="str">
            <v>Valor Unit.</v>
          </cell>
          <cell r="O4031" t="str">
            <v>Valor Parcial</v>
          </cell>
        </row>
        <row r="4032">
          <cell r="H4032" t="e">
            <v>#N/A</v>
          </cell>
          <cell r="J4032" t="e">
            <v>#N/A</v>
          </cell>
          <cell r="K4032" t="e">
            <v>#N/A</v>
          </cell>
          <cell r="L4032" t="e">
            <v>#N/A</v>
          </cell>
          <cell r="N4032" t="e">
            <v>#N/A</v>
          </cell>
        </row>
        <row r="4033">
          <cell r="H4033" t="e">
            <v>#N/A</v>
          </cell>
          <cell r="J4033" t="e">
            <v>#N/A</v>
          </cell>
          <cell r="K4033" t="e">
            <v>#N/A</v>
          </cell>
          <cell r="L4033" t="e">
            <v>#N/A</v>
          </cell>
          <cell r="N4033" t="e">
            <v>#N/A</v>
          </cell>
        </row>
        <row r="4034">
          <cell r="H4034" t="e">
            <v>#N/A</v>
          </cell>
          <cell r="J4034" t="e">
            <v>#N/A</v>
          </cell>
          <cell r="K4034" t="e">
            <v>#N/A</v>
          </cell>
          <cell r="L4034" t="e">
            <v>#N/A</v>
          </cell>
          <cell r="N4034" t="e">
            <v>#N/A</v>
          </cell>
        </row>
        <row r="4035">
          <cell r="H4035" t="e">
            <v>#N/A</v>
          </cell>
          <cell r="J4035" t="e">
            <v>#N/A</v>
          </cell>
          <cell r="K4035" t="e">
            <v>#N/A</v>
          </cell>
          <cell r="L4035" t="e">
            <v>#N/A</v>
          </cell>
          <cell r="N4035" t="e">
            <v>#N/A</v>
          </cell>
        </row>
        <row r="4036">
          <cell r="H4036" t="e">
            <v>#N/A</v>
          </cell>
          <cell r="J4036" t="e">
            <v>#N/A</v>
          </cell>
          <cell r="K4036" t="e">
            <v>#N/A</v>
          </cell>
          <cell r="L4036" t="e">
            <v>#N/A</v>
          </cell>
          <cell r="N4036" t="e">
            <v>#N/A</v>
          </cell>
        </row>
        <row r="4037">
          <cell r="H4037" t="e">
            <v>#N/A</v>
          </cell>
          <cell r="J4037" t="e">
            <v>#N/A</v>
          </cell>
          <cell r="K4037" t="e">
            <v>#N/A</v>
          </cell>
          <cell r="L4037" t="e">
            <v>#N/A</v>
          </cell>
          <cell r="N4037" t="e">
            <v>#N/A</v>
          </cell>
        </row>
        <row r="4038">
          <cell r="H4038" t="e">
            <v>#N/A</v>
          </cell>
          <cell r="J4038" t="e">
            <v>#N/A</v>
          </cell>
          <cell r="K4038" t="e">
            <v>#N/A</v>
          </cell>
          <cell r="L4038" t="e">
            <v>#N/A</v>
          </cell>
          <cell r="N4038" t="e">
            <v>#N/A</v>
          </cell>
        </row>
        <row r="4039">
          <cell r="N4039" t="str">
            <v>Sub-Total</v>
          </cell>
          <cell r="O4039" t="e">
            <v>#N/A</v>
          </cell>
        </row>
        <row r="4041">
          <cell r="E4041">
            <v>86</v>
          </cell>
          <cell r="L4041" t="str">
            <v>Total Costo Directo</v>
          </cell>
          <cell r="O4041" t="e">
            <v>#N/A</v>
          </cell>
        </row>
        <row r="4044">
          <cell r="H4044" t="str">
            <v>ANÁLISIS DE PRECIOS UNITARIOS</v>
          </cell>
        </row>
        <row r="4046">
          <cell r="H4046" t="str">
            <v>PROPONENTE:</v>
          </cell>
          <cell r="I4046" t="str">
            <v>ABRAHAM MARIA CUELLO</v>
          </cell>
          <cell r="K4046" t="str">
            <v>PROYECTO U OBRA:</v>
          </cell>
          <cell r="L4046" t="str">
            <v>EJECUCIÓN DE LAS OBRAS CIVILES NECESARIAS PARA LA CONSTRUCCIÓN DE LOS DESPACHOS JUDICIALES DE PLATO - MAGDALENA</v>
          </cell>
        </row>
        <row r="4047">
          <cell r="F4047">
            <v>87</v>
          </cell>
          <cell r="H4047" t="str">
            <v>DESCRIPCION DEL ÍTEM:</v>
          </cell>
          <cell r="I4047" t="str">
            <v>CABLE DE COBRE THHN 8 (MTS)</v>
          </cell>
        </row>
        <row r="4048">
          <cell r="F4048">
            <v>87</v>
          </cell>
          <cell r="K4048" t="str">
            <v>UNIDAD:</v>
          </cell>
          <cell r="L4048" t="str">
            <v>ML</v>
          </cell>
        </row>
        <row r="4049">
          <cell r="F4049">
            <v>87</v>
          </cell>
          <cell r="H4049" t="str">
            <v>ITEM:</v>
          </cell>
          <cell r="I4049">
            <v>4.5999999999999996</v>
          </cell>
          <cell r="K4049" t="str">
            <v>FECHA:</v>
          </cell>
          <cell r="L4049" t="str">
            <v>II/2009</v>
          </cell>
        </row>
        <row r="4051">
          <cell r="H4051" t="str">
            <v>I. EQUIPO</v>
          </cell>
        </row>
        <row r="4052">
          <cell r="H4052" t="str">
            <v>Descripción</v>
          </cell>
          <cell r="K4052" t="str">
            <v>Tipo</v>
          </cell>
          <cell r="L4052" t="str">
            <v>Tarifa/Hora</v>
          </cell>
          <cell r="M4052" t="str">
            <v>Rendimiento</v>
          </cell>
          <cell r="N4052" t="str">
            <v>Valor Unit.</v>
          </cell>
          <cell r="O4052" t="str">
            <v>Valor Parcial</v>
          </cell>
        </row>
        <row r="4053">
          <cell r="H4053" t="str">
            <v>HERRAMIENTA MENOR</v>
          </cell>
          <cell r="L4053" t="e">
            <v>#N/A</v>
          </cell>
          <cell r="M4053">
            <v>20</v>
          </cell>
          <cell r="N4053" t="e">
            <v>#N/A</v>
          </cell>
        </row>
        <row r="4054">
          <cell r="H4054" t="e">
            <v>#N/A</v>
          </cell>
          <cell r="L4054" t="e">
            <v>#N/A</v>
          </cell>
          <cell r="N4054" t="e">
            <v>#N/A</v>
          </cell>
        </row>
        <row r="4055">
          <cell r="H4055" t="e">
            <v>#N/A</v>
          </cell>
          <cell r="L4055" t="e">
            <v>#N/A</v>
          </cell>
          <cell r="N4055" t="e">
            <v>#N/A</v>
          </cell>
        </row>
        <row r="4056">
          <cell r="H4056" t="e">
            <v>#N/A</v>
          </cell>
          <cell r="L4056" t="e">
            <v>#N/A</v>
          </cell>
          <cell r="N4056" t="e">
            <v>#N/A</v>
          </cell>
        </row>
        <row r="4057">
          <cell r="H4057" t="e">
            <v>#N/A</v>
          </cell>
          <cell r="L4057" t="e">
            <v>#N/A</v>
          </cell>
          <cell r="N4057" t="e">
            <v>#N/A</v>
          </cell>
        </row>
        <row r="4058">
          <cell r="H4058" t="e">
            <v>#N/A</v>
          </cell>
          <cell r="L4058" t="e">
            <v>#N/A</v>
          </cell>
          <cell r="N4058" t="e">
            <v>#N/A</v>
          </cell>
        </row>
        <row r="4059">
          <cell r="N4059" t="str">
            <v>Sub-Total</v>
          </cell>
          <cell r="O4059" t="e">
            <v>#N/A</v>
          </cell>
        </row>
        <row r="4060">
          <cell r="H4060" t="str">
            <v>II. MATERIALES EN OBRA</v>
          </cell>
        </row>
        <row r="4061">
          <cell r="H4061" t="str">
            <v>Descripción</v>
          </cell>
          <cell r="K4061" t="str">
            <v>Unidad</v>
          </cell>
          <cell r="L4061" t="str">
            <v>Precio Unit.</v>
          </cell>
          <cell r="M4061" t="str">
            <v>Cantidad</v>
          </cell>
          <cell r="N4061" t="str">
            <v>Valor Unit.</v>
          </cell>
          <cell r="O4061" t="str">
            <v>Valor Parcial</v>
          </cell>
        </row>
        <row r="4062">
          <cell r="H4062" t="e">
            <v>#N/A</v>
          </cell>
          <cell r="K4062" t="e">
            <v>#N/A</v>
          </cell>
          <cell r="L4062" t="e">
            <v>#N/A</v>
          </cell>
          <cell r="N4062" t="e">
            <v>#N/A</v>
          </cell>
        </row>
        <row r="4063">
          <cell r="H4063" t="e">
            <v>#N/A</v>
          </cell>
          <cell r="K4063" t="e">
            <v>#N/A</v>
          </cell>
          <cell r="L4063" t="e">
            <v>#N/A</v>
          </cell>
          <cell r="N4063" t="e">
            <v>#N/A</v>
          </cell>
        </row>
        <row r="4064">
          <cell r="H4064" t="e">
            <v>#N/A</v>
          </cell>
          <cell r="K4064" t="e">
            <v>#N/A</v>
          </cell>
          <cell r="L4064" t="e">
            <v>#N/A</v>
          </cell>
          <cell r="N4064" t="e">
            <v>#N/A</v>
          </cell>
        </row>
        <row r="4065">
          <cell r="H4065" t="e">
            <v>#N/A</v>
          </cell>
          <cell r="K4065" t="e">
            <v>#N/A</v>
          </cell>
          <cell r="L4065" t="e">
            <v>#N/A</v>
          </cell>
          <cell r="N4065" t="e">
            <v>#N/A</v>
          </cell>
        </row>
        <row r="4066">
          <cell r="H4066" t="e">
            <v>#N/A</v>
          </cell>
          <cell r="K4066" t="e">
            <v>#N/A</v>
          </cell>
          <cell r="L4066" t="e">
            <v>#N/A</v>
          </cell>
          <cell r="N4066" t="e">
            <v>#N/A</v>
          </cell>
        </row>
        <row r="4067">
          <cell r="H4067" t="e">
            <v>#N/A</v>
          </cell>
          <cell r="K4067" t="e">
            <v>#N/A</v>
          </cell>
          <cell r="L4067" t="e">
            <v>#N/A</v>
          </cell>
          <cell r="N4067" t="e">
            <v>#N/A</v>
          </cell>
        </row>
        <row r="4068">
          <cell r="H4068" t="str">
            <v>DESPERDICIO</v>
          </cell>
          <cell r="K4068" t="str">
            <v>%</v>
          </cell>
          <cell r="L4068" t="e">
            <v>#N/A</v>
          </cell>
          <cell r="M4068">
            <v>0.05</v>
          </cell>
          <cell r="N4068" t="e">
            <v>#N/A</v>
          </cell>
        </row>
        <row r="4069">
          <cell r="N4069" t="str">
            <v>Sub-Total</v>
          </cell>
          <cell r="O4069" t="e">
            <v>#N/A</v>
          </cell>
        </row>
        <row r="4070">
          <cell r="H4070" t="str">
            <v>III. TRANSPORTES</v>
          </cell>
        </row>
        <row r="4071">
          <cell r="H4071" t="str">
            <v>Material</v>
          </cell>
          <cell r="J4071" t="str">
            <v>Vol., peso o cant.</v>
          </cell>
          <cell r="K4071" t="str">
            <v>Distancia</v>
          </cell>
          <cell r="L4071" t="str">
            <v>m3-km</v>
          </cell>
          <cell r="M4071" t="str">
            <v>Tarifa</v>
          </cell>
          <cell r="N4071" t="str">
            <v>Valor Unit.</v>
          </cell>
          <cell r="O4071" t="str">
            <v>Valor Parcial</v>
          </cell>
        </row>
        <row r="4072">
          <cell r="H4072" t="str">
            <v>TRANSPORTES VARIOS</v>
          </cell>
        </row>
        <row r="4076">
          <cell r="N4076" t="str">
            <v>Sub-Total</v>
          </cell>
          <cell r="O4076">
            <v>0</v>
          </cell>
        </row>
        <row r="4077">
          <cell r="H4077" t="str">
            <v>IV. MANO DE OBRA</v>
          </cell>
        </row>
        <row r="4078">
          <cell r="H4078" t="str">
            <v>Trabajador</v>
          </cell>
          <cell r="J4078" t="str">
            <v>Jornal</v>
          </cell>
          <cell r="K4078" t="str">
            <v>Prestaciones</v>
          </cell>
          <cell r="L4078" t="str">
            <v>Jornal Total</v>
          </cell>
          <cell r="M4078" t="str">
            <v>Rendimiento</v>
          </cell>
          <cell r="N4078" t="str">
            <v>Valor Unit.</v>
          </cell>
          <cell r="O4078" t="str">
            <v>Valor Parcial</v>
          </cell>
        </row>
        <row r="4079">
          <cell r="H4079" t="e">
            <v>#N/A</v>
          </cell>
          <cell r="J4079" t="e">
            <v>#N/A</v>
          </cell>
          <cell r="K4079" t="e">
            <v>#N/A</v>
          </cell>
          <cell r="L4079" t="e">
            <v>#N/A</v>
          </cell>
          <cell r="N4079" t="e">
            <v>#N/A</v>
          </cell>
        </row>
        <row r="4080">
          <cell r="H4080" t="e">
            <v>#N/A</v>
          </cell>
          <cell r="J4080" t="e">
            <v>#N/A</v>
          </cell>
          <cell r="K4080" t="e">
            <v>#N/A</v>
          </cell>
          <cell r="L4080" t="e">
            <v>#N/A</v>
          </cell>
          <cell r="N4080" t="e">
            <v>#N/A</v>
          </cell>
        </row>
        <row r="4081">
          <cell r="H4081" t="e">
            <v>#N/A</v>
          </cell>
          <cell r="J4081" t="e">
            <v>#N/A</v>
          </cell>
          <cell r="K4081" t="e">
            <v>#N/A</v>
          </cell>
          <cell r="L4081" t="e">
            <v>#N/A</v>
          </cell>
          <cell r="N4081" t="e">
            <v>#N/A</v>
          </cell>
        </row>
        <row r="4082">
          <cell r="H4082" t="e">
            <v>#N/A</v>
          </cell>
          <cell r="J4082" t="e">
            <v>#N/A</v>
          </cell>
          <cell r="K4082" t="e">
            <v>#N/A</v>
          </cell>
          <cell r="L4082" t="e">
            <v>#N/A</v>
          </cell>
          <cell r="N4082" t="e">
            <v>#N/A</v>
          </cell>
        </row>
        <row r="4083">
          <cell r="H4083" t="e">
            <v>#N/A</v>
          </cell>
          <cell r="J4083" t="e">
            <v>#N/A</v>
          </cell>
          <cell r="K4083" t="e">
            <v>#N/A</v>
          </cell>
          <cell r="L4083" t="e">
            <v>#N/A</v>
          </cell>
          <cell r="N4083" t="e">
            <v>#N/A</v>
          </cell>
        </row>
        <row r="4084">
          <cell r="H4084" t="e">
            <v>#N/A</v>
          </cell>
          <cell r="J4084" t="e">
            <v>#N/A</v>
          </cell>
          <cell r="K4084" t="e">
            <v>#N/A</v>
          </cell>
          <cell r="L4084" t="e">
            <v>#N/A</v>
          </cell>
          <cell r="N4084" t="e">
            <v>#N/A</v>
          </cell>
        </row>
        <row r="4085">
          <cell r="H4085" t="e">
            <v>#N/A</v>
          </cell>
          <cell r="J4085" t="e">
            <v>#N/A</v>
          </cell>
          <cell r="K4085" t="e">
            <v>#N/A</v>
          </cell>
          <cell r="L4085" t="e">
            <v>#N/A</v>
          </cell>
          <cell r="N4085" t="e">
            <v>#N/A</v>
          </cell>
        </row>
        <row r="4086">
          <cell r="N4086" t="str">
            <v>Sub-Total</v>
          </cell>
          <cell r="O4086" t="e">
            <v>#N/A</v>
          </cell>
        </row>
        <row r="4088">
          <cell r="E4088">
            <v>87</v>
          </cell>
          <cell r="L4088" t="str">
            <v>Total Costo Directo</v>
          </cell>
          <cell r="O4088" t="e">
            <v>#N/A</v>
          </cell>
        </row>
        <row r="4091">
          <cell r="H4091" t="str">
            <v>ANÁLISIS DE PRECIOS UNITARIOS</v>
          </cell>
        </row>
        <row r="4093">
          <cell r="H4093" t="str">
            <v>PROPONENTE:</v>
          </cell>
          <cell r="I4093" t="str">
            <v>ABRAHAM MARIA CUELLO</v>
          </cell>
          <cell r="K4093" t="str">
            <v>PROYECTO U OBRA:</v>
          </cell>
          <cell r="L4093" t="str">
            <v>EJECUCIÓN DE LAS OBRAS CIVILES NECESARIAS PARA LA CONSTRUCCIÓN DE LOS DESPACHOS JUDICIALES DE PLATO - MAGDALENA</v>
          </cell>
        </row>
        <row r="4094">
          <cell r="F4094">
            <v>88</v>
          </cell>
          <cell r="H4094" t="str">
            <v>DESCRIPCION DEL ÍTEM:</v>
          </cell>
          <cell r="I4094" t="str">
            <v>CABLE DE COBRE DESNUDO NO. 2 AWG (MTS)</v>
          </cell>
        </row>
        <row r="4095">
          <cell r="F4095">
            <v>88</v>
          </cell>
          <cell r="K4095" t="str">
            <v>UNIDAD:</v>
          </cell>
          <cell r="L4095" t="str">
            <v>ML</v>
          </cell>
        </row>
        <row r="4096">
          <cell r="F4096">
            <v>88</v>
          </cell>
          <cell r="H4096" t="str">
            <v>ITEM:</v>
          </cell>
          <cell r="I4096">
            <v>4.7</v>
          </cell>
          <cell r="K4096" t="str">
            <v>FECHA:</v>
          </cell>
          <cell r="L4096" t="str">
            <v>II/2009</v>
          </cell>
        </row>
        <row r="4098">
          <cell r="H4098" t="str">
            <v>I. EQUIPO</v>
          </cell>
        </row>
        <row r="4099">
          <cell r="H4099" t="str">
            <v>Descripción</v>
          </cell>
          <cell r="K4099" t="str">
            <v>Tipo</v>
          </cell>
          <cell r="L4099" t="str">
            <v>Tarifa/Hora</v>
          </cell>
          <cell r="M4099" t="str">
            <v>Rendimiento</v>
          </cell>
          <cell r="N4099" t="str">
            <v>Valor Unit.</v>
          </cell>
          <cell r="O4099" t="str">
            <v>Valor Parcial</v>
          </cell>
        </row>
        <row r="4100">
          <cell r="H4100" t="str">
            <v>HERRAMIENTA MENOR</v>
          </cell>
          <cell r="L4100" t="e">
            <v>#N/A</v>
          </cell>
          <cell r="M4100">
            <v>20</v>
          </cell>
          <cell r="N4100" t="e">
            <v>#N/A</v>
          </cell>
        </row>
        <row r="4101">
          <cell r="H4101" t="e">
            <v>#N/A</v>
          </cell>
          <cell r="L4101" t="e">
            <v>#N/A</v>
          </cell>
          <cell r="N4101" t="e">
            <v>#N/A</v>
          </cell>
        </row>
        <row r="4102">
          <cell r="H4102" t="e">
            <v>#N/A</v>
          </cell>
          <cell r="L4102" t="e">
            <v>#N/A</v>
          </cell>
          <cell r="N4102" t="e">
            <v>#N/A</v>
          </cell>
        </row>
        <row r="4103">
          <cell r="H4103" t="e">
            <v>#N/A</v>
          </cell>
          <cell r="L4103" t="e">
            <v>#N/A</v>
          </cell>
          <cell r="N4103" t="e">
            <v>#N/A</v>
          </cell>
        </row>
        <row r="4104">
          <cell r="H4104" t="e">
            <v>#N/A</v>
          </cell>
          <cell r="L4104" t="e">
            <v>#N/A</v>
          </cell>
          <cell r="N4104" t="e">
            <v>#N/A</v>
          </cell>
        </row>
        <row r="4105">
          <cell r="H4105" t="e">
            <v>#N/A</v>
          </cell>
          <cell r="L4105" t="e">
            <v>#N/A</v>
          </cell>
          <cell r="N4105" t="e">
            <v>#N/A</v>
          </cell>
        </row>
        <row r="4106">
          <cell r="N4106" t="str">
            <v>Sub-Total</v>
          </cell>
          <cell r="O4106" t="e">
            <v>#N/A</v>
          </cell>
        </row>
        <row r="4107">
          <cell r="H4107" t="str">
            <v>II. MATERIALES EN OBRA</v>
          </cell>
        </row>
        <row r="4108">
          <cell r="H4108" t="str">
            <v>Descripción</v>
          </cell>
          <cell r="K4108" t="str">
            <v>Unidad</v>
          </cell>
          <cell r="L4108" t="str">
            <v>Precio Unit.</v>
          </cell>
          <cell r="M4108" t="str">
            <v>Cantidad</v>
          </cell>
          <cell r="N4108" t="str">
            <v>Valor Unit.</v>
          </cell>
          <cell r="O4108" t="str">
            <v>Valor Parcial</v>
          </cell>
        </row>
        <row r="4109">
          <cell r="H4109" t="e">
            <v>#N/A</v>
          </cell>
          <cell r="K4109" t="e">
            <v>#N/A</v>
          </cell>
          <cell r="L4109" t="e">
            <v>#N/A</v>
          </cell>
          <cell r="N4109" t="e">
            <v>#N/A</v>
          </cell>
        </row>
        <row r="4110">
          <cell r="H4110" t="e">
            <v>#N/A</v>
          </cell>
          <cell r="K4110" t="e">
            <v>#N/A</v>
          </cell>
          <cell r="L4110" t="e">
            <v>#N/A</v>
          </cell>
          <cell r="N4110" t="e">
            <v>#N/A</v>
          </cell>
        </row>
        <row r="4111">
          <cell r="H4111" t="e">
            <v>#N/A</v>
          </cell>
          <cell r="K4111" t="e">
            <v>#N/A</v>
          </cell>
          <cell r="L4111" t="e">
            <v>#N/A</v>
          </cell>
          <cell r="N4111" t="e">
            <v>#N/A</v>
          </cell>
        </row>
        <row r="4112">
          <cell r="H4112" t="e">
            <v>#N/A</v>
          </cell>
          <cell r="K4112" t="e">
            <v>#N/A</v>
          </cell>
          <cell r="L4112" t="e">
            <v>#N/A</v>
          </cell>
          <cell r="N4112" t="e">
            <v>#N/A</v>
          </cell>
        </row>
        <row r="4113">
          <cell r="H4113" t="e">
            <v>#N/A</v>
          </cell>
          <cell r="K4113" t="e">
            <v>#N/A</v>
          </cell>
          <cell r="L4113" t="e">
            <v>#N/A</v>
          </cell>
          <cell r="N4113" t="e">
            <v>#N/A</v>
          </cell>
        </row>
        <row r="4114">
          <cell r="H4114" t="e">
            <v>#N/A</v>
          </cell>
          <cell r="K4114" t="e">
            <v>#N/A</v>
          </cell>
          <cell r="L4114" t="e">
            <v>#N/A</v>
          </cell>
          <cell r="N4114" t="e">
            <v>#N/A</v>
          </cell>
        </row>
        <row r="4115">
          <cell r="H4115" t="str">
            <v>DESPERDICIO</v>
          </cell>
          <cell r="K4115" t="str">
            <v>%</v>
          </cell>
          <cell r="L4115" t="e">
            <v>#N/A</v>
          </cell>
          <cell r="M4115">
            <v>0.05</v>
          </cell>
          <cell r="N4115" t="e">
            <v>#N/A</v>
          </cell>
        </row>
        <row r="4116">
          <cell r="N4116" t="str">
            <v>Sub-Total</v>
          </cell>
          <cell r="O4116" t="e">
            <v>#N/A</v>
          </cell>
        </row>
        <row r="4117">
          <cell r="H4117" t="str">
            <v>III. TRANSPORTES</v>
          </cell>
        </row>
        <row r="4118">
          <cell r="H4118" t="str">
            <v>Material</v>
          </cell>
          <cell r="J4118" t="str">
            <v>Vol., peso o cant.</v>
          </cell>
          <cell r="K4118" t="str">
            <v>Distancia</v>
          </cell>
          <cell r="L4118" t="str">
            <v>m3-km</v>
          </cell>
          <cell r="M4118" t="str">
            <v>Tarifa</v>
          </cell>
          <cell r="N4118" t="str">
            <v>Valor Unit.</v>
          </cell>
          <cell r="O4118" t="str">
            <v>Valor Parcial</v>
          </cell>
        </row>
        <row r="4119">
          <cell r="H4119" t="str">
            <v>TRANSPORTES VARIOS</v>
          </cell>
        </row>
        <row r="4123">
          <cell r="N4123" t="str">
            <v>Sub-Total</v>
          </cell>
          <cell r="O4123">
            <v>0</v>
          </cell>
        </row>
        <row r="4124">
          <cell r="H4124" t="str">
            <v>IV. MANO DE OBRA</v>
          </cell>
        </row>
        <row r="4125">
          <cell r="H4125" t="str">
            <v>Trabajador</v>
          </cell>
          <cell r="J4125" t="str">
            <v>Jornal</v>
          </cell>
          <cell r="K4125" t="str">
            <v>Prestaciones</v>
          </cell>
          <cell r="L4125" t="str">
            <v>Jornal Total</v>
          </cell>
          <cell r="M4125" t="str">
            <v>Rendimiento</v>
          </cell>
          <cell r="N4125" t="str">
            <v>Valor Unit.</v>
          </cell>
          <cell r="O4125" t="str">
            <v>Valor Parcial</v>
          </cell>
        </row>
        <row r="4126">
          <cell r="H4126" t="e">
            <v>#N/A</v>
          </cell>
          <cell r="J4126" t="e">
            <v>#N/A</v>
          </cell>
          <cell r="K4126" t="e">
            <v>#N/A</v>
          </cell>
          <cell r="L4126" t="e">
            <v>#N/A</v>
          </cell>
          <cell r="N4126" t="e">
            <v>#N/A</v>
          </cell>
        </row>
        <row r="4127">
          <cell r="H4127" t="e">
            <v>#N/A</v>
          </cell>
          <cell r="J4127" t="e">
            <v>#N/A</v>
          </cell>
          <cell r="K4127" t="e">
            <v>#N/A</v>
          </cell>
          <cell r="L4127" t="e">
            <v>#N/A</v>
          </cell>
          <cell r="N4127" t="e">
            <v>#N/A</v>
          </cell>
        </row>
        <row r="4128">
          <cell r="H4128" t="e">
            <v>#N/A</v>
          </cell>
          <cell r="J4128" t="e">
            <v>#N/A</v>
          </cell>
          <cell r="K4128" t="e">
            <v>#N/A</v>
          </cell>
          <cell r="L4128" t="e">
            <v>#N/A</v>
          </cell>
          <cell r="N4128" t="e">
            <v>#N/A</v>
          </cell>
        </row>
        <row r="4129">
          <cell r="H4129" t="e">
            <v>#N/A</v>
          </cell>
          <cell r="J4129" t="e">
            <v>#N/A</v>
          </cell>
          <cell r="K4129" t="e">
            <v>#N/A</v>
          </cell>
          <cell r="L4129" t="e">
            <v>#N/A</v>
          </cell>
          <cell r="N4129" t="e">
            <v>#N/A</v>
          </cell>
        </row>
        <row r="4130">
          <cell r="H4130" t="e">
            <v>#N/A</v>
          </cell>
          <cell r="J4130" t="e">
            <v>#N/A</v>
          </cell>
          <cell r="K4130" t="e">
            <v>#N/A</v>
          </cell>
          <cell r="L4130" t="e">
            <v>#N/A</v>
          </cell>
          <cell r="N4130" t="e">
            <v>#N/A</v>
          </cell>
        </row>
        <row r="4131">
          <cell r="H4131" t="e">
            <v>#N/A</v>
          </cell>
          <cell r="J4131" t="e">
            <v>#N/A</v>
          </cell>
          <cell r="K4131" t="e">
            <v>#N/A</v>
          </cell>
          <cell r="L4131" t="e">
            <v>#N/A</v>
          </cell>
          <cell r="N4131" t="e">
            <v>#N/A</v>
          </cell>
        </row>
        <row r="4132">
          <cell r="H4132" t="e">
            <v>#N/A</v>
          </cell>
          <cell r="J4132" t="e">
            <v>#N/A</v>
          </cell>
          <cell r="K4132" t="e">
            <v>#N/A</v>
          </cell>
          <cell r="L4132" t="e">
            <v>#N/A</v>
          </cell>
          <cell r="N4132" t="e">
            <v>#N/A</v>
          </cell>
        </row>
        <row r="4133">
          <cell r="N4133" t="str">
            <v>Sub-Total</v>
          </cell>
          <cell r="O4133" t="e">
            <v>#N/A</v>
          </cell>
        </row>
        <row r="4135">
          <cell r="E4135">
            <v>88</v>
          </cell>
          <cell r="L4135" t="str">
            <v>Total Costo Directo</v>
          </cell>
          <cell r="O4135" t="e">
            <v>#N/A</v>
          </cell>
        </row>
        <row r="4138">
          <cell r="H4138" t="str">
            <v>ANÁLISIS DE PRECIOS UNITARIOS</v>
          </cell>
        </row>
        <row r="4140">
          <cell r="H4140" t="str">
            <v>PROPONENTE:</v>
          </cell>
          <cell r="I4140" t="str">
            <v>ABRAHAM MARIA CUELLO</v>
          </cell>
          <cell r="K4140" t="str">
            <v>PROYECTO U OBRA:</v>
          </cell>
          <cell r="L4140" t="str">
            <v>EJECUCIÓN DE LAS OBRAS CIVILES NECESARIAS PARA LA CONSTRUCCIÓN DE LOS DESPACHOS JUDICIALES DE PLATO - MAGDALENA</v>
          </cell>
        </row>
        <row r="4141">
          <cell r="F4141">
            <v>89</v>
          </cell>
          <cell r="H4141" t="str">
            <v>DESCRIPCION DEL ÍTEM:</v>
          </cell>
          <cell r="I4141" t="str">
            <v>CRUCETA METALICA AUTOSOPORTADA DE 1.8 MTS</v>
          </cell>
        </row>
        <row r="4142">
          <cell r="F4142">
            <v>89</v>
          </cell>
          <cell r="K4142" t="str">
            <v>UNIDAD:</v>
          </cell>
          <cell r="L4142" t="str">
            <v>UN</v>
          </cell>
        </row>
        <row r="4143">
          <cell r="F4143">
            <v>89</v>
          </cell>
          <cell r="H4143" t="str">
            <v>ITEM:</v>
          </cell>
          <cell r="I4143">
            <v>5.0999999999999996</v>
          </cell>
          <cell r="K4143" t="str">
            <v>FECHA:</v>
          </cell>
          <cell r="L4143" t="str">
            <v>II/2009</v>
          </cell>
        </row>
        <row r="4145">
          <cell r="H4145" t="str">
            <v>I. EQUIPO</v>
          </cell>
        </row>
        <row r="4146">
          <cell r="H4146" t="str">
            <v>Descripción</v>
          </cell>
          <cell r="K4146" t="str">
            <v>Tipo</v>
          </cell>
          <cell r="L4146" t="str">
            <v>Tarifa/Hora</v>
          </cell>
          <cell r="M4146" t="str">
            <v>Rendimiento</v>
          </cell>
          <cell r="N4146" t="str">
            <v>Valor Unit.</v>
          </cell>
          <cell r="O4146" t="str">
            <v>Valor Parcial</v>
          </cell>
        </row>
        <row r="4147">
          <cell r="H4147" t="str">
            <v>HERRAMIENTA MENOR</v>
          </cell>
          <cell r="L4147" t="e">
            <v>#N/A</v>
          </cell>
          <cell r="M4147">
            <v>20</v>
          </cell>
          <cell r="N4147" t="e">
            <v>#N/A</v>
          </cell>
        </row>
        <row r="4148">
          <cell r="H4148" t="e">
            <v>#N/A</v>
          </cell>
          <cell r="L4148" t="e">
            <v>#N/A</v>
          </cell>
          <cell r="N4148" t="e">
            <v>#N/A</v>
          </cell>
        </row>
        <row r="4149">
          <cell r="H4149" t="e">
            <v>#N/A</v>
          </cell>
          <cell r="L4149" t="e">
            <v>#N/A</v>
          </cell>
          <cell r="N4149" t="e">
            <v>#N/A</v>
          </cell>
        </row>
        <row r="4150">
          <cell r="H4150" t="e">
            <v>#N/A</v>
          </cell>
          <cell r="L4150" t="e">
            <v>#N/A</v>
          </cell>
          <cell r="N4150" t="e">
            <v>#N/A</v>
          </cell>
        </row>
        <row r="4151">
          <cell r="H4151" t="e">
            <v>#N/A</v>
          </cell>
          <cell r="L4151" t="e">
            <v>#N/A</v>
          </cell>
          <cell r="N4151" t="e">
            <v>#N/A</v>
          </cell>
        </row>
        <row r="4152">
          <cell r="H4152" t="e">
            <v>#N/A</v>
          </cell>
          <cell r="L4152" t="e">
            <v>#N/A</v>
          </cell>
          <cell r="N4152" t="e">
            <v>#N/A</v>
          </cell>
        </row>
        <row r="4153">
          <cell r="N4153" t="str">
            <v>Sub-Total</v>
          </cell>
          <cell r="O4153" t="e">
            <v>#N/A</v>
          </cell>
        </row>
        <row r="4154">
          <cell r="H4154" t="str">
            <v>II. MATERIALES EN OBRA</v>
          </cell>
        </row>
        <row r="4155">
          <cell r="H4155" t="str">
            <v>Descripción</v>
          </cell>
          <cell r="K4155" t="str">
            <v>Unidad</v>
          </cell>
          <cell r="L4155" t="str">
            <v>Precio Unit.</v>
          </cell>
          <cell r="M4155" t="str">
            <v>Cantidad</v>
          </cell>
          <cell r="N4155" t="str">
            <v>Valor Unit.</v>
          </cell>
          <cell r="O4155" t="str">
            <v>Valor Parcial</v>
          </cell>
        </row>
        <row r="4156">
          <cell r="H4156" t="e">
            <v>#N/A</v>
          </cell>
          <cell r="K4156" t="e">
            <v>#N/A</v>
          </cell>
          <cell r="L4156" t="e">
            <v>#N/A</v>
          </cell>
          <cell r="N4156" t="e">
            <v>#N/A</v>
          </cell>
        </row>
        <row r="4157">
          <cell r="H4157" t="e">
            <v>#N/A</v>
          </cell>
          <cell r="K4157" t="e">
            <v>#N/A</v>
          </cell>
          <cell r="L4157" t="e">
            <v>#N/A</v>
          </cell>
          <cell r="N4157" t="e">
            <v>#N/A</v>
          </cell>
        </row>
        <row r="4158">
          <cell r="H4158" t="e">
            <v>#N/A</v>
          </cell>
          <cell r="K4158" t="e">
            <v>#N/A</v>
          </cell>
          <cell r="L4158" t="e">
            <v>#N/A</v>
          </cell>
          <cell r="N4158" t="e">
            <v>#N/A</v>
          </cell>
        </row>
        <row r="4159">
          <cell r="H4159" t="e">
            <v>#N/A</v>
          </cell>
          <cell r="K4159" t="e">
            <v>#N/A</v>
          </cell>
          <cell r="L4159" t="e">
            <v>#N/A</v>
          </cell>
          <cell r="N4159" t="e">
            <v>#N/A</v>
          </cell>
        </row>
        <row r="4160">
          <cell r="H4160" t="e">
            <v>#N/A</v>
          </cell>
          <cell r="K4160" t="e">
            <v>#N/A</v>
          </cell>
          <cell r="L4160" t="e">
            <v>#N/A</v>
          </cell>
          <cell r="N4160" t="e">
            <v>#N/A</v>
          </cell>
        </row>
        <row r="4161">
          <cell r="H4161" t="e">
            <v>#N/A</v>
          </cell>
          <cell r="K4161" t="e">
            <v>#N/A</v>
          </cell>
          <cell r="L4161" t="e">
            <v>#N/A</v>
          </cell>
          <cell r="N4161" t="e">
            <v>#N/A</v>
          </cell>
        </row>
        <row r="4162">
          <cell r="H4162" t="str">
            <v>DESPERDICIO</v>
          </cell>
          <cell r="K4162" t="str">
            <v>%</v>
          </cell>
          <cell r="L4162" t="e">
            <v>#N/A</v>
          </cell>
          <cell r="M4162">
            <v>0.05</v>
          </cell>
          <cell r="N4162" t="e">
            <v>#N/A</v>
          </cell>
        </row>
        <row r="4163">
          <cell r="N4163" t="str">
            <v>Sub-Total</v>
          </cell>
          <cell r="O4163" t="e">
            <v>#N/A</v>
          </cell>
        </row>
        <row r="4164">
          <cell r="H4164" t="str">
            <v>III. TRANSPORTES</v>
          </cell>
        </row>
        <row r="4165">
          <cell r="H4165" t="str">
            <v>Material</v>
          </cell>
          <cell r="J4165" t="str">
            <v>Vol., peso o cant.</v>
          </cell>
          <cell r="K4165" t="str">
            <v>Distancia</v>
          </cell>
          <cell r="L4165" t="str">
            <v>m3-km</v>
          </cell>
          <cell r="M4165" t="str">
            <v>Tarifa</v>
          </cell>
          <cell r="N4165" t="str">
            <v>Valor Unit.</v>
          </cell>
          <cell r="O4165" t="str">
            <v>Valor Parcial</v>
          </cell>
        </row>
        <row r="4166">
          <cell r="H4166" t="str">
            <v>TRANSPORTES VARIOS</v>
          </cell>
        </row>
        <row r="4170">
          <cell r="N4170" t="str">
            <v>Sub-Total</v>
          </cell>
          <cell r="O4170">
            <v>0</v>
          </cell>
        </row>
        <row r="4171">
          <cell r="H4171" t="str">
            <v>IV. MANO DE OBRA</v>
          </cell>
        </row>
        <row r="4172">
          <cell r="H4172" t="str">
            <v>Trabajador</v>
          </cell>
          <cell r="J4172" t="str">
            <v>Jornal</v>
          </cell>
          <cell r="K4172" t="str">
            <v>Prestaciones</v>
          </cell>
          <cell r="L4172" t="str">
            <v>Jornal Total</v>
          </cell>
          <cell r="M4172" t="str">
            <v>Rendimiento</v>
          </cell>
          <cell r="N4172" t="str">
            <v>Valor Unit.</v>
          </cell>
          <cell r="O4172" t="str">
            <v>Valor Parcial</v>
          </cell>
        </row>
        <row r="4173">
          <cell r="H4173" t="e">
            <v>#N/A</v>
          </cell>
          <cell r="J4173" t="e">
            <v>#N/A</v>
          </cell>
          <cell r="K4173" t="e">
            <v>#N/A</v>
          </cell>
          <cell r="L4173" t="e">
            <v>#N/A</v>
          </cell>
          <cell r="N4173" t="e">
            <v>#N/A</v>
          </cell>
        </row>
        <row r="4174">
          <cell r="H4174" t="e">
            <v>#N/A</v>
          </cell>
          <cell r="J4174" t="e">
            <v>#N/A</v>
          </cell>
          <cell r="K4174" t="e">
            <v>#N/A</v>
          </cell>
          <cell r="L4174" t="e">
            <v>#N/A</v>
          </cell>
          <cell r="N4174" t="e">
            <v>#N/A</v>
          </cell>
        </row>
        <row r="4175">
          <cell r="H4175" t="e">
            <v>#N/A</v>
          </cell>
          <cell r="J4175" t="e">
            <v>#N/A</v>
          </cell>
          <cell r="K4175" t="e">
            <v>#N/A</v>
          </cell>
          <cell r="L4175" t="e">
            <v>#N/A</v>
          </cell>
          <cell r="N4175" t="e">
            <v>#N/A</v>
          </cell>
        </row>
        <row r="4176">
          <cell r="H4176" t="e">
            <v>#N/A</v>
          </cell>
          <cell r="J4176" t="e">
            <v>#N/A</v>
          </cell>
          <cell r="K4176" t="e">
            <v>#N/A</v>
          </cell>
          <cell r="L4176" t="e">
            <v>#N/A</v>
          </cell>
          <cell r="N4176" t="e">
            <v>#N/A</v>
          </cell>
        </row>
        <row r="4177">
          <cell r="H4177" t="e">
            <v>#N/A</v>
          </cell>
          <cell r="J4177" t="e">
            <v>#N/A</v>
          </cell>
          <cell r="K4177" t="e">
            <v>#N/A</v>
          </cell>
          <cell r="L4177" t="e">
            <v>#N/A</v>
          </cell>
          <cell r="N4177" t="e">
            <v>#N/A</v>
          </cell>
        </row>
        <row r="4178">
          <cell r="H4178" t="e">
            <v>#N/A</v>
          </cell>
          <cell r="J4178" t="e">
            <v>#N/A</v>
          </cell>
          <cell r="K4178" t="e">
            <v>#N/A</v>
          </cell>
          <cell r="L4178" t="e">
            <v>#N/A</v>
          </cell>
          <cell r="N4178" t="e">
            <v>#N/A</v>
          </cell>
        </row>
        <row r="4179">
          <cell r="H4179" t="e">
            <v>#N/A</v>
          </cell>
          <cell r="J4179" t="e">
            <v>#N/A</v>
          </cell>
          <cell r="K4179" t="e">
            <v>#N/A</v>
          </cell>
          <cell r="L4179" t="e">
            <v>#N/A</v>
          </cell>
          <cell r="N4179" t="e">
            <v>#N/A</v>
          </cell>
        </row>
        <row r="4180">
          <cell r="N4180" t="str">
            <v>Sub-Total</v>
          </cell>
          <cell r="O4180" t="e">
            <v>#N/A</v>
          </cell>
        </row>
        <row r="4182">
          <cell r="E4182">
            <v>89</v>
          </cell>
          <cell r="L4182" t="str">
            <v>Total Costo Directo</v>
          </cell>
          <cell r="O4182" t="e">
            <v>#N/A</v>
          </cell>
        </row>
        <row r="4185">
          <cell r="H4185" t="str">
            <v>ANÁLISIS DE PRECIOS UNITARIOS</v>
          </cell>
        </row>
        <row r="4187">
          <cell r="H4187" t="str">
            <v>PROPONENTE:</v>
          </cell>
          <cell r="I4187" t="str">
            <v>ABRAHAM MARIA CUELLO</v>
          </cell>
          <cell r="K4187" t="str">
            <v>PROYECTO U OBRA:</v>
          </cell>
          <cell r="L4187" t="str">
            <v>EJECUCIÓN DE LAS OBRAS CIVILES NECESARIAS PARA LA CONSTRUCCIÓN DE LOS DESPACHOS JUDICIALES DE PLATO - MAGDALENA</v>
          </cell>
        </row>
        <row r="4188">
          <cell r="F4188">
            <v>90</v>
          </cell>
          <cell r="H4188" t="str">
            <v>DESCRIPCION DEL ÍTEM:</v>
          </cell>
          <cell r="I4188" t="str">
            <v>AISLADOR LINE POST DE 23 KV.</v>
          </cell>
        </row>
        <row r="4189">
          <cell r="F4189">
            <v>90</v>
          </cell>
          <cell r="K4189" t="str">
            <v>UNIDAD:</v>
          </cell>
          <cell r="L4189" t="str">
            <v>UN</v>
          </cell>
        </row>
        <row r="4190">
          <cell r="F4190">
            <v>90</v>
          </cell>
          <cell r="H4190" t="str">
            <v>ITEM:</v>
          </cell>
          <cell r="I4190">
            <v>6.1</v>
          </cell>
          <cell r="K4190" t="str">
            <v>FECHA:</v>
          </cell>
          <cell r="L4190" t="str">
            <v>II/2009</v>
          </cell>
        </row>
        <row r="4192">
          <cell r="H4192" t="str">
            <v>I. EQUIPO</v>
          </cell>
        </row>
        <row r="4193">
          <cell r="H4193" t="str">
            <v>Descripción</v>
          </cell>
          <cell r="K4193" t="str">
            <v>Tipo</v>
          </cell>
          <cell r="L4193" t="str">
            <v>Tarifa/Hora</v>
          </cell>
          <cell r="M4193" t="str">
            <v>Rendimiento</v>
          </cell>
          <cell r="N4193" t="str">
            <v>Valor Unit.</v>
          </cell>
          <cell r="O4193" t="str">
            <v>Valor Parcial</v>
          </cell>
        </row>
        <row r="4194">
          <cell r="H4194" t="str">
            <v>HERRAMIENTA MENOR</v>
          </cell>
          <cell r="L4194" t="e">
            <v>#N/A</v>
          </cell>
          <cell r="M4194">
            <v>20</v>
          </cell>
          <cell r="N4194" t="e">
            <v>#N/A</v>
          </cell>
        </row>
        <row r="4195">
          <cell r="H4195" t="e">
            <v>#N/A</v>
          </cell>
          <cell r="L4195" t="e">
            <v>#N/A</v>
          </cell>
          <cell r="N4195" t="e">
            <v>#N/A</v>
          </cell>
        </row>
        <row r="4196">
          <cell r="H4196" t="e">
            <v>#N/A</v>
          </cell>
          <cell r="L4196" t="e">
            <v>#N/A</v>
          </cell>
          <cell r="N4196" t="e">
            <v>#N/A</v>
          </cell>
        </row>
        <row r="4197">
          <cell r="H4197" t="e">
            <v>#N/A</v>
          </cell>
          <cell r="L4197" t="e">
            <v>#N/A</v>
          </cell>
          <cell r="N4197" t="e">
            <v>#N/A</v>
          </cell>
        </row>
        <row r="4198">
          <cell r="H4198" t="e">
            <v>#N/A</v>
          </cell>
          <cell r="L4198" t="e">
            <v>#N/A</v>
          </cell>
          <cell r="N4198" t="e">
            <v>#N/A</v>
          </cell>
        </row>
        <row r="4199">
          <cell r="H4199" t="e">
            <v>#N/A</v>
          </cell>
          <cell r="L4199" t="e">
            <v>#N/A</v>
          </cell>
          <cell r="N4199" t="e">
            <v>#N/A</v>
          </cell>
        </row>
        <row r="4200">
          <cell r="N4200" t="str">
            <v>Sub-Total</v>
          </cell>
          <cell r="O4200" t="e">
            <v>#N/A</v>
          </cell>
        </row>
        <row r="4201">
          <cell r="H4201" t="str">
            <v>II. MATERIALES EN OBRA</v>
          </cell>
        </row>
        <row r="4202">
          <cell r="H4202" t="str">
            <v>Descripción</v>
          </cell>
          <cell r="K4202" t="str">
            <v>Unidad</v>
          </cell>
          <cell r="L4202" t="str">
            <v>Precio Unit.</v>
          </cell>
          <cell r="M4202" t="str">
            <v>Cantidad</v>
          </cell>
          <cell r="N4202" t="str">
            <v>Valor Unit.</v>
          </cell>
          <cell r="O4202" t="str">
            <v>Valor Parcial</v>
          </cell>
        </row>
        <row r="4203">
          <cell r="H4203" t="e">
            <v>#N/A</v>
          </cell>
          <cell r="K4203" t="e">
            <v>#N/A</v>
          </cell>
          <cell r="L4203" t="e">
            <v>#N/A</v>
          </cell>
          <cell r="N4203" t="e">
            <v>#N/A</v>
          </cell>
        </row>
        <row r="4204">
          <cell r="H4204" t="e">
            <v>#N/A</v>
          </cell>
          <cell r="K4204" t="e">
            <v>#N/A</v>
          </cell>
          <cell r="L4204" t="e">
            <v>#N/A</v>
          </cell>
          <cell r="N4204" t="e">
            <v>#N/A</v>
          </cell>
        </row>
        <row r="4205">
          <cell r="H4205" t="e">
            <v>#N/A</v>
          </cell>
          <cell r="K4205" t="e">
            <v>#N/A</v>
          </cell>
          <cell r="L4205" t="e">
            <v>#N/A</v>
          </cell>
          <cell r="N4205" t="e">
            <v>#N/A</v>
          </cell>
        </row>
        <row r="4206">
          <cell r="H4206" t="e">
            <v>#N/A</v>
          </cell>
          <cell r="K4206" t="e">
            <v>#N/A</v>
          </cell>
          <cell r="L4206" t="e">
            <v>#N/A</v>
          </cell>
          <cell r="N4206" t="e">
            <v>#N/A</v>
          </cell>
        </row>
        <row r="4207">
          <cell r="H4207" t="e">
            <v>#N/A</v>
          </cell>
          <cell r="K4207" t="e">
            <v>#N/A</v>
          </cell>
          <cell r="L4207" t="e">
            <v>#N/A</v>
          </cell>
          <cell r="N4207" t="e">
            <v>#N/A</v>
          </cell>
        </row>
        <row r="4208">
          <cell r="H4208" t="e">
            <v>#N/A</v>
          </cell>
          <cell r="K4208" t="e">
            <v>#N/A</v>
          </cell>
          <cell r="L4208" t="e">
            <v>#N/A</v>
          </cell>
          <cell r="N4208" t="e">
            <v>#N/A</v>
          </cell>
        </row>
        <row r="4209">
          <cell r="H4209" t="str">
            <v>DESPERDICIO</v>
          </cell>
          <cell r="K4209" t="str">
            <v>%</v>
          </cell>
          <cell r="L4209" t="e">
            <v>#N/A</v>
          </cell>
          <cell r="M4209">
            <v>0.05</v>
          </cell>
          <cell r="N4209" t="e">
            <v>#N/A</v>
          </cell>
        </row>
        <row r="4210">
          <cell r="N4210" t="str">
            <v>Sub-Total</v>
          </cell>
          <cell r="O4210" t="e">
            <v>#N/A</v>
          </cell>
        </row>
        <row r="4211">
          <cell r="H4211" t="str">
            <v>III. TRANSPORTES</v>
          </cell>
        </row>
        <row r="4212">
          <cell r="H4212" t="str">
            <v>Material</v>
          </cell>
          <cell r="J4212" t="str">
            <v>Vol., peso o cant.</v>
          </cell>
          <cell r="K4212" t="str">
            <v>Distancia</v>
          </cell>
          <cell r="L4212" t="str">
            <v>m3-km</v>
          </cell>
          <cell r="M4212" t="str">
            <v>Tarifa</v>
          </cell>
          <cell r="N4212" t="str">
            <v>Valor Unit.</v>
          </cell>
          <cell r="O4212" t="str">
            <v>Valor Parcial</v>
          </cell>
        </row>
        <row r="4213">
          <cell r="H4213" t="str">
            <v>TRANSPORTES VARIOS</v>
          </cell>
        </row>
        <row r="4217">
          <cell r="N4217" t="str">
            <v>Sub-Total</v>
          </cell>
          <cell r="O4217">
            <v>0</v>
          </cell>
        </row>
        <row r="4218">
          <cell r="H4218" t="str">
            <v>IV. MANO DE OBRA</v>
          </cell>
        </row>
        <row r="4219">
          <cell r="H4219" t="str">
            <v>Trabajador</v>
          </cell>
          <cell r="J4219" t="str">
            <v>Jornal</v>
          </cell>
          <cell r="K4219" t="str">
            <v>Prestaciones</v>
          </cell>
          <cell r="L4219" t="str">
            <v>Jornal Total</v>
          </cell>
          <cell r="M4219" t="str">
            <v>Rendimiento</v>
          </cell>
          <cell r="N4219" t="str">
            <v>Valor Unit.</v>
          </cell>
          <cell r="O4219" t="str">
            <v>Valor Parcial</v>
          </cell>
        </row>
        <row r="4220">
          <cell r="H4220" t="e">
            <v>#N/A</v>
          </cell>
          <cell r="J4220" t="e">
            <v>#N/A</v>
          </cell>
          <cell r="K4220" t="e">
            <v>#N/A</v>
          </cell>
          <cell r="L4220" t="e">
            <v>#N/A</v>
          </cell>
          <cell r="N4220" t="e">
            <v>#N/A</v>
          </cell>
        </row>
        <row r="4221">
          <cell r="H4221" t="e">
            <v>#N/A</v>
          </cell>
          <cell r="J4221" t="e">
            <v>#N/A</v>
          </cell>
          <cell r="K4221" t="e">
            <v>#N/A</v>
          </cell>
          <cell r="L4221" t="e">
            <v>#N/A</v>
          </cell>
          <cell r="N4221" t="e">
            <v>#N/A</v>
          </cell>
        </row>
        <row r="4222">
          <cell r="H4222" t="e">
            <v>#N/A</v>
          </cell>
          <cell r="J4222" t="e">
            <v>#N/A</v>
          </cell>
          <cell r="K4222" t="e">
            <v>#N/A</v>
          </cell>
          <cell r="L4222" t="e">
            <v>#N/A</v>
          </cell>
          <cell r="N4222" t="e">
            <v>#N/A</v>
          </cell>
        </row>
        <row r="4223">
          <cell r="H4223" t="e">
            <v>#N/A</v>
          </cell>
          <cell r="J4223" t="e">
            <v>#N/A</v>
          </cell>
          <cell r="K4223" t="e">
            <v>#N/A</v>
          </cell>
          <cell r="L4223" t="e">
            <v>#N/A</v>
          </cell>
          <cell r="N4223" t="e">
            <v>#N/A</v>
          </cell>
        </row>
        <row r="4224">
          <cell r="H4224" t="e">
            <v>#N/A</v>
          </cell>
          <cell r="J4224" t="e">
            <v>#N/A</v>
          </cell>
          <cell r="K4224" t="e">
            <v>#N/A</v>
          </cell>
          <cell r="L4224" t="e">
            <v>#N/A</v>
          </cell>
          <cell r="N4224" t="e">
            <v>#N/A</v>
          </cell>
        </row>
        <row r="4225">
          <cell r="H4225" t="e">
            <v>#N/A</v>
          </cell>
          <cell r="J4225" t="e">
            <v>#N/A</v>
          </cell>
          <cell r="K4225" t="e">
            <v>#N/A</v>
          </cell>
          <cell r="L4225" t="e">
            <v>#N/A</v>
          </cell>
          <cell r="N4225" t="e">
            <v>#N/A</v>
          </cell>
        </row>
        <row r="4226">
          <cell r="H4226" t="e">
            <v>#N/A</v>
          </cell>
          <cell r="J4226" t="e">
            <v>#N/A</v>
          </cell>
          <cell r="K4226" t="e">
            <v>#N/A</v>
          </cell>
          <cell r="L4226" t="e">
            <v>#N/A</v>
          </cell>
          <cell r="N4226" t="e">
            <v>#N/A</v>
          </cell>
        </row>
        <row r="4227">
          <cell r="N4227" t="str">
            <v>Sub-Total</v>
          </cell>
          <cell r="O4227" t="e">
            <v>#N/A</v>
          </cell>
        </row>
        <row r="4229">
          <cell r="E4229">
            <v>90</v>
          </cell>
          <cell r="L4229" t="str">
            <v>Total Costo Directo</v>
          </cell>
          <cell r="O4229" t="e">
            <v>#N/A</v>
          </cell>
        </row>
        <row r="4232">
          <cell r="H4232" t="str">
            <v>ANÁLISIS DE PRECIOS UNITARIOS</v>
          </cell>
        </row>
        <row r="4234">
          <cell r="H4234" t="str">
            <v>PROPONENTE:</v>
          </cell>
          <cell r="I4234" t="str">
            <v>ABRAHAM MARIA CUELLO</v>
          </cell>
          <cell r="K4234" t="str">
            <v>PROYECTO U OBRA:</v>
          </cell>
          <cell r="L4234" t="str">
            <v>EJECUCIÓN DE LAS OBRAS CIVILES NECESARIAS PARA LA CONSTRUCCIÓN DE LOS DESPACHOS JUDICIALES DE PLATO - MAGDALENA</v>
          </cell>
        </row>
        <row r="4235">
          <cell r="F4235">
            <v>91</v>
          </cell>
          <cell r="H4235" t="str">
            <v>DESCRIPCION DEL ÍTEM:</v>
          </cell>
          <cell r="I4235" t="str">
            <v>DPS - POLIMERICO - 12 KV - 10 KA</v>
          </cell>
        </row>
        <row r="4236">
          <cell r="F4236">
            <v>91</v>
          </cell>
          <cell r="K4236" t="str">
            <v>UNIDAD:</v>
          </cell>
          <cell r="L4236" t="str">
            <v>UN</v>
          </cell>
        </row>
        <row r="4237">
          <cell r="F4237">
            <v>91</v>
          </cell>
          <cell r="H4237" t="str">
            <v>ITEM:</v>
          </cell>
          <cell r="I4237">
            <v>6.1999999999999993</v>
          </cell>
          <cell r="K4237" t="str">
            <v>FECHA:</v>
          </cell>
          <cell r="L4237" t="str">
            <v>II/2009</v>
          </cell>
        </row>
        <row r="4239">
          <cell r="H4239" t="str">
            <v>I. EQUIPO</v>
          </cell>
        </row>
        <row r="4240">
          <cell r="H4240" t="str">
            <v>Descripción</v>
          </cell>
          <cell r="K4240" t="str">
            <v>Tipo</v>
          </cell>
          <cell r="L4240" t="str">
            <v>Tarifa/Hora</v>
          </cell>
          <cell r="M4240" t="str">
            <v>Rendimiento</v>
          </cell>
          <cell r="N4240" t="str">
            <v>Valor Unit.</v>
          </cell>
          <cell r="O4240" t="str">
            <v>Valor Parcial</v>
          </cell>
        </row>
        <row r="4241">
          <cell r="H4241" t="str">
            <v>HERRAMIENTA MENOR</v>
          </cell>
          <cell r="L4241" t="e">
            <v>#N/A</v>
          </cell>
          <cell r="M4241">
            <v>20</v>
          </cell>
          <cell r="N4241" t="e">
            <v>#N/A</v>
          </cell>
        </row>
        <row r="4242">
          <cell r="H4242" t="e">
            <v>#N/A</v>
          </cell>
          <cell r="L4242" t="e">
            <v>#N/A</v>
          </cell>
          <cell r="N4242" t="e">
            <v>#N/A</v>
          </cell>
        </row>
        <row r="4243">
          <cell r="H4243" t="e">
            <v>#N/A</v>
          </cell>
          <cell r="L4243" t="e">
            <v>#N/A</v>
          </cell>
          <cell r="N4243" t="e">
            <v>#N/A</v>
          </cell>
        </row>
        <row r="4244">
          <cell r="H4244" t="e">
            <v>#N/A</v>
          </cell>
          <cell r="L4244" t="e">
            <v>#N/A</v>
          </cell>
          <cell r="N4244" t="e">
            <v>#N/A</v>
          </cell>
        </row>
        <row r="4245">
          <cell r="H4245" t="e">
            <v>#N/A</v>
          </cell>
          <cell r="L4245" t="e">
            <v>#N/A</v>
          </cell>
          <cell r="N4245" t="e">
            <v>#N/A</v>
          </cell>
        </row>
        <row r="4246">
          <cell r="H4246" t="e">
            <v>#N/A</v>
          </cell>
          <cell r="L4246" t="e">
            <v>#N/A</v>
          </cell>
          <cell r="N4246" t="e">
            <v>#N/A</v>
          </cell>
        </row>
        <row r="4247">
          <cell r="N4247" t="str">
            <v>Sub-Total</v>
          </cell>
          <cell r="O4247" t="e">
            <v>#N/A</v>
          </cell>
        </row>
        <row r="4248">
          <cell r="H4248" t="str">
            <v>II. MATERIALES EN OBRA</v>
          </cell>
        </row>
        <row r="4249">
          <cell r="H4249" t="str">
            <v>Descripción</v>
          </cell>
          <cell r="K4249" t="str">
            <v>Unidad</v>
          </cell>
          <cell r="L4249" t="str">
            <v>Precio Unit.</v>
          </cell>
          <cell r="M4249" t="str">
            <v>Cantidad</v>
          </cell>
          <cell r="N4249" t="str">
            <v>Valor Unit.</v>
          </cell>
          <cell r="O4249" t="str">
            <v>Valor Parcial</v>
          </cell>
        </row>
        <row r="4250">
          <cell r="H4250" t="e">
            <v>#N/A</v>
          </cell>
          <cell r="K4250" t="e">
            <v>#N/A</v>
          </cell>
          <cell r="L4250" t="e">
            <v>#N/A</v>
          </cell>
          <cell r="N4250" t="e">
            <v>#N/A</v>
          </cell>
        </row>
        <row r="4251">
          <cell r="H4251" t="e">
            <v>#N/A</v>
          </cell>
          <cell r="K4251" t="e">
            <v>#N/A</v>
          </cell>
          <cell r="L4251" t="e">
            <v>#N/A</v>
          </cell>
          <cell r="N4251" t="e">
            <v>#N/A</v>
          </cell>
        </row>
        <row r="4252">
          <cell r="H4252" t="e">
            <v>#N/A</v>
          </cell>
          <cell r="K4252" t="e">
            <v>#N/A</v>
          </cell>
          <cell r="L4252" t="e">
            <v>#N/A</v>
          </cell>
          <cell r="N4252" t="e">
            <v>#N/A</v>
          </cell>
        </row>
        <row r="4253">
          <cell r="H4253" t="e">
            <v>#N/A</v>
          </cell>
          <cell r="K4253" t="e">
            <v>#N/A</v>
          </cell>
          <cell r="L4253" t="e">
            <v>#N/A</v>
          </cell>
          <cell r="N4253" t="e">
            <v>#N/A</v>
          </cell>
        </row>
        <row r="4254">
          <cell r="H4254" t="e">
            <v>#N/A</v>
          </cell>
          <cell r="K4254" t="e">
            <v>#N/A</v>
          </cell>
          <cell r="L4254" t="e">
            <v>#N/A</v>
          </cell>
          <cell r="N4254" t="e">
            <v>#N/A</v>
          </cell>
        </row>
        <row r="4255">
          <cell r="H4255" t="e">
            <v>#N/A</v>
          </cell>
          <cell r="K4255" t="e">
            <v>#N/A</v>
          </cell>
          <cell r="L4255" t="e">
            <v>#N/A</v>
          </cell>
          <cell r="N4255" t="e">
            <v>#N/A</v>
          </cell>
        </row>
        <row r="4256">
          <cell r="H4256" t="str">
            <v>DESPERDICIO</v>
          </cell>
          <cell r="K4256" t="str">
            <v>%</v>
          </cell>
          <cell r="L4256" t="e">
            <v>#N/A</v>
          </cell>
          <cell r="M4256">
            <v>0.05</v>
          </cell>
          <cell r="N4256" t="e">
            <v>#N/A</v>
          </cell>
        </row>
        <row r="4257">
          <cell r="N4257" t="str">
            <v>Sub-Total</v>
          </cell>
          <cell r="O4257" t="e">
            <v>#N/A</v>
          </cell>
        </row>
        <row r="4258">
          <cell r="H4258" t="str">
            <v>III. TRANSPORTES</v>
          </cell>
        </row>
        <row r="4259">
          <cell r="H4259" t="str">
            <v>Material</v>
          </cell>
          <cell r="J4259" t="str">
            <v>Vol., peso o cant.</v>
          </cell>
          <cell r="K4259" t="str">
            <v>Distancia</v>
          </cell>
          <cell r="L4259" t="str">
            <v>m3-km</v>
          </cell>
          <cell r="M4259" t="str">
            <v>Tarifa</v>
          </cell>
          <cell r="N4259" t="str">
            <v>Valor Unit.</v>
          </cell>
          <cell r="O4259" t="str">
            <v>Valor Parcial</v>
          </cell>
        </row>
        <row r="4260">
          <cell r="H4260" t="str">
            <v>TRANSPORTES VARIOS</v>
          </cell>
        </row>
        <row r="4264">
          <cell r="N4264" t="str">
            <v>Sub-Total</v>
          </cell>
          <cell r="O4264">
            <v>0</v>
          </cell>
        </row>
        <row r="4265">
          <cell r="H4265" t="str">
            <v>IV. MANO DE OBRA</v>
          </cell>
        </row>
        <row r="4266">
          <cell r="H4266" t="str">
            <v>Trabajador</v>
          </cell>
          <cell r="J4266" t="str">
            <v>Jornal</v>
          </cell>
          <cell r="K4266" t="str">
            <v>Prestaciones</v>
          </cell>
          <cell r="L4266" t="str">
            <v>Jornal Total</v>
          </cell>
          <cell r="M4266" t="str">
            <v>Rendimiento</v>
          </cell>
          <cell r="N4266" t="str">
            <v>Valor Unit.</v>
          </cell>
          <cell r="O4266" t="str">
            <v>Valor Parcial</v>
          </cell>
        </row>
        <row r="4267">
          <cell r="H4267" t="e">
            <v>#N/A</v>
          </cell>
          <cell r="J4267" t="e">
            <v>#N/A</v>
          </cell>
          <cell r="K4267" t="e">
            <v>#N/A</v>
          </cell>
          <cell r="L4267" t="e">
            <v>#N/A</v>
          </cell>
          <cell r="N4267" t="e">
            <v>#N/A</v>
          </cell>
        </row>
        <row r="4268">
          <cell r="H4268" t="e">
            <v>#N/A</v>
          </cell>
          <cell r="J4268" t="e">
            <v>#N/A</v>
          </cell>
          <cell r="K4268" t="e">
            <v>#N/A</v>
          </cell>
          <cell r="L4268" t="e">
            <v>#N/A</v>
          </cell>
          <cell r="N4268" t="e">
            <v>#N/A</v>
          </cell>
        </row>
        <row r="4269">
          <cell r="H4269" t="e">
            <v>#N/A</v>
          </cell>
          <cell r="J4269" t="e">
            <v>#N/A</v>
          </cell>
          <cell r="K4269" t="e">
            <v>#N/A</v>
          </cell>
          <cell r="L4269" t="e">
            <v>#N/A</v>
          </cell>
          <cell r="N4269" t="e">
            <v>#N/A</v>
          </cell>
        </row>
        <row r="4270">
          <cell r="H4270" t="e">
            <v>#N/A</v>
          </cell>
          <cell r="J4270" t="e">
            <v>#N/A</v>
          </cell>
          <cell r="K4270" t="e">
            <v>#N/A</v>
          </cell>
          <cell r="L4270" t="e">
            <v>#N/A</v>
          </cell>
          <cell r="N4270" t="e">
            <v>#N/A</v>
          </cell>
        </row>
        <row r="4271">
          <cell r="H4271" t="e">
            <v>#N/A</v>
          </cell>
          <cell r="J4271" t="e">
            <v>#N/A</v>
          </cell>
          <cell r="K4271" t="e">
            <v>#N/A</v>
          </cell>
          <cell r="L4271" t="e">
            <v>#N/A</v>
          </cell>
          <cell r="N4271" t="e">
            <v>#N/A</v>
          </cell>
        </row>
        <row r="4272">
          <cell r="H4272" t="e">
            <v>#N/A</v>
          </cell>
          <cell r="J4272" t="e">
            <v>#N/A</v>
          </cell>
          <cell r="K4272" t="e">
            <v>#N/A</v>
          </cell>
          <cell r="L4272" t="e">
            <v>#N/A</v>
          </cell>
          <cell r="N4272" t="e">
            <v>#N/A</v>
          </cell>
        </row>
        <row r="4273">
          <cell r="H4273" t="e">
            <v>#N/A</v>
          </cell>
          <cell r="J4273" t="e">
            <v>#N/A</v>
          </cell>
          <cell r="K4273" t="e">
            <v>#N/A</v>
          </cell>
          <cell r="L4273" t="e">
            <v>#N/A</v>
          </cell>
          <cell r="N4273" t="e">
            <v>#N/A</v>
          </cell>
        </row>
        <row r="4274">
          <cell r="N4274" t="str">
            <v>Sub-Total</v>
          </cell>
          <cell r="O4274" t="e">
            <v>#N/A</v>
          </cell>
        </row>
        <row r="4276">
          <cell r="E4276">
            <v>91</v>
          </cell>
          <cell r="L4276" t="str">
            <v>Total Costo Directo</v>
          </cell>
          <cell r="O4276" t="e">
            <v>#N/A</v>
          </cell>
        </row>
        <row r="4279">
          <cell r="H4279" t="str">
            <v>ANÁLISIS DE PRECIOS UNITARIOS</v>
          </cell>
        </row>
        <row r="4281">
          <cell r="H4281" t="str">
            <v>PROPONENTE:</v>
          </cell>
          <cell r="I4281" t="str">
            <v>ABRAHAM MARIA CUELLO</v>
          </cell>
          <cell r="K4281" t="str">
            <v>PROYECTO U OBRA:</v>
          </cell>
          <cell r="L4281" t="str">
            <v>EJECUCIÓN DE LAS OBRAS CIVILES NECESARIAS PARA LA CONSTRUCCIÓN DE LOS DESPACHOS JUDICIALES DE PLATO - MAGDALENA</v>
          </cell>
        </row>
        <row r="4282">
          <cell r="F4282">
            <v>92</v>
          </cell>
          <cell r="H4282" t="str">
            <v>DESCRIPCION DEL ÍTEM:</v>
          </cell>
          <cell r="I4282" t="str">
            <v xml:space="preserve">CORTACIRCUITO DE 15 KV - 100 A </v>
          </cell>
        </row>
        <row r="4283">
          <cell r="F4283">
            <v>92</v>
          </cell>
          <cell r="K4283" t="str">
            <v>UNIDAD:</v>
          </cell>
          <cell r="L4283" t="str">
            <v>UN</v>
          </cell>
        </row>
        <row r="4284">
          <cell r="F4284">
            <v>92</v>
          </cell>
          <cell r="H4284" t="str">
            <v>ITEM:</v>
          </cell>
          <cell r="I4284">
            <v>6.2999999999999989</v>
          </cell>
          <cell r="K4284" t="str">
            <v>FECHA:</v>
          </cell>
          <cell r="L4284" t="str">
            <v>II/2009</v>
          </cell>
        </row>
        <row r="4286">
          <cell r="H4286" t="str">
            <v>I. EQUIPO</v>
          </cell>
        </row>
        <row r="4287">
          <cell r="H4287" t="str">
            <v>Descripción</v>
          </cell>
          <cell r="K4287" t="str">
            <v>Tipo</v>
          </cell>
          <cell r="L4287" t="str">
            <v>Tarifa/Hora</v>
          </cell>
          <cell r="M4287" t="str">
            <v>Rendimiento</v>
          </cell>
          <cell r="N4287" t="str">
            <v>Valor Unit.</v>
          </cell>
          <cell r="O4287" t="str">
            <v>Valor Parcial</v>
          </cell>
        </row>
        <row r="4288">
          <cell r="H4288" t="str">
            <v>HERRAMIENTA MENOR</v>
          </cell>
          <cell r="L4288" t="e">
            <v>#N/A</v>
          </cell>
          <cell r="M4288">
            <v>20</v>
          </cell>
          <cell r="N4288" t="e">
            <v>#N/A</v>
          </cell>
        </row>
        <row r="4289">
          <cell r="H4289" t="e">
            <v>#N/A</v>
          </cell>
          <cell r="L4289" t="e">
            <v>#N/A</v>
          </cell>
          <cell r="N4289" t="e">
            <v>#N/A</v>
          </cell>
        </row>
        <row r="4290">
          <cell r="H4290" t="e">
            <v>#N/A</v>
          </cell>
          <cell r="L4290" t="e">
            <v>#N/A</v>
          </cell>
          <cell r="N4290" t="e">
            <v>#N/A</v>
          </cell>
        </row>
        <row r="4291">
          <cell r="H4291" t="e">
            <v>#N/A</v>
          </cell>
          <cell r="L4291" t="e">
            <v>#N/A</v>
          </cell>
          <cell r="N4291" t="e">
            <v>#N/A</v>
          </cell>
        </row>
        <row r="4292">
          <cell r="H4292" t="e">
            <v>#N/A</v>
          </cell>
          <cell r="L4292" t="e">
            <v>#N/A</v>
          </cell>
          <cell r="N4292" t="e">
            <v>#N/A</v>
          </cell>
        </row>
        <row r="4293">
          <cell r="H4293" t="e">
            <v>#N/A</v>
          </cell>
          <cell r="L4293" t="e">
            <v>#N/A</v>
          </cell>
          <cell r="N4293" t="e">
            <v>#N/A</v>
          </cell>
        </row>
        <row r="4294">
          <cell r="N4294" t="str">
            <v>Sub-Total</v>
          </cell>
          <cell r="O4294" t="e">
            <v>#N/A</v>
          </cell>
        </row>
        <row r="4295">
          <cell r="H4295" t="str">
            <v>II. MATERIALES EN OBRA</v>
          </cell>
        </row>
        <row r="4296">
          <cell r="H4296" t="str">
            <v>Descripción</v>
          </cell>
          <cell r="K4296" t="str">
            <v>Unidad</v>
          </cell>
          <cell r="L4296" t="str">
            <v>Precio Unit.</v>
          </cell>
          <cell r="M4296" t="str">
            <v>Cantidad</v>
          </cell>
          <cell r="N4296" t="str">
            <v>Valor Unit.</v>
          </cell>
          <cell r="O4296" t="str">
            <v>Valor Parcial</v>
          </cell>
        </row>
        <row r="4297">
          <cell r="H4297" t="e">
            <v>#N/A</v>
          </cell>
          <cell r="K4297" t="e">
            <v>#N/A</v>
          </cell>
          <cell r="L4297" t="e">
            <v>#N/A</v>
          </cell>
          <cell r="N4297" t="e">
            <v>#N/A</v>
          </cell>
        </row>
        <row r="4298">
          <cell r="H4298" t="e">
            <v>#N/A</v>
          </cell>
          <cell r="K4298" t="e">
            <v>#N/A</v>
          </cell>
          <cell r="L4298" t="e">
            <v>#N/A</v>
          </cell>
          <cell r="N4298" t="e">
            <v>#N/A</v>
          </cell>
        </row>
        <row r="4299">
          <cell r="H4299" t="e">
            <v>#N/A</v>
          </cell>
          <cell r="K4299" t="e">
            <v>#N/A</v>
          </cell>
          <cell r="L4299" t="e">
            <v>#N/A</v>
          </cell>
          <cell r="N4299" t="e">
            <v>#N/A</v>
          </cell>
        </row>
        <row r="4300">
          <cell r="H4300" t="e">
            <v>#N/A</v>
          </cell>
          <cell r="K4300" t="e">
            <v>#N/A</v>
          </cell>
          <cell r="L4300" t="e">
            <v>#N/A</v>
          </cell>
          <cell r="N4300" t="e">
            <v>#N/A</v>
          </cell>
        </row>
        <row r="4301">
          <cell r="H4301" t="e">
            <v>#N/A</v>
          </cell>
          <cell r="K4301" t="e">
            <v>#N/A</v>
          </cell>
          <cell r="L4301" t="e">
            <v>#N/A</v>
          </cell>
          <cell r="N4301" t="e">
            <v>#N/A</v>
          </cell>
        </row>
        <row r="4302">
          <cell r="H4302" t="e">
            <v>#N/A</v>
          </cell>
          <cell r="K4302" t="e">
            <v>#N/A</v>
          </cell>
          <cell r="L4302" t="e">
            <v>#N/A</v>
          </cell>
          <cell r="N4302" t="e">
            <v>#N/A</v>
          </cell>
        </row>
        <row r="4303">
          <cell r="H4303" t="str">
            <v>DESPERDICIO</v>
          </cell>
          <cell r="K4303" t="str">
            <v>%</v>
          </cell>
          <cell r="L4303" t="e">
            <v>#N/A</v>
          </cell>
          <cell r="M4303">
            <v>0.05</v>
          </cell>
          <cell r="N4303" t="e">
            <v>#N/A</v>
          </cell>
        </row>
        <row r="4304">
          <cell r="N4304" t="str">
            <v>Sub-Total</v>
          </cell>
          <cell r="O4304" t="e">
            <v>#N/A</v>
          </cell>
        </row>
        <row r="4305">
          <cell r="H4305" t="str">
            <v>III. TRANSPORTES</v>
          </cell>
        </row>
        <row r="4306">
          <cell r="H4306" t="str">
            <v>Material</v>
          </cell>
          <cell r="J4306" t="str">
            <v>Vol., peso o cant.</v>
          </cell>
          <cell r="K4306" t="str">
            <v>Distancia</v>
          </cell>
          <cell r="L4306" t="str">
            <v>m3-km</v>
          </cell>
          <cell r="M4306" t="str">
            <v>Tarifa</v>
          </cell>
          <cell r="N4306" t="str">
            <v>Valor Unit.</v>
          </cell>
          <cell r="O4306" t="str">
            <v>Valor Parcial</v>
          </cell>
        </row>
        <row r="4307">
          <cell r="H4307" t="str">
            <v>TRANSPORTES VARIOS</v>
          </cell>
        </row>
        <row r="4311">
          <cell r="N4311" t="str">
            <v>Sub-Total</v>
          </cell>
          <cell r="O4311">
            <v>0</v>
          </cell>
        </row>
        <row r="4312">
          <cell r="H4312" t="str">
            <v>IV. MANO DE OBRA</v>
          </cell>
        </row>
        <row r="4313">
          <cell r="H4313" t="str">
            <v>Trabajador</v>
          </cell>
          <cell r="J4313" t="str">
            <v>Jornal</v>
          </cell>
          <cell r="K4313" t="str">
            <v>Prestaciones</v>
          </cell>
          <cell r="L4313" t="str">
            <v>Jornal Total</v>
          </cell>
          <cell r="M4313" t="str">
            <v>Rendimiento</v>
          </cell>
          <cell r="N4313" t="str">
            <v>Valor Unit.</v>
          </cell>
          <cell r="O4313" t="str">
            <v>Valor Parcial</v>
          </cell>
        </row>
        <row r="4314">
          <cell r="H4314" t="e">
            <v>#N/A</v>
          </cell>
          <cell r="J4314" t="e">
            <v>#N/A</v>
          </cell>
          <cell r="K4314" t="e">
            <v>#N/A</v>
          </cell>
          <cell r="L4314" t="e">
            <v>#N/A</v>
          </cell>
          <cell r="N4314" t="e">
            <v>#N/A</v>
          </cell>
        </row>
        <row r="4315">
          <cell r="H4315" t="e">
            <v>#N/A</v>
          </cell>
          <cell r="J4315" t="e">
            <v>#N/A</v>
          </cell>
          <cell r="K4315" t="e">
            <v>#N/A</v>
          </cell>
          <cell r="L4315" t="e">
            <v>#N/A</v>
          </cell>
          <cell r="N4315" t="e">
            <v>#N/A</v>
          </cell>
        </row>
        <row r="4316">
          <cell r="H4316" t="e">
            <v>#N/A</v>
          </cell>
          <cell r="J4316" t="e">
            <v>#N/A</v>
          </cell>
          <cell r="K4316" t="e">
            <v>#N/A</v>
          </cell>
          <cell r="L4316" t="e">
            <v>#N/A</v>
          </cell>
          <cell r="N4316" t="e">
            <v>#N/A</v>
          </cell>
        </row>
        <row r="4317">
          <cell r="H4317" t="e">
            <v>#N/A</v>
          </cell>
          <cell r="J4317" t="e">
            <v>#N/A</v>
          </cell>
          <cell r="K4317" t="e">
            <v>#N/A</v>
          </cell>
          <cell r="L4317" t="e">
            <v>#N/A</v>
          </cell>
          <cell r="N4317" t="e">
            <v>#N/A</v>
          </cell>
        </row>
        <row r="4318">
          <cell r="H4318" t="e">
            <v>#N/A</v>
          </cell>
          <cell r="J4318" t="e">
            <v>#N/A</v>
          </cell>
          <cell r="K4318" t="e">
            <v>#N/A</v>
          </cell>
          <cell r="L4318" t="e">
            <v>#N/A</v>
          </cell>
          <cell r="N4318" t="e">
            <v>#N/A</v>
          </cell>
        </row>
        <row r="4319">
          <cell r="H4319" t="e">
            <v>#N/A</v>
          </cell>
          <cell r="J4319" t="e">
            <v>#N/A</v>
          </cell>
          <cell r="K4319" t="e">
            <v>#N/A</v>
          </cell>
          <cell r="L4319" t="e">
            <v>#N/A</v>
          </cell>
          <cell r="N4319" t="e">
            <v>#N/A</v>
          </cell>
        </row>
        <row r="4320">
          <cell r="H4320" t="e">
            <v>#N/A</v>
          </cell>
          <cell r="J4320" t="e">
            <v>#N/A</v>
          </cell>
          <cell r="K4320" t="e">
            <v>#N/A</v>
          </cell>
          <cell r="L4320" t="e">
            <v>#N/A</v>
          </cell>
          <cell r="N4320" t="e">
            <v>#N/A</v>
          </cell>
        </row>
        <row r="4321">
          <cell r="N4321" t="str">
            <v>Sub-Total</v>
          </cell>
          <cell r="O4321" t="e">
            <v>#N/A</v>
          </cell>
        </row>
        <row r="4323">
          <cell r="E4323">
            <v>92</v>
          </cell>
          <cell r="L4323" t="str">
            <v>Total Costo Directo</v>
          </cell>
          <cell r="O4323" t="e">
            <v>#N/A</v>
          </cell>
        </row>
        <row r="4326">
          <cell r="H4326" t="str">
            <v>ANÁLISIS DE PRECIOS UNITARIOS</v>
          </cell>
        </row>
        <row r="4328">
          <cell r="H4328" t="str">
            <v>PROPONENTE:</v>
          </cell>
          <cell r="I4328" t="str">
            <v>ABRAHAM MARIA CUELLO</v>
          </cell>
          <cell r="K4328" t="str">
            <v>PROYECTO U OBRA:</v>
          </cell>
          <cell r="L4328" t="str">
            <v>EJECUCIÓN DE LAS OBRAS CIVILES NECESARIAS PARA LA CONSTRUCCIÓN DE LOS DESPACHOS JUDICIALES DE PLATO - MAGDALENA</v>
          </cell>
        </row>
        <row r="4329">
          <cell r="F4329">
            <v>93</v>
          </cell>
          <cell r="H4329" t="str">
            <v>DESCRIPCION DEL ÍTEM:</v>
          </cell>
          <cell r="I4329" t="str">
            <v>FUSIBLE TIPO D - 10 A</v>
          </cell>
        </row>
        <row r="4330">
          <cell r="F4330">
            <v>93</v>
          </cell>
          <cell r="K4330" t="str">
            <v>UNIDAD:</v>
          </cell>
          <cell r="L4330" t="str">
            <v>UN</v>
          </cell>
        </row>
        <row r="4331">
          <cell r="F4331">
            <v>93</v>
          </cell>
          <cell r="H4331" t="str">
            <v>ITEM:</v>
          </cell>
          <cell r="I4331">
            <v>6.3999999999999986</v>
          </cell>
          <cell r="K4331" t="str">
            <v>FECHA:</v>
          </cell>
          <cell r="L4331" t="str">
            <v>II/2009</v>
          </cell>
        </row>
        <row r="4333">
          <cell r="H4333" t="str">
            <v>I. EQUIPO</v>
          </cell>
        </row>
        <row r="4334">
          <cell r="H4334" t="str">
            <v>Descripción</v>
          </cell>
          <cell r="K4334" t="str">
            <v>Tipo</v>
          </cell>
          <cell r="L4334" t="str">
            <v>Tarifa/Hora</v>
          </cell>
          <cell r="M4334" t="str">
            <v>Rendimiento</v>
          </cell>
          <cell r="N4334" t="str">
            <v>Valor Unit.</v>
          </cell>
          <cell r="O4334" t="str">
            <v>Valor Parcial</v>
          </cell>
        </row>
        <row r="4335">
          <cell r="H4335" t="str">
            <v>HERRAMIENTA MENOR</v>
          </cell>
          <cell r="L4335" t="e">
            <v>#N/A</v>
          </cell>
          <cell r="M4335">
            <v>20</v>
          </cell>
          <cell r="N4335" t="e">
            <v>#N/A</v>
          </cell>
        </row>
        <row r="4336">
          <cell r="H4336" t="e">
            <v>#N/A</v>
          </cell>
          <cell r="L4336" t="e">
            <v>#N/A</v>
          </cell>
          <cell r="N4336" t="e">
            <v>#N/A</v>
          </cell>
        </row>
        <row r="4337">
          <cell r="H4337" t="e">
            <v>#N/A</v>
          </cell>
          <cell r="L4337" t="e">
            <v>#N/A</v>
          </cell>
          <cell r="N4337" t="e">
            <v>#N/A</v>
          </cell>
        </row>
        <row r="4338">
          <cell r="H4338" t="e">
            <v>#N/A</v>
          </cell>
          <cell r="L4338" t="e">
            <v>#N/A</v>
          </cell>
          <cell r="N4338" t="e">
            <v>#N/A</v>
          </cell>
        </row>
        <row r="4339">
          <cell r="H4339" t="e">
            <v>#N/A</v>
          </cell>
          <cell r="L4339" t="e">
            <v>#N/A</v>
          </cell>
          <cell r="N4339" t="e">
            <v>#N/A</v>
          </cell>
        </row>
        <row r="4340">
          <cell r="H4340" t="e">
            <v>#N/A</v>
          </cell>
          <cell r="L4340" t="e">
            <v>#N/A</v>
          </cell>
          <cell r="N4340" t="e">
            <v>#N/A</v>
          </cell>
        </row>
        <row r="4341">
          <cell r="N4341" t="str">
            <v>Sub-Total</v>
          </cell>
          <cell r="O4341" t="e">
            <v>#N/A</v>
          </cell>
        </row>
        <row r="4342">
          <cell r="H4342" t="str">
            <v>II. MATERIALES EN OBRA</v>
          </cell>
        </row>
        <row r="4343">
          <cell r="H4343" t="str">
            <v>Descripción</v>
          </cell>
          <cell r="K4343" t="str">
            <v>Unidad</v>
          </cell>
          <cell r="L4343" t="str">
            <v>Precio Unit.</v>
          </cell>
          <cell r="M4343" t="str">
            <v>Cantidad</v>
          </cell>
          <cell r="N4343" t="str">
            <v>Valor Unit.</v>
          </cell>
          <cell r="O4343" t="str">
            <v>Valor Parcial</v>
          </cell>
        </row>
        <row r="4344">
          <cell r="H4344" t="e">
            <v>#N/A</v>
          </cell>
          <cell r="K4344" t="e">
            <v>#N/A</v>
          </cell>
          <cell r="L4344" t="e">
            <v>#N/A</v>
          </cell>
          <cell r="N4344" t="e">
            <v>#N/A</v>
          </cell>
        </row>
        <row r="4345">
          <cell r="H4345" t="e">
            <v>#N/A</v>
          </cell>
          <cell r="K4345" t="e">
            <v>#N/A</v>
          </cell>
          <cell r="L4345" t="e">
            <v>#N/A</v>
          </cell>
          <cell r="N4345" t="e">
            <v>#N/A</v>
          </cell>
        </row>
        <row r="4346">
          <cell r="H4346" t="e">
            <v>#N/A</v>
          </cell>
          <cell r="K4346" t="e">
            <v>#N/A</v>
          </cell>
          <cell r="L4346" t="e">
            <v>#N/A</v>
          </cell>
          <cell r="N4346" t="e">
            <v>#N/A</v>
          </cell>
        </row>
        <row r="4347">
          <cell r="H4347" t="e">
            <v>#N/A</v>
          </cell>
          <cell r="K4347" t="e">
            <v>#N/A</v>
          </cell>
          <cell r="L4347" t="e">
            <v>#N/A</v>
          </cell>
          <cell r="N4347" t="e">
            <v>#N/A</v>
          </cell>
        </row>
        <row r="4348">
          <cell r="H4348" t="e">
            <v>#N/A</v>
          </cell>
          <cell r="K4348" t="e">
            <v>#N/A</v>
          </cell>
          <cell r="L4348" t="e">
            <v>#N/A</v>
          </cell>
          <cell r="N4348" t="e">
            <v>#N/A</v>
          </cell>
        </row>
        <row r="4349">
          <cell r="H4349" t="e">
            <v>#N/A</v>
          </cell>
          <cell r="K4349" t="e">
            <v>#N/A</v>
          </cell>
          <cell r="L4349" t="e">
            <v>#N/A</v>
          </cell>
          <cell r="N4349" t="e">
            <v>#N/A</v>
          </cell>
        </row>
        <row r="4350">
          <cell r="H4350" t="str">
            <v>DESPERDICIO</v>
          </cell>
          <cell r="K4350" t="str">
            <v>%</v>
          </cell>
          <cell r="L4350" t="e">
            <v>#N/A</v>
          </cell>
          <cell r="M4350">
            <v>0.05</v>
          </cell>
          <cell r="N4350" t="e">
            <v>#N/A</v>
          </cell>
        </row>
        <row r="4351">
          <cell r="N4351" t="str">
            <v>Sub-Total</v>
          </cell>
          <cell r="O4351" t="e">
            <v>#N/A</v>
          </cell>
        </row>
        <row r="4352">
          <cell r="H4352" t="str">
            <v>III. TRANSPORTES</v>
          </cell>
        </row>
        <row r="4353">
          <cell r="H4353" t="str">
            <v>Material</v>
          </cell>
          <cell r="J4353" t="str">
            <v>Vol., peso o cant.</v>
          </cell>
          <cell r="K4353" t="str">
            <v>Distancia</v>
          </cell>
          <cell r="L4353" t="str">
            <v>m3-km</v>
          </cell>
          <cell r="M4353" t="str">
            <v>Tarifa</v>
          </cell>
          <cell r="N4353" t="str">
            <v>Valor Unit.</v>
          </cell>
          <cell r="O4353" t="str">
            <v>Valor Parcial</v>
          </cell>
        </row>
        <row r="4354">
          <cell r="H4354" t="str">
            <v>TRANSPORTES VARIOS</v>
          </cell>
        </row>
        <row r="4358">
          <cell r="N4358" t="str">
            <v>Sub-Total</v>
          </cell>
          <cell r="O4358">
            <v>0</v>
          </cell>
        </row>
        <row r="4359">
          <cell r="H4359" t="str">
            <v>IV. MANO DE OBRA</v>
          </cell>
        </row>
        <row r="4360">
          <cell r="H4360" t="str">
            <v>Trabajador</v>
          </cell>
          <cell r="J4360" t="str">
            <v>Jornal</v>
          </cell>
          <cell r="K4360" t="str">
            <v>Prestaciones</v>
          </cell>
          <cell r="L4360" t="str">
            <v>Jornal Total</v>
          </cell>
          <cell r="M4360" t="str">
            <v>Rendimiento</v>
          </cell>
          <cell r="N4360" t="str">
            <v>Valor Unit.</v>
          </cell>
          <cell r="O4360" t="str">
            <v>Valor Parcial</v>
          </cell>
        </row>
        <row r="4361">
          <cell r="H4361" t="e">
            <v>#N/A</v>
          </cell>
          <cell r="J4361" t="e">
            <v>#N/A</v>
          </cell>
          <cell r="K4361" t="e">
            <v>#N/A</v>
          </cell>
          <cell r="L4361" t="e">
            <v>#N/A</v>
          </cell>
          <cell r="N4361" t="e">
            <v>#N/A</v>
          </cell>
        </row>
        <row r="4362">
          <cell r="H4362" t="e">
            <v>#N/A</v>
          </cell>
          <cell r="J4362" t="e">
            <v>#N/A</v>
          </cell>
          <cell r="K4362" t="e">
            <v>#N/A</v>
          </cell>
          <cell r="L4362" t="e">
            <v>#N/A</v>
          </cell>
          <cell r="N4362" t="e">
            <v>#N/A</v>
          </cell>
        </row>
        <row r="4363">
          <cell r="H4363" t="e">
            <v>#N/A</v>
          </cell>
          <cell r="J4363" t="e">
            <v>#N/A</v>
          </cell>
          <cell r="K4363" t="e">
            <v>#N/A</v>
          </cell>
          <cell r="L4363" t="e">
            <v>#N/A</v>
          </cell>
          <cell r="N4363" t="e">
            <v>#N/A</v>
          </cell>
        </row>
        <row r="4364">
          <cell r="H4364" t="e">
            <v>#N/A</v>
          </cell>
          <cell r="J4364" t="e">
            <v>#N/A</v>
          </cell>
          <cell r="K4364" t="e">
            <v>#N/A</v>
          </cell>
          <cell r="L4364" t="e">
            <v>#N/A</v>
          </cell>
          <cell r="N4364" t="e">
            <v>#N/A</v>
          </cell>
        </row>
        <row r="4365">
          <cell r="H4365" t="e">
            <v>#N/A</v>
          </cell>
          <cell r="J4365" t="e">
            <v>#N/A</v>
          </cell>
          <cell r="K4365" t="e">
            <v>#N/A</v>
          </cell>
          <cell r="L4365" t="e">
            <v>#N/A</v>
          </cell>
          <cell r="N4365" t="e">
            <v>#N/A</v>
          </cell>
        </row>
        <row r="4366">
          <cell r="H4366" t="e">
            <v>#N/A</v>
          </cell>
          <cell r="J4366" t="e">
            <v>#N/A</v>
          </cell>
          <cell r="K4366" t="e">
            <v>#N/A</v>
          </cell>
          <cell r="L4366" t="e">
            <v>#N/A</v>
          </cell>
          <cell r="N4366" t="e">
            <v>#N/A</v>
          </cell>
        </row>
        <row r="4367">
          <cell r="H4367" t="e">
            <v>#N/A</v>
          </cell>
          <cell r="J4367" t="e">
            <v>#N/A</v>
          </cell>
          <cell r="K4367" t="e">
            <v>#N/A</v>
          </cell>
          <cell r="L4367" t="e">
            <v>#N/A</v>
          </cell>
          <cell r="N4367" t="e">
            <v>#N/A</v>
          </cell>
        </row>
        <row r="4368">
          <cell r="N4368" t="str">
            <v>Sub-Total</v>
          </cell>
          <cell r="O4368" t="e">
            <v>#N/A</v>
          </cell>
        </row>
        <row r="4370">
          <cell r="E4370">
            <v>93</v>
          </cell>
          <cell r="L4370" t="str">
            <v>Total Costo Directo</v>
          </cell>
          <cell r="O4370" t="e">
            <v>#N/A</v>
          </cell>
        </row>
        <row r="4373">
          <cell r="H4373" t="str">
            <v>ANÁLISIS DE PRECIOS UNITARIOS</v>
          </cell>
        </row>
        <row r="4375">
          <cell r="H4375" t="str">
            <v>PROPONENTE:</v>
          </cell>
          <cell r="I4375" t="str">
            <v>ABRAHAM MARIA CUELLO</v>
          </cell>
          <cell r="K4375" t="str">
            <v>PROYECTO U OBRA:</v>
          </cell>
          <cell r="L4375" t="str">
            <v>EJECUCIÓN DE LAS OBRAS CIVILES NECESARIAS PARA LA CONSTRUCCIÓN DE LOS DESPACHOS JUDICIALES DE PLATO - MAGDALENA</v>
          </cell>
        </row>
        <row r="4376">
          <cell r="F4376">
            <v>94</v>
          </cell>
          <cell r="H4376" t="str">
            <v>DESCRIPCION DEL ÍTEM:</v>
          </cell>
          <cell r="I4376" t="str">
            <v>INTERRUPTOR SQUARE D O SIMILAR DE 100 A</v>
          </cell>
        </row>
        <row r="4377">
          <cell r="F4377">
            <v>94</v>
          </cell>
          <cell r="K4377" t="str">
            <v>UNIDAD:</v>
          </cell>
          <cell r="L4377" t="str">
            <v>UN</v>
          </cell>
        </row>
        <row r="4378">
          <cell r="F4378">
            <v>94</v>
          </cell>
          <cell r="H4378" t="str">
            <v>ITEM:</v>
          </cell>
          <cell r="I4378">
            <v>6.4999999999999982</v>
          </cell>
          <cell r="K4378" t="str">
            <v>FECHA:</v>
          </cell>
          <cell r="L4378" t="str">
            <v>II/2009</v>
          </cell>
        </row>
        <row r="4380">
          <cell r="H4380" t="str">
            <v>I. EQUIPO</v>
          </cell>
        </row>
        <row r="4381">
          <cell r="H4381" t="str">
            <v>Descripción</v>
          </cell>
          <cell r="K4381" t="str">
            <v>Tipo</v>
          </cell>
          <cell r="L4381" t="str">
            <v>Tarifa/Hora</v>
          </cell>
          <cell r="M4381" t="str">
            <v>Rendimiento</v>
          </cell>
          <cell r="N4381" t="str">
            <v>Valor Unit.</v>
          </cell>
          <cell r="O4381" t="str">
            <v>Valor Parcial</v>
          </cell>
        </row>
        <row r="4382">
          <cell r="H4382" t="str">
            <v>HERRAMIENTA MENOR</v>
          </cell>
          <cell r="L4382" t="e">
            <v>#N/A</v>
          </cell>
          <cell r="M4382">
            <v>20</v>
          </cell>
          <cell r="N4382" t="e">
            <v>#N/A</v>
          </cell>
        </row>
        <row r="4383">
          <cell r="H4383" t="e">
            <v>#N/A</v>
          </cell>
          <cell r="L4383" t="e">
            <v>#N/A</v>
          </cell>
          <cell r="N4383" t="e">
            <v>#N/A</v>
          </cell>
        </row>
        <row r="4384">
          <cell r="H4384" t="e">
            <v>#N/A</v>
          </cell>
          <cell r="L4384" t="e">
            <v>#N/A</v>
          </cell>
          <cell r="N4384" t="e">
            <v>#N/A</v>
          </cell>
        </row>
        <row r="4385">
          <cell r="H4385" t="e">
            <v>#N/A</v>
          </cell>
          <cell r="L4385" t="e">
            <v>#N/A</v>
          </cell>
          <cell r="N4385" t="e">
            <v>#N/A</v>
          </cell>
        </row>
        <row r="4386">
          <cell r="H4386" t="e">
            <v>#N/A</v>
          </cell>
          <cell r="L4386" t="e">
            <v>#N/A</v>
          </cell>
          <cell r="N4386" t="e">
            <v>#N/A</v>
          </cell>
        </row>
        <row r="4387">
          <cell r="H4387" t="e">
            <v>#N/A</v>
          </cell>
          <cell r="L4387" t="e">
            <v>#N/A</v>
          </cell>
          <cell r="N4387" t="e">
            <v>#N/A</v>
          </cell>
        </row>
        <row r="4388">
          <cell r="N4388" t="str">
            <v>Sub-Total</v>
          </cell>
          <cell r="O4388" t="e">
            <v>#N/A</v>
          </cell>
        </row>
        <row r="4389">
          <cell r="H4389" t="str">
            <v>II. MATERIALES EN OBRA</v>
          </cell>
        </row>
        <row r="4390">
          <cell r="H4390" t="str">
            <v>Descripción</v>
          </cell>
          <cell r="K4390" t="str">
            <v>Unidad</v>
          </cell>
          <cell r="L4390" t="str">
            <v>Precio Unit.</v>
          </cell>
          <cell r="M4390" t="str">
            <v>Cantidad</v>
          </cell>
          <cell r="N4390" t="str">
            <v>Valor Unit.</v>
          </cell>
          <cell r="O4390" t="str">
            <v>Valor Parcial</v>
          </cell>
        </row>
        <row r="4391">
          <cell r="H4391" t="e">
            <v>#N/A</v>
          </cell>
          <cell r="K4391" t="e">
            <v>#N/A</v>
          </cell>
          <cell r="L4391" t="e">
            <v>#N/A</v>
          </cell>
          <cell r="N4391" t="e">
            <v>#N/A</v>
          </cell>
        </row>
        <row r="4392">
          <cell r="H4392" t="e">
            <v>#N/A</v>
          </cell>
          <cell r="K4392" t="e">
            <v>#N/A</v>
          </cell>
          <cell r="L4392" t="e">
            <v>#N/A</v>
          </cell>
          <cell r="N4392" t="e">
            <v>#N/A</v>
          </cell>
        </row>
        <row r="4393">
          <cell r="H4393" t="e">
            <v>#N/A</v>
          </cell>
          <cell r="K4393" t="e">
            <v>#N/A</v>
          </cell>
          <cell r="L4393" t="e">
            <v>#N/A</v>
          </cell>
          <cell r="N4393" t="e">
            <v>#N/A</v>
          </cell>
        </row>
        <row r="4394">
          <cell r="H4394" t="e">
            <v>#N/A</v>
          </cell>
          <cell r="K4394" t="e">
            <v>#N/A</v>
          </cell>
          <cell r="L4394" t="e">
            <v>#N/A</v>
          </cell>
          <cell r="N4394" t="e">
            <v>#N/A</v>
          </cell>
        </row>
        <row r="4395">
          <cell r="H4395" t="e">
            <v>#N/A</v>
          </cell>
          <cell r="K4395" t="e">
            <v>#N/A</v>
          </cell>
          <cell r="L4395" t="e">
            <v>#N/A</v>
          </cell>
          <cell r="N4395" t="e">
            <v>#N/A</v>
          </cell>
        </row>
        <row r="4396">
          <cell r="H4396" t="e">
            <v>#N/A</v>
          </cell>
          <cell r="K4396" t="e">
            <v>#N/A</v>
          </cell>
          <cell r="L4396" t="e">
            <v>#N/A</v>
          </cell>
          <cell r="N4396" t="e">
            <v>#N/A</v>
          </cell>
        </row>
        <row r="4397">
          <cell r="H4397" t="str">
            <v>DESPERDICIO</v>
          </cell>
          <cell r="K4397" t="str">
            <v>%</v>
          </cell>
          <cell r="L4397" t="e">
            <v>#N/A</v>
          </cell>
          <cell r="M4397">
            <v>0.05</v>
          </cell>
          <cell r="N4397" t="e">
            <v>#N/A</v>
          </cell>
        </row>
        <row r="4398">
          <cell r="N4398" t="str">
            <v>Sub-Total</v>
          </cell>
          <cell r="O4398" t="e">
            <v>#N/A</v>
          </cell>
        </row>
        <row r="4399">
          <cell r="H4399" t="str">
            <v>III. TRANSPORTES</v>
          </cell>
        </row>
        <row r="4400">
          <cell r="H4400" t="str">
            <v>Material</v>
          </cell>
          <cell r="J4400" t="str">
            <v>Vol., peso o cant.</v>
          </cell>
          <cell r="K4400" t="str">
            <v>Distancia</v>
          </cell>
          <cell r="L4400" t="str">
            <v>m3-km</v>
          </cell>
          <cell r="M4400" t="str">
            <v>Tarifa</v>
          </cell>
          <cell r="N4400" t="str">
            <v>Valor Unit.</v>
          </cell>
          <cell r="O4400" t="str">
            <v>Valor Parcial</v>
          </cell>
        </row>
        <row r="4401">
          <cell r="H4401" t="str">
            <v>TRANSPORTES VARIOS</v>
          </cell>
        </row>
        <row r="4405">
          <cell r="N4405" t="str">
            <v>Sub-Total</v>
          </cell>
          <cell r="O4405">
            <v>0</v>
          </cell>
        </row>
        <row r="4406">
          <cell r="H4406" t="str">
            <v>IV. MANO DE OBRA</v>
          </cell>
        </row>
        <row r="4407">
          <cell r="H4407" t="str">
            <v>Trabajador</v>
          </cell>
          <cell r="J4407" t="str">
            <v>Jornal</v>
          </cell>
          <cell r="K4407" t="str">
            <v>Prestaciones</v>
          </cell>
          <cell r="L4407" t="str">
            <v>Jornal Total</v>
          </cell>
          <cell r="M4407" t="str">
            <v>Rendimiento</v>
          </cell>
          <cell r="N4407" t="str">
            <v>Valor Unit.</v>
          </cell>
          <cell r="O4407" t="str">
            <v>Valor Parcial</v>
          </cell>
        </row>
        <row r="4408">
          <cell r="H4408" t="e">
            <v>#N/A</v>
          </cell>
          <cell r="J4408" t="e">
            <v>#N/A</v>
          </cell>
          <cell r="K4408" t="e">
            <v>#N/A</v>
          </cell>
          <cell r="L4408" t="e">
            <v>#N/A</v>
          </cell>
          <cell r="N4408" t="e">
            <v>#N/A</v>
          </cell>
        </row>
        <row r="4409">
          <cell r="H4409" t="e">
            <v>#N/A</v>
          </cell>
          <cell r="J4409" t="e">
            <v>#N/A</v>
          </cell>
          <cell r="K4409" t="e">
            <v>#N/A</v>
          </cell>
          <cell r="L4409" t="e">
            <v>#N/A</v>
          </cell>
          <cell r="N4409" t="e">
            <v>#N/A</v>
          </cell>
        </row>
        <row r="4410">
          <cell r="H4410" t="e">
            <v>#N/A</v>
          </cell>
          <cell r="J4410" t="e">
            <v>#N/A</v>
          </cell>
          <cell r="K4410" t="e">
            <v>#N/A</v>
          </cell>
          <cell r="L4410" t="e">
            <v>#N/A</v>
          </cell>
          <cell r="N4410" t="e">
            <v>#N/A</v>
          </cell>
        </row>
        <row r="4411">
          <cell r="H4411" t="e">
            <v>#N/A</v>
          </cell>
          <cell r="J4411" t="e">
            <v>#N/A</v>
          </cell>
          <cell r="K4411" t="e">
            <v>#N/A</v>
          </cell>
          <cell r="L4411" t="e">
            <v>#N/A</v>
          </cell>
          <cell r="N4411" t="e">
            <v>#N/A</v>
          </cell>
        </row>
        <row r="4412">
          <cell r="H4412" t="e">
            <v>#N/A</v>
          </cell>
          <cell r="J4412" t="e">
            <v>#N/A</v>
          </cell>
          <cell r="K4412" t="e">
            <v>#N/A</v>
          </cell>
          <cell r="L4412" t="e">
            <v>#N/A</v>
          </cell>
          <cell r="N4412" t="e">
            <v>#N/A</v>
          </cell>
        </row>
        <row r="4413">
          <cell r="H4413" t="e">
            <v>#N/A</v>
          </cell>
          <cell r="J4413" t="e">
            <v>#N/A</v>
          </cell>
          <cell r="K4413" t="e">
            <v>#N/A</v>
          </cell>
          <cell r="L4413" t="e">
            <v>#N/A</v>
          </cell>
          <cell r="N4413" t="e">
            <v>#N/A</v>
          </cell>
        </row>
        <row r="4414">
          <cell r="H4414" t="e">
            <v>#N/A</v>
          </cell>
          <cell r="J4414" t="e">
            <v>#N/A</v>
          </cell>
          <cell r="K4414" t="e">
            <v>#N/A</v>
          </cell>
          <cell r="L4414" t="e">
            <v>#N/A</v>
          </cell>
          <cell r="N4414" t="e">
            <v>#N/A</v>
          </cell>
        </row>
        <row r="4415">
          <cell r="N4415" t="str">
            <v>Sub-Total</v>
          </cell>
          <cell r="O4415" t="e">
            <v>#N/A</v>
          </cell>
        </row>
        <row r="4417">
          <cell r="E4417">
            <v>94</v>
          </cell>
          <cell r="L4417" t="str">
            <v>Total Costo Directo</v>
          </cell>
          <cell r="O4417" t="e">
            <v>#N/A</v>
          </cell>
        </row>
        <row r="4420">
          <cell r="H4420" t="str">
            <v>ANÁLISIS DE PRECIOS UNITARIOS</v>
          </cell>
        </row>
        <row r="4422">
          <cell r="H4422" t="str">
            <v>PROPONENTE:</v>
          </cell>
          <cell r="I4422" t="str">
            <v>ABRAHAM MARIA CUELLO</v>
          </cell>
          <cell r="K4422" t="str">
            <v>PROYECTO U OBRA:</v>
          </cell>
          <cell r="L4422" t="str">
            <v>EJECUCIÓN DE LAS OBRAS CIVILES NECESARIAS PARA LA CONSTRUCCIÓN DE LOS DESPACHOS JUDICIALES DE PLATO - MAGDALENA</v>
          </cell>
        </row>
        <row r="4423">
          <cell r="F4423">
            <v>95</v>
          </cell>
          <cell r="H4423" t="str">
            <v>DESCRIPCION DEL ÍTEM:</v>
          </cell>
          <cell r="I4423" t="str">
            <v>INTERRUPTOR SQUARE D O SIMILAR DE 50 A</v>
          </cell>
        </row>
        <row r="4424">
          <cell r="F4424">
            <v>95</v>
          </cell>
          <cell r="K4424" t="str">
            <v>UNIDAD:</v>
          </cell>
          <cell r="L4424" t="str">
            <v>UN</v>
          </cell>
        </row>
        <row r="4425">
          <cell r="F4425">
            <v>95</v>
          </cell>
          <cell r="H4425" t="str">
            <v>ITEM:</v>
          </cell>
          <cell r="I4425">
            <v>6.5999999999999979</v>
          </cell>
          <cell r="K4425" t="str">
            <v>FECHA:</v>
          </cell>
          <cell r="L4425" t="str">
            <v>II/2009</v>
          </cell>
        </row>
        <row r="4427">
          <cell r="H4427" t="str">
            <v>I. EQUIPO</v>
          </cell>
        </row>
        <row r="4428">
          <cell r="H4428" t="str">
            <v>Descripción</v>
          </cell>
          <cell r="K4428" t="str">
            <v>Tipo</v>
          </cell>
          <cell r="L4428" t="str">
            <v>Tarifa/Hora</v>
          </cell>
          <cell r="M4428" t="str">
            <v>Rendimiento</v>
          </cell>
          <cell r="N4428" t="str">
            <v>Valor Unit.</v>
          </cell>
          <cell r="O4428" t="str">
            <v>Valor Parcial</v>
          </cell>
        </row>
        <row r="4429">
          <cell r="H4429" t="str">
            <v>HERRAMIENTA MENOR</v>
          </cell>
          <cell r="L4429" t="e">
            <v>#N/A</v>
          </cell>
          <cell r="M4429">
            <v>20</v>
          </cell>
          <cell r="N4429" t="e">
            <v>#N/A</v>
          </cell>
        </row>
        <row r="4430">
          <cell r="H4430" t="e">
            <v>#N/A</v>
          </cell>
          <cell r="L4430" t="e">
            <v>#N/A</v>
          </cell>
          <cell r="N4430" t="e">
            <v>#N/A</v>
          </cell>
        </row>
        <row r="4431">
          <cell r="H4431" t="e">
            <v>#N/A</v>
          </cell>
          <cell r="L4431" t="e">
            <v>#N/A</v>
          </cell>
          <cell r="N4431" t="e">
            <v>#N/A</v>
          </cell>
        </row>
        <row r="4432">
          <cell r="H4432" t="e">
            <v>#N/A</v>
          </cell>
          <cell r="L4432" t="e">
            <v>#N/A</v>
          </cell>
          <cell r="N4432" t="e">
            <v>#N/A</v>
          </cell>
        </row>
        <row r="4433">
          <cell r="H4433" t="e">
            <v>#N/A</v>
          </cell>
          <cell r="L4433" t="e">
            <v>#N/A</v>
          </cell>
          <cell r="N4433" t="e">
            <v>#N/A</v>
          </cell>
        </row>
        <row r="4434">
          <cell r="H4434" t="e">
            <v>#N/A</v>
          </cell>
          <cell r="L4434" t="e">
            <v>#N/A</v>
          </cell>
          <cell r="N4434" t="e">
            <v>#N/A</v>
          </cell>
        </row>
        <row r="4435">
          <cell r="N4435" t="str">
            <v>Sub-Total</v>
          </cell>
          <cell r="O4435" t="e">
            <v>#N/A</v>
          </cell>
        </row>
        <row r="4436">
          <cell r="H4436" t="str">
            <v>II. MATERIALES EN OBRA</v>
          </cell>
        </row>
        <row r="4437">
          <cell r="H4437" t="str">
            <v>Descripción</v>
          </cell>
          <cell r="K4437" t="str">
            <v>Unidad</v>
          </cell>
          <cell r="L4437" t="str">
            <v>Precio Unit.</v>
          </cell>
          <cell r="M4437" t="str">
            <v>Cantidad</v>
          </cell>
          <cell r="N4437" t="str">
            <v>Valor Unit.</v>
          </cell>
          <cell r="O4437" t="str">
            <v>Valor Parcial</v>
          </cell>
        </row>
        <row r="4438">
          <cell r="H4438" t="e">
            <v>#N/A</v>
          </cell>
          <cell r="K4438" t="e">
            <v>#N/A</v>
          </cell>
          <cell r="L4438" t="e">
            <v>#N/A</v>
          </cell>
          <cell r="N4438" t="e">
            <v>#N/A</v>
          </cell>
        </row>
        <row r="4439">
          <cell r="H4439" t="e">
            <v>#N/A</v>
          </cell>
          <cell r="K4439" t="e">
            <v>#N/A</v>
          </cell>
          <cell r="L4439" t="e">
            <v>#N/A</v>
          </cell>
          <cell r="N4439" t="e">
            <v>#N/A</v>
          </cell>
        </row>
        <row r="4440">
          <cell r="H4440" t="e">
            <v>#N/A</v>
          </cell>
          <cell r="K4440" t="e">
            <v>#N/A</v>
          </cell>
          <cell r="L4440" t="e">
            <v>#N/A</v>
          </cell>
          <cell r="N4440" t="e">
            <v>#N/A</v>
          </cell>
        </row>
        <row r="4441">
          <cell r="H4441" t="e">
            <v>#N/A</v>
          </cell>
          <cell r="K4441" t="e">
            <v>#N/A</v>
          </cell>
          <cell r="L4441" t="e">
            <v>#N/A</v>
          </cell>
          <cell r="N4441" t="e">
            <v>#N/A</v>
          </cell>
        </row>
        <row r="4442">
          <cell r="H4442" t="e">
            <v>#N/A</v>
          </cell>
          <cell r="K4442" t="e">
            <v>#N/A</v>
          </cell>
          <cell r="L4442" t="e">
            <v>#N/A</v>
          </cell>
          <cell r="N4442" t="e">
            <v>#N/A</v>
          </cell>
        </row>
        <row r="4443">
          <cell r="H4443" t="e">
            <v>#N/A</v>
          </cell>
          <cell r="K4443" t="e">
            <v>#N/A</v>
          </cell>
          <cell r="L4443" t="e">
            <v>#N/A</v>
          </cell>
          <cell r="N4443" t="e">
            <v>#N/A</v>
          </cell>
        </row>
        <row r="4444">
          <cell r="H4444" t="str">
            <v>DESPERDICIO</v>
          </cell>
          <cell r="K4444" t="str">
            <v>%</v>
          </cell>
          <cell r="L4444" t="e">
            <v>#N/A</v>
          </cell>
          <cell r="M4444">
            <v>0.05</v>
          </cell>
          <cell r="N4444" t="e">
            <v>#N/A</v>
          </cell>
        </row>
        <row r="4445">
          <cell r="N4445" t="str">
            <v>Sub-Total</v>
          </cell>
          <cell r="O4445" t="e">
            <v>#N/A</v>
          </cell>
        </row>
        <row r="4446">
          <cell r="H4446" t="str">
            <v>III. TRANSPORTES</v>
          </cell>
        </row>
        <row r="4447">
          <cell r="H4447" t="str">
            <v>Material</v>
          </cell>
          <cell r="J4447" t="str">
            <v>Vol., peso o cant.</v>
          </cell>
          <cell r="K4447" t="str">
            <v>Distancia</v>
          </cell>
          <cell r="L4447" t="str">
            <v>m3-km</v>
          </cell>
          <cell r="M4447" t="str">
            <v>Tarifa</v>
          </cell>
          <cell r="N4447" t="str">
            <v>Valor Unit.</v>
          </cell>
          <cell r="O4447" t="str">
            <v>Valor Parcial</v>
          </cell>
        </row>
        <row r="4448">
          <cell r="H4448" t="str">
            <v>TRANSPORTES VARIOS</v>
          </cell>
        </row>
        <row r="4452">
          <cell r="N4452" t="str">
            <v>Sub-Total</v>
          </cell>
          <cell r="O4452">
            <v>0</v>
          </cell>
        </row>
        <row r="4453">
          <cell r="H4453" t="str">
            <v>IV. MANO DE OBRA</v>
          </cell>
        </row>
        <row r="4454">
          <cell r="H4454" t="str">
            <v>Trabajador</v>
          </cell>
          <cell r="J4454" t="str">
            <v>Jornal</v>
          </cell>
          <cell r="K4454" t="str">
            <v>Prestaciones</v>
          </cell>
          <cell r="L4454" t="str">
            <v>Jornal Total</v>
          </cell>
          <cell r="M4454" t="str">
            <v>Rendimiento</v>
          </cell>
          <cell r="N4454" t="str">
            <v>Valor Unit.</v>
          </cell>
          <cell r="O4454" t="str">
            <v>Valor Parcial</v>
          </cell>
        </row>
        <row r="4455">
          <cell r="H4455" t="e">
            <v>#N/A</v>
          </cell>
          <cell r="J4455" t="e">
            <v>#N/A</v>
          </cell>
          <cell r="K4455" t="e">
            <v>#N/A</v>
          </cell>
          <cell r="L4455" t="e">
            <v>#N/A</v>
          </cell>
          <cell r="N4455" t="e">
            <v>#N/A</v>
          </cell>
        </row>
        <row r="4456">
          <cell r="H4456" t="e">
            <v>#N/A</v>
          </cell>
          <cell r="J4456" t="e">
            <v>#N/A</v>
          </cell>
          <cell r="K4456" t="e">
            <v>#N/A</v>
          </cell>
          <cell r="L4456" t="e">
            <v>#N/A</v>
          </cell>
          <cell r="N4456" t="e">
            <v>#N/A</v>
          </cell>
        </row>
        <row r="4457">
          <cell r="H4457" t="e">
            <v>#N/A</v>
          </cell>
          <cell r="J4457" t="e">
            <v>#N/A</v>
          </cell>
          <cell r="K4457" t="e">
            <v>#N/A</v>
          </cell>
          <cell r="L4457" t="e">
            <v>#N/A</v>
          </cell>
          <cell r="N4457" t="e">
            <v>#N/A</v>
          </cell>
        </row>
        <row r="4458">
          <cell r="H4458" t="e">
            <v>#N/A</v>
          </cell>
          <cell r="J4458" t="e">
            <v>#N/A</v>
          </cell>
          <cell r="K4458" t="e">
            <v>#N/A</v>
          </cell>
          <cell r="L4458" t="e">
            <v>#N/A</v>
          </cell>
          <cell r="N4458" t="e">
            <v>#N/A</v>
          </cell>
        </row>
        <row r="4459">
          <cell r="H4459" t="e">
            <v>#N/A</v>
          </cell>
          <cell r="J4459" t="e">
            <v>#N/A</v>
          </cell>
          <cell r="K4459" t="e">
            <v>#N/A</v>
          </cell>
          <cell r="L4459" t="e">
            <v>#N/A</v>
          </cell>
          <cell r="N4459" t="e">
            <v>#N/A</v>
          </cell>
        </row>
        <row r="4460">
          <cell r="H4460" t="e">
            <v>#N/A</v>
          </cell>
          <cell r="J4460" t="e">
            <v>#N/A</v>
          </cell>
          <cell r="K4460" t="e">
            <v>#N/A</v>
          </cell>
          <cell r="L4460" t="e">
            <v>#N/A</v>
          </cell>
          <cell r="N4460" t="e">
            <v>#N/A</v>
          </cell>
        </row>
        <row r="4461">
          <cell r="H4461" t="e">
            <v>#N/A</v>
          </cell>
          <cell r="J4461" t="e">
            <v>#N/A</v>
          </cell>
          <cell r="K4461" t="e">
            <v>#N/A</v>
          </cell>
          <cell r="L4461" t="e">
            <v>#N/A</v>
          </cell>
          <cell r="N4461" t="e">
            <v>#N/A</v>
          </cell>
        </row>
        <row r="4462">
          <cell r="N4462" t="str">
            <v>Sub-Total</v>
          </cell>
          <cell r="O4462" t="e">
            <v>#N/A</v>
          </cell>
        </row>
        <row r="4464">
          <cell r="E4464">
            <v>95</v>
          </cell>
          <cell r="L4464" t="str">
            <v>Total Costo Directo</v>
          </cell>
          <cell r="O4464" t="e">
            <v>#N/A</v>
          </cell>
        </row>
        <row r="4467">
          <cell r="H4467" t="str">
            <v>ANÁLISIS DE PRECIOS UNITARIOS</v>
          </cell>
        </row>
        <row r="4469">
          <cell r="H4469" t="str">
            <v>PROPONENTE:</v>
          </cell>
          <cell r="I4469" t="str">
            <v>ABRAHAM MARIA CUELLO</v>
          </cell>
          <cell r="K4469" t="str">
            <v>PROYECTO U OBRA:</v>
          </cell>
          <cell r="L4469" t="str">
            <v>EJECUCIÓN DE LAS OBRAS CIVILES NECESARIAS PARA LA CONSTRUCCIÓN DE LOS DESPACHOS JUDICIALES DE PLATO - MAGDALENA</v>
          </cell>
        </row>
        <row r="4470">
          <cell r="F4470">
            <v>96</v>
          </cell>
          <cell r="H4470" t="str">
            <v>DESCRIPCION DEL ÍTEM:</v>
          </cell>
          <cell r="I4470" t="str">
            <v>INTERRUPTOR DE 400 A - MARCA ABB - SACE - S5N</v>
          </cell>
        </row>
        <row r="4471">
          <cell r="F4471">
            <v>96</v>
          </cell>
          <cell r="K4471" t="str">
            <v>UNIDAD:</v>
          </cell>
          <cell r="L4471" t="str">
            <v>UN</v>
          </cell>
        </row>
        <row r="4472">
          <cell r="F4472">
            <v>96</v>
          </cell>
          <cell r="H4472" t="str">
            <v>ITEM:</v>
          </cell>
          <cell r="I4472">
            <v>6.6999999999999975</v>
          </cell>
          <cell r="K4472" t="str">
            <v>FECHA:</v>
          </cell>
          <cell r="L4472" t="str">
            <v>II/2009</v>
          </cell>
        </row>
        <row r="4474">
          <cell r="H4474" t="str">
            <v>I. EQUIPO</v>
          </cell>
        </row>
        <row r="4475">
          <cell r="H4475" t="str">
            <v>Descripción</v>
          </cell>
          <cell r="K4475" t="str">
            <v>Tipo</v>
          </cell>
          <cell r="L4475" t="str">
            <v>Tarifa/Hora</v>
          </cell>
          <cell r="M4475" t="str">
            <v>Rendimiento</v>
          </cell>
          <cell r="N4475" t="str">
            <v>Valor Unit.</v>
          </cell>
          <cell r="O4475" t="str">
            <v>Valor Parcial</v>
          </cell>
        </row>
        <row r="4476">
          <cell r="H4476" t="str">
            <v>HERRAMIENTA MENOR</v>
          </cell>
          <cell r="L4476" t="e">
            <v>#N/A</v>
          </cell>
          <cell r="M4476">
            <v>20</v>
          </cell>
          <cell r="N4476" t="e">
            <v>#N/A</v>
          </cell>
        </row>
        <row r="4477">
          <cell r="H4477" t="e">
            <v>#N/A</v>
          </cell>
          <cell r="L4477" t="e">
            <v>#N/A</v>
          </cell>
          <cell r="N4477" t="e">
            <v>#N/A</v>
          </cell>
        </row>
        <row r="4478">
          <cell r="H4478" t="e">
            <v>#N/A</v>
          </cell>
          <cell r="L4478" t="e">
            <v>#N/A</v>
          </cell>
          <cell r="N4478" t="e">
            <v>#N/A</v>
          </cell>
        </row>
        <row r="4479">
          <cell r="H4479" t="e">
            <v>#N/A</v>
          </cell>
          <cell r="L4479" t="e">
            <v>#N/A</v>
          </cell>
          <cell r="N4479" t="e">
            <v>#N/A</v>
          </cell>
        </row>
        <row r="4480">
          <cell r="H4480" t="e">
            <v>#N/A</v>
          </cell>
          <cell r="L4480" t="e">
            <v>#N/A</v>
          </cell>
          <cell r="N4480" t="e">
            <v>#N/A</v>
          </cell>
        </row>
        <row r="4481">
          <cell r="H4481" t="e">
            <v>#N/A</v>
          </cell>
          <cell r="L4481" t="e">
            <v>#N/A</v>
          </cell>
          <cell r="N4481" t="e">
            <v>#N/A</v>
          </cell>
        </row>
        <row r="4482">
          <cell r="N4482" t="str">
            <v>Sub-Total</v>
          </cell>
          <cell r="O4482" t="e">
            <v>#N/A</v>
          </cell>
        </row>
        <row r="4483">
          <cell r="H4483" t="str">
            <v>II. MATERIALES EN OBRA</v>
          </cell>
        </row>
        <row r="4484">
          <cell r="H4484" t="str">
            <v>Descripción</v>
          </cell>
          <cell r="K4484" t="str">
            <v>Unidad</v>
          </cell>
          <cell r="L4484" t="str">
            <v>Precio Unit.</v>
          </cell>
          <cell r="M4484" t="str">
            <v>Cantidad</v>
          </cell>
          <cell r="N4484" t="str">
            <v>Valor Unit.</v>
          </cell>
          <cell r="O4484" t="str">
            <v>Valor Parcial</v>
          </cell>
        </row>
        <row r="4485">
          <cell r="H4485" t="e">
            <v>#N/A</v>
          </cell>
          <cell r="K4485" t="e">
            <v>#N/A</v>
          </cell>
          <cell r="L4485" t="e">
            <v>#N/A</v>
          </cell>
          <cell r="N4485" t="e">
            <v>#N/A</v>
          </cell>
        </row>
        <row r="4486">
          <cell r="H4486" t="e">
            <v>#N/A</v>
          </cell>
          <cell r="K4486" t="e">
            <v>#N/A</v>
          </cell>
          <cell r="L4486" t="e">
            <v>#N/A</v>
          </cell>
          <cell r="N4486" t="e">
            <v>#N/A</v>
          </cell>
        </row>
        <row r="4487">
          <cell r="H4487" t="e">
            <v>#N/A</v>
          </cell>
          <cell r="K4487" t="e">
            <v>#N/A</v>
          </cell>
          <cell r="L4487" t="e">
            <v>#N/A</v>
          </cell>
          <cell r="N4487" t="e">
            <v>#N/A</v>
          </cell>
        </row>
        <row r="4488">
          <cell r="H4488" t="e">
            <v>#N/A</v>
          </cell>
          <cell r="K4488" t="e">
            <v>#N/A</v>
          </cell>
          <cell r="L4488" t="e">
            <v>#N/A</v>
          </cell>
          <cell r="N4488" t="e">
            <v>#N/A</v>
          </cell>
        </row>
        <row r="4489">
          <cell r="H4489" t="e">
            <v>#N/A</v>
          </cell>
          <cell r="K4489" t="e">
            <v>#N/A</v>
          </cell>
          <cell r="L4489" t="e">
            <v>#N/A</v>
          </cell>
          <cell r="N4489" t="e">
            <v>#N/A</v>
          </cell>
        </row>
        <row r="4490">
          <cell r="H4490" t="e">
            <v>#N/A</v>
          </cell>
          <cell r="K4490" t="e">
            <v>#N/A</v>
          </cell>
          <cell r="L4490" t="e">
            <v>#N/A</v>
          </cell>
          <cell r="N4490" t="e">
            <v>#N/A</v>
          </cell>
        </row>
        <row r="4491">
          <cell r="H4491" t="str">
            <v>DESPERDICIO</v>
          </cell>
          <cell r="K4491" t="str">
            <v>%</v>
          </cell>
          <cell r="L4491" t="e">
            <v>#N/A</v>
          </cell>
          <cell r="M4491">
            <v>0.05</v>
          </cell>
          <cell r="N4491" t="e">
            <v>#N/A</v>
          </cell>
        </row>
        <row r="4492">
          <cell r="N4492" t="str">
            <v>Sub-Total</v>
          </cell>
          <cell r="O4492" t="e">
            <v>#N/A</v>
          </cell>
        </row>
        <row r="4493">
          <cell r="H4493" t="str">
            <v>III. TRANSPORTES</v>
          </cell>
        </row>
        <row r="4494">
          <cell r="H4494" t="str">
            <v>Material</v>
          </cell>
          <cell r="J4494" t="str">
            <v>Vol., peso o cant.</v>
          </cell>
          <cell r="K4494" t="str">
            <v>Distancia</v>
          </cell>
          <cell r="L4494" t="str">
            <v>m3-km</v>
          </cell>
          <cell r="M4494" t="str">
            <v>Tarifa</v>
          </cell>
          <cell r="N4494" t="str">
            <v>Valor Unit.</v>
          </cell>
          <cell r="O4494" t="str">
            <v>Valor Parcial</v>
          </cell>
        </row>
        <row r="4495">
          <cell r="H4495" t="str">
            <v>TRANSPORTES VARIOS</v>
          </cell>
        </row>
        <row r="4499">
          <cell r="N4499" t="str">
            <v>Sub-Total</v>
          </cell>
          <cell r="O4499">
            <v>0</v>
          </cell>
        </row>
        <row r="4500">
          <cell r="H4500" t="str">
            <v>IV. MANO DE OBRA</v>
          </cell>
        </row>
        <row r="4501">
          <cell r="H4501" t="str">
            <v>Trabajador</v>
          </cell>
          <cell r="J4501" t="str">
            <v>Jornal</v>
          </cell>
          <cell r="K4501" t="str">
            <v>Prestaciones</v>
          </cell>
          <cell r="L4501" t="str">
            <v>Jornal Total</v>
          </cell>
          <cell r="M4501" t="str">
            <v>Rendimiento</v>
          </cell>
          <cell r="N4501" t="str">
            <v>Valor Unit.</v>
          </cell>
          <cell r="O4501" t="str">
            <v>Valor Parcial</v>
          </cell>
        </row>
        <row r="4502">
          <cell r="H4502" t="e">
            <v>#N/A</v>
          </cell>
          <cell r="J4502" t="e">
            <v>#N/A</v>
          </cell>
          <cell r="K4502" t="e">
            <v>#N/A</v>
          </cell>
          <cell r="L4502" t="e">
            <v>#N/A</v>
          </cell>
          <cell r="N4502" t="e">
            <v>#N/A</v>
          </cell>
        </row>
        <row r="4503">
          <cell r="H4503" t="e">
            <v>#N/A</v>
          </cell>
          <cell r="J4503" t="e">
            <v>#N/A</v>
          </cell>
          <cell r="K4503" t="e">
            <v>#N/A</v>
          </cell>
          <cell r="L4503" t="e">
            <v>#N/A</v>
          </cell>
          <cell r="N4503" t="e">
            <v>#N/A</v>
          </cell>
        </row>
        <row r="4504">
          <cell r="H4504" t="e">
            <v>#N/A</v>
          </cell>
          <cell r="J4504" t="e">
            <v>#N/A</v>
          </cell>
          <cell r="K4504" t="e">
            <v>#N/A</v>
          </cell>
          <cell r="L4504" t="e">
            <v>#N/A</v>
          </cell>
          <cell r="N4504" t="e">
            <v>#N/A</v>
          </cell>
        </row>
        <row r="4505">
          <cell r="H4505" t="e">
            <v>#N/A</v>
          </cell>
          <cell r="J4505" t="e">
            <v>#N/A</v>
          </cell>
          <cell r="K4505" t="e">
            <v>#N/A</v>
          </cell>
          <cell r="L4505" t="e">
            <v>#N/A</v>
          </cell>
          <cell r="N4505" t="e">
            <v>#N/A</v>
          </cell>
        </row>
        <row r="4506">
          <cell r="H4506" t="e">
            <v>#N/A</v>
          </cell>
          <cell r="J4506" t="e">
            <v>#N/A</v>
          </cell>
          <cell r="K4506" t="e">
            <v>#N/A</v>
          </cell>
          <cell r="L4506" t="e">
            <v>#N/A</v>
          </cell>
          <cell r="N4506" t="e">
            <v>#N/A</v>
          </cell>
        </row>
        <row r="4507">
          <cell r="H4507" t="e">
            <v>#N/A</v>
          </cell>
          <cell r="J4507" t="e">
            <v>#N/A</v>
          </cell>
          <cell r="K4507" t="e">
            <v>#N/A</v>
          </cell>
          <cell r="L4507" t="e">
            <v>#N/A</v>
          </cell>
          <cell r="N4507" t="e">
            <v>#N/A</v>
          </cell>
        </row>
        <row r="4508">
          <cell r="H4508" t="e">
            <v>#N/A</v>
          </cell>
          <cell r="J4508" t="e">
            <v>#N/A</v>
          </cell>
          <cell r="K4508" t="e">
            <v>#N/A</v>
          </cell>
          <cell r="L4508" t="e">
            <v>#N/A</v>
          </cell>
          <cell r="N4508" t="e">
            <v>#N/A</v>
          </cell>
        </row>
        <row r="4509">
          <cell r="N4509" t="str">
            <v>Sub-Total</v>
          </cell>
          <cell r="O4509" t="e">
            <v>#N/A</v>
          </cell>
        </row>
        <row r="4511">
          <cell r="E4511">
            <v>96</v>
          </cell>
          <cell r="L4511" t="str">
            <v>Total Costo Directo</v>
          </cell>
          <cell r="O4511" t="e">
            <v>#N/A</v>
          </cell>
        </row>
        <row r="4514">
          <cell r="H4514" t="str">
            <v>ANÁLISIS DE PRECIOS UNITARIOS</v>
          </cell>
        </row>
        <row r="4516">
          <cell r="H4516" t="str">
            <v>PROPONENTE:</v>
          </cell>
          <cell r="I4516" t="str">
            <v>ABRAHAM MARIA CUELLO</v>
          </cell>
          <cell r="K4516" t="str">
            <v>PROYECTO U OBRA:</v>
          </cell>
          <cell r="L4516" t="str">
            <v>EJECUCIÓN DE LAS OBRAS CIVILES NECESARIAS PARA LA CONSTRUCCIÓN DE LOS DESPACHOS JUDICIALES DE PLATO - MAGDALENA</v>
          </cell>
        </row>
        <row r="4517">
          <cell r="F4517">
            <v>97</v>
          </cell>
          <cell r="H4517" t="str">
            <v>DESCRIPCION DEL ÍTEM:</v>
          </cell>
          <cell r="I4517" t="str">
            <v>ESPIGO PARA AISLADOR LINE POST</v>
          </cell>
        </row>
        <row r="4518">
          <cell r="F4518">
            <v>97</v>
          </cell>
          <cell r="K4518" t="str">
            <v>UNIDAD:</v>
          </cell>
          <cell r="L4518" t="str">
            <v>UN</v>
          </cell>
        </row>
        <row r="4519">
          <cell r="F4519">
            <v>97</v>
          </cell>
          <cell r="H4519" t="str">
            <v>ITEM:</v>
          </cell>
          <cell r="I4519">
            <v>7.1</v>
          </cell>
          <cell r="K4519" t="str">
            <v>FECHA:</v>
          </cell>
          <cell r="L4519" t="str">
            <v>II/2009</v>
          </cell>
        </row>
        <row r="4521">
          <cell r="H4521" t="str">
            <v>I. EQUIPO</v>
          </cell>
        </row>
        <row r="4522">
          <cell r="H4522" t="str">
            <v>Descripción</v>
          </cell>
          <cell r="K4522" t="str">
            <v>Tipo</v>
          </cell>
          <cell r="L4522" t="str">
            <v>Tarifa/Hora</v>
          </cell>
          <cell r="M4522" t="str">
            <v>Rendimiento</v>
          </cell>
          <cell r="N4522" t="str">
            <v>Valor Unit.</v>
          </cell>
          <cell r="O4522" t="str">
            <v>Valor Parcial</v>
          </cell>
        </row>
        <row r="4523">
          <cell r="H4523" t="str">
            <v>HERRAMIENTA MENOR</v>
          </cell>
          <cell r="L4523" t="e">
            <v>#N/A</v>
          </cell>
          <cell r="M4523">
            <v>20</v>
          </cell>
          <cell r="N4523" t="e">
            <v>#N/A</v>
          </cell>
        </row>
        <row r="4524">
          <cell r="H4524" t="e">
            <v>#N/A</v>
          </cell>
          <cell r="L4524" t="e">
            <v>#N/A</v>
          </cell>
          <cell r="N4524" t="e">
            <v>#N/A</v>
          </cell>
        </row>
        <row r="4525">
          <cell r="H4525" t="e">
            <v>#N/A</v>
          </cell>
          <cell r="L4525" t="e">
            <v>#N/A</v>
          </cell>
          <cell r="N4525" t="e">
            <v>#N/A</v>
          </cell>
        </row>
        <row r="4526">
          <cell r="H4526" t="e">
            <v>#N/A</v>
          </cell>
          <cell r="L4526" t="e">
            <v>#N/A</v>
          </cell>
          <cell r="N4526" t="e">
            <v>#N/A</v>
          </cell>
        </row>
        <row r="4527">
          <cell r="H4527" t="e">
            <v>#N/A</v>
          </cell>
          <cell r="L4527" t="e">
            <v>#N/A</v>
          </cell>
          <cell r="N4527" t="e">
            <v>#N/A</v>
          </cell>
        </row>
        <row r="4528">
          <cell r="H4528" t="e">
            <v>#N/A</v>
          </cell>
          <cell r="L4528" t="e">
            <v>#N/A</v>
          </cell>
          <cell r="N4528" t="e">
            <v>#N/A</v>
          </cell>
        </row>
        <row r="4529">
          <cell r="N4529" t="str">
            <v>Sub-Total</v>
          </cell>
          <cell r="O4529" t="e">
            <v>#N/A</v>
          </cell>
        </row>
        <row r="4530">
          <cell r="H4530" t="str">
            <v>II. MATERIALES EN OBRA</v>
          </cell>
        </row>
        <row r="4531">
          <cell r="H4531" t="str">
            <v>Descripción</v>
          </cell>
          <cell r="K4531" t="str">
            <v>Unidad</v>
          </cell>
          <cell r="L4531" t="str">
            <v>Precio Unit.</v>
          </cell>
          <cell r="M4531" t="str">
            <v>Cantidad</v>
          </cell>
          <cell r="N4531" t="str">
            <v>Valor Unit.</v>
          </cell>
          <cell r="O4531" t="str">
            <v>Valor Parcial</v>
          </cell>
        </row>
        <row r="4532">
          <cell r="H4532" t="e">
            <v>#N/A</v>
          </cell>
          <cell r="K4532" t="e">
            <v>#N/A</v>
          </cell>
          <cell r="L4532" t="e">
            <v>#N/A</v>
          </cell>
          <cell r="N4532" t="e">
            <v>#N/A</v>
          </cell>
        </row>
        <row r="4533">
          <cell r="H4533" t="e">
            <v>#N/A</v>
          </cell>
          <cell r="K4533" t="e">
            <v>#N/A</v>
          </cell>
          <cell r="L4533" t="e">
            <v>#N/A</v>
          </cell>
          <cell r="N4533" t="e">
            <v>#N/A</v>
          </cell>
        </row>
        <row r="4534">
          <cell r="H4534" t="e">
            <v>#N/A</v>
          </cell>
          <cell r="K4534" t="e">
            <v>#N/A</v>
          </cell>
          <cell r="L4534" t="e">
            <v>#N/A</v>
          </cell>
          <cell r="N4534" t="e">
            <v>#N/A</v>
          </cell>
        </row>
        <row r="4535">
          <cell r="H4535" t="e">
            <v>#N/A</v>
          </cell>
          <cell r="K4535" t="e">
            <v>#N/A</v>
          </cell>
          <cell r="L4535" t="e">
            <v>#N/A</v>
          </cell>
          <cell r="N4535" t="e">
            <v>#N/A</v>
          </cell>
        </row>
        <row r="4536">
          <cell r="H4536" t="e">
            <v>#N/A</v>
          </cell>
          <cell r="K4536" t="e">
            <v>#N/A</v>
          </cell>
          <cell r="L4536" t="e">
            <v>#N/A</v>
          </cell>
          <cell r="N4536" t="e">
            <v>#N/A</v>
          </cell>
        </row>
        <row r="4537">
          <cell r="H4537" t="e">
            <v>#N/A</v>
          </cell>
          <cell r="K4537" t="e">
            <v>#N/A</v>
          </cell>
          <cell r="L4537" t="e">
            <v>#N/A</v>
          </cell>
          <cell r="N4537" t="e">
            <v>#N/A</v>
          </cell>
        </row>
        <row r="4538">
          <cell r="H4538" t="str">
            <v>DESPERDICIO</v>
          </cell>
          <cell r="K4538" t="str">
            <v>%</v>
          </cell>
          <cell r="L4538" t="e">
            <v>#N/A</v>
          </cell>
          <cell r="M4538">
            <v>0.05</v>
          </cell>
          <cell r="N4538" t="e">
            <v>#N/A</v>
          </cell>
        </row>
        <row r="4539">
          <cell r="N4539" t="str">
            <v>Sub-Total</v>
          </cell>
          <cell r="O4539" t="e">
            <v>#N/A</v>
          </cell>
        </row>
        <row r="4540">
          <cell r="H4540" t="str">
            <v>III. TRANSPORTES</v>
          </cell>
        </row>
        <row r="4541">
          <cell r="H4541" t="str">
            <v>Material</v>
          </cell>
          <cell r="J4541" t="str">
            <v>Vol., peso o cant.</v>
          </cell>
          <cell r="K4541" t="str">
            <v>Distancia</v>
          </cell>
          <cell r="L4541" t="str">
            <v>m3-km</v>
          </cell>
          <cell r="M4541" t="str">
            <v>Tarifa</v>
          </cell>
          <cell r="N4541" t="str">
            <v>Valor Unit.</v>
          </cell>
          <cell r="O4541" t="str">
            <v>Valor Parcial</v>
          </cell>
        </row>
        <row r="4542">
          <cell r="H4542" t="str">
            <v>TRANSPORTES VARIOS</v>
          </cell>
        </row>
        <row r="4546">
          <cell r="N4546" t="str">
            <v>Sub-Total</v>
          </cell>
          <cell r="O4546">
            <v>0</v>
          </cell>
        </row>
        <row r="4547">
          <cell r="H4547" t="str">
            <v>IV. MANO DE OBRA</v>
          </cell>
        </row>
        <row r="4548">
          <cell r="H4548" t="str">
            <v>Trabajador</v>
          </cell>
          <cell r="J4548" t="str">
            <v>Jornal</v>
          </cell>
          <cell r="K4548" t="str">
            <v>Prestaciones</v>
          </cell>
          <cell r="L4548" t="str">
            <v>Jornal Total</v>
          </cell>
          <cell r="M4548" t="str">
            <v>Rendimiento</v>
          </cell>
          <cell r="N4548" t="str">
            <v>Valor Unit.</v>
          </cell>
          <cell r="O4548" t="str">
            <v>Valor Parcial</v>
          </cell>
        </row>
        <row r="4549">
          <cell r="H4549" t="e">
            <v>#N/A</v>
          </cell>
          <cell r="J4549" t="e">
            <v>#N/A</v>
          </cell>
          <cell r="K4549" t="e">
            <v>#N/A</v>
          </cell>
          <cell r="L4549" t="e">
            <v>#N/A</v>
          </cell>
          <cell r="N4549" t="e">
            <v>#N/A</v>
          </cell>
        </row>
        <row r="4550">
          <cell r="H4550" t="e">
            <v>#N/A</v>
          </cell>
          <cell r="J4550" t="e">
            <v>#N/A</v>
          </cell>
          <cell r="K4550" t="e">
            <v>#N/A</v>
          </cell>
          <cell r="L4550" t="e">
            <v>#N/A</v>
          </cell>
          <cell r="N4550" t="e">
            <v>#N/A</v>
          </cell>
        </row>
        <row r="4551">
          <cell r="H4551" t="e">
            <v>#N/A</v>
          </cell>
          <cell r="J4551" t="e">
            <v>#N/A</v>
          </cell>
          <cell r="K4551" t="e">
            <v>#N/A</v>
          </cell>
          <cell r="L4551" t="e">
            <v>#N/A</v>
          </cell>
          <cell r="N4551" t="e">
            <v>#N/A</v>
          </cell>
        </row>
        <row r="4552">
          <cell r="H4552" t="e">
            <v>#N/A</v>
          </cell>
          <cell r="J4552" t="e">
            <v>#N/A</v>
          </cell>
          <cell r="K4552" t="e">
            <v>#N/A</v>
          </cell>
          <cell r="L4552" t="e">
            <v>#N/A</v>
          </cell>
          <cell r="N4552" t="e">
            <v>#N/A</v>
          </cell>
        </row>
        <row r="4553">
          <cell r="H4553" t="e">
            <v>#N/A</v>
          </cell>
          <cell r="J4553" t="e">
            <v>#N/A</v>
          </cell>
          <cell r="K4553" t="e">
            <v>#N/A</v>
          </cell>
          <cell r="L4553" t="e">
            <v>#N/A</v>
          </cell>
          <cell r="N4553" t="e">
            <v>#N/A</v>
          </cell>
        </row>
        <row r="4554">
          <cell r="H4554" t="e">
            <v>#N/A</v>
          </cell>
          <cell r="J4554" t="e">
            <v>#N/A</v>
          </cell>
          <cell r="K4554" t="e">
            <v>#N/A</v>
          </cell>
          <cell r="L4554" t="e">
            <v>#N/A</v>
          </cell>
          <cell r="N4554" t="e">
            <v>#N/A</v>
          </cell>
        </row>
        <row r="4555">
          <cell r="H4555" t="e">
            <v>#N/A</v>
          </cell>
          <cell r="J4555" t="e">
            <v>#N/A</v>
          </cell>
          <cell r="K4555" t="e">
            <v>#N/A</v>
          </cell>
          <cell r="L4555" t="e">
            <v>#N/A</v>
          </cell>
          <cell r="N4555" t="e">
            <v>#N/A</v>
          </cell>
        </row>
        <row r="4556">
          <cell r="N4556" t="str">
            <v>Sub-Total</v>
          </cell>
          <cell r="O4556" t="e">
            <v>#N/A</v>
          </cell>
        </row>
        <row r="4558">
          <cell r="E4558">
            <v>97</v>
          </cell>
          <cell r="L4558" t="str">
            <v>Total Costo Directo</v>
          </cell>
          <cell r="O4558" t="e">
            <v>#N/A</v>
          </cell>
        </row>
        <row r="4561">
          <cell r="H4561" t="str">
            <v>ANÁLISIS DE PRECIOS UNITARIOS</v>
          </cell>
        </row>
        <row r="4563">
          <cell r="H4563" t="str">
            <v>PROPONENTE:</v>
          </cell>
          <cell r="I4563" t="str">
            <v>ABRAHAM MARIA CUELLO</v>
          </cell>
          <cell r="K4563" t="str">
            <v>PROYECTO U OBRA:</v>
          </cell>
          <cell r="L4563" t="str">
            <v>EJECUCIÓN DE LAS OBRAS CIVILES NECESARIAS PARA LA CONSTRUCCIÓN DE LOS DESPACHOS JUDICIALES DE PLATO - MAGDALENA</v>
          </cell>
        </row>
        <row r="4564">
          <cell r="F4564">
            <v>98</v>
          </cell>
          <cell r="H4564" t="str">
            <v>DESCRIPCION DEL ÍTEM:</v>
          </cell>
          <cell r="I4564" t="str">
            <v>TUBO DE HIERRO GALVANIZADO DE 3" X 6 M</v>
          </cell>
        </row>
        <row r="4565">
          <cell r="F4565">
            <v>98</v>
          </cell>
          <cell r="K4565" t="str">
            <v>UNIDAD:</v>
          </cell>
          <cell r="L4565" t="str">
            <v>UN</v>
          </cell>
        </row>
        <row r="4566">
          <cell r="F4566">
            <v>98</v>
          </cell>
          <cell r="H4566" t="str">
            <v>ITEM:</v>
          </cell>
          <cell r="I4566">
            <v>7.1999999999999993</v>
          </cell>
          <cell r="K4566" t="str">
            <v>FECHA:</v>
          </cell>
          <cell r="L4566" t="str">
            <v>II/2009</v>
          </cell>
        </row>
        <row r="4568">
          <cell r="H4568" t="str">
            <v>I. EQUIPO</v>
          </cell>
        </row>
        <row r="4569">
          <cell r="H4569" t="str">
            <v>Descripción</v>
          </cell>
          <cell r="K4569" t="str">
            <v>Tipo</v>
          </cell>
          <cell r="L4569" t="str">
            <v>Tarifa/Hora</v>
          </cell>
          <cell r="M4569" t="str">
            <v>Rendimiento</v>
          </cell>
          <cell r="N4569" t="str">
            <v>Valor Unit.</v>
          </cell>
          <cell r="O4569" t="str">
            <v>Valor Parcial</v>
          </cell>
        </row>
        <row r="4570">
          <cell r="H4570" t="str">
            <v>HERRAMIENTA MENOR</v>
          </cell>
          <cell r="L4570" t="e">
            <v>#N/A</v>
          </cell>
          <cell r="M4570">
            <v>20</v>
          </cell>
          <cell r="N4570" t="e">
            <v>#N/A</v>
          </cell>
        </row>
        <row r="4571">
          <cell r="H4571" t="e">
            <v>#N/A</v>
          </cell>
          <cell r="L4571" t="e">
            <v>#N/A</v>
          </cell>
          <cell r="N4571" t="e">
            <v>#N/A</v>
          </cell>
        </row>
        <row r="4572">
          <cell r="H4572" t="e">
            <v>#N/A</v>
          </cell>
          <cell r="L4572" t="e">
            <v>#N/A</v>
          </cell>
          <cell r="N4572" t="e">
            <v>#N/A</v>
          </cell>
        </row>
        <row r="4573">
          <cell r="H4573" t="e">
            <v>#N/A</v>
          </cell>
          <cell r="L4573" t="e">
            <v>#N/A</v>
          </cell>
          <cell r="N4573" t="e">
            <v>#N/A</v>
          </cell>
        </row>
        <row r="4574">
          <cell r="H4574" t="e">
            <v>#N/A</v>
          </cell>
          <cell r="L4574" t="e">
            <v>#N/A</v>
          </cell>
          <cell r="N4574" t="e">
            <v>#N/A</v>
          </cell>
        </row>
        <row r="4575">
          <cell r="H4575" t="e">
            <v>#N/A</v>
          </cell>
          <cell r="L4575" t="e">
            <v>#N/A</v>
          </cell>
          <cell r="N4575" t="e">
            <v>#N/A</v>
          </cell>
        </row>
        <row r="4576">
          <cell r="N4576" t="str">
            <v>Sub-Total</v>
          </cell>
          <cell r="O4576" t="e">
            <v>#N/A</v>
          </cell>
        </row>
        <row r="4577">
          <cell r="H4577" t="str">
            <v>II. MATERIALES EN OBRA</v>
          </cell>
        </row>
        <row r="4578">
          <cell r="H4578" t="str">
            <v>Descripción</v>
          </cell>
          <cell r="K4578" t="str">
            <v>Unidad</v>
          </cell>
          <cell r="L4578" t="str">
            <v>Precio Unit.</v>
          </cell>
          <cell r="M4578" t="str">
            <v>Cantidad</v>
          </cell>
          <cell r="N4578" t="str">
            <v>Valor Unit.</v>
          </cell>
          <cell r="O4578" t="str">
            <v>Valor Parcial</v>
          </cell>
        </row>
        <row r="4579">
          <cell r="H4579" t="e">
            <v>#N/A</v>
          </cell>
          <cell r="K4579" t="e">
            <v>#N/A</v>
          </cell>
          <cell r="L4579" t="e">
            <v>#N/A</v>
          </cell>
          <cell r="N4579" t="e">
            <v>#N/A</v>
          </cell>
        </row>
        <row r="4580">
          <cell r="H4580" t="e">
            <v>#N/A</v>
          </cell>
          <cell r="K4580" t="e">
            <v>#N/A</v>
          </cell>
          <cell r="L4580" t="e">
            <v>#N/A</v>
          </cell>
          <cell r="N4580" t="e">
            <v>#N/A</v>
          </cell>
        </row>
        <row r="4581">
          <cell r="H4581" t="e">
            <v>#N/A</v>
          </cell>
          <cell r="K4581" t="e">
            <v>#N/A</v>
          </cell>
          <cell r="L4581" t="e">
            <v>#N/A</v>
          </cell>
          <cell r="N4581" t="e">
            <v>#N/A</v>
          </cell>
        </row>
        <row r="4582">
          <cell r="H4582" t="e">
            <v>#N/A</v>
          </cell>
          <cell r="K4582" t="e">
            <v>#N/A</v>
          </cell>
          <cell r="L4582" t="e">
            <v>#N/A</v>
          </cell>
          <cell r="N4582" t="e">
            <v>#N/A</v>
          </cell>
        </row>
        <row r="4583">
          <cell r="H4583" t="e">
            <v>#N/A</v>
          </cell>
          <cell r="K4583" t="e">
            <v>#N/A</v>
          </cell>
          <cell r="L4583" t="e">
            <v>#N/A</v>
          </cell>
          <cell r="N4583" t="e">
            <v>#N/A</v>
          </cell>
        </row>
        <row r="4584">
          <cell r="H4584" t="e">
            <v>#N/A</v>
          </cell>
          <cell r="K4584" t="e">
            <v>#N/A</v>
          </cell>
          <cell r="L4584" t="e">
            <v>#N/A</v>
          </cell>
          <cell r="N4584" t="e">
            <v>#N/A</v>
          </cell>
        </row>
        <row r="4585">
          <cell r="H4585" t="str">
            <v>DESPERDICIO</v>
          </cell>
          <cell r="K4585" t="str">
            <v>%</v>
          </cell>
          <cell r="L4585" t="e">
            <v>#N/A</v>
          </cell>
          <cell r="M4585">
            <v>0.05</v>
          </cell>
          <cell r="N4585" t="e">
            <v>#N/A</v>
          </cell>
        </row>
        <row r="4586">
          <cell r="N4586" t="str">
            <v>Sub-Total</v>
          </cell>
          <cell r="O4586" t="e">
            <v>#N/A</v>
          </cell>
        </row>
        <row r="4587">
          <cell r="H4587" t="str">
            <v>III. TRANSPORTES</v>
          </cell>
        </row>
        <row r="4588">
          <cell r="H4588" t="str">
            <v>Material</v>
          </cell>
          <cell r="J4588" t="str">
            <v>Vol., peso o cant.</v>
          </cell>
          <cell r="K4588" t="str">
            <v>Distancia</v>
          </cell>
          <cell r="L4588" t="str">
            <v>m3-km</v>
          </cell>
          <cell r="M4588" t="str">
            <v>Tarifa</v>
          </cell>
          <cell r="N4588" t="str">
            <v>Valor Unit.</v>
          </cell>
          <cell r="O4588" t="str">
            <v>Valor Parcial</v>
          </cell>
        </row>
        <row r="4589">
          <cell r="H4589" t="str">
            <v>TRANSPORTES VARIOS</v>
          </cell>
        </row>
        <row r="4593">
          <cell r="N4593" t="str">
            <v>Sub-Total</v>
          </cell>
          <cell r="O4593">
            <v>0</v>
          </cell>
        </row>
        <row r="4594">
          <cell r="H4594" t="str">
            <v>IV. MANO DE OBRA</v>
          </cell>
        </row>
        <row r="4595">
          <cell r="H4595" t="str">
            <v>Trabajador</v>
          </cell>
          <cell r="J4595" t="str">
            <v>Jornal</v>
          </cell>
          <cell r="K4595" t="str">
            <v>Prestaciones</v>
          </cell>
          <cell r="L4595" t="str">
            <v>Jornal Total</v>
          </cell>
          <cell r="M4595" t="str">
            <v>Rendimiento</v>
          </cell>
          <cell r="N4595" t="str">
            <v>Valor Unit.</v>
          </cell>
          <cell r="O4595" t="str">
            <v>Valor Parcial</v>
          </cell>
        </row>
        <row r="4596">
          <cell r="H4596" t="e">
            <v>#N/A</v>
          </cell>
          <cell r="J4596" t="e">
            <v>#N/A</v>
          </cell>
          <cell r="K4596" t="e">
            <v>#N/A</v>
          </cell>
          <cell r="L4596" t="e">
            <v>#N/A</v>
          </cell>
          <cell r="N4596" t="e">
            <v>#N/A</v>
          </cell>
        </row>
        <row r="4597">
          <cell r="H4597" t="e">
            <v>#N/A</v>
          </cell>
          <cell r="J4597" t="e">
            <v>#N/A</v>
          </cell>
          <cell r="K4597" t="e">
            <v>#N/A</v>
          </cell>
          <cell r="L4597" t="e">
            <v>#N/A</v>
          </cell>
          <cell r="N4597" t="e">
            <v>#N/A</v>
          </cell>
        </row>
        <row r="4598">
          <cell r="H4598" t="e">
            <v>#N/A</v>
          </cell>
          <cell r="J4598" t="e">
            <v>#N/A</v>
          </cell>
          <cell r="K4598" t="e">
            <v>#N/A</v>
          </cell>
          <cell r="L4598" t="e">
            <v>#N/A</v>
          </cell>
          <cell r="N4598" t="e">
            <v>#N/A</v>
          </cell>
        </row>
        <row r="4599">
          <cell r="H4599" t="e">
            <v>#N/A</v>
          </cell>
          <cell r="J4599" t="e">
            <v>#N/A</v>
          </cell>
          <cell r="K4599" t="e">
            <v>#N/A</v>
          </cell>
          <cell r="L4599" t="e">
            <v>#N/A</v>
          </cell>
          <cell r="N4599" t="e">
            <v>#N/A</v>
          </cell>
        </row>
        <row r="4600">
          <cell r="H4600" t="e">
            <v>#N/A</v>
          </cell>
          <cell r="J4600" t="e">
            <v>#N/A</v>
          </cell>
          <cell r="K4600" t="e">
            <v>#N/A</v>
          </cell>
          <cell r="L4600" t="e">
            <v>#N/A</v>
          </cell>
          <cell r="N4600" t="e">
            <v>#N/A</v>
          </cell>
        </row>
        <row r="4601">
          <cell r="H4601" t="e">
            <v>#N/A</v>
          </cell>
          <cell r="J4601" t="e">
            <v>#N/A</v>
          </cell>
          <cell r="K4601" t="e">
            <v>#N/A</v>
          </cell>
          <cell r="L4601" t="e">
            <v>#N/A</v>
          </cell>
          <cell r="N4601" t="e">
            <v>#N/A</v>
          </cell>
        </row>
        <row r="4602">
          <cell r="H4602" t="e">
            <v>#N/A</v>
          </cell>
          <cell r="J4602" t="e">
            <v>#N/A</v>
          </cell>
          <cell r="K4602" t="e">
            <v>#N/A</v>
          </cell>
          <cell r="L4602" t="e">
            <v>#N/A</v>
          </cell>
          <cell r="N4602" t="e">
            <v>#N/A</v>
          </cell>
        </row>
        <row r="4603">
          <cell r="N4603" t="str">
            <v>Sub-Total</v>
          </cell>
          <cell r="O4603" t="e">
            <v>#N/A</v>
          </cell>
        </row>
        <row r="4605">
          <cell r="E4605">
            <v>98</v>
          </cell>
          <cell r="L4605" t="str">
            <v>Total Costo Directo</v>
          </cell>
          <cell r="O4605" t="e">
            <v>#N/A</v>
          </cell>
        </row>
        <row r="4608">
          <cell r="H4608" t="str">
            <v>ANÁLISIS DE PRECIOS UNITARIOS</v>
          </cell>
        </row>
        <row r="4610">
          <cell r="H4610" t="str">
            <v>PROPONENTE:</v>
          </cell>
          <cell r="I4610" t="str">
            <v>ABRAHAM MARIA CUELLO</v>
          </cell>
          <cell r="K4610" t="str">
            <v>PROYECTO U OBRA:</v>
          </cell>
          <cell r="L4610" t="str">
            <v>EJECUCIÓN DE LAS OBRAS CIVILES NECESARIAS PARA LA CONSTRUCCIÓN DE LOS DESPACHOS JUDICIALES DE PLATO - MAGDALENA</v>
          </cell>
        </row>
        <row r="4611">
          <cell r="F4611">
            <v>99</v>
          </cell>
          <cell r="H4611" t="str">
            <v>DESCRIPCION DEL ÍTEM:</v>
          </cell>
          <cell r="I4611" t="str">
            <v>PERNO DE 5/8" X 12"</v>
          </cell>
        </row>
        <row r="4612">
          <cell r="F4612">
            <v>99</v>
          </cell>
          <cell r="K4612" t="str">
            <v>UNIDAD:</v>
          </cell>
          <cell r="L4612" t="str">
            <v>UN</v>
          </cell>
        </row>
        <row r="4613">
          <cell r="F4613">
            <v>99</v>
          </cell>
          <cell r="H4613" t="str">
            <v>ITEM:</v>
          </cell>
          <cell r="I4613">
            <v>7.2999999999999989</v>
          </cell>
          <cell r="K4613" t="str">
            <v>FECHA:</v>
          </cell>
          <cell r="L4613" t="str">
            <v>II/2009</v>
          </cell>
        </row>
        <row r="4615">
          <cell r="H4615" t="str">
            <v>I. EQUIPO</v>
          </cell>
        </row>
        <row r="4616">
          <cell r="H4616" t="str">
            <v>Descripción</v>
          </cell>
          <cell r="K4616" t="str">
            <v>Tipo</v>
          </cell>
          <cell r="L4616" t="str">
            <v>Tarifa/Hora</v>
          </cell>
          <cell r="M4616" t="str">
            <v>Rendimiento</v>
          </cell>
          <cell r="N4616" t="str">
            <v>Valor Unit.</v>
          </cell>
          <cell r="O4616" t="str">
            <v>Valor Parcial</v>
          </cell>
        </row>
        <row r="4617">
          <cell r="H4617" t="str">
            <v>HERRAMIENTA MENOR</v>
          </cell>
          <cell r="L4617" t="e">
            <v>#N/A</v>
          </cell>
          <cell r="M4617">
            <v>20</v>
          </cell>
          <cell r="N4617" t="e">
            <v>#N/A</v>
          </cell>
        </row>
        <row r="4618">
          <cell r="H4618" t="e">
            <v>#N/A</v>
          </cell>
          <cell r="L4618" t="e">
            <v>#N/A</v>
          </cell>
          <cell r="N4618" t="e">
            <v>#N/A</v>
          </cell>
        </row>
        <row r="4619">
          <cell r="H4619" t="e">
            <v>#N/A</v>
          </cell>
          <cell r="L4619" t="e">
            <v>#N/A</v>
          </cell>
          <cell r="N4619" t="e">
            <v>#N/A</v>
          </cell>
        </row>
        <row r="4620">
          <cell r="H4620" t="e">
            <v>#N/A</v>
          </cell>
          <cell r="L4620" t="e">
            <v>#N/A</v>
          </cell>
          <cell r="N4620" t="e">
            <v>#N/A</v>
          </cell>
        </row>
        <row r="4621">
          <cell r="H4621" t="e">
            <v>#N/A</v>
          </cell>
          <cell r="L4621" t="e">
            <v>#N/A</v>
          </cell>
          <cell r="N4621" t="e">
            <v>#N/A</v>
          </cell>
        </row>
        <row r="4622">
          <cell r="H4622" t="e">
            <v>#N/A</v>
          </cell>
          <cell r="L4622" t="e">
            <v>#N/A</v>
          </cell>
          <cell r="N4622" t="e">
            <v>#N/A</v>
          </cell>
        </row>
        <row r="4623">
          <cell r="N4623" t="str">
            <v>Sub-Total</v>
          </cell>
          <cell r="O4623" t="e">
            <v>#N/A</v>
          </cell>
        </row>
        <row r="4624">
          <cell r="H4624" t="str">
            <v>II. MATERIALES EN OBRA</v>
          </cell>
        </row>
        <row r="4625">
          <cell r="H4625" t="str">
            <v>Descripción</v>
          </cell>
          <cell r="K4625" t="str">
            <v>Unidad</v>
          </cell>
          <cell r="L4625" t="str">
            <v>Precio Unit.</v>
          </cell>
          <cell r="M4625" t="str">
            <v>Cantidad</v>
          </cell>
          <cell r="N4625" t="str">
            <v>Valor Unit.</v>
          </cell>
          <cell r="O4625" t="str">
            <v>Valor Parcial</v>
          </cell>
        </row>
        <row r="4626">
          <cell r="H4626" t="e">
            <v>#N/A</v>
          </cell>
          <cell r="K4626" t="e">
            <v>#N/A</v>
          </cell>
          <cell r="L4626" t="e">
            <v>#N/A</v>
          </cell>
          <cell r="N4626" t="e">
            <v>#N/A</v>
          </cell>
        </row>
        <row r="4627">
          <cell r="H4627" t="e">
            <v>#N/A</v>
          </cell>
          <cell r="K4627" t="e">
            <v>#N/A</v>
          </cell>
          <cell r="L4627" t="e">
            <v>#N/A</v>
          </cell>
          <cell r="N4627" t="e">
            <v>#N/A</v>
          </cell>
        </row>
        <row r="4628">
          <cell r="H4628" t="e">
            <v>#N/A</v>
          </cell>
          <cell r="K4628" t="e">
            <v>#N/A</v>
          </cell>
          <cell r="L4628" t="e">
            <v>#N/A</v>
          </cell>
          <cell r="N4628" t="e">
            <v>#N/A</v>
          </cell>
        </row>
        <row r="4629">
          <cell r="H4629" t="e">
            <v>#N/A</v>
          </cell>
          <cell r="K4629" t="e">
            <v>#N/A</v>
          </cell>
          <cell r="L4629" t="e">
            <v>#N/A</v>
          </cell>
          <cell r="N4629" t="e">
            <v>#N/A</v>
          </cell>
        </row>
        <row r="4630">
          <cell r="H4630" t="e">
            <v>#N/A</v>
          </cell>
          <cell r="K4630" t="e">
            <v>#N/A</v>
          </cell>
          <cell r="L4630" t="e">
            <v>#N/A</v>
          </cell>
          <cell r="N4630" t="e">
            <v>#N/A</v>
          </cell>
        </row>
        <row r="4631">
          <cell r="H4631" t="e">
            <v>#N/A</v>
          </cell>
          <cell r="K4631" t="e">
            <v>#N/A</v>
          </cell>
          <cell r="L4631" t="e">
            <v>#N/A</v>
          </cell>
          <cell r="N4631" t="e">
            <v>#N/A</v>
          </cell>
        </row>
        <row r="4632">
          <cell r="H4632" t="str">
            <v>DESPERDICIO</v>
          </cell>
          <cell r="K4632" t="str">
            <v>%</v>
          </cell>
          <cell r="L4632" t="e">
            <v>#N/A</v>
          </cell>
          <cell r="M4632">
            <v>0.05</v>
          </cell>
          <cell r="N4632" t="e">
            <v>#N/A</v>
          </cell>
        </row>
        <row r="4633">
          <cell r="N4633" t="str">
            <v>Sub-Total</v>
          </cell>
          <cell r="O4633" t="e">
            <v>#N/A</v>
          </cell>
        </row>
        <row r="4634">
          <cell r="H4634" t="str">
            <v>III. TRANSPORTES</v>
          </cell>
        </row>
        <row r="4635">
          <cell r="H4635" t="str">
            <v>Material</v>
          </cell>
          <cell r="J4635" t="str">
            <v>Vol., peso o cant.</v>
          </cell>
          <cell r="K4635" t="str">
            <v>Distancia</v>
          </cell>
          <cell r="L4635" t="str">
            <v>m3-km</v>
          </cell>
          <cell r="M4635" t="str">
            <v>Tarifa</v>
          </cell>
          <cell r="N4635" t="str">
            <v>Valor Unit.</v>
          </cell>
          <cell r="O4635" t="str">
            <v>Valor Parcial</v>
          </cell>
        </row>
        <row r="4636">
          <cell r="H4636" t="str">
            <v>TRANSPORTES VARIOS</v>
          </cell>
        </row>
        <row r="4640">
          <cell r="N4640" t="str">
            <v>Sub-Total</v>
          </cell>
          <cell r="O4640">
            <v>0</v>
          </cell>
        </row>
        <row r="4641">
          <cell r="H4641" t="str">
            <v>IV. MANO DE OBRA</v>
          </cell>
        </row>
        <row r="4642">
          <cell r="H4642" t="str">
            <v>Trabajador</v>
          </cell>
          <cell r="J4642" t="str">
            <v>Jornal</v>
          </cell>
          <cell r="K4642" t="str">
            <v>Prestaciones</v>
          </cell>
          <cell r="L4642" t="str">
            <v>Jornal Total</v>
          </cell>
          <cell r="M4642" t="str">
            <v>Rendimiento</v>
          </cell>
          <cell r="N4642" t="str">
            <v>Valor Unit.</v>
          </cell>
          <cell r="O4642" t="str">
            <v>Valor Parcial</v>
          </cell>
        </row>
        <row r="4643">
          <cell r="H4643" t="e">
            <v>#N/A</v>
          </cell>
          <cell r="J4643" t="e">
            <v>#N/A</v>
          </cell>
          <cell r="K4643" t="e">
            <v>#N/A</v>
          </cell>
          <cell r="L4643" t="e">
            <v>#N/A</v>
          </cell>
          <cell r="N4643" t="e">
            <v>#N/A</v>
          </cell>
        </row>
        <row r="4644">
          <cell r="H4644" t="e">
            <v>#N/A</v>
          </cell>
          <cell r="J4644" t="e">
            <v>#N/A</v>
          </cell>
          <cell r="K4644" t="e">
            <v>#N/A</v>
          </cell>
          <cell r="L4644" t="e">
            <v>#N/A</v>
          </cell>
          <cell r="N4644" t="e">
            <v>#N/A</v>
          </cell>
        </row>
        <row r="4645">
          <cell r="H4645" t="e">
            <v>#N/A</v>
          </cell>
          <cell r="J4645" t="e">
            <v>#N/A</v>
          </cell>
          <cell r="K4645" t="e">
            <v>#N/A</v>
          </cell>
          <cell r="L4645" t="e">
            <v>#N/A</v>
          </cell>
          <cell r="N4645" t="e">
            <v>#N/A</v>
          </cell>
        </row>
        <row r="4646">
          <cell r="H4646" t="e">
            <v>#N/A</v>
          </cell>
          <cell r="J4646" t="e">
            <v>#N/A</v>
          </cell>
          <cell r="K4646" t="e">
            <v>#N/A</v>
          </cell>
          <cell r="L4646" t="e">
            <v>#N/A</v>
          </cell>
          <cell r="N4646" t="e">
            <v>#N/A</v>
          </cell>
        </row>
        <row r="4647">
          <cell r="H4647" t="e">
            <v>#N/A</v>
          </cell>
          <cell r="J4647" t="e">
            <v>#N/A</v>
          </cell>
          <cell r="K4647" t="e">
            <v>#N/A</v>
          </cell>
          <cell r="L4647" t="e">
            <v>#N/A</v>
          </cell>
          <cell r="N4647" t="e">
            <v>#N/A</v>
          </cell>
        </row>
        <row r="4648">
          <cell r="H4648" t="e">
            <v>#N/A</v>
          </cell>
          <cell r="J4648" t="e">
            <v>#N/A</v>
          </cell>
          <cell r="K4648" t="e">
            <v>#N/A</v>
          </cell>
          <cell r="L4648" t="e">
            <v>#N/A</v>
          </cell>
          <cell r="N4648" t="e">
            <v>#N/A</v>
          </cell>
        </row>
        <row r="4649">
          <cell r="H4649" t="e">
            <v>#N/A</v>
          </cell>
          <cell r="J4649" t="e">
            <v>#N/A</v>
          </cell>
          <cell r="K4649" t="e">
            <v>#N/A</v>
          </cell>
          <cell r="L4649" t="e">
            <v>#N/A</v>
          </cell>
          <cell r="N4649" t="e">
            <v>#N/A</v>
          </cell>
        </row>
        <row r="4650">
          <cell r="N4650" t="str">
            <v>Sub-Total</v>
          </cell>
          <cell r="O4650" t="e">
            <v>#N/A</v>
          </cell>
        </row>
        <row r="4652">
          <cell r="E4652">
            <v>99</v>
          </cell>
          <cell r="L4652" t="str">
            <v>Total Costo Directo</v>
          </cell>
          <cell r="O4652" t="e">
            <v>#N/A</v>
          </cell>
        </row>
        <row r="4655">
          <cell r="H4655" t="str">
            <v>ANÁLISIS DE PRECIOS UNITARIOS</v>
          </cell>
        </row>
        <row r="4657">
          <cell r="H4657" t="str">
            <v>PROPONENTE:</v>
          </cell>
          <cell r="I4657" t="str">
            <v>ABRAHAM MARIA CUELLO</v>
          </cell>
          <cell r="K4657" t="str">
            <v>PROYECTO U OBRA:</v>
          </cell>
          <cell r="L4657" t="str">
            <v>EJECUCIÓN DE LAS OBRAS CIVILES NECESARIAS PARA LA CONSTRUCCIÓN DE LOS DESPACHOS JUDICIALES DE PLATO - MAGDALENA</v>
          </cell>
        </row>
        <row r="4658">
          <cell r="F4658">
            <v>100</v>
          </cell>
          <cell r="H4658" t="str">
            <v>DESCRIPCION DEL ÍTEM:</v>
          </cell>
          <cell r="I4658" t="str">
            <v xml:space="preserve">CAPACETE DE 3" </v>
          </cell>
        </row>
        <row r="4659">
          <cell r="F4659">
            <v>100</v>
          </cell>
          <cell r="K4659" t="str">
            <v>UNIDAD:</v>
          </cell>
          <cell r="L4659" t="str">
            <v>UN</v>
          </cell>
        </row>
        <row r="4660">
          <cell r="F4660">
            <v>100</v>
          </cell>
          <cell r="H4660" t="str">
            <v>ITEM:</v>
          </cell>
          <cell r="I4660">
            <v>7.3999999999999986</v>
          </cell>
          <cell r="K4660" t="str">
            <v>FECHA:</v>
          </cell>
          <cell r="L4660" t="str">
            <v>II/2009</v>
          </cell>
        </row>
        <row r="4662">
          <cell r="H4662" t="str">
            <v>I. EQUIPO</v>
          </cell>
        </row>
        <row r="4663">
          <cell r="H4663" t="str">
            <v>Descripción</v>
          </cell>
          <cell r="K4663" t="str">
            <v>Tipo</v>
          </cell>
          <cell r="L4663" t="str">
            <v>Tarifa/Hora</v>
          </cell>
          <cell r="M4663" t="str">
            <v>Rendimiento</v>
          </cell>
          <cell r="N4663" t="str">
            <v>Valor Unit.</v>
          </cell>
          <cell r="O4663" t="str">
            <v>Valor Parcial</v>
          </cell>
        </row>
        <row r="4664">
          <cell r="H4664" t="str">
            <v>HERRAMIENTA MENOR</v>
          </cell>
          <cell r="L4664" t="e">
            <v>#N/A</v>
          </cell>
          <cell r="M4664">
            <v>20</v>
          </cell>
          <cell r="N4664" t="e">
            <v>#N/A</v>
          </cell>
        </row>
        <row r="4665">
          <cell r="H4665" t="e">
            <v>#N/A</v>
          </cell>
          <cell r="L4665" t="e">
            <v>#N/A</v>
          </cell>
          <cell r="N4665" t="e">
            <v>#N/A</v>
          </cell>
        </row>
        <row r="4666">
          <cell r="H4666" t="e">
            <v>#N/A</v>
          </cell>
          <cell r="L4666" t="e">
            <v>#N/A</v>
          </cell>
          <cell r="N4666" t="e">
            <v>#N/A</v>
          </cell>
        </row>
        <row r="4667">
          <cell r="H4667" t="e">
            <v>#N/A</v>
          </cell>
          <cell r="L4667" t="e">
            <v>#N/A</v>
          </cell>
          <cell r="N4667" t="e">
            <v>#N/A</v>
          </cell>
        </row>
        <row r="4668">
          <cell r="H4668" t="e">
            <v>#N/A</v>
          </cell>
          <cell r="L4668" t="e">
            <v>#N/A</v>
          </cell>
          <cell r="N4668" t="e">
            <v>#N/A</v>
          </cell>
        </row>
        <row r="4669">
          <cell r="H4669" t="e">
            <v>#N/A</v>
          </cell>
          <cell r="L4669" t="e">
            <v>#N/A</v>
          </cell>
          <cell r="N4669" t="e">
            <v>#N/A</v>
          </cell>
        </row>
        <row r="4670">
          <cell r="N4670" t="str">
            <v>Sub-Total</v>
          </cell>
          <cell r="O4670" t="e">
            <v>#N/A</v>
          </cell>
        </row>
        <row r="4671">
          <cell r="H4671" t="str">
            <v>II. MATERIALES EN OBRA</v>
          </cell>
        </row>
        <row r="4672">
          <cell r="H4672" t="str">
            <v>Descripción</v>
          </cell>
          <cell r="K4672" t="str">
            <v>Unidad</v>
          </cell>
          <cell r="L4672" t="str">
            <v>Precio Unit.</v>
          </cell>
          <cell r="M4672" t="str">
            <v>Cantidad</v>
          </cell>
          <cell r="N4672" t="str">
            <v>Valor Unit.</v>
          </cell>
          <cell r="O4672" t="str">
            <v>Valor Parcial</v>
          </cell>
        </row>
        <row r="4673">
          <cell r="H4673" t="e">
            <v>#N/A</v>
          </cell>
          <cell r="K4673" t="e">
            <v>#N/A</v>
          </cell>
          <cell r="L4673" t="e">
            <v>#N/A</v>
          </cell>
          <cell r="N4673" t="e">
            <v>#N/A</v>
          </cell>
        </row>
        <row r="4674">
          <cell r="H4674" t="e">
            <v>#N/A</v>
          </cell>
          <cell r="K4674" t="e">
            <v>#N/A</v>
          </cell>
          <cell r="L4674" t="e">
            <v>#N/A</v>
          </cell>
          <cell r="N4674" t="e">
            <v>#N/A</v>
          </cell>
        </row>
        <row r="4675">
          <cell r="H4675" t="e">
            <v>#N/A</v>
          </cell>
          <cell r="K4675" t="e">
            <v>#N/A</v>
          </cell>
          <cell r="L4675" t="e">
            <v>#N/A</v>
          </cell>
          <cell r="N4675" t="e">
            <v>#N/A</v>
          </cell>
        </row>
        <row r="4676">
          <cell r="H4676" t="e">
            <v>#N/A</v>
          </cell>
          <cell r="K4676" t="e">
            <v>#N/A</v>
          </cell>
          <cell r="L4676" t="e">
            <v>#N/A</v>
          </cell>
          <cell r="N4676" t="e">
            <v>#N/A</v>
          </cell>
        </row>
        <row r="4677">
          <cell r="H4677" t="e">
            <v>#N/A</v>
          </cell>
          <cell r="K4677" t="e">
            <v>#N/A</v>
          </cell>
          <cell r="L4677" t="e">
            <v>#N/A</v>
          </cell>
          <cell r="N4677" t="e">
            <v>#N/A</v>
          </cell>
        </row>
        <row r="4678">
          <cell r="H4678" t="e">
            <v>#N/A</v>
          </cell>
          <cell r="K4678" t="e">
            <v>#N/A</v>
          </cell>
          <cell r="L4678" t="e">
            <v>#N/A</v>
          </cell>
          <cell r="N4678" t="e">
            <v>#N/A</v>
          </cell>
        </row>
        <row r="4679">
          <cell r="H4679" t="str">
            <v>DESPERDICIO</v>
          </cell>
          <cell r="K4679" t="str">
            <v>%</v>
          </cell>
          <cell r="L4679" t="e">
            <v>#N/A</v>
          </cell>
          <cell r="M4679">
            <v>0.05</v>
          </cell>
          <cell r="N4679" t="e">
            <v>#N/A</v>
          </cell>
        </row>
        <row r="4680">
          <cell r="N4680" t="str">
            <v>Sub-Total</v>
          </cell>
          <cell r="O4680" t="e">
            <v>#N/A</v>
          </cell>
        </row>
        <row r="4681">
          <cell r="H4681" t="str">
            <v>III. TRANSPORTES</v>
          </cell>
        </row>
        <row r="4682">
          <cell r="H4682" t="str">
            <v>Material</v>
          </cell>
          <cell r="J4682" t="str">
            <v>Vol., peso o cant.</v>
          </cell>
          <cell r="K4682" t="str">
            <v>Distancia</v>
          </cell>
          <cell r="L4682" t="str">
            <v>m3-km</v>
          </cell>
          <cell r="M4682" t="str">
            <v>Tarifa</v>
          </cell>
          <cell r="N4682" t="str">
            <v>Valor Unit.</v>
          </cell>
          <cell r="O4682" t="str">
            <v>Valor Parcial</v>
          </cell>
        </row>
        <row r="4683">
          <cell r="H4683" t="str">
            <v>TRANSPORTES VARIOS</v>
          </cell>
        </row>
        <row r="4687">
          <cell r="N4687" t="str">
            <v>Sub-Total</v>
          </cell>
          <cell r="O4687">
            <v>0</v>
          </cell>
        </row>
        <row r="4688">
          <cell r="H4688" t="str">
            <v>IV. MANO DE OBRA</v>
          </cell>
        </row>
        <row r="4689">
          <cell r="H4689" t="str">
            <v>Trabajador</v>
          </cell>
          <cell r="J4689" t="str">
            <v>Jornal</v>
          </cell>
          <cell r="K4689" t="str">
            <v>Prestaciones</v>
          </cell>
          <cell r="L4689" t="str">
            <v>Jornal Total</v>
          </cell>
          <cell r="M4689" t="str">
            <v>Rendimiento</v>
          </cell>
          <cell r="N4689" t="str">
            <v>Valor Unit.</v>
          </cell>
          <cell r="O4689" t="str">
            <v>Valor Parcial</v>
          </cell>
        </row>
        <row r="4690">
          <cell r="H4690" t="e">
            <v>#N/A</v>
          </cell>
          <cell r="J4690" t="e">
            <v>#N/A</v>
          </cell>
          <cell r="K4690" t="e">
            <v>#N/A</v>
          </cell>
          <cell r="L4690" t="e">
            <v>#N/A</v>
          </cell>
          <cell r="N4690" t="e">
            <v>#N/A</v>
          </cell>
        </row>
        <row r="4691">
          <cell r="H4691" t="e">
            <v>#N/A</v>
          </cell>
          <cell r="J4691" t="e">
            <v>#N/A</v>
          </cell>
          <cell r="K4691" t="e">
            <v>#N/A</v>
          </cell>
          <cell r="L4691" t="e">
            <v>#N/A</v>
          </cell>
          <cell r="N4691" t="e">
            <v>#N/A</v>
          </cell>
        </row>
        <row r="4692">
          <cell r="H4692" t="e">
            <v>#N/A</v>
          </cell>
          <cell r="J4692" t="e">
            <v>#N/A</v>
          </cell>
          <cell r="K4692" t="e">
            <v>#N/A</v>
          </cell>
          <cell r="L4692" t="e">
            <v>#N/A</v>
          </cell>
          <cell r="N4692" t="e">
            <v>#N/A</v>
          </cell>
        </row>
        <row r="4693">
          <cell r="H4693" t="e">
            <v>#N/A</v>
          </cell>
          <cell r="J4693" t="e">
            <v>#N/A</v>
          </cell>
          <cell r="K4693" t="e">
            <v>#N/A</v>
          </cell>
          <cell r="L4693" t="e">
            <v>#N/A</v>
          </cell>
          <cell r="N4693" t="e">
            <v>#N/A</v>
          </cell>
        </row>
        <row r="4694">
          <cell r="H4694" t="e">
            <v>#N/A</v>
          </cell>
          <cell r="J4694" t="e">
            <v>#N/A</v>
          </cell>
          <cell r="K4694" t="e">
            <v>#N/A</v>
          </cell>
          <cell r="L4694" t="e">
            <v>#N/A</v>
          </cell>
          <cell r="N4694" t="e">
            <v>#N/A</v>
          </cell>
        </row>
        <row r="4695">
          <cell r="H4695" t="e">
            <v>#N/A</v>
          </cell>
          <cell r="J4695" t="e">
            <v>#N/A</v>
          </cell>
          <cell r="K4695" t="e">
            <v>#N/A</v>
          </cell>
          <cell r="L4695" t="e">
            <v>#N/A</v>
          </cell>
          <cell r="N4695" t="e">
            <v>#N/A</v>
          </cell>
        </row>
        <row r="4696">
          <cell r="H4696" t="e">
            <v>#N/A</v>
          </cell>
          <cell r="J4696" t="e">
            <v>#N/A</v>
          </cell>
          <cell r="K4696" t="e">
            <v>#N/A</v>
          </cell>
          <cell r="L4696" t="e">
            <v>#N/A</v>
          </cell>
          <cell r="N4696" t="e">
            <v>#N/A</v>
          </cell>
        </row>
        <row r="4697">
          <cell r="N4697" t="str">
            <v>Sub-Total</v>
          </cell>
          <cell r="O4697" t="e">
            <v>#N/A</v>
          </cell>
        </row>
        <row r="4699">
          <cell r="E4699">
            <v>100</v>
          </cell>
          <cell r="L4699" t="str">
            <v>Total Costo Directo</v>
          </cell>
          <cell r="O4699" t="e">
            <v>#N/A</v>
          </cell>
        </row>
        <row r="4702">
          <cell r="H4702" t="str">
            <v>ANÁLISIS DE PRECIOS UNITARIOS</v>
          </cell>
        </row>
        <row r="4704">
          <cell r="H4704" t="str">
            <v>PROPONENTE:</v>
          </cell>
          <cell r="I4704" t="str">
            <v>ABRAHAM MARIA CUELLO</v>
          </cell>
          <cell r="K4704" t="str">
            <v>PROYECTO U OBRA:</v>
          </cell>
          <cell r="L4704" t="str">
            <v>EJECUCIÓN DE LAS OBRAS CIVILES NECESARIAS PARA LA CONSTRUCCIÓN DE LOS DESPACHOS JUDICIALES DE PLATO - MAGDALENA</v>
          </cell>
        </row>
        <row r="4705">
          <cell r="F4705">
            <v>101</v>
          </cell>
          <cell r="H4705" t="str">
            <v>DESCRIPCION DEL ÍTEM:</v>
          </cell>
          <cell r="I4705" t="str">
            <v xml:space="preserve">ARANDELA CUADRADA CURVADA </v>
          </cell>
        </row>
        <row r="4706">
          <cell r="F4706">
            <v>101</v>
          </cell>
          <cell r="K4706" t="str">
            <v>UNIDAD:</v>
          </cell>
          <cell r="L4706" t="str">
            <v>UN</v>
          </cell>
        </row>
        <row r="4707">
          <cell r="F4707">
            <v>101</v>
          </cell>
          <cell r="H4707" t="str">
            <v>ITEM:</v>
          </cell>
          <cell r="I4707">
            <v>7.4999999999999982</v>
          </cell>
          <cell r="K4707" t="str">
            <v>FECHA:</v>
          </cell>
          <cell r="L4707" t="str">
            <v>II/2009</v>
          </cell>
        </row>
        <row r="4709">
          <cell r="H4709" t="str">
            <v>I. EQUIPO</v>
          </cell>
        </row>
        <row r="4710">
          <cell r="H4710" t="str">
            <v>Descripción</v>
          </cell>
          <cell r="K4710" t="str">
            <v>Tipo</v>
          </cell>
          <cell r="L4710" t="str">
            <v>Tarifa/Hora</v>
          </cell>
          <cell r="M4710" t="str">
            <v>Rendimiento</v>
          </cell>
          <cell r="N4710" t="str">
            <v>Valor Unit.</v>
          </cell>
          <cell r="O4710" t="str">
            <v>Valor Parcial</v>
          </cell>
        </row>
        <row r="4711">
          <cell r="H4711" t="str">
            <v>HERRAMIENTA MENOR</v>
          </cell>
          <cell r="L4711" t="e">
            <v>#N/A</v>
          </cell>
          <cell r="M4711">
            <v>20</v>
          </cell>
          <cell r="N4711" t="e">
            <v>#N/A</v>
          </cell>
        </row>
        <row r="4712">
          <cell r="H4712" t="e">
            <v>#N/A</v>
          </cell>
          <cell r="L4712" t="e">
            <v>#N/A</v>
          </cell>
          <cell r="N4712" t="e">
            <v>#N/A</v>
          </cell>
        </row>
        <row r="4713">
          <cell r="H4713" t="e">
            <v>#N/A</v>
          </cell>
          <cell r="L4713" t="e">
            <v>#N/A</v>
          </cell>
          <cell r="N4713" t="e">
            <v>#N/A</v>
          </cell>
        </row>
        <row r="4714">
          <cell r="H4714" t="e">
            <v>#N/A</v>
          </cell>
          <cell r="L4714" t="e">
            <v>#N/A</v>
          </cell>
          <cell r="N4714" t="e">
            <v>#N/A</v>
          </cell>
        </row>
        <row r="4715">
          <cell r="H4715" t="e">
            <v>#N/A</v>
          </cell>
          <cell r="L4715" t="e">
            <v>#N/A</v>
          </cell>
          <cell r="N4715" t="e">
            <v>#N/A</v>
          </cell>
        </row>
        <row r="4716">
          <cell r="H4716" t="e">
            <v>#N/A</v>
          </cell>
          <cell r="L4716" t="e">
            <v>#N/A</v>
          </cell>
          <cell r="N4716" t="e">
            <v>#N/A</v>
          </cell>
        </row>
        <row r="4717">
          <cell r="N4717" t="str">
            <v>Sub-Total</v>
          </cell>
          <cell r="O4717" t="e">
            <v>#N/A</v>
          </cell>
        </row>
        <row r="4718">
          <cell r="H4718" t="str">
            <v>II. MATERIALES EN OBRA</v>
          </cell>
        </row>
        <row r="4719">
          <cell r="H4719" t="str">
            <v>Descripción</v>
          </cell>
          <cell r="K4719" t="str">
            <v>Unidad</v>
          </cell>
          <cell r="L4719" t="str">
            <v>Precio Unit.</v>
          </cell>
          <cell r="M4719" t="str">
            <v>Cantidad</v>
          </cell>
          <cell r="N4719" t="str">
            <v>Valor Unit.</v>
          </cell>
          <cell r="O4719" t="str">
            <v>Valor Parcial</v>
          </cell>
        </row>
        <row r="4720">
          <cell r="H4720" t="e">
            <v>#N/A</v>
          </cell>
          <cell r="K4720" t="e">
            <v>#N/A</v>
          </cell>
          <cell r="L4720" t="e">
            <v>#N/A</v>
          </cell>
          <cell r="N4720" t="e">
            <v>#N/A</v>
          </cell>
        </row>
        <row r="4721">
          <cell r="H4721" t="e">
            <v>#N/A</v>
          </cell>
          <cell r="K4721" t="e">
            <v>#N/A</v>
          </cell>
          <cell r="L4721" t="e">
            <v>#N/A</v>
          </cell>
          <cell r="N4721" t="e">
            <v>#N/A</v>
          </cell>
        </row>
        <row r="4722">
          <cell r="H4722" t="e">
            <v>#N/A</v>
          </cell>
          <cell r="K4722" t="e">
            <v>#N/A</v>
          </cell>
          <cell r="L4722" t="e">
            <v>#N/A</v>
          </cell>
          <cell r="N4722" t="e">
            <v>#N/A</v>
          </cell>
        </row>
        <row r="4723">
          <cell r="H4723" t="e">
            <v>#N/A</v>
          </cell>
          <cell r="K4723" t="e">
            <v>#N/A</v>
          </cell>
          <cell r="L4723" t="e">
            <v>#N/A</v>
          </cell>
          <cell r="N4723" t="e">
            <v>#N/A</v>
          </cell>
        </row>
        <row r="4724">
          <cell r="H4724" t="e">
            <v>#N/A</v>
          </cell>
          <cell r="K4724" t="e">
            <v>#N/A</v>
          </cell>
          <cell r="L4724" t="e">
            <v>#N/A</v>
          </cell>
          <cell r="N4724" t="e">
            <v>#N/A</v>
          </cell>
        </row>
        <row r="4725">
          <cell r="H4725" t="e">
            <v>#N/A</v>
          </cell>
          <cell r="K4725" t="e">
            <v>#N/A</v>
          </cell>
          <cell r="L4725" t="e">
            <v>#N/A</v>
          </cell>
          <cell r="N4725" t="e">
            <v>#N/A</v>
          </cell>
        </row>
        <row r="4726">
          <cell r="H4726" t="str">
            <v>DESPERDICIO</v>
          </cell>
          <cell r="K4726" t="str">
            <v>%</v>
          </cell>
          <cell r="L4726" t="e">
            <v>#N/A</v>
          </cell>
          <cell r="M4726">
            <v>0.05</v>
          </cell>
          <cell r="N4726" t="e">
            <v>#N/A</v>
          </cell>
        </row>
        <row r="4727">
          <cell r="N4727" t="str">
            <v>Sub-Total</v>
          </cell>
          <cell r="O4727" t="e">
            <v>#N/A</v>
          </cell>
        </row>
        <row r="4728">
          <cell r="H4728" t="str">
            <v>III. TRANSPORTES</v>
          </cell>
        </row>
        <row r="4729">
          <cell r="H4729" t="str">
            <v>Material</v>
          </cell>
          <cell r="J4729" t="str">
            <v>Vol., peso o cant.</v>
          </cell>
          <cell r="K4729" t="str">
            <v>Distancia</v>
          </cell>
          <cell r="L4729" t="str">
            <v>m3-km</v>
          </cell>
          <cell r="M4729" t="str">
            <v>Tarifa</v>
          </cell>
          <cell r="N4729" t="str">
            <v>Valor Unit.</v>
          </cell>
          <cell r="O4729" t="str">
            <v>Valor Parcial</v>
          </cell>
        </row>
        <row r="4730">
          <cell r="H4730" t="str">
            <v>TRANSPORTES VARIOS</v>
          </cell>
        </row>
        <row r="4734">
          <cell r="N4734" t="str">
            <v>Sub-Total</v>
          </cell>
          <cell r="O4734">
            <v>0</v>
          </cell>
        </row>
        <row r="4735">
          <cell r="H4735" t="str">
            <v>IV. MANO DE OBRA</v>
          </cell>
        </row>
        <row r="4736">
          <cell r="H4736" t="str">
            <v>Trabajador</v>
          </cell>
          <cell r="J4736" t="str">
            <v>Jornal</v>
          </cell>
          <cell r="K4736" t="str">
            <v>Prestaciones</v>
          </cell>
          <cell r="L4736" t="str">
            <v>Jornal Total</v>
          </cell>
          <cell r="M4736" t="str">
            <v>Rendimiento</v>
          </cell>
          <cell r="N4736" t="str">
            <v>Valor Unit.</v>
          </cell>
          <cell r="O4736" t="str">
            <v>Valor Parcial</v>
          </cell>
        </row>
        <row r="4737">
          <cell r="H4737" t="e">
            <v>#N/A</v>
          </cell>
          <cell r="J4737" t="e">
            <v>#N/A</v>
          </cell>
          <cell r="K4737" t="e">
            <v>#N/A</v>
          </cell>
          <cell r="L4737" t="e">
            <v>#N/A</v>
          </cell>
          <cell r="N4737" t="e">
            <v>#N/A</v>
          </cell>
        </row>
        <row r="4738">
          <cell r="H4738" t="e">
            <v>#N/A</v>
          </cell>
          <cell r="J4738" t="e">
            <v>#N/A</v>
          </cell>
          <cell r="K4738" t="e">
            <v>#N/A</v>
          </cell>
          <cell r="L4738" t="e">
            <v>#N/A</v>
          </cell>
          <cell r="N4738" t="e">
            <v>#N/A</v>
          </cell>
        </row>
        <row r="4739">
          <cell r="H4739" t="e">
            <v>#N/A</v>
          </cell>
          <cell r="J4739" t="e">
            <v>#N/A</v>
          </cell>
          <cell r="K4739" t="e">
            <v>#N/A</v>
          </cell>
          <cell r="L4739" t="e">
            <v>#N/A</v>
          </cell>
          <cell r="N4739" t="e">
            <v>#N/A</v>
          </cell>
        </row>
        <row r="4740">
          <cell r="H4740" t="e">
            <v>#N/A</v>
          </cell>
          <cell r="J4740" t="e">
            <v>#N/A</v>
          </cell>
          <cell r="K4740" t="e">
            <v>#N/A</v>
          </cell>
          <cell r="L4740" t="e">
            <v>#N/A</v>
          </cell>
          <cell r="N4740" t="e">
            <v>#N/A</v>
          </cell>
        </row>
        <row r="4741">
          <cell r="H4741" t="e">
            <v>#N/A</v>
          </cell>
          <cell r="J4741" t="e">
            <v>#N/A</v>
          </cell>
          <cell r="K4741" t="e">
            <v>#N/A</v>
          </cell>
          <cell r="L4741" t="e">
            <v>#N/A</v>
          </cell>
          <cell r="N4741" t="e">
            <v>#N/A</v>
          </cell>
        </row>
        <row r="4742">
          <cell r="H4742" t="e">
            <v>#N/A</v>
          </cell>
          <cell r="J4742" t="e">
            <v>#N/A</v>
          </cell>
          <cell r="K4742" t="e">
            <v>#N/A</v>
          </cell>
          <cell r="L4742" t="e">
            <v>#N/A</v>
          </cell>
          <cell r="N4742" t="e">
            <v>#N/A</v>
          </cell>
        </row>
        <row r="4743">
          <cell r="H4743" t="e">
            <v>#N/A</v>
          </cell>
          <cell r="J4743" t="e">
            <v>#N/A</v>
          </cell>
          <cell r="K4743" t="e">
            <v>#N/A</v>
          </cell>
          <cell r="L4743" t="e">
            <v>#N/A</v>
          </cell>
          <cell r="N4743" t="e">
            <v>#N/A</v>
          </cell>
        </row>
        <row r="4744">
          <cell r="N4744" t="str">
            <v>Sub-Total</v>
          </cell>
          <cell r="O4744" t="e">
            <v>#N/A</v>
          </cell>
        </row>
        <row r="4746">
          <cell r="E4746">
            <v>101</v>
          </cell>
          <cell r="L4746" t="str">
            <v>Total Costo Directo</v>
          </cell>
          <cell r="O4746" t="e">
            <v>#N/A</v>
          </cell>
        </row>
        <row r="4749">
          <cell r="H4749" t="str">
            <v>ANÁLISIS DE PRECIOS UNITARIOS</v>
          </cell>
        </row>
        <row r="4751">
          <cell r="H4751" t="str">
            <v>PROPONENTE:</v>
          </cell>
          <cell r="I4751" t="str">
            <v>ABRAHAM MARIA CUELLO</v>
          </cell>
          <cell r="K4751" t="str">
            <v>PROYECTO U OBRA:</v>
          </cell>
          <cell r="L4751" t="str">
            <v>EJECUCIÓN DE LAS OBRAS CIVILES NECESARIAS PARA LA CONSTRUCCIÓN DE LOS DESPACHOS JUDICIALES DE PLATO - MAGDALENA</v>
          </cell>
        </row>
        <row r="4752">
          <cell r="F4752">
            <v>102</v>
          </cell>
          <cell r="H4752" t="str">
            <v>DESCRIPCION DEL ÍTEM:</v>
          </cell>
          <cell r="I4752" t="str">
            <v>ARENDELA DE PRENSIÓN DE 5/8"</v>
          </cell>
        </row>
        <row r="4753">
          <cell r="F4753">
            <v>102</v>
          </cell>
          <cell r="K4753" t="str">
            <v>UNIDAD:</v>
          </cell>
          <cell r="L4753" t="str">
            <v>UN</v>
          </cell>
        </row>
        <row r="4754">
          <cell r="F4754">
            <v>102</v>
          </cell>
          <cell r="H4754" t="str">
            <v>ITEM:</v>
          </cell>
          <cell r="I4754">
            <v>7.5999999999999979</v>
          </cell>
          <cell r="K4754" t="str">
            <v>FECHA:</v>
          </cell>
          <cell r="L4754" t="str">
            <v>II/2009</v>
          </cell>
        </row>
        <row r="4756">
          <cell r="H4756" t="str">
            <v>I. EQUIPO</v>
          </cell>
        </row>
        <row r="4757">
          <cell r="H4757" t="str">
            <v>Descripción</v>
          </cell>
          <cell r="K4757" t="str">
            <v>Tipo</v>
          </cell>
          <cell r="L4757" t="str">
            <v>Tarifa/Hora</v>
          </cell>
          <cell r="M4757" t="str">
            <v>Rendimiento</v>
          </cell>
          <cell r="N4757" t="str">
            <v>Valor Unit.</v>
          </cell>
          <cell r="O4757" t="str">
            <v>Valor Parcial</v>
          </cell>
        </row>
        <row r="4758">
          <cell r="H4758" t="str">
            <v>HERRAMIENTA MENOR</v>
          </cell>
          <cell r="L4758" t="e">
            <v>#N/A</v>
          </cell>
          <cell r="M4758">
            <v>20</v>
          </cell>
          <cell r="N4758" t="e">
            <v>#N/A</v>
          </cell>
        </row>
        <row r="4759">
          <cell r="H4759" t="e">
            <v>#N/A</v>
          </cell>
          <cell r="L4759" t="e">
            <v>#N/A</v>
          </cell>
          <cell r="N4759" t="e">
            <v>#N/A</v>
          </cell>
        </row>
        <row r="4760">
          <cell r="H4760" t="e">
            <v>#N/A</v>
          </cell>
          <cell r="L4760" t="e">
            <v>#N/A</v>
          </cell>
          <cell r="N4760" t="e">
            <v>#N/A</v>
          </cell>
        </row>
        <row r="4761">
          <cell r="H4761" t="e">
            <v>#N/A</v>
          </cell>
          <cell r="L4761" t="e">
            <v>#N/A</v>
          </cell>
          <cell r="N4761" t="e">
            <v>#N/A</v>
          </cell>
        </row>
        <row r="4762">
          <cell r="H4762" t="e">
            <v>#N/A</v>
          </cell>
          <cell r="L4762" t="e">
            <v>#N/A</v>
          </cell>
          <cell r="N4762" t="e">
            <v>#N/A</v>
          </cell>
        </row>
        <row r="4763">
          <cell r="H4763" t="e">
            <v>#N/A</v>
          </cell>
          <cell r="L4763" t="e">
            <v>#N/A</v>
          </cell>
          <cell r="N4763" t="e">
            <v>#N/A</v>
          </cell>
        </row>
        <row r="4764">
          <cell r="N4764" t="str">
            <v>Sub-Total</v>
          </cell>
          <cell r="O4764" t="e">
            <v>#N/A</v>
          </cell>
        </row>
        <row r="4765">
          <cell r="H4765" t="str">
            <v>II. MATERIALES EN OBRA</v>
          </cell>
        </row>
        <row r="4766">
          <cell r="H4766" t="str">
            <v>Descripción</v>
          </cell>
          <cell r="K4766" t="str">
            <v>Unidad</v>
          </cell>
          <cell r="L4766" t="str">
            <v>Precio Unit.</v>
          </cell>
          <cell r="M4766" t="str">
            <v>Cantidad</v>
          </cell>
          <cell r="N4766" t="str">
            <v>Valor Unit.</v>
          </cell>
          <cell r="O4766" t="str">
            <v>Valor Parcial</v>
          </cell>
        </row>
        <row r="4767">
          <cell r="H4767" t="e">
            <v>#N/A</v>
          </cell>
          <cell r="K4767" t="e">
            <v>#N/A</v>
          </cell>
          <cell r="L4767" t="e">
            <v>#N/A</v>
          </cell>
          <cell r="N4767" t="e">
            <v>#N/A</v>
          </cell>
        </row>
        <row r="4768">
          <cell r="H4768" t="e">
            <v>#N/A</v>
          </cell>
          <cell r="K4768" t="e">
            <v>#N/A</v>
          </cell>
          <cell r="L4768" t="e">
            <v>#N/A</v>
          </cell>
          <cell r="N4768" t="e">
            <v>#N/A</v>
          </cell>
        </row>
        <row r="4769">
          <cell r="H4769" t="e">
            <v>#N/A</v>
          </cell>
          <cell r="K4769" t="e">
            <v>#N/A</v>
          </cell>
          <cell r="L4769" t="e">
            <v>#N/A</v>
          </cell>
          <cell r="N4769" t="e">
            <v>#N/A</v>
          </cell>
        </row>
        <row r="4770">
          <cell r="H4770" t="e">
            <v>#N/A</v>
          </cell>
          <cell r="K4770" t="e">
            <v>#N/A</v>
          </cell>
          <cell r="L4770" t="e">
            <v>#N/A</v>
          </cell>
          <cell r="N4770" t="e">
            <v>#N/A</v>
          </cell>
        </row>
        <row r="4771">
          <cell r="H4771" t="e">
            <v>#N/A</v>
          </cell>
          <cell r="K4771" t="e">
            <v>#N/A</v>
          </cell>
          <cell r="L4771" t="e">
            <v>#N/A</v>
          </cell>
          <cell r="N4771" t="e">
            <v>#N/A</v>
          </cell>
        </row>
        <row r="4772">
          <cell r="H4772" t="e">
            <v>#N/A</v>
          </cell>
          <cell r="K4772" t="e">
            <v>#N/A</v>
          </cell>
          <cell r="L4772" t="e">
            <v>#N/A</v>
          </cell>
          <cell r="N4772" t="e">
            <v>#N/A</v>
          </cell>
        </row>
        <row r="4773">
          <cell r="H4773" t="str">
            <v>DESPERDICIO</v>
          </cell>
          <cell r="K4773" t="str">
            <v>%</v>
          </cell>
          <cell r="L4773" t="e">
            <v>#N/A</v>
          </cell>
          <cell r="M4773">
            <v>0.05</v>
          </cell>
          <cell r="N4773" t="e">
            <v>#N/A</v>
          </cell>
        </row>
        <row r="4774">
          <cell r="N4774" t="str">
            <v>Sub-Total</v>
          </cell>
          <cell r="O4774" t="e">
            <v>#N/A</v>
          </cell>
        </row>
        <row r="4775">
          <cell r="H4775" t="str">
            <v>III. TRANSPORTES</v>
          </cell>
        </row>
        <row r="4776">
          <cell r="H4776" t="str">
            <v>Material</v>
          </cell>
          <cell r="J4776" t="str">
            <v>Vol., peso o cant.</v>
          </cell>
          <cell r="K4776" t="str">
            <v>Distancia</v>
          </cell>
          <cell r="L4776" t="str">
            <v>m3-km</v>
          </cell>
          <cell r="M4776" t="str">
            <v>Tarifa</v>
          </cell>
          <cell r="N4776" t="str">
            <v>Valor Unit.</v>
          </cell>
          <cell r="O4776" t="str">
            <v>Valor Parcial</v>
          </cell>
        </row>
        <row r="4777">
          <cell r="H4777" t="str">
            <v>TRANSPORTES VARIOS</v>
          </cell>
        </row>
        <row r="4781">
          <cell r="N4781" t="str">
            <v>Sub-Total</v>
          </cell>
          <cell r="O4781">
            <v>0</v>
          </cell>
        </row>
        <row r="4782">
          <cell r="H4782" t="str">
            <v>IV. MANO DE OBRA</v>
          </cell>
        </row>
        <row r="4783">
          <cell r="H4783" t="str">
            <v>Trabajador</v>
          </cell>
          <cell r="J4783" t="str">
            <v>Jornal</v>
          </cell>
          <cell r="K4783" t="str">
            <v>Prestaciones</v>
          </cell>
          <cell r="L4783" t="str">
            <v>Jornal Total</v>
          </cell>
          <cell r="M4783" t="str">
            <v>Rendimiento</v>
          </cell>
          <cell r="N4783" t="str">
            <v>Valor Unit.</v>
          </cell>
          <cell r="O4783" t="str">
            <v>Valor Parcial</v>
          </cell>
        </row>
        <row r="4784">
          <cell r="H4784" t="e">
            <v>#N/A</v>
          </cell>
          <cell r="J4784" t="e">
            <v>#N/A</v>
          </cell>
          <cell r="K4784" t="e">
            <v>#N/A</v>
          </cell>
          <cell r="L4784" t="e">
            <v>#N/A</v>
          </cell>
          <cell r="N4784" t="e">
            <v>#N/A</v>
          </cell>
        </row>
        <row r="4785">
          <cell r="H4785" t="e">
            <v>#N/A</v>
          </cell>
          <cell r="J4785" t="e">
            <v>#N/A</v>
          </cell>
          <cell r="K4785" t="e">
            <v>#N/A</v>
          </cell>
          <cell r="L4785" t="e">
            <v>#N/A</v>
          </cell>
          <cell r="N4785" t="e">
            <v>#N/A</v>
          </cell>
        </row>
        <row r="4786">
          <cell r="H4786" t="e">
            <v>#N/A</v>
          </cell>
          <cell r="J4786" t="e">
            <v>#N/A</v>
          </cell>
          <cell r="K4786" t="e">
            <v>#N/A</v>
          </cell>
          <cell r="L4786" t="e">
            <v>#N/A</v>
          </cell>
          <cell r="N4786" t="e">
            <v>#N/A</v>
          </cell>
        </row>
        <row r="4787">
          <cell r="H4787" t="e">
            <v>#N/A</v>
          </cell>
          <cell r="J4787" t="e">
            <v>#N/A</v>
          </cell>
          <cell r="K4787" t="e">
            <v>#N/A</v>
          </cell>
          <cell r="L4787" t="e">
            <v>#N/A</v>
          </cell>
          <cell r="N4787" t="e">
            <v>#N/A</v>
          </cell>
        </row>
        <row r="4788">
          <cell r="H4788" t="e">
            <v>#N/A</v>
          </cell>
          <cell r="J4788" t="e">
            <v>#N/A</v>
          </cell>
          <cell r="K4788" t="e">
            <v>#N/A</v>
          </cell>
          <cell r="L4788" t="e">
            <v>#N/A</v>
          </cell>
          <cell r="N4788" t="e">
            <v>#N/A</v>
          </cell>
        </row>
        <row r="4789">
          <cell r="H4789" t="e">
            <v>#N/A</v>
          </cell>
          <cell r="J4789" t="e">
            <v>#N/A</v>
          </cell>
          <cell r="K4789" t="e">
            <v>#N/A</v>
          </cell>
          <cell r="L4789" t="e">
            <v>#N/A</v>
          </cell>
          <cell r="N4789" t="e">
            <v>#N/A</v>
          </cell>
        </row>
        <row r="4790">
          <cell r="H4790" t="e">
            <v>#N/A</v>
          </cell>
          <cell r="J4790" t="e">
            <v>#N/A</v>
          </cell>
          <cell r="K4790" t="e">
            <v>#N/A</v>
          </cell>
          <cell r="L4790" t="e">
            <v>#N/A</v>
          </cell>
          <cell r="N4790" t="e">
            <v>#N/A</v>
          </cell>
        </row>
        <row r="4791">
          <cell r="N4791" t="str">
            <v>Sub-Total</v>
          </cell>
          <cell r="O4791" t="e">
            <v>#N/A</v>
          </cell>
        </row>
        <row r="4793">
          <cell r="E4793">
            <v>102</v>
          </cell>
          <cell r="L4793" t="str">
            <v>Total Costo Directo</v>
          </cell>
          <cell r="O4793" t="e">
            <v>#N/A</v>
          </cell>
        </row>
        <row r="4796">
          <cell r="H4796" t="str">
            <v>ANÁLISIS DE PRECIOS UNITARIOS</v>
          </cell>
        </row>
        <row r="4798">
          <cell r="H4798" t="str">
            <v>PROPONENTE:</v>
          </cell>
          <cell r="I4798" t="str">
            <v>ABRAHAM MARIA CUELLO</v>
          </cell>
          <cell r="K4798" t="str">
            <v>PROYECTO U OBRA:</v>
          </cell>
          <cell r="L4798" t="str">
            <v>EJECUCIÓN DE LAS OBRAS CIVILES NECESARIAS PARA LA CONSTRUCCIÓN DE LOS DESPACHOS JUDICIALES DE PLATO - MAGDALENA</v>
          </cell>
        </row>
        <row r="4799">
          <cell r="F4799">
            <v>103</v>
          </cell>
          <cell r="H4799" t="str">
            <v>DESCRIPCION DEL ÍTEM:</v>
          </cell>
          <cell r="I4799" t="str">
            <v>COLLARIN PARA TRANSFORMADOR</v>
          </cell>
        </row>
        <row r="4800">
          <cell r="F4800">
            <v>103</v>
          </cell>
          <cell r="K4800" t="str">
            <v>UNIDAD:</v>
          </cell>
          <cell r="L4800" t="str">
            <v>UN</v>
          </cell>
        </row>
        <row r="4801">
          <cell r="F4801">
            <v>103</v>
          </cell>
          <cell r="H4801" t="str">
            <v>ITEM:</v>
          </cell>
          <cell r="I4801">
            <v>7.6999999999999975</v>
          </cell>
          <cell r="K4801" t="str">
            <v>FECHA:</v>
          </cell>
          <cell r="L4801" t="str">
            <v>II/2009</v>
          </cell>
        </row>
        <row r="4803">
          <cell r="H4803" t="str">
            <v>I. EQUIPO</v>
          </cell>
        </row>
        <row r="4804">
          <cell r="H4804" t="str">
            <v>Descripción</v>
          </cell>
          <cell r="K4804" t="str">
            <v>Tipo</v>
          </cell>
          <cell r="L4804" t="str">
            <v>Tarifa/Hora</v>
          </cell>
          <cell r="M4804" t="str">
            <v>Rendimiento</v>
          </cell>
          <cell r="N4804" t="str">
            <v>Valor Unit.</v>
          </cell>
          <cell r="O4804" t="str">
            <v>Valor Parcial</v>
          </cell>
        </row>
        <row r="4805">
          <cell r="H4805" t="str">
            <v>HERRAMIENTA MENOR</v>
          </cell>
          <cell r="L4805" t="e">
            <v>#N/A</v>
          </cell>
          <cell r="M4805">
            <v>20</v>
          </cell>
          <cell r="N4805" t="e">
            <v>#N/A</v>
          </cell>
        </row>
        <row r="4806">
          <cell r="H4806" t="e">
            <v>#N/A</v>
          </cell>
          <cell r="L4806" t="e">
            <v>#N/A</v>
          </cell>
          <cell r="N4806" t="e">
            <v>#N/A</v>
          </cell>
        </row>
        <row r="4807">
          <cell r="H4807" t="e">
            <v>#N/A</v>
          </cell>
          <cell r="L4807" t="e">
            <v>#N/A</v>
          </cell>
          <cell r="N4807" t="e">
            <v>#N/A</v>
          </cell>
        </row>
        <row r="4808">
          <cell r="H4808" t="e">
            <v>#N/A</v>
          </cell>
          <cell r="L4808" t="e">
            <v>#N/A</v>
          </cell>
          <cell r="N4808" t="e">
            <v>#N/A</v>
          </cell>
        </row>
        <row r="4809">
          <cell r="H4809" t="e">
            <v>#N/A</v>
          </cell>
          <cell r="L4809" t="e">
            <v>#N/A</v>
          </cell>
          <cell r="N4809" t="e">
            <v>#N/A</v>
          </cell>
        </row>
        <row r="4810">
          <cell r="H4810" t="e">
            <v>#N/A</v>
          </cell>
          <cell r="L4810" t="e">
            <v>#N/A</v>
          </cell>
          <cell r="N4810" t="e">
            <v>#N/A</v>
          </cell>
        </row>
        <row r="4811">
          <cell r="N4811" t="str">
            <v>Sub-Total</v>
          </cell>
          <cell r="O4811" t="e">
            <v>#N/A</v>
          </cell>
        </row>
        <row r="4812">
          <cell r="H4812" t="str">
            <v>II. MATERIALES EN OBRA</v>
          </cell>
        </row>
        <row r="4813">
          <cell r="H4813" t="str">
            <v>Descripción</v>
          </cell>
          <cell r="K4813" t="str">
            <v>Unidad</v>
          </cell>
          <cell r="L4813" t="str">
            <v>Precio Unit.</v>
          </cell>
          <cell r="M4813" t="str">
            <v>Cantidad</v>
          </cell>
          <cell r="N4813" t="str">
            <v>Valor Unit.</v>
          </cell>
          <cell r="O4813" t="str">
            <v>Valor Parcial</v>
          </cell>
        </row>
        <row r="4814">
          <cell r="H4814" t="e">
            <v>#N/A</v>
          </cell>
          <cell r="K4814" t="e">
            <v>#N/A</v>
          </cell>
          <cell r="L4814" t="e">
            <v>#N/A</v>
          </cell>
          <cell r="N4814" t="e">
            <v>#N/A</v>
          </cell>
        </row>
        <row r="4815">
          <cell r="H4815" t="e">
            <v>#N/A</v>
          </cell>
          <cell r="K4815" t="e">
            <v>#N/A</v>
          </cell>
          <cell r="L4815" t="e">
            <v>#N/A</v>
          </cell>
          <cell r="N4815" t="e">
            <v>#N/A</v>
          </cell>
        </row>
        <row r="4816">
          <cell r="H4816" t="e">
            <v>#N/A</v>
          </cell>
          <cell r="K4816" t="e">
            <v>#N/A</v>
          </cell>
          <cell r="L4816" t="e">
            <v>#N/A</v>
          </cell>
          <cell r="N4816" t="e">
            <v>#N/A</v>
          </cell>
        </row>
        <row r="4817">
          <cell r="H4817" t="e">
            <v>#N/A</v>
          </cell>
          <cell r="K4817" t="e">
            <v>#N/A</v>
          </cell>
          <cell r="L4817" t="e">
            <v>#N/A</v>
          </cell>
          <cell r="N4817" t="e">
            <v>#N/A</v>
          </cell>
        </row>
        <row r="4818">
          <cell r="H4818" t="e">
            <v>#N/A</v>
          </cell>
          <cell r="K4818" t="e">
            <v>#N/A</v>
          </cell>
          <cell r="L4818" t="e">
            <v>#N/A</v>
          </cell>
          <cell r="N4818" t="e">
            <v>#N/A</v>
          </cell>
        </row>
        <row r="4819">
          <cell r="H4819" t="e">
            <v>#N/A</v>
          </cell>
          <cell r="K4819" t="e">
            <v>#N/A</v>
          </cell>
          <cell r="L4819" t="e">
            <v>#N/A</v>
          </cell>
          <cell r="N4819" t="e">
            <v>#N/A</v>
          </cell>
        </row>
        <row r="4820">
          <cell r="H4820" t="str">
            <v>DESPERDICIO</v>
          </cell>
          <cell r="K4820" t="str">
            <v>%</v>
          </cell>
          <cell r="L4820" t="e">
            <v>#N/A</v>
          </cell>
          <cell r="M4820">
            <v>0.05</v>
          </cell>
          <cell r="N4820" t="e">
            <v>#N/A</v>
          </cell>
        </row>
        <row r="4821">
          <cell r="N4821" t="str">
            <v>Sub-Total</v>
          </cell>
          <cell r="O4821" t="e">
            <v>#N/A</v>
          </cell>
        </row>
        <row r="4822">
          <cell r="H4822" t="str">
            <v>III. TRANSPORTES</v>
          </cell>
        </row>
        <row r="4823">
          <cell r="H4823" t="str">
            <v>Material</v>
          </cell>
          <cell r="J4823" t="str">
            <v>Vol., peso o cant.</v>
          </cell>
          <cell r="K4823" t="str">
            <v>Distancia</v>
          </cell>
          <cell r="L4823" t="str">
            <v>m3-km</v>
          </cell>
          <cell r="M4823" t="str">
            <v>Tarifa</v>
          </cell>
          <cell r="N4823" t="str">
            <v>Valor Unit.</v>
          </cell>
          <cell r="O4823" t="str">
            <v>Valor Parcial</v>
          </cell>
        </row>
        <row r="4824">
          <cell r="H4824" t="str">
            <v>TRANSPORTES VARIOS</v>
          </cell>
        </row>
        <row r="4828">
          <cell r="N4828" t="str">
            <v>Sub-Total</v>
          </cell>
          <cell r="O4828">
            <v>0</v>
          </cell>
        </row>
        <row r="4829">
          <cell r="H4829" t="str">
            <v>IV. MANO DE OBRA</v>
          </cell>
        </row>
        <row r="4830">
          <cell r="H4830" t="str">
            <v>Trabajador</v>
          </cell>
          <cell r="J4830" t="str">
            <v>Jornal</v>
          </cell>
          <cell r="K4830" t="str">
            <v>Prestaciones</v>
          </cell>
          <cell r="L4830" t="str">
            <v>Jornal Total</v>
          </cell>
          <cell r="M4830" t="str">
            <v>Rendimiento</v>
          </cell>
          <cell r="N4830" t="str">
            <v>Valor Unit.</v>
          </cell>
          <cell r="O4830" t="str">
            <v>Valor Parcial</v>
          </cell>
        </row>
        <row r="4831">
          <cell r="H4831" t="e">
            <v>#N/A</v>
          </cell>
          <cell r="J4831" t="e">
            <v>#N/A</v>
          </cell>
          <cell r="K4831" t="e">
            <v>#N/A</v>
          </cell>
          <cell r="L4831" t="e">
            <v>#N/A</v>
          </cell>
          <cell r="N4831" t="e">
            <v>#N/A</v>
          </cell>
        </row>
        <row r="4832">
          <cell r="H4832" t="e">
            <v>#N/A</v>
          </cell>
          <cell r="J4832" t="e">
            <v>#N/A</v>
          </cell>
          <cell r="K4832" t="e">
            <v>#N/A</v>
          </cell>
          <cell r="L4832" t="e">
            <v>#N/A</v>
          </cell>
          <cell r="N4832" t="e">
            <v>#N/A</v>
          </cell>
        </row>
        <row r="4833">
          <cell r="H4833" t="e">
            <v>#N/A</v>
          </cell>
          <cell r="J4833" t="e">
            <v>#N/A</v>
          </cell>
          <cell r="K4833" t="e">
            <v>#N/A</v>
          </cell>
          <cell r="L4833" t="e">
            <v>#N/A</v>
          </cell>
          <cell r="N4833" t="e">
            <v>#N/A</v>
          </cell>
        </row>
        <row r="4834">
          <cell r="H4834" t="e">
            <v>#N/A</v>
          </cell>
          <cell r="J4834" t="e">
            <v>#N/A</v>
          </cell>
          <cell r="K4834" t="e">
            <v>#N/A</v>
          </cell>
          <cell r="L4834" t="e">
            <v>#N/A</v>
          </cell>
          <cell r="N4834" t="e">
            <v>#N/A</v>
          </cell>
        </row>
        <row r="4835">
          <cell r="H4835" t="e">
            <v>#N/A</v>
          </cell>
          <cell r="J4835" t="e">
            <v>#N/A</v>
          </cell>
          <cell r="K4835" t="e">
            <v>#N/A</v>
          </cell>
          <cell r="L4835" t="e">
            <v>#N/A</v>
          </cell>
          <cell r="N4835" t="e">
            <v>#N/A</v>
          </cell>
        </row>
        <row r="4836">
          <cell r="H4836" t="e">
            <v>#N/A</v>
          </cell>
          <cell r="J4836" t="e">
            <v>#N/A</v>
          </cell>
          <cell r="K4836" t="e">
            <v>#N/A</v>
          </cell>
          <cell r="L4836" t="e">
            <v>#N/A</v>
          </cell>
          <cell r="N4836" t="e">
            <v>#N/A</v>
          </cell>
        </row>
        <row r="4837">
          <cell r="H4837" t="e">
            <v>#N/A</v>
          </cell>
          <cell r="J4837" t="e">
            <v>#N/A</v>
          </cell>
          <cell r="K4837" t="e">
            <v>#N/A</v>
          </cell>
          <cell r="L4837" t="e">
            <v>#N/A</v>
          </cell>
          <cell r="N4837" t="e">
            <v>#N/A</v>
          </cell>
        </row>
        <row r="4838">
          <cell r="N4838" t="str">
            <v>Sub-Total</v>
          </cell>
          <cell r="O4838" t="e">
            <v>#N/A</v>
          </cell>
        </row>
        <row r="4840">
          <cell r="E4840">
            <v>103</v>
          </cell>
          <cell r="L4840" t="str">
            <v>Total Costo Directo</v>
          </cell>
          <cell r="O4840" t="e">
            <v>#N/A</v>
          </cell>
        </row>
        <row r="4843">
          <cell r="H4843" t="str">
            <v>ANÁLISIS DE PRECIOS UNITARIOS</v>
          </cell>
        </row>
        <row r="4845">
          <cell r="H4845" t="str">
            <v>PROPONENTE:</v>
          </cell>
          <cell r="I4845" t="str">
            <v>ABRAHAM MARIA CUELLO</v>
          </cell>
          <cell r="K4845" t="str">
            <v>PROYECTO U OBRA:</v>
          </cell>
          <cell r="L4845" t="str">
            <v>EJECUCIÓN DE LAS OBRAS CIVILES NECESARIAS PARA LA CONSTRUCCIÓN DE LOS DESPACHOS JUDICIALES DE PLATO - MAGDALENA</v>
          </cell>
        </row>
        <row r="4846">
          <cell r="F4846">
            <v>104</v>
          </cell>
          <cell r="H4846" t="str">
            <v>DESCRIPCION DEL ÍTEM:</v>
          </cell>
          <cell r="I4846" t="str">
            <v xml:space="preserve">CINTA BANDIT DE 3/4" (MTS) </v>
          </cell>
        </row>
        <row r="4847">
          <cell r="F4847">
            <v>104</v>
          </cell>
          <cell r="K4847" t="str">
            <v>UNIDAD:</v>
          </cell>
          <cell r="L4847" t="str">
            <v>UN</v>
          </cell>
        </row>
        <row r="4848">
          <cell r="F4848">
            <v>104</v>
          </cell>
          <cell r="H4848" t="str">
            <v>ITEM:</v>
          </cell>
          <cell r="I4848">
            <v>7.7999999999999972</v>
          </cell>
          <cell r="K4848" t="str">
            <v>FECHA:</v>
          </cell>
          <cell r="L4848" t="str">
            <v>II/2009</v>
          </cell>
        </row>
        <row r="4850">
          <cell r="H4850" t="str">
            <v>I. EQUIPO</v>
          </cell>
        </row>
        <row r="4851">
          <cell r="H4851" t="str">
            <v>Descripción</v>
          </cell>
          <cell r="K4851" t="str">
            <v>Tipo</v>
          </cell>
          <cell r="L4851" t="str">
            <v>Tarifa/Hora</v>
          </cell>
          <cell r="M4851" t="str">
            <v>Rendimiento</v>
          </cell>
          <cell r="N4851" t="str">
            <v>Valor Unit.</v>
          </cell>
          <cell r="O4851" t="str">
            <v>Valor Parcial</v>
          </cell>
        </row>
        <row r="4852">
          <cell r="H4852" t="str">
            <v>HERRAMIENTA MENOR</v>
          </cell>
          <cell r="L4852" t="e">
            <v>#N/A</v>
          </cell>
          <cell r="M4852">
            <v>20</v>
          </cell>
          <cell r="N4852" t="e">
            <v>#N/A</v>
          </cell>
        </row>
        <row r="4853">
          <cell r="H4853" t="e">
            <v>#N/A</v>
          </cell>
          <cell r="L4853" t="e">
            <v>#N/A</v>
          </cell>
          <cell r="N4853" t="e">
            <v>#N/A</v>
          </cell>
        </row>
        <row r="4854">
          <cell r="H4854" t="e">
            <v>#N/A</v>
          </cell>
          <cell r="L4854" t="e">
            <v>#N/A</v>
          </cell>
          <cell r="N4854" t="e">
            <v>#N/A</v>
          </cell>
        </row>
        <row r="4855">
          <cell r="H4855" t="e">
            <v>#N/A</v>
          </cell>
          <cell r="L4855" t="e">
            <v>#N/A</v>
          </cell>
          <cell r="N4855" t="e">
            <v>#N/A</v>
          </cell>
        </row>
        <row r="4856">
          <cell r="H4856" t="e">
            <v>#N/A</v>
          </cell>
          <cell r="L4856" t="e">
            <v>#N/A</v>
          </cell>
          <cell r="N4856" t="e">
            <v>#N/A</v>
          </cell>
        </row>
        <row r="4857">
          <cell r="H4857" t="e">
            <v>#N/A</v>
          </cell>
          <cell r="L4857" t="e">
            <v>#N/A</v>
          </cell>
          <cell r="N4857" t="e">
            <v>#N/A</v>
          </cell>
        </row>
        <row r="4858">
          <cell r="N4858" t="str">
            <v>Sub-Total</v>
          </cell>
          <cell r="O4858" t="e">
            <v>#N/A</v>
          </cell>
        </row>
        <row r="4859">
          <cell r="H4859" t="str">
            <v>II. MATERIALES EN OBRA</v>
          </cell>
        </row>
        <row r="4860">
          <cell r="H4860" t="str">
            <v>Descripción</v>
          </cell>
          <cell r="K4860" t="str">
            <v>Unidad</v>
          </cell>
          <cell r="L4860" t="str">
            <v>Precio Unit.</v>
          </cell>
          <cell r="M4860" t="str">
            <v>Cantidad</v>
          </cell>
          <cell r="N4860" t="str">
            <v>Valor Unit.</v>
          </cell>
          <cell r="O4860" t="str">
            <v>Valor Parcial</v>
          </cell>
        </row>
        <row r="4861">
          <cell r="H4861" t="e">
            <v>#N/A</v>
          </cell>
          <cell r="K4861" t="e">
            <v>#N/A</v>
          </cell>
          <cell r="L4861" t="e">
            <v>#N/A</v>
          </cell>
          <cell r="N4861" t="e">
            <v>#N/A</v>
          </cell>
        </row>
        <row r="4862">
          <cell r="H4862" t="e">
            <v>#N/A</v>
          </cell>
          <cell r="K4862" t="e">
            <v>#N/A</v>
          </cell>
          <cell r="L4862" t="e">
            <v>#N/A</v>
          </cell>
          <cell r="N4862" t="e">
            <v>#N/A</v>
          </cell>
        </row>
        <row r="4863">
          <cell r="H4863" t="e">
            <v>#N/A</v>
          </cell>
          <cell r="K4863" t="e">
            <v>#N/A</v>
          </cell>
          <cell r="L4863" t="e">
            <v>#N/A</v>
          </cell>
          <cell r="N4863" t="e">
            <v>#N/A</v>
          </cell>
        </row>
        <row r="4864">
          <cell r="H4864" t="e">
            <v>#N/A</v>
          </cell>
          <cell r="K4864" t="e">
            <v>#N/A</v>
          </cell>
          <cell r="L4864" t="e">
            <v>#N/A</v>
          </cell>
          <cell r="N4864" t="e">
            <v>#N/A</v>
          </cell>
        </row>
        <row r="4865">
          <cell r="H4865" t="e">
            <v>#N/A</v>
          </cell>
          <cell r="K4865" t="e">
            <v>#N/A</v>
          </cell>
          <cell r="L4865" t="e">
            <v>#N/A</v>
          </cell>
          <cell r="N4865" t="e">
            <v>#N/A</v>
          </cell>
        </row>
        <row r="4866">
          <cell r="H4866" t="e">
            <v>#N/A</v>
          </cell>
          <cell r="K4866" t="e">
            <v>#N/A</v>
          </cell>
          <cell r="L4866" t="e">
            <v>#N/A</v>
          </cell>
          <cell r="N4866" t="e">
            <v>#N/A</v>
          </cell>
        </row>
        <row r="4867">
          <cell r="H4867" t="str">
            <v>DESPERDICIO</v>
          </cell>
          <cell r="K4867" t="str">
            <v>%</v>
          </cell>
          <cell r="L4867" t="e">
            <v>#N/A</v>
          </cell>
          <cell r="M4867">
            <v>0.05</v>
          </cell>
          <cell r="N4867" t="e">
            <v>#N/A</v>
          </cell>
        </row>
        <row r="4868">
          <cell r="N4868" t="str">
            <v>Sub-Total</v>
          </cell>
          <cell r="O4868" t="e">
            <v>#N/A</v>
          </cell>
        </row>
        <row r="4869">
          <cell r="H4869" t="str">
            <v>III. TRANSPORTES</v>
          </cell>
        </row>
        <row r="4870">
          <cell r="H4870" t="str">
            <v>Material</v>
          </cell>
          <cell r="J4870" t="str">
            <v>Vol., peso o cant.</v>
          </cell>
          <cell r="K4870" t="str">
            <v>Distancia</v>
          </cell>
          <cell r="L4870" t="str">
            <v>m3-km</v>
          </cell>
          <cell r="M4870" t="str">
            <v>Tarifa</v>
          </cell>
          <cell r="N4870" t="str">
            <v>Valor Unit.</v>
          </cell>
          <cell r="O4870" t="str">
            <v>Valor Parcial</v>
          </cell>
        </row>
        <row r="4871">
          <cell r="H4871" t="str">
            <v>TRANSPORTES VARIOS</v>
          </cell>
        </row>
        <row r="4875">
          <cell r="N4875" t="str">
            <v>Sub-Total</v>
          </cell>
          <cell r="O4875">
            <v>0</v>
          </cell>
        </row>
        <row r="4876">
          <cell r="H4876" t="str">
            <v>IV. MANO DE OBRA</v>
          </cell>
        </row>
        <row r="4877">
          <cell r="H4877" t="str">
            <v>Trabajador</v>
          </cell>
          <cell r="J4877" t="str">
            <v>Jornal</v>
          </cell>
          <cell r="K4877" t="str">
            <v>Prestaciones</v>
          </cell>
          <cell r="L4877" t="str">
            <v>Jornal Total</v>
          </cell>
          <cell r="M4877" t="str">
            <v>Rendimiento</v>
          </cell>
          <cell r="N4877" t="str">
            <v>Valor Unit.</v>
          </cell>
          <cell r="O4877" t="str">
            <v>Valor Parcial</v>
          </cell>
        </row>
        <row r="4878">
          <cell r="H4878" t="e">
            <v>#N/A</v>
          </cell>
          <cell r="J4878" t="e">
            <v>#N/A</v>
          </cell>
          <cell r="K4878" t="e">
            <v>#N/A</v>
          </cell>
          <cell r="L4878" t="e">
            <v>#N/A</v>
          </cell>
          <cell r="N4878" t="e">
            <v>#N/A</v>
          </cell>
        </row>
        <row r="4879">
          <cell r="H4879" t="e">
            <v>#N/A</v>
          </cell>
          <cell r="J4879" t="e">
            <v>#N/A</v>
          </cell>
          <cell r="K4879" t="e">
            <v>#N/A</v>
          </cell>
          <cell r="L4879" t="e">
            <v>#N/A</v>
          </cell>
          <cell r="N4879" t="e">
            <v>#N/A</v>
          </cell>
        </row>
        <row r="4880">
          <cell r="H4880" t="e">
            <v>#N/A</v>
          </cell>
          <cell r="J4880" t="e">
            <v>#N/A</v>
          </cell>
          <cell r="K4880" t="e">
            <v>#N/A</v>
          </cell>
          <cell r="L4880" t="e">
            <v>#N/A</v>
          </cell>
          <cell r="N4880" t="e">
            <v>#N/A</v>
          </cell>
        </row>
        <row r="4881">
          <cell r="H4881" t="e">
            <v>#N/A</v>
          </cell>
          <cell r="J4881" t="e">
            <v>#N/A</v>
          </cell>
          <cell r="K4881" t="e">
            <v>#N/A</v>
          </cell>
          <cell r="L4881" t="e">
            <v>#N/A</v>
          </cell>
          <cell r="N4881" t="e">
            <v>#N/A</v>
          </cell>
        </row>
        <row r="4882">
          <cell r="H4882" t="e">
            <v>#N/A</v>
          </cell>
          <cell r="J4882" t="e">
            <v>#N/A</v>
          </cell>
          <cell r="K4882" t="e">
            <v>#N/A</v>
          </cell>
          <cell r="L4882" t="e">
            <v>#N/A</v>
          </cell>
          <cell r="N4882" t="e">
            <v>#N/A</v>
          </cell>
        </row>
        <row r="4883">
          <cell r="H4883" t="e">
            <v>#N/A</v>
          </cell>
          <cell r="J4883" t="e">
            <v>#N/A</v>
          </cell>
          <cell r="K4883" t="e">
            <v>#N/A</v>
          </cell>
          <cell r="L4883" t="e">
            <v>#N/A</v>
          </cell>
          <cell r="N4883" t="e">
            <v>#N/A</v>
          </cell>
        </row>
        <row r="4884">
          <cell r="H4884" t="e">
            <v>#N/A</v>
          </cell>
          <cell r="J4884" t="e">
            <v>#N/A</v>
          </cell>
          <cell r="K4884" t="e">
            <v>#N/A</v>
          </cell>
          <cell r="L4884" t="e">
            <v>#N/A</v>
          </cell>
          <cell r="N4884" t="e">
            <v>#N/A</v>
          </cell>
        </row>
        <row r="4885">
          <cell r="N4885" t="str">
            <v>Sub-Total</v>
          </cell>
          <cell r="O4885" t="e">
            <v>#N/A</v>
          </cell>
        </row>
        <row r="4887">
          <cell r="E4887">
            <v>104</v>
          </cell>
          <cell r="L4887" t="str">
            <v>Total Costo Directo</v>
          </cell>
          <cell r="O4887" t="e">
            <v>#N/A</v>
          </cell>
        </row>
        <row r="4890">
          <cell r="H4890" t="str">
            <v>ANÁLISIS DE PRECIOS UNITARIOS</v>
          </cell>
        </row>
        <row r="4892">
          <cell r="H4892" t="str">
            <v>PROPONENTE:</v>
          </cell>
          <cell r="I4892" t="str">
            <v>ABRAHAM MARIA CUELLO</v>
          </cell>
          <cell r="K4892" t="str">
            <v>PROYECTO U OBRA:</v>
          </cell>
          <cell r="L4892" t="str">
            <v>EJECUCIÓN DE LAS OBRAS CIVILES NECESARIAS PARA LA CONSTRUCCIÓN DE LOS DESPACHOS JUDICIALES DE PLATO - MAGDALENA</v>
          </cell>
        </row>
        <row r="4893">
          <cell r="F4893">
            <v>105</v>
          </cell>
          <cell r="H4893" t="str">
            <v>DESCRIPCION DEL ÍTEM:</v>
          </cell>
          <cell r="I4893" t="str">
            <v>CONECTOR RANURAS PARALELAS REF: 600403</v>
          </cell>
        </row>
        <row r="4894">
          <cell r="F4894">
            <v>105</v>
          </cell>
          <cell r="K4894" t="str">
            <v>UNIDAD:</v>
          </cell>
          <cell r="L4894" t="str">
            <v>UN</v>
          </cell>
        </row>
        <row r="4895">
          <cell r="F4895">
            <v>105</v>
          </cell>
          <cell r="H4895" t="str">
            <v>ITEM:</v>
          </cell>
          <cell r="I4895">
            <v>7.8999999999999968</v>
          </cell>
          <cell r="K4895" t="str">
            <v>FECHA:</v>
          </cell>
          <cell r="L4895" t="str">
            <v>II/2009</v>
          </cell>
        </row>
        <row r="4897">
          <cell r="H4897" t="str">
            <v>I. EQUIPO</v>
          </cell>
        </row>
        <row r="4898">
          <cell r="H4898" t="str">
            <v>Descripción</v>
          </cell>
          <cell r="K4898" t="str">
            <v>Tipo</v>
          </cell>
          <cell r="L4898" t="str">
            <v>Tarifa/Hora</v>
          </cell>
          <cell r="M4898" t="str">
            <v>Rendimiento</v>
          </cell>
          <cell r="N4898" t="str">
            <v>Valor Unit.</v>
          </cell>
          <cell r="O4898" t="str">
            <v>Valor Parcial</v>
          </cell>
        </row>
        <row r="4899">
          <cell r="H4899" t="str">
            <v>HERRAMIENTA MENOR</v>
          </cell>
          <cell r="L4899" t="e">
            <v>#N/A</v>
          </cell>
          <cell r="M4899">
            <v>20</v>
          </cell>
          <cell r="N4899" t="e">
            <v>#N/A</v>
          </cell>
        </row>
        <row r="4900">
          <cell r="H4900" t="e">
            <v>#N/A</v>
          </cell>
          <cell r="L4900" t="e">
            <v>#N/A</v>
          </cell>
          <cell r="N4900" t="e">
            <v>#N/A</v>
          </cell>
        </row>
        <row r="4901">
          <cell r="H4901" t="e">
            <v>#N/A</v>
          </cell>
          <cell r="L4901" t="e">
            <v>#N/A</v>
          </cell>
          <cell r="N4901" t="e">
            <v>#N/A</v>
          </cell>
        </row>
        <row r="4902">
          <cell r="H4902" t="e">
            <v>#N/A</v>
          </cell>
          <cell r="L4902" t="e">
            <v>#N/A</v>
          </cell>
          <cell r="N4902" t="e">
            <v>#N/A</v>
          </cell>
        </row>
        <row r="4903">
          <cell r="H4903" t="e">
            <v>#N/A</v>
          </cell>
          <cell r="L4903" t="e">
            <v>#N/A</v>
          </cell>
          <cell r="N4903" t="e">
            <v>#N/A</v>
          </cell>
        </row>
        <row r="4904">
          <cell r="H4904" t="e">
            <v>#N/A</v>
          </cell>
          <cell r="L4904" t="e">
            <v>#N/A</v>
          </cell>
          <cell r="N4904" t="e">
            <v>#N/A</v>
          </cell>
        </row>
        <row r="4905">
          <cell r="N4905" t="str">
            <v>Sub-Total</v>
          </cell>
          <cell r="O4905" t="e">
            <v>#N/A</v>
          </cell>
        </row>
        <row r="4906">
          <cell r="H4906" t="str">
            <v>II. MATERIALES EN OBRA</v>
          </cell>
        </row>
        <row r="4907">
          <cell r="H4907" t="str">
            <v>Descripción</v>
          </cell>
          <cell r="K4907" t="str">
            <v>Unidad</v>
          </cell>
          <cell r="L4907" t="str">
            <v>Precio Unit.</v>
          </cell>
          <cell r="M4907" t="str">
            <v>Cantidad</v>
          </cell>
          <cell r="N4907" t="str">
            <v>Valor Unit.</v>
          </cell>
          <cell r="O4907" t="str">
            <v>Valor Parcial</v>
          </cell>
        </row>
        <row r="4908">
          <cell r="H4908" t="e">
            <v>#N/A</v>
          </cell>
          <cell r="K4908" t="e">
            <v>#N/A</v>
          </cell>
          <cell r="L4908" t="e">
            <v>#N/A</v>
          </cell>
          <cell r="N4908" t="e">
            <v>#N/A</v>
          </cell>
        </row>
        <row r="4909">
          <cell r="H4909" t="e">
            <v>#N/A</v>
          </cell>
          <cell r="K4909" t="e">
            <v>#N/A</v>
          </cell>
          <cell r="L4909" t="e">
            <v>#N/A</v>
          </cell>
          <cell r="N4909" t="e">
            <v>#N/A</v>
          </cell>
        </row>
        <row r="4910">
          <cell r="H4910" t="e">
            <v>#N/A</v>
          </cell>
          <cell r="K4910" t="e">
            <v>#N/A</v>
          </cell>
          <cell r="L4910" t="e">
            <v>#N/A</v>
          </cell>
          <cell r="N4910" t="e">
            <v>#N/A</v>
          </cell>
        </row>
        <row r="4911">
          <cell r="H4911" t="e">
            <v>#N/A</v>
          </cell>
          <cell r="K4911" t="e">
            <v>#N/A</v>
          </cell>
          <cell r="L4911" t="e">
            <v>#N/A</v>
          </cell>
          <cell r="N4911" t="e">
            <v>#N/A</v>
          </cell>
        </row>
        <row r="4912">
          <cell r="H4912" t="e">
            <v>#N/A</v>
          </cell>
          <cell r="K4912" t="e">
            <v>#N/A</v>
          </cell>
          <cell r="L4912" t="e">
            <v>#N/A</v>
          </cell>
          <cell r="N4912" t="e">
            <v>#N/A</v>
          </cell>
        </row>
        <row r="4913">
          <cell r="H4913" t="e">
            <v>#N/A</v>
          </cell>
          <cell r="K4913" t="e">
            <v>#N/A</v>
          </cell>
          <cell r="L4913" t="e">
            <v>#N/A</v>
          </cell>
          <cell r="N4913" t="e">
            <v>#N/A</v>
          </cell>
        </row>
        <row r="4914">
          <cell r="H4914" t="str">
            <v>DESPERDICIO</v>
          </cell>
          <cell r="K4914" t="str">
            <v>%</v>
          </cell>
          <cell r="L4914" t="e">
            <v>#N/A</v>
          </cell>
          <cell r="M4914">
            <v>0.05</v>
          </cell>
          <cell r="N4914" t="e">
            <v>#N/A</v>
          </cell>
        </row>
        <row r="4915">
          <cell r="N4915" t="str">
            <v>Sub-Total</v>
          </cell>
          <cell r="O4915" t="e">
            <v>#N/A</v>
          </cell>
        </row>
        <row r="4916">
          <cell r="H4916" t="str">
            <v>III. TRANSPORTES</v>
          </cell>
        </row>
        <row r="4917">
          <cell r="H4917" t="str">
            <v>Material</v>
          </cell>
          <cell r="J4917" t="str">
            <v>Vol., peso o cant.</v>
          </cell>
          <cell r="K4917" t="str">
            <v>Distancia</v>
          </cell>
          <cell r="L4917" t="str">
            <v>m3-km</v>
          </cell>
          <cell r="M4917" t="str">
            <v>Tarifa</v>
          </cell>
          <cell r="N4917" t="str">
            <v>Valor Unit.</v>
          </cell>
          <cell r="O4917" t="str">
            <v>Valor Parcial</v>
          </cell>
        </row>
        <row r="4918">
          <cell r="H4918" t="str">
            <v>TRANSPORTES VARIOS</v>
          </cell>
        </row>
        <row r="4922">
          <cell r="N4922" t="str">
            <v>Sub-Total</v>
          </cell>
          <cell r="O4922">
            <v>0</v>
          </cell>
        </row>
        <row r="4923">
          <cell r="H4923" t="str">
            <v>IV. MANO DE OBRA</v>
          </cell>
        </row>
        <row r="4924">
          <cell r="H4924" t="str">
            <v>Trabajador</v>
          </cell>
          <cell r="J4924" t="str">
            <v>Jornal</v>
          </cell>
          <cell r="K4924" t="str">
            <v>Prestaciones</v>
          </cell>
          <cell r="L4924" t="str">
            <v>Jornal Total</v>
          </cell>
          <cell r="M4924" t="str">
            <v>Rendimiento</v>
          </cell>
          <cell r="N4924" t="str">
            <v>Valor Unit.</v>
          </cell>
          <cell r="O4924" t="str">
            <v>Valor Parcial</v>
          </cell>
        </row>
        <row r="4925">
          <cell r="H4925" t="e">
            <v>#N/A</v>
          </cell>
          <cell r="J4925" t="e">
            <v>#N/A</v>
          </cell>
          <cell r="K4925" t="e">
            <v>#N/A</v>
          </cell>
          <cell r="L4925" t="e">
            <v>#N/A</v>
          </cell>
          <cell r="N4925" t="e">
            <v>#N/A</v>
          </cell>
        </row>
        <row r="4926">
          <cell r="H4926" t="e">
            <v>#N/A</v>
          </cell>
          <cell r="J4926" t="e">
            <v>#N/A</v>
          </cell>
          <cell r="K4926" t="e">
            <v>#N/A</v>
          </cell>
          <cell r="L4926" t="e">
            <v>#N/A</v>
          </cell>
          <cell r="N4926" t="e">
            <v>#N/A</v>
          </cell>
        </row>
        <row r="4927">
          <cell r="H4927" t="e">
            <v>#N/A</v>
          </cell>
          <cell r="J4927" t="e">
            <v>#N/A</v>
          </cell>
          <cell r="K4927" t="e">
            <v>#N/A</v>
          </cell>
          <cell r="L4927" t="e">
            <v>#N/A</v>
          </cell>
          <cell r="N4927" t="e">
            <v>#N/A</v>
          </cell>
        </row>
        <row r="4928">
          <cell r="H4928" t="e">
            <v>#N/A</v>
          </cell>
          <cell r="J4928" t="e">
            <v>#N/A</v>
          </cell>
          <cell r="K4928" t="e">
            <v>#N/A</v>
          </cell>
          <cell r="L4928" t="e">
            <v>#N/A</v>
          </cell>
          <cell r="N4928" t="e">
            <v>#N/A</v>
          </cell>
        </row>
        <row r="4929">
          <cell r="H4929" t="e">
            <v>#N/A</v>
          </cell>
          <cell r="J4929" t="e">
            <v>#N/A</v>
          </cell>
          <cell r="K4929" t="e">
            <v>#N/A</v>
          </cell>
          <cell r="L4929" t="e">
            <v>#N/A</v>
          </cell>
          <cell r="N4929" t="e">
            <v>#N/A</v>
          </cell>
        </row>
        <row r="4930">
          <cell r="H4930" t="e">
            <v>#N/A</v>
          </cell>
          <cell r="J4930" t="e">
            <v>#N/A</v>
          </cell>
          <cell r="K4930" t="e">
            <v>#N/A</v>
          </cell>
          <cell r="L4930" t="e">
            <v>#N/A</v>
          </cell>
          <cell r="N4930" t="e">
            <v>#N/A</v>
          </cell>
        </row>
        <row r="4931">
          <cell r="H4931" t="e">
            <v>#N/A</v>
          </cell>
          <cell r="J4931" t="e">
            <v>#N/A</v>
          </cell>
          <cell r="K4931" t="e">
            <v>#N/A</v>
          </cell>
          <cell r="L4931" t="e">
            <v>#N/A</v>
          </cell>
          <cell r="N4931" t="e">
            <v>#N/A</v>
          </cell>
        </row>
        <row r="4932">
          <cell r="N4932" t="str">
            <v>Sub-Total</v>
          </cell>
          <cell r="O4932" t="e">
            <v>#N/A</v>
          </cell>
        </row>
        <row r="4934">
          <cell r="E4934">
            <v>105</v>
          </cell>
          <cell r="L4934" t="str">
            <v>Total Costo Directo</v>
          </cell>
          <cell r="O4934" t="e">
            <v>#N/A</v>
          </cell>
        </row>
        <row r="4937">
          <cell r="H4937" t="str">
            <v>ANÁLISIS DE PRECIOS UNITARIOS</v>
          </cell>
        </row>
        <row r="4939">
          <cell r="H4939" t="str">
            <v>PROPONENTE:</v>
          </cell>
          <cell r="I4939" t="str">
            <v>ABRAHAM MARIA CUELLO</v>
          </cell>
          <cell r="K4939" t="str">
            <v>PROYECTO U OBRA:</v>
          </cell>
          <cell r="L4939" t="str">
            <v>EJECUCIÓN DE LAS OBRAS CIVILES NECESARIAS PARA LA CONSTRUCCIÓN DE LOS DESPACHOS JUDICIALES DE PLATO - MAGDALENA</v>
          </cell>
        </row>
        <row r="4940">
          <cell r="F4940">
            <v>106</v>
          </cell>
          <cell r="H4940" t="str">
            <v>DESCRIPCION DEL ÍTEM:</v>
          </cell>
          <cell r="I4940" t="str">
            <v>VARILLA DE COBRE DE 5/8" X 2.4 (MTS)</v>
          </cell>
        </row>
        <row r="4941">
          <cell r="F4941">
            <v>106</v>
          </cell>
          <cell r="K4941" t="str">
            <v>UNIDAD:</v>
          </cell>
          <cell r="L4941" t="str">
            <v>UN</v>
          </cell>
        </row>
        <row r="4942">
          <cell r="F4942">
            <v>106</v>
          </cell>
          <cell r="H4942" t="str">
            <v>ITEM:</v>
          </cell>
          <cell r="I4942">
            <v>7.1</v>
          </cell>
          <cell r="K4942" t="str">
            <v>FECHA:</v>
          </cell>
          <cell r="L4942" t="str">
            <v>II/2009</v>
          </cell>
        </row>
        <row r="4944">
          <cell r="H4944" t="str">
            <v>I. EQUIPO</v>
          </cell>
        </row>
        <row r="4945">
          <cell r="H4945" t="str">
            <v>Descripción</v>
          </cell>
          <cell r="K4945" t="str">
            <v>Tipo</v>
          </cell>
          <cell r="L4945" t="str">
            <v>Tarifa/Hora</v>
          </cell>
          <cell r="M4945" t="str">
            <v>Rendimiento</v>
          </cell>
          <cell r="N4945" t="str">
            <v>Valor Unit.</v>
          </cell>
          <cell r="O4945" t="str">
            <v>Valor Parcial</v>
          </cell>
        </row>
        <row r="4946">
          <cell r="H4946" t="str">
            <v>HERRAMIENTA MENOR</v>
          </cell>
          <cell r="L4946" t="e">
            <v>#N/A</v>
          </cell>
          <cell r="M4946">
            <v>20</v>
          </cell>
          <cell r="N4946" t="e">
            <v>#N/A</v>
          </cell>
        </row>
        <row r="4947">
          <cell r="H4947" t="e">
            <v>#N/A</v>
          </cell>
          <cell r="L4947" t="e">
            <v>#N/A</v>
          </cell>
          <cell r="N4947" t="e">
            <v>#N/A</v>
          </cell>
        </row>
        <row r="4948">
          <cell r="H4948" t="e">
            <v>#N/A</v>
          </cell>
          <cell r="L4948" t="e">
            <v>#N/A</v>
          </cell>
          <cell r="N4948" t="e">
            <v>#N/A</v>
          </cell>
        </row>
        <row r="4949">
          <cell r="H4949" t="e">
            <v>#N/A</v>
          </cell>
          <cell r="L4949" t="e">
            <v>#N/A</v>
          </cell>
          <cell r="N4949" t="e">
            <v>#N/A</v>
          </cell>
        </row>
        <row r="4950">
          <cell r="H4950" t="e">
            <v>#N/A</v>
          </cell>
          <cell r="L4950" t="e">
            <v>#N/A</v>
          </cell>
          <cell r="N4950" t="e">
            <v>#N/A</v>
          </cell>
        </row>
        <row r="4951">
          <cell r="H4951" t="e">
            <v>#N/A</v>
          </cell>
          <cell r="L4951" t="e">
            <v>#N/A</v>
          </cell>
          <cell r="N4951" t="e">
            <v>#N/A</v>
          </cell>
        </row>
        <row r="4952">
          <cell r="N4952" t="str">
            <v>Sub-Total</v>
          </cell>
          <cell r="O4952" t="e">
            <v>#N/A</v>
          </cell>
        </row>
        <row r="4953">
          <cell r="H4953" t="str">
            <v>II. MATERIALES EN OBRA</v>
          </cell>
        </row>
        <row r="4954">
          <cell r="H4954" t="str">
            <v>Descripción</v>
          </cell>
          <cell r="K4954" t="str">
            <v>Unidad</v>
          </cell>
          <cell r="L4954" t="str">
            <v>Precio Unit.</v>
          </cell>
          <cell r="M4954" t="str">
            <v>Cantidad</v>
          </cell>
          <cell r="N4954" t="str">
            <v>Valor Unit.</v>
          </cell>
          <cell r="O4954" t="str">
            <v>Valor Parcial</v>
          </cell>
        </row>
        <row r="4955">
          <cell r="H4955" t="e">
            <v>#N/A</v>
          </cell>
          <cell r="K4955" t="e">
            <v>#N/A</v>
          </cell>
          <cell r="L4955" t="e">
            <v>#N/A</v>
          </cell>
          <cell r="N4955" t="e">
            <v>#N/A</v>
          </cell>
        </row>
        <row r="4956">
          <cell r="H4956" t="e">
            <v>#N/A</v>
          </cell>
          <cell r="K4956" t="e">
            <v>#N/A</v>
          </cell>
          <cell r="L4956" t="e">
            <v>#N/A</v>
          </cell>
          <cell r="N4956" t="e">
            <v>#N/A</v>
          </cell>
        </row>
        <row r="4957">
          <cell r="H4957" t="e">
            <v>#N/A</v>
          </cell>
          <cell r="K4957" t="e">
            <v>#N/A</v>
          </cell>
          <cell r="L4957" t="e">
            <v>#N/A</v>
          </cell>
          <cell r="N4957" t="e">
            <v>#N/A</v>
          </cell>
        </row>
        <row r="4958">
          <cell r="H4958" t="e">
            <v>#N/A</v>
          </cell>
          <cell r="K4958" t="e">
            <v>#N/A</v>
          </cell>
          <cell r="L4958" t="e">
            <v>#N/A</v>
          </cell>
          <cell r="N4958" t="e">
            <v>#N/A</v>
          </cell>
        </row>
        <row r="4959">
          <cell r="H4959" t="e">
            <v>#N/A</v>
          </cell>
          <cell r="K4959" t="e">
            <v>#N/A</v>
          </cell>
          <cell r="L4959" t="e">
            <v>#N/A</v>
          </cell>
          <cell r="N4959" t="e">
            <v>#N/A</v>
          </cell>
        </row>
        <row r="4960">
          <cell r="H4960" t="e">
            <v>#N/A</v>
          </cell>
          <cell r="K4960" t="e">
            <v>#N/A</v>
          </cell>
          <cell r="L4960" t="e">
            <v>#N/A</v>
          </cell>
          <cell r="N4960" t="e">
            <v>#N/A</v>
          </cell>
        </row>
        <row r="4961">
          <cell r="H4961" t="str">
            <v>DESPERDICIO</v>
          </cell>
          <cell r="K4961" t="str">
            <v>%</v>
          </cell>
          <cell r="L4961" t="e">
            <v>#N/A</v>
          </cell>
          <cell r="M4961">
            <v>0.05</v>
          </cell>
          <cell r="N4961" t="e">
            <v>#N/A</v>
          </cell>
        </row>
        <row r="4962">
          <cell r="N4962" t="str">
            <v>Sub-Total</v>
          </cell>
          <cell r="O4962" t="e">
            <v>#N/A</v>
          </cell>
        </row>
        <row r="4963">
          <cell r="H4963" t="str">
            <v>III. TRANSPORTES</v>
          </cell>
        </row>
        <row r="4964">
          <cell r="H4964" t="str">
            <v>Material</v>
          </cell>
          <cell r="J4964" t="str">
            <v>Vol., peso o cant.</v>
          </cell>
          <cell r="K4964" t="str">
            <v>Distancia</v>
          </cell>
          <cell r="L4964" t="str">
            <v>m3-km</v>
          </cell>
          <cell r="M4964" t="str">
            <v>Tarifa</v>
          </cell>
          <cell r="N4964" t="str">
            <v>Valor Unit.</v>
          </cell>
          <cell r="O4964" t="str">
            <v>Valor Parcial</v>
          </cell>
        </row>
        <row r="4965">
          <cell r="H4965" t="str">
            <v>TRANSPORTES VARIOS</v>
          </cell>
        </row>
        <row r="4969">
          <cell r="N4969" t="str">
            <v>Sub-Total</v>
          </cell>
          <cell r="O4969">
            <v>0</v>
          </cell>
        </row>
        <row r="4970">
          <cell r="H4970" t="str">
            <v>IV. MANO DE OBRA</v>
          </cell>
        </row>
        <row r="4971">
          <cell r="H4971" t="str">
            <v>Trabajador</v>
          </cell>
          <cell r="J4971" t="str">
            <v>Jornal</v>
          </cell>
          <cell r="K4971" t="str">
            <v>Prestaciones</v>
          </cell>
          <cell r="L4971" t="str">
            <v>Jornal Total</v>
          </cell>
          <cell r="M4971" t="str">
            <v>Rendimiento</v>
          </cell>
          <cell r="N4971" t="str">
            <v>Valor Unit.</v>
          </cell>
          <cell r="O4971" t="str">
            <v>Valor Parcial</v>
          </cell>
        </row>
        <row r="4972">
          <cell r="H4972" t="e">
            <v>#N/A</v>
          </cell>
          <cell r="J4972" t="e">
            <v>#N/A</v>
          </cell>
          <cell r="K4972" t="e">
            <v>#N/A</v>
          </cell>
          <cell r="L4972" t="e">
            <v>#N/A</v>
          </cell>
          <cell r="N4972" t="e">
            <v>#N/A</v>
          </cell>
        </row>
        <row r="4973">
          <cell r="H4973" t="e">
            <v>#N/A</v>
          </cell>
          <cell r="J4973" t="e">
            <v>#N/A</v>
          </cell>
          <cell r="K4973" t="e">
            <v>#N/A</v>
          </cell>
          <cell r="L4973" t="e">
            <v>#N/A</v>
          </cell>
          <cell r="N4973" t="e">
            <v>#N/A</v>
          </cell>
        </row>
        <row r="4974">
          <cell r="H4974" t="e">
            <v>#N/A</v>
          </cell>
          <cell r="J4974" t="e">
            <v>#N/A</v>
          </cell>
          <cell r="K4974" t="e">
            <v>#N/A</v>
          </cell>
          <cell r="L4974" t="e">
            <v>#N/A</v>
          </cell>
          <cell r="N4974" t="e">
            <v>#N/A</v>
          </cell>
        </row>
        <row r="4975">
          <cell r="H4975" t="e">
            <v>#N/A</v>
          </cell>
          <cell r="J4975" t="e">
            <v>#N/A</v>
          </cell>
          <cell r="K4975" t="e">
            <v>#N/A</v>
          </cell>
          <cell r="L4975" t="e">
            <v>#N/A</v>
          </cell>
          <cell r="N4975" t="e">
            <v>#N/A</v>
          </cell>
        </row>
        <row r="4976">
          <cell r="H4976" t="e">
            <v>#N/A</v>
          </cell>
          <cell r="J4976" t="e">
            <v>#N/A</v>
          </cell>
          <cell r="K4976" t="e">
            <v>#N/A</v>
          </cell>
          <cell r="L4976" t="e">
            <v>#N/A</v>
          </cell>
          <cell r="N4976" t="e">
            <v>#N/A</v>
          </cell>
        </row>
        <row r="4977">
          <cell r="H4977" t="e">
            <v>#N/A</v>
          </cell>
          <cell r="J4977" t="e">
            <v>#N/A</v>
          </cell>
          <cell r="K4977" t="e">
            <v>#N/A</v>
          </cell>
          <cell r="L4977" t="e">
            <v>#N/A</v>
          </cell>
          <cell r="N4977" t="e">
            <v>#N/A</v>
          </cell>
        </row>
        <row r="4978">
          <cell r="H4978" t="e">
            <v>#N/A</v>
          </cell>
          <cell r="J4978" t="e">
            <v>#N/A</v>
          </cell>
          <cell r="K4978" t="e">
            <v>#N/A</v>
          </cell>
          <cell r="L4978" t="e">
            <v>#N/A</v>
          </cell>
          <cell r="N4978" t="e">
            <v>#N/A</v>
          </cell>
        </row>
        <row r="4979">
          <cell r="N4979" t="str">
            <v>Sub-Total</v>
          </cell>
          <cell r="O4979" t="e">
            <v>#N/A</v>
          </cell>
        </row>
        <row r="4981">
          <cell r="E4981">
            <v>106</v>
          </cell>
          <cell r="L4981" t="str">
            <v>Total Costo Directo</v>
          </cell>
          <cell r="O4981" t="e">
            <v>#N/A</v>
          </cell>
        </row>
        <row r="4984">
          <cell r="H4984" t="str">
            <v>ANÁLISIS DE PRECIOS UNITARIOS</v>
          </cell>
        </row>
        <row r="4986">
          <cell r="H4986" t="str">
            <v>PROPONENTE:</v>
          </cell>
          <cell r="I4986" t="str">
            <v>ABRAHAM MARIA CUELLO</v>
          </cell>
          <cell r="K4986" t="str">
            <v>PROYECTO U OBRA:</v>
          </cell>
          <cell r="L4986" t="str">
            <v>EJECUCIÓN DE LAS OBRAS CIVILES NECESARIAS PARA LA CONSTRUCCIÓN DE LOS DESPACHOS JUDICIALES DE PLATO - MAGDALENA</v>
          </cell>
        </row>
        <row r="4987">
          <cell r="F4987">
            <v>107</v>
          </cell>
          <cell r="H4987" t="str">
            <v>DESCRIPCION DEL ÍTEM:</v>
          </cell>
          <cell r="I4987" t="str">
            <v>GABINETE DE 1.2 X 1.0 X 0.4 M. CON CERRADURA</v>
          </cell>
        </row>
        <row r="4988">
          <cell r="F4988">
            <v>107</v>
          </cell>
          <cell r="K4988" t="str">
            <v>UNIDAD:</v>
          </cell>
          <cell r="L4988" t="str">
            <v>UN</v>
          </cell>
        </row>
        <row r="4989">
          <cell r="F4989">
            <v>107</v>
          </cell>
          <cell r="H4989" t="str">
            <v>ITEM:</v>
          </cell>
          <cell r="I4989">
            <v>7.1099999999999994</v>
          </cell>
          <cell r="K4989" t="str">
            <v>FECHA:</v>
          </cell>
          <cell r="L4989" t="str">
            <v>II/2009</v>
          </cell>
        </row>
        <row r="4991">
          <cell r="H4991" t="str">
            <v>I. EQUIPO</v>
          </cell>
        </row>
        <row r="4992">
          <cell r="H4992" t="str">
            <v>Descripción</v>
          </cell>
          <cell r="K4992" t="str">
            <v>Tipo</v>
          </cell>
          <cell r="L4992" t="str">
            <v>Tarifa/Hora</v>
          </cell>
          <cell r="M4992" t="str">
            <v>Rendimiento</v>
          </cell>
          <cell r="N4992" t="str">
            <v>Valor Unit.</v>
          </cell>
          <cell r="O4992" t="str">
            <v>Valor Parcial</v>
          </cell>
        </row>
        <row r="4993">
          <cell r="H4993" t="str">
            <v>HERRAMIENTA MENOR</v>
          </cell>
          <cell r="L4993" t="e">
            <v>#N/A</v>
          </cell>
          <cell r="M4993">
            <v>20</v>
          </cell>
          <cell r="N4993" t="e">
            <v>#N/A</v>
          </cell>
        </row>
        <row r="4994">
          <cell r="H4994" t="e">
            <v>#N/A</v>
          </cell>
          <cell r="L4994" t="e">
            <v>#N/A</v>
          </cell>
          <cell r="N4994" t="e">
            <v>#N/A</v>
          </cell>
        </row>
        <row r="4995">
          <cell r="H4995" t="e">
            <v>#N/A</v>
          </cell>
          <cell r="L4995" t="e">
            <v>#N/A</v>
          </cell>
          <cell r="N4995" t="e">
            <v>#N/A</v>
          </cell>
        </row>
        <row r="4996">
          <cell r="H4996" t="e">
            <v>#N/A</v>
          </cell>
          <cell r="L4996" t="e">
            <v>#N/A</v>
          </cell>
          <cell r="N4996" t="e">
            <v>#N/A</v>
          </cell>
        </row>
        <row r="4997">
          <cell r="H4997" t="e">
            <v>#N/A</v>
          </cell>
          <cell r="L4997" t="e">
            <v>#N/A</v>
          </cell>
          <cell r="N4997" t="e">
            <v>#N/A</v>
          </cell>
        </row>
        <row r="4998">
          <cell r="H4998" t="e">
            <v>#N/A</v>
          </cell>
          <cell r="L4998" t="e">
            <v>#N/A</v>
          </cell>
          <cell r="N4998" t="e">
            <v>#N/A</v>
          </cell>
        </row>
        <row r="4999">
          <cell r="N4999" t="str">
            <v>Sub-Total</v>
          </cell>
          <cell r="O4999" t="e">
            <v>#N/A</v>
          </cell>
        </row>
        <row r="5000">
          <cell r="H5000" t="str">
            <v>II. MATERIALES EN OBRA</v>
          </cell>
        </row>
        <row r="5001">
          <cell r="H5001" t="str">
            <v>Descripción</v>
          </cell>
          <cell r="K5001" t="str">
            <v>Unidad</v>
          </cell>
          <cell r="L5001" t="str">
            <v>Precio Unit.</v>
          </cell>
          <cell r="M5001" t="str">
            <v>Cantidad</v>
          </cell>
          <cell r="N5001" t="str">
            <v>Valor Unit.</v>
          </cell>
          <cell r="O5001" t="str">
            <v>Valor Parcial</v>
          </cell>
        </row>
        <row r="5002">
          <cell r="H5002" t="e">
            <v>#N/A</v>
          </cell>
          <cell r="K5002" t="e">
            <v>#N/A</v>
          </cell>
          <cell r="L5002" t="e">
            <v>#N/A</v>
          </cell>
          <cell r="N5002" t="e">
            <v>#N/A</v>
          </cell>
        </row>
        <row r="5003">
          <cell r="H5003" t="e">
            <v>#N/A</v>
          </cell>
          <cell r="K5003" t="e">
            <v>#N/A</v>
          </cell>
          <cell r="L5003" t="e">
            <v>#N/A</v>
          </cell>
          <cell r="N5003" t="e">
            <v>#N/A</v>
          </cell>
        </row>
        <row r="5004">
          <cell r="H5004" t="e">
            <v>#N/A</v>
          </cell>
          <cell r="K5004" t="e">
            <v>#N/A</v>
          </cell>
          <cell r="L5004" t="e">
            <v>#N/A</v>
          </cell>
          <cell r="N5004" t="e">
            <v>#N/A</v>
          </cell>
        </row>
        <row r="5005">
          <cell r="H5005" t="e">
            <v>#N/A</v>
          </cell>
          <cell r="K5005" t="e">
            <v>#N/A</v>
          </cell>
          <cell r="L5005" t="e">
            <v>#N/A</v>
          </cell>
          <cell r="N5005" t="e">
            <v>#N/A</v>
          </cell>
        </row>
        <row r="5006">
          <cell r="H5006" t="e">
            <v>#N/A</v>
          </cell>
          <cell r="K5006" t="e">
            <v>#N/A</v>
          </cell>
          <cell r="L5006" t="e">
            <v>#N/A</v>
          </cell>
          <cell r="N5006" t="e">
            <v>#N/A</v>
          </cell>
        </row>
        <row r="5007">
          <cell r="H5007" t="e">
            <v>#N/A</v>
          </cell>
          <cell r="K5007" t="e">
            <v>#N/A</v>
          </cell>
          <cell r="L5007" t="e">
            <v>#N/A</v>
          </cell>
          <cell r="N5007" t="e">
            <v>#N/A</v>
          </cell>
        </row>
        <row r="5008">
          <cell r="H5008" t="str">
            <v>DESPERDICIO</v>
          </cell>
          <cell r="K5008" t="str">
            <v>%</v>
          </cell>
          <cell r="L5008" t="e">
            <v>#N/A</v>
          </cell>
          <cell r="M5008">
            <v>0.05</v>
          </cell>
          <cell r="N5008" t="e">
            <v>#N/A</v>
          </cell>
        </row>
        <row r="5009">
          <cell r="N5009" t="str">
            <v>Sub-Total</v>
          </cell>
          <cell r="O5009" t="e">
            <v>#N/A</v>
          </cell>
        </row>
        <row r="5010">
          <cell r="H5010" t="str">
            <v>III. TRANSPORTES</v>
          </cell>
        </row>
        <row r="5011">
          <cell r="H5011" t="str">
            <v>Material</v>
          </cell>
          <cell r="J5011" t="str">
            <v>Vol., peso o cant.</v>
          </cell>
          <cell r="K5011" t="str">
            <v>Distancia</v>
          </cell>
          <cell r="L5011" t="str">
            <v>m3-km</v>
          </cell>
          <cell r="M5011" t="str">
            <v>Tarifa</v>
          </cell>
          <cell r="N5011" t="str">
            <v>Valor Unit.</v>
          </cell>
          <cell r="O5011" t="str">
            <v>Valor Parcial</v>
          </cell>
        </row>
        <row r="5012">
          <cell r="H5012" t="str">
            <v>TRANSPORTES VARIOS</v>
          </cell>
        </row>
        <row r="5016">
          <cell r="N5016" t="str">
            <v>Sub-Total</v>
          </cell>
          <cell r="O5016">
            <v>0</v>
          </cell>
        </row>
        <row r="5017">
          <cell r="H5017" t="str">
            <v>IV. MANO DE OBRA</v>
          </cell>
        </row>
        <row r="5018">
          <cell r="H5018" t="str">
            <v>Trabajador</v>
          </cell>
          <cell r="J5018" t="str">
            <v>Jornal</v>
          </cell>
          <cell r="K5018" t="str">
            <v>Prestaciones</v>
          </cell>
          <cell r="L5018" t="str">
            <v>Jornal Total</v>
          </cell>
          <cell r="M5018" t="str">
            <v>Rendimiento</v>
          </cell>
          <cell r="N5018" t="str">
            <v>Valor Unit.</v>
          </cell>
          <cell r="O5018" t="str">
            <v>Valor Parcial</v>
          </cell>
        </row>
        <row r="5019">
          <cell r="H5019" t="e">
            <v>#N/A</v>
          </cell>
          <cell r="J5019" t="e">
            <v>#N/A</v>
          </cell>
          <cell r="K5019" t="e">
            <v>#N/A</v>
          </cell>
          <cell r="L5019" t="e">
            <v>#N/A</v>
          </cell>
          <cell r="N5019" t="e">
            <v>#N/A</v>
          </cell>
        </row>
        <row r="5020">
          <cell r="H5020" t="e">
            <v>#N/A</v>
          </cell>
          <cell r="J5020" t="e">
            <v>#N/A</v>
          </cell>
          <cell r="K5020" t="e">
            <v>#N/A</v>
          </cell>
          <cell r="L5020" t="e">
            <v>#N/A</v>
          </cell>
          <cell r="N5020" t="e">
            <v>#N/A</v>
          </cell>
        </row>
        <row r="5021">
          <cell r="H5021" t="e">
            <v>#N/A</v>
          </cell>
          <cell r="J5021" t="e">
            <v>#N/A</v>
          </cell>
          <cell r="K5021" t="e">
            <v>#N/A</v>
          </cell>
          <cell r="L5021" t="e">
            <v>#N/A</v>
          </cell>
          <cell r="N5021" t="e">
            <v>#N/A</v>
          </cell>
        </row>
        <row r="5022">
          <cell r="H5022" t="e">
            <v>#N/A</v>
          </cell>
          <cell r="J5022" t="e">
            <v>#N/A</v>
          </cell>
          <cell r="K5022" t="e">
            <v>#N/A</v>
          </cell>
          <cell r="L5022" t="e">
            <v>#N/A</v>
          </cell>
          <cell r="N5022" t="e">
            <v>#N/A</v>
          </cell>
        </row>
        <row r="5023">
          <cell r="H5023" t="e">
            <v>#N/A</v>
          </cell>
          <cell r="J5023" t="e">
            <v>#N/A</v>
          </cell>
          <cell r="K5023" t="e">
            <v>#N/A</v>
          </cell>
          <cell r="L5023" t="e">
            <v>#N/A</v>
          </cell>
          <cell r="N5023" t="e">
            <v>#N/A</v>
          </cell>
        </row>
        <row r="5024">
          <cell r="H5024" t="e">
            <v>#N/A</v>
          </cell>
          <cell r="J5024" t="e">
            <v>#N/A</v>
          </cell>
          <cell r="K5024" t="e">
            <v>#N/A</v>
          </cell>
          <cell r="L5024" t="e">
            <v>#N/A</v>
          </cell>
          <cell r="N5024" t="e">
            <v>#N/A</v>
          </cell>
        </row>
        <row r="5025">
          <cell r="H5025" t="e">
            <v>#N/A</v>
          </cell>
          <cell r="J5025" t="e">
            <v>#N/A</v>
          </cell>
          <cell r="K5025" t="e">
            <v>#N/A</v>
          </cell>
          <cell r="L5025" t="e">
            <v>#N/A</v>
          </cell>
          <cell r="N5025" t="e">
            <v>#N/A</v>
          </cell>
        </row>
        <row r="5026">
          <cell r="N5026" t="str">
            <v>Sub-Total</v>
          </cell>
          <cell r="O5026" t="e">
            <v>#N/A</v>
          </cell>
        </row>
        <row r="5028">
          <cell r="E5028">
            <v>107</v>
          </cell>
          <cell r="L5028" t="str">
            <v>Total Costo Directo</v>
          </cell>
          <cell r="O5028" t="e">
            <v>#N/A</v>
          </cell>
        </row>
        <row r="5031">
          <cell r="H5031" t="str">
            <v>ANÁLISIS DE PRECIOS UNITARIOS</v>
          </cell>
        </row>
        <row r="5033">
          <cell r="H5033" t="str">
            <v>PROPONENTE:</v>
          </cell>
          <cell r="I5033" t="str">
            <v>ABRAHAM MARIA CUELLO</v>
          </cell>
          <cell r="K5033" t="str">
            <v>PROYECTO U OBRA:</v>
          </cell>
          <cell r="L5033" t="str">
            <v>EJECUCIÓN DE LAS OBRAS CIVILES NECESARIAS PARA LA CONSTRUCCIÓN DE LOS DESPACHOS JUDICIALES DE PLATO - MAGDALENA</v>
          </cell>
        </row>
        <row r="5034">
          <cell r="F5034">
            <v>108</v>
          </cell>
          <cell r="H5034" t="str">
            <v>DESCRIPCION DEL ÍTEM:</v>
          </cell>
          <cell r="I5034" t="str">
            <v>BARRAJE DE 500 A (MTS)</v>
          </cell>
        </row>
        <row r="5035">
          <cell r="F5035">
            <v>108</v>
          </cell>
          <cell r="K5035" t="str">
            <v>UNIDAD:</v>
          </cell>
          <cell r="L5035" t="str">
            <v>UN</v>
          </cell>
        </row>
        <row r="5036">
          <cell r="F5036">
            <v>108</v>
          </cell>
          <cell r="H5036" t="str">
            <v>ITEM:</v>
          </cell>
          <cell r="I5036">
            <v>7.1199999999999992</v>
          </cell>
          <cell r="K5036" t="str">
            <v>FECHA:</v>
          </cell>
          <cell r="L5036" t="str">
            <v>II/2009</v>
          </cell>
        </row>
        <row r="5038">
          <cell r="H5038" t="str">
            <v>I. EQUIPO</v>
          </cell>
        </row>
        <row r="5039">
          <cell r="H5039" t="str">
            <v>Descripción</v>
          </cell>
          <cell r="K5039" t="str">
            <v>Tipo</v>
          </cell>
          <cell r="L5039" t="str">
            <v>Tarifa/Hora</v>
          </cell>
          <cell r="M5039" t="str">
            <v>Rendimiento</v>
          </cell>
          <cell r="N5039" t="str">
            <v>Valor Unit.</v>
          </cell>
          <cell r="O5039" t="str">
            <v>Valor Parcial</v>
          </cell>
        </row>
        <row r="5040">
          <cell r="H5040" t="str">
            <v>HERRAMIENTA MENOR</v>
          </cell>
          <cell r="L5040" t="e">
            <v>#N/A</v>
          </cell>
          <cell r="M5040">
            <v>20</v>
          </cell>
          <cell r="N5040" t="e">
            <v>#N/A</v>
          </cell>
        </row>
        <row r="5041">
          <cell r="H5041" t="e">
            <v>#N/A</v>
          </cell>
          <cell r="L5041" t="e">
            <v>#N/A</v>
          </cell>
          <cell r="N5041" t="e">
            <v>#N/A</v>
          </cell>
        </row>
        <row r="5042">
          <cell r="H5042" t="e">
            <v>#N/A</v>
          </cell>
          <cell r="L5042" t="e">
            <v>#N/A</v>
          </cell>
          <cell r="N5042" t="e">
            <v>#N/A</v>
          </cell>
        </row>
        <row r="5043">
          <cell r="H5043" t="e">
            <v>#N/A</v>
          </cell>
          <cell r="L5043" t="e">
            <v>#N/A</v>
          </cell>
          <cell r="N5043" t="e">
            <v>#N/A</v>
          </cell>
        </row>
        <row r="5044">
          <cell r="H5044" t="e">
            <v>#N/A</v>
          </cell>
          <cell r="L5044" t="e">
            <v>#N/A</v>
          </cell>
          <cell r="N5044" t="e">
            <v>#N/A</v>
          </cell>
        </row>
        <row r="5045">
          <cell r="H5045" t="e">
            <v>#N/A</v>
          </cell>
          <cell r="L5045" t="e">
            <v>#N/A</v>
          </cell>
          <cell r="N5045" t="e">
            <v>#N/A</v>
          </cell>
        </row>
        <row r="5046">
          <cell r="N5046" t="str">
            <v>Sub-Total</v>
          </cell>
          <cell r="O5046" t="e">
            <v>#N/A</v>
          </cell>
        </row>
        <row r="5047">
          <cell r="H5047" t="str">
            <v>II. MATERIALES EN OBRA</v>
          </cell>
        </row>
        <row r="5048">
          <cell r="H5048" t="str">
            <v>Descripción</v>
          </cell>
          <cell r="K5048" t="str">
            <v>Unidad</v>
          </cell>
          <cell r="L5048" t="str">
            <v>Precio Unit.</v>
          </cell>
          <cell r="M5048" t="str">
            <v>Cantidad</v>
          </cell>
          <cell r="N5048" t="str">
            <v>Valor Unit.</v>
          </cell>
          <cell r="O5048" t="str">
            <v>Valor Parcial</v>
          </cell>
        </row>
        <row r="5049">
          <cell r="H5049" t="e">
            <v>#N/A</v>
          </cell>
          <cell r="K5049" t="e">
            <v>#N/A</v>
          </cell>
          <cell r="L5049" t="e">
            <v>#N/A</v>
          </cell>
          <cell r="N5049" t="e">
            <v>#N/A</v>
          </cell>
        </row>
        <row r="5050">
          <cell r="H5050" t="e">
            <v>#N/A</v>
          </cell>
          <cell r="K5050" t="e">
            <v>#N/A</v>
          </cell>
          <cell r="L5050" t="e">
            <v>#N/A</v>
          </cell>
          <cell r="N5050" t="e">
            <v>#N/A</v>
          </cell>
        </row>
        <row r="5051">
          <cell r="H5051" t="e">
            <v>#N/A</v>
          </cell>
          <cell r="K5051" t="e">
            <v>#N/A</v>
          </cell>
          <cell r="L5051" t="e">
            <v>#N/A</v>
          </cell>
          <cell r="N5051" t="e">
            <v>#N/A</v>
          </cell>
        </row>
        <row r="5052">
          <cell r="H5052" t="e">
            <v>#N/A</v>
          </cell>
          <cell r="K5052" t="e">
            <v>#N/A</v>
          </cell>
          <cell r="L5052" t="e">
            <v>#N/A</v>
          </cell>
          <cell r="N5052" t="e">
            <v>#N/A</v>
          </cell>
        </row>
        <row r="5053">
          <cell r="H5053" t="e">
            <v>#N/A</v>
          </cell>
          <cell r="K5053" t="e">
            <v>#N/A</v>
          </cell>
          <cell r="L5053" t="e">
            <v>#N/A</v>
          </cell>
          <cell r="N5053" t="e">
            <v>#N/A</v>
          </cell>
        </row>
        <row r="5054">
          <cell r="H5054" t="e">
            <v>#N/A</v>
          </cell>
          <cell r="K5054" t="e">
            <v>#N/A</v>
          </cell>
          <cell r="L5054" t="e">
            <v>#N/A</v>
          </cell>
          <cell r="N5054" t="e">
            <v>#N/A</v>
          </cell>
        </row>
        <row r="5055">
          <cell r="H5055" t="str">
            <v>DESPERDICIO</v>
          </cell>
          <cell r="K5055" t="str">
            <v>%</v>
          </cell>
          <cell r="L5055" t="e">
            <v>#N/A</v>
          </cell>
          <cell r="M5055">
            <v>0.05</v>
          </cell>
          <cell r="N5055" t="e">
            <v>#N/A</v>
          </cell>
        </row>
        <row r="5056">
          <cell r="N5056" t="str">
            <v>Sub-Total</v>
          </cell>
          <cell r="O5056" t="e">
            <v>#N/A</v>
          </cell>
        </row>
        <row r="5057">
          <cell r="H5057" t="str">
            <v>III. TRANSPORTES</v>
          </cell>
        </row>
        <row r="5058">
          <cell r="H5058" t="str">
            <v>Material</v>
          </cell>
          <cell r="J5058" t="str">
            <v>Vol., peso o cant.</v>
          </cell>
          <cell r="K5058" t="str">
            <v>Distancia</v>
          </cell>
          <cell r="L5058" t="str">
            <v>m3-km</v>
          </cell>
          <cell r="M5058" t="str">
            <v>Tarifa</v>
          </cell>
          <cell r="N5058" t="str">
            <v>Valor Unit.</v>
          </cell>
          <cell r="O5058" t="str">
            <v>Valor Parcial</v>
          </cell>
        </row>
        <row r="5059">
          <cell r="H5059" t="str">
            <v>TRANSPORTES VARIOS</v>
          </cell>
        </row>
        <row r="5063">
          <cell r="N5063" t="str">
            <v>Sub-Total</v>
          </cell>
          <cell r="O5063">
            <v>0</v>
          </cell>
        </row>
        <row r="5064">
          <cell r="H5064" t="str">
            <v>IV. MANO DE OBRA</v>
          </cell>
        </row>
        <row r="5065">
          <cell r="H5065" t="str">
            <v>Trabajador</v>
          </cell>
          <cell r="J5065" t="str">
            <v>Jornal</v>
          </cell>
          <cell r="K5065" t="str">
            <v>Prestaciones</v>
          </cell>
          <cell r="L5065" t="str">
            <v>Jornal Total</v>
          </cell>
          <cell r="M5065" t="str">
            <v>Rendimiento</v>
          </cell>
          <cell r="N5065" t="str">
            <v>Valor Unit.</v>
          </cell>
          <cell r="O5065" t="str">
            <v>Valor Parcial</v>
          </cell>
        </row>
        <row r="5066">
          <cell r="H5066" t="e">
            <v>#N/A</v>
          </cell>
          <cell r="J5066" t="e">
            <v>#N/A</v>
          </cell>
          <cell r="K5066" t="e">
            <v>#N/A</v>
          </cell>
          <cell r="L5066" t="e">
            <v>#N/A</v>
          </cell>
          <cell r="N5066" t="e">
            <v>#N/A</v>
          </cell>
        </row>
        <row r="5067">
          <cell r="H5067" t="e">
            <v>#N/A</v>
          </cell>
          <cell r="J5067" t="e">
            <v>#N/A</v>
          </cell>
          <cell r="K5067" t="e">
            <v>#N/A</v>
          </cell>
          <cell r="L5067" t="e">
            <v>#N/A</v>
          </cell>
          <cell r="N5067" t="e">
            <v>#N/A</v>
          </cell>
        </row>
        <row r="5068">
          <cell r="H5068" t="e">
            <v>#N/A</v>
          </cell>
          <cell r="J5068" t="e">
            <v>#N/A</v>
          </cell>
          <cell r="K5068" t="e">
            <v>#N/A</v>
          </cell>
          <cell r="L5068" t="e">
            <v>#N/A</v>
          </cell>
          <cell r="N5068" t="e">
            <v>#N/A</v>
          </cell>
        </row>
        <row r="5069">
          <cell r="H5069" t="e">
            <v>#N/A</v>
          </cell>
          <cell r="J5069" t="e">
            <v>#N/A</v>
          </cell>
          <cell r="K5069" t="e">
            <v>#N/A</v>
          </cell>
          <cell r="L5069" t="e">
            <v>#N/A</v>
          </cell>
          <cell r="N5069" t="e">
            <v>#N/A</v>
          </cell>
        </row>
        <row r="5070">
          <cell r="H5070" t="e">
            <v>#N/A</v>
          </cell>
          <cell r="J5070" t="e">
            <v>#N/A</v>
          </cell>
          <cell r="K5070" t="e">
            <v>#N/A</v>
          </cell>
          <cell r="L5070" t="e">
            <v>#N/A</v>
          </cell>
          <cell r="N5070" t="e">
            <v>#N/A</v>
          </cell>
        </row>
        <row r="5071">
          <cell r="H5071" t="e">
            <v>#N/A</v>
          </cell>
          <cell r="J5071" t="e">
            <v>#N/A</v>
          </cell>
          <cell r="K5071" t="e">
            <v>#N/A</v>
          </cell>
          <cell r="L5071" t="e">
            <v>#N/A</v>
          </cell>
          <cell r="N5071" t="e">
            <v>#N/A</v>
          </cell>
        </row>
        <row r="5072">
          <cell r="H5072" t="e">
            <v>#N/A</v>
          </cell>
          <cell r="J5072" t="e">
            <v>#N/A</v>
          </cell>
          <cell r="K5072" t="e">
            <v>#N/A</v>
          </cell>
          <cell r="L5072" t="e">
            <v>#N/A</v>
          </cell>
          <cell r="N5072" t="e">
            <v>#N/A</v>
          </cell>
        </row>
        <row r="5073">
          <cell r="N5073" t="str">
            <v>Sub-Total</v>
          </cell>
          <cell r="O5073" t="e">
            <v>#N/A</v>
          </cell>
        </row>
        <row r="5075">
          <cell r="E5075">
            <v>108</v>
          </cell>
          <cell r="L5075" t="str">
            <v>Total Costo Directo</v>
          </cell>
          <cell r="O5075" t="e">
            <v>#N/A</v>
          </cell>
        </row>
        <row r="5078">
          <cell r="H5078" t="str">
            <v>ANÁLISIS DE PRECIOS UNITARIOS</v>
          </cell>
        </row>
        <row r="5080">
          <cell r="H5080" t="str">
            <v>PROPONENTE:</v>
          </cell>
          <cell r="I5080" t="str">
            <v>ABRAHAM MARIA CUELLO</v>
          </cell>
          <cell r="K5080" t="str">
            <v>PROYECTO U OBRA:</v>
          </cell>
          <cell r="L5080" t="str">
            <v>EJECUCIÓN DE LAS OBRAS CIVILES NECESARIAS PARA LA CONSTRUCCIÓN DE LOS DESPACHOS JUDICIALES DE PLATO - MAGDALENA</v>
          </cell>
        </row>
        <row r="5081">
          <cell r="F5081">
            <v>109</v>
          </cell>
          <cell r="H5081" t="str">
            <v>DESCRIPCION DEL ÍTEM:</v>
          </cell>
          <cell r="I5081" t="str">
            <v>CONECTOR DE COBRE PARA 250 KCM</v>
          </cell>
        </row>
        <row r="5082">
          <cell r="F5082">
            <v>109</v>
          </cell>
          <cell r="K5082" t="str">
            <v>UNIDAD:</v>
          </cell>
          <cell r="L5082" t="str">
            <v>UN</v>
          </cell>
        </row>
        <row r="5083">
          <cell r="F5083">
            <v>109</v>
          </cell>
          <cell r="H5083" t="str">
            <v>ITEM:</v>
          </cell>
          <cell r="I5083">
            <v>7.129999999999999</v>
          </cell>
          <cell r="K5083" t="str">
            <v>FECHA:</v>
          </cell>
          <cell r="L5083" t="str">
            <v>II/2009</v>
          </cell>
        </row>
        <row r="5085">
          <cell r="H5085" t="str">
            <v>I. EQUIPO</v>
          </cell>
        </row>
        <row r="5086">
          <cell r="H5086" t="str">
            <v>Descripción</v>
          </cell>
          <cell r="K5086" t="str">
            <v>Tipo</v>
          </cell>
          <cell r="L5086" t="str">
            <v>Tarifa/Hora</v>
          </cell>
          <cell r="M5086" t="str">
            <v>Rendimiento</v>
          </cell>
          <cell r="N5086" t="str">
            <v>Valor Unit.</v>
          </cell>
          <cell r="O5086" t="str">
            <v>Valor Parcial</v>
          </cell>
        </row>
        <row r="5087">
          <cell r="H5087" t="str">
            <v>HERRAMIENTA MENOR</v>
          </cell>
          <cell r="L5087" t="e">
            <v>#N/A</v>
          </cell>
          <cell r="M5087">
            <v>20</v>
          </cell>
          <cell r="N5087" t="e">
            <v>#N/A</v>
          </cell>
        </row>
        <row r="5088">
          <cell r="H5088" t="e">
            <v>#N/A</v>
          </cell>
          <cell r="L5088" t="e">
            <v>#N/A</v>
          </cell>
          <cell r="N5088" t="e">
            <v>#N/A</v>
          </cell>
        </row>
        <row r="5089">
          <cell r="H5089" t="e">
            <v>#N/A</v>
          </cell>
          <cell r="L5089" t="e">
            <v>#N/A</v>
          </cell>
          <cell r="N5089" t="e">
            <v>#N/A</v>
          </cell>
        </row>
        <row r="5090">
          <cell r="H5090" t="e">
            <v>#N/A</v>
          </cell>
          <cell r="L5090" t="e">
            <v>#N/A</v>
          </cell>
          <cell r="N5090" t="e">
            <v>#N/A</v>
          </cell>
        </row>
        <row r="5091">
          <cell r="H5091" t="e">
            <v>#N/A</v>
          </cell>
          <cell r="L5091" t="e">
            <v>#N/A</v>
          </cell>
          <cell r="N5091" t="e">
            <v>#N/A</v>
          </cell>
        </row>
        <row r="5092">
          <cell r="H5092" t="e">
            <v>#N/A</v>
          </cell>
          <cell r="L5092" t="e">
            <v>#N/A</v>
          </cell>
          <cell r="N5092" t="e">
            <v>#N/A</v>
          </cell>
        </row>
        <row r="5093">
          <cell r="N5093" t="str">
            <v>Sub-Total</v>
          </cell>
          <cell r="O5093" t="e">
            <v>#N/A</v>
          </cell>
        </row>
        <row r="5094">
          <cell r="H5094" t="str">
            <v>II. MATERIALES EN OBRA</v>
          </cell>
        </row>
        <row r="5095">
          <cell r="H5095" t="str">
            <v>Descripción</v>
          </cell>
          <cell r="K5095" t="str">
            <v>Unidad</v>
          </cell>
          <cell r="L5095" t="str">
            <v>Precio Unit.</v>
          </cell>
          <cell r="M5095" t="str">
            <v>Cantidad</v>
          </cell>
          <cell r="N5095" t="str">
            <v>Valor Unit.</v>
          </cell>
          <cell r="O5095" t="str">
            <v>Valor Parcial</v>
          </cell>
        </row>
        <row r="5096">
          <cell r="H5096" t="e">
            <v>#N/A</v>
          </cell>
          <cell r="K5096" t="e">
            <v>#N/A</v>
          </cell>
          <cell r="L5096" t="e">
            <v>#N/A</v>
          </cell>
          <cell r="N5096" t="e">
            <v>#N/A</v>
          </cell>
        </row>
        <row r="5097">
          <cell r="H5097" t="e">
            <v>#N/A</v>
          </cell>
          <cell r="K5097" t="e">
            <v>#N/A</v>
          </cell>
          <cell r="L5097" t="e">
            <v>#N/A</v>
          </cell>
          <cell r="N5097" t="e">
            <v>#N/A</v>
          </cell>
        </row>
        <row r="5098">
          <cell r="H5098" t="e">
            <v>#N/A</v>
          </cell>
          <cell r="K5098" t="e">
            <v>#N/A</v>
          </cell>
          <cell r="L5098" t="e">
            <v>#N/A</v>
          </cell>
          <cell r="N5098" t="e">
            <v>#N/A</v>
          </cell>
        </row>
        <row r="5099">
          <cell r="H5099" t="e">
            <v>#N/A</v>
          </cell>
          <cell r="K5099" t="e">
            <v>#N/A</v>
          </cell>
          <cell r="L5099" t="e">
            <v>#N/A</v>
          </cell>
          <cell r="N5099" t="e">
            <v>#N/A</v>
          </cell>
        </row>
        <row r="5100">
          <cell r="H5100" t="e">
            <v>#N/A</v>
          </cell>
          <cell r="K5100" t="e">
            <v>#N/A</v>
          </cell>
          <cell r="L5100" t="e">
            <v>#N/A</v>
          </cell>
          <cell r="N5100" t="e">
            <v>#N/A</v>
          </cell>
        </row>
        <row r="5101">
          <cell r="H5101" t="e">
            <v>#N/A</v>
          </cell>
          <cell r="K5101" t="e">
            <v>#N/A</v>
          </cell>
          <cell r="L5101" t="e">
            <v>#N/A</v>
          </cell>
          <cell r="N5101" t="e">
            <v>#N/A</v>
          </cell>
        </row>
        <row r="5102">
          <cell r="H5102" t="str">
            <v>DESPERDICIO</v>
          </cell>
          <cell r="K5102" t="str">
            <v>%</v>
          </cell>
          <cell r="L5102" t="e">
            <v>#N/A</v>
          </cell>
          <cell r="M5102">
            <v>0.05</v>
          </cell>
          <cell r="N5102" t="e">
            <v>#N/A</v>
          </cell>
        </row>
        <row r="5103">
          <cell r="N5103" t="str">
            <v>Sub-Total</v>
          </cell>
          <cell r="O5103" t="e">
            <v>#N/A</v>
          </cell>
        </row>
        <row r="5104">
          <cell r="H5104" t="str">
            <v>III. TRANSPORTES</v>
          </cell>
        </row>
        <row r="5105">
          <cell r="H5105" t="str">
            <v>Material</v>
          </cell>
          <cell r="J5105" t="str">
            <v>Vol., peso o cant.</v>
          </cell>
          <cell r="K5105" t="str">
            <v>Distancia</v>
          </cell>
          <cell r="L5105" t="str">
            <v>m3-km</v>
          </cell>
          <cell r="M5105" t="str">
            <v>Tarifa</v>
          </cell>
          <cell r="N5105" t="str">
            <v>Valor Unit.</v>
          </cell>
          <cell r="O5105" t="str">
            <v>Valor Parcial</v>
          </cell>
        </row>
        <row r="5106">
          <cell r="H5106" t="str">
            <v>TRANSPORTES VARIOS</v>
          </cell>
        </row>
        <row r="5110">
          <cell r="N5110" t="str">
            <v>Sub-Total</v>
          </cell>
          <cell r="O5110">
            <v>0</v>
          </cell>
        </row>
        <row r="5111">
          <cell r="H5111" t="str">
            <v>IV. MANO DE OBRA</v>
          </cell>
        </row>
        <row r="5112">
          <cell r="H5112" t="str">
            <v>Trabajador</v>
          </cell>
          <cell r="J5112" t="str">
            <v>Jornal</v>
          </cell>
          <cell r="K5112" t="str">
            <v>Prestaciones</v>
          </cell>
          <cell r="L5112" t="str">
            <v>Jornal Total</v>
          </cell>
          <cell r="M5112" t="str">
            <v>Rendimiento</v>
          </cell>
          <cell r="N5112" t="str">
            <v>Valor Unit.</v>
          </cell>
          <cell r="O5112" t="str">
            <v>Valor Parcial</v>
          </cell>
        </row>
        <row r="5113">
          <cell r="H5113" t="e">
            <v>#N/A</v>
          </cell>
          <cell r="J5113" t="e">
            <v>#N/A</v>
          </cell>
          <cell r="K5113" t="e">
            <v>#N/A</v>
          </cell>
          <cell r="L5113" t="e">
            <v>#N/A</v>
          </cell>
          <cell r="N5113" t="e">
            <v>#N/A</v>
          </cell>
        </row>
        <row r="5114">
          <cell r="H5114" t="e">
            <v>#N/A</v>
          </cell>
          <cell r="J5114" t="e">
            <v>#N/A</v>
          </cell>
          <cell r="K5114" t="e">
            <v>#N/A</v>
          </cell>
          <cell r="L5114" t="e">
            <v>#N/A</v>
          </cell>
          <cell r="N5114" t="e">
            <v>#N/A</v>
          </cell>
        </row>
        <row r="5115">
          <cell r="H5115" t="e">
            <v>#N/A</v>
          </cell>
          <cell r="J5115" t="e">
            <v>#N/A</v>
          </cell>
          <cell r="K5115" t="e">
            <v>#N/A</v>
          </cell>
          <cell r="L5115" t="e">
            <v>#N/A</v>
          </cell>
          <cell r="N5115" t="e">
            <v>#N/A</v>
          </cell>
        </row>
        <row r="5116">
          <cell r="H5116" t="e">
            <v>#N/A</v>
          </cell>
          <cell r="J5116" t="e">
            <v>#N/A</v>
          </cell>
          <cell r="K5116" t="e">
            <v>#N/A</v>
          </cell>
          <cell r="L5116" t="e">
            <v>#N/A</v>
          </cell>
          <cell r="N5116" t="e">
            <v>#N/A</v>
          </cell>
        </row>
        <row r="5117">
          <cell r="H5117" t="e">
            <v>#N/A</v>
          </cell>
          <cell r="J5117" t="e">
            <v>#N/A</v>
          </cell>
          <cell r="K5117" t="e">
            <v>#N/A</v>
          </cell>
          <cell r="L5117" t="e">
            <v>#N/A</v>
          </cell>
          <cell r="N5117" t="e">
            <v>#N/A</v>
          </cell>
        </row>
        <row r="5118">
          <cell r="H5118" t="e">
            <v>#N/A</v>
          </cell>
          <cell r="J5118" t="e">
            <v>#N/A</v>
          </cell>
          <cell r="K5118" t="e">
            <v>#N/A</v>
          </cell>
          <cell r="L5118" t="e">
            <v>#N/A</v>
          </cell>
          <cell r="N5118" t="e">
            <v>#N/A</v>
          </cell>
        </row>
        <row r="5119">
          <cell r="H5119" t="e">
            <v>#N/A</v>
          </cell>
          <cell r="J5119" t="e">
            <v>#N/A</v>
          </cell>
          <cell r="K5119" t="e">
            <v>#N/A</v>
          </cell>
          <cell r="L5119" t="e">
            <v>#N/A</v>
          </cell>
          <cell r="N5119" t="e">
            <v>#N/A</v>
          </cell>
        </row>
        <row r="5120">
          <cell r="N5120" t="str">
            <v>Sub-Total</v>
          </cell>
          <cell r="O5120" t="e">
            <v>#N/A</v>
          </cell>
        </row>
        <row r="5122">
          <cell r="E5122">
            <v>109</v>
          </cell>
          <cell r="L5122" t="str">
            <v>Total Costo Directo</v>
          </cell>
          <cell r="O5122" t="e">
            <v>#N/A</v>
          </cell>
        </row>
        <row r="5125">
          <cell r="H5125" t="str">
            <v>ANÁLISIS DE PRECIOS UNITARIOS</v>
          </cell>
        </row>
        <row r="5127">
          <cell r="H5127" t="str">
            <v>PROPONENTE:</v>
          </cell>
          <cell r="I5127" t="str">
            <v>ABRAHAM MARIA CUELLO</v>
          </cell>
          <cell r="K5127" t="str">
            <v>PROYECTO U OBRA:</v>
          </cell>
          <cell r="L5127" t="str">
            <v>EJECUCIÓN DE LAS OBRAS CIVILES NECESARIAS PARA LA CONSTRUCCIÓN DE LOS DESPACHOS JUDICIALES DE PLATO - MAGDALENA</v>
          </cell>
        </row>
        <row r="5128">
          <cell r="F5128">
            <v>110</v>
          </cell>
          <cell r="H5128" t="str">
            <v>DESCRIPCION DEL ÍTEM:</v>
          </cell>
          <cell r="I5128" t="str">
            <v>CONECTOR DE COBRE PARA 4/0 AWG</v>
          </cell>
        </row>
        <row r="5129">
          <cell r="F5129">
            <v>110</v>
          </cell>
          <cell r="K5129" t="str">
            <v>UNIDAD:</v>
          </cell>
          <cell r="L5129" t="str">
            <v>UN</v>
          </cell>
        </row>
        <row r="5130">
          <cell r="F5130">
            <v>110</v>
          </cell>
          <cell r="H5130" t="str">
            <v>ITEM:</v>
          </cell>
          <cell r="I5130">
            <v>7.1399999999999988</v>
          </cell>
          <cell r="K5130" t="str">
            <v>FECHA:</v>
          </cell>
          <cell r="L5130" t="str">
            <v>II/2009</v>
          </cell>
        </row>
        <row r="5132">
          <cell r="H5132" t="str">
            <v>I. EQUIPO</v>
          </cell>
        </row>
        <row r="5133">
          <cell r="H5133" t="str">
            <v>Descripción</v>
          </cell>
          <cell r="K5133" t="str">
            <v>Tipo</v>
          </cell>
          <cell r="L5133" t="str">
            <v>Tarifa/Hora</v>
          </cell>
          <cell r="M5133" t="str">
            <v>Rendimiento</v>
          </cell>
          <cell r="N5133" t="str">
            <v>Valor Unit.</v>
          </cell>
          <cell r="O5133" t="str">
            <v>Valor Parcial</v>
          </cell>
        </row>
        <row r="5134">
          <cell r="H5134" t="str">
            <v>HERRAMIENTA MENOR</v>
          </cell>
          <cell r="L5134" t="e">
            <v>#N/A</v>
          </cell>
          <cell r="M5134">
            <v>20</v>
          </cell>
          <cell r="N5134" t="e">
            <v>#N/A</v>
          </cell>
        </row>
        <row r="5135">
          <cell r="H5135" t="e">
            <v>#N/A</v>
          </cell>
          <cell r="L5135" t="e">
            <v>#N/A</v>
          </cell>
          <cell r="N5135" t="e">
            <v>#N/A</v>
          </cell>
        </row>
        <row r="5136">
          <cell r="H5136" t="e">
            <v>#N/A</v>
          </cell>
          <cell r="L5136" t="e">
            <v>#N/A</v>
          </cell>
          <cell r="N5136" t="e">
            <v>#N/A</v>
          </cell>
        </row>
        <row r="5137">
          <cell r="H5137" t="e">
            <v>#N/A</v>
          </cell>
          <cell r="L5137" t="e">
            <v>#N/A</v>
          </cell>
          <cell r="N5137" t="e">
            <v>#N/A</v>
          </cell>
        </row>
        <row r="5138">
          <cell r="H5138" t="e">
            <v>#N/A</v>
          </cell>
          <cell r="L5138" t="e">
            <v>#N/A</v>
          </cell>
          <cell r="N5138" t="e">
            <v>#N/A</v>
          </cell>
        </row>
        <row r="5139">
          <cell r="H5139" t="e">
            <v>#N/A</v>
          </cell>
          <cell r="L5139" t="e">
            <v>#N/A</v>
          </cell>
          <cell r="N5139" t="e">
            <v>#N/A</v>
          </cell>
        </row>
        <row r="5140">
          <cell r="N5140" t="str">
            <v>Sub-Total</v>
          </cell>
          <cell r="O5140" t="e">
            <v>#N/A</v>
          </cell>
        </row>
        <row r="5141">
          <cell r="H5141" t="str">
            <v>II. MATERIALES EN OBRA</v>
          </cell>
        </row>
        <row r="5142">
          <cell r="H5142" t="str">
            <v>Descripción</v>
          </cell>
          <cell r="K5142" t="str">
            <v>Unidad</v>
          </cell>
          <cell r="L5142" t="str">
            <v>Precio Unit.</v>
          </cell>
          <cell r="M5142" t="str">
            <v>Cantidad</v>
          </cell>
          <cell r="N5142" t="str">
            <v>Valor Unit.</v>
          </cell>
          <cell r="O5142" t="str">
            <v>Valor Parcial</v>
          </cell>
        </row>
        <row r="5143">
          <cell r="H5143" t="e">
            <v>#N/A</v>
          </cell>
          <cell r="K5143" t="e">
            <v>#N/A</v>
          </cell>
          <cell r="L5143" t="e">
            <v>#N/A</v>
          </cell>
          <cell r="N5143" t="e">
            <v>#N/A</v>
          </cell>
        </row>
        <row r="5144">
          <cell r="H5144" t="e">
            <v>#N/A</v>
          </cell>
          <cell r="K5144" t="e">
            <v>#N/A</v>
          </cell>
          <cell r="L5144" t="e">
            <v>#N/A</v>
          </cell>
          <cell r="N5144" t="e">
            <v>#N/A</v>
          </cell>
        </row>
        <row r="5145">
          <cell r="H5145" t="e">
            <v>#N/A</v>
          </cell>
          <cell r="K5145" t="e">
            <v>#N/A</v>
          </cell>
          <cell r="L5145" t="e">
            <v>#N/A</v>
          </cell>
          <cell r="N5145" t="e">
            <v>#N/A</v>
          </cell>
        </row>
        <row r="5146">
          <cell r="H5146" t="e">
            <v>#N/A</v>
          </cell>
          <cell r="K5146" t="e">
            <v>#N/A</v>
          </cell>
          <cell r="L5146" t="e">
            <v>#N/A</v>
          </cell>
          <cell r="N5146" t="e">
            <v>#N/A</v>
          </cell>
        </row>
        <row r="5147">
          <cell r="H5147" t="e">
            <v>#N/A</v>
          </cell>
          <cell r="K5147" t="e">
            <v>#N/A</v>
          </cell>
          <cell r="L5147" t="e">
            <v>#N/A</v>
          </cell>
          <cell r="N5147" t="e">
            <v>#N/A</v>
          </cell>
        </row>
        <row r="5148">
          <cell r="H5148" t="e">
            <v>#N/A</v>
          </cell>
          <cell r="K5148" t="e">
            <v>#N/A</v>
          </cell>
          <cell r="L5148" t="e">
            <v>#N/A</v>
          </cell>
          <cell r="N5148" t="e">
            <v>#N/A</v>
          </cell>
        </row>
        <row r="5149">
          <cell r="H5149" t="str">
            <v>DESPERDICIO</v>
          </cell>
          <cell r="K5149" t="str">
            <v>%</v>
          </cell>
          <cell r="L5149" t="e">
            <v>#N/A</v>
          </cell>
          <cell r="M5149">
            <v>0.05</v>
          </cell>
          <cell r="N5149" t="e">
            <v>#N/A</v>
          </cell>
        </row>
        <row r="5150">
          <cell r="N5150" t="str">
            <v>Sub-Total</v>
          </cell>
          <cell r="O5150" t="e">
            <v>#N/A</v>
          </cell>
        </row>
        <row r="5151">
          <cell r="H5151" t="str">
            <v>III. TRANSPORTES</v>
          </cell>
        </row>
        <row r="5152">
          <cell r="H5152" t="str">
            <v>Material</v>
          </cell>
          <cell r="J5152" t="str">
            <v>Vol., peso o cant.</v>
          </cell>
          <cell r="K5152" t="str">
            <v>Distancia</v>
          </cell>
          <cell r="L5152" t="str">
            <v>m3-km</v>
          </cell>
          <cell r="M5152" t="str">
            <v>Tarifa</v>
          </cell>
          <cell r="N5152" t="str">
            <v>Valor Unit.</v>
          </cell>
          <cell r="O5152" t="str">
            <v>Valor Parcial</v>
          </cell>
        </row>
        <row r="5153">
          <cell r="H5153" t="str">
            <v>TRANSPORTES VARIOS</v>
          </cell>
        </row>
        <row r="5157">
          <cell r="N5157" t="str">
            <v>Sub-Total</v>
          </cell>
          <cell r="O5157">
            <v>0</v>
          </cell>
        </row>
        <row r="5158">
          <cell r="H5158" t="str">
            <v>IV. MANO DE OBRA</v>
          </cell>
        </row>
        <row r="5159">
          <cell r="H5159" t="str">
            <v>Trabajador</v>
          </cell>
          <cell r="J5159" t="str">
            <v>Jornal</v>
          </cell>
          <cell r="K5159" t="str">
            <v>Prestaciones</v>
          </cell>
          <cell r="L5159" t="str">
            <v>Jornal Total</v>
          </cell>
          <cell r="M5159" t="str">
            <v>Rendimiento</v>
          </cell>
          <cell r="N5159" t="str">
            <v>Valor Unit.</v>
          </cell>
          <cell r="O5159" t="str">
            <v>Valor Parcial</v>
          </cell>
        </row>
        <row r="5160">
          <cell r="H5160" t="e">
            <v>#N/A</v>
          </cell>
          <cell r="J5160" t="e">
            <v>#N/A</v>
          </cell>
          <cell r="K5160" t="e">
            <v>#N/A</v>
          </cell>
          <cell r="L5160" t="e">
            <v>#N/A</v>
          </cell>
          <cell r="N5160" t="e">
            <v>#N/A</v>
          </cell>
        </row>
        <row r="5161">
          <cell r="H5161" t="e">
            <v>#N/A</v>
          </cell>
          <cell r="J5161" t="e">
            <v>#N/A</v>
          </cell>
          <cell r="K5161" t="e">
            <v>#N/A</v>
          </cell>
          <cell r="L5161" t="e">
            <v>#N/A</v>
          </cell>
          <cell r="N5161" t="e">
            <v>#N/A</v>
          </cell>
        </row>
        <row r="5162">
          <cell r="H5162" t="e">
            <v>#N/A</v>
          </cell>
          <cell r="J5162" t="e">
            <v>#N/A</v>
          </cell>
          <cell r="K5162" t="e">
            <v>#N/A</v>
          </cell>
          <cell r="L5162" t="e">
            <v>#N/A</v>
          </cell>
          <cell r="N5162" t="e">
            <v>#N/A</v>
          </cell>
        </row>
        <row r="5163">
          <cell r="H5163" t="e">
            <v>#N/A</v>
          </cell>
          <cell r="J5163" t="e">
            <v>#N/A</v>
          </cell>
          <cell r="K5163" t="e">
            <v>#N/A</v>
          </cell>
          <cell r="L5163" t="e">
            <v>#N/A</v>
          </cell>
          <cell r="N5163" t="e">
            <v>#N/A</v>
          </cell>
        </row>
        <row r="5164">
          <cell r="H5164" t="e">
            <v>#N/A</v>
          </cell>
          <cell r="J5164" t="e">
            <v>#N/A</v>
          </cell>
          <cell r="K5164" t="e">
            <v>#N/A</v>
          </cell>
          <cell r="L5164" t="e">
            <v>#N/A</v>
          </cell>
          <cell r="N5164" t="e">
            <v>#N/A</v>
          </cell>
        </row>
        <row r="5165">
          <cell r="H5165" t="e">
            <v>#N/A</v>
          </cell>
          <cell r="J5165" t="e">
            <v>#N/A</v>
          </cell>
          <cell r="K5165" t="e">
            <v>#N/A</v>
          </cell>
          <cell r="L5165" t="e">
            <v>#N/A</v>
          </cell>
          <cell r="N5165" t="e">
            <v>#N/A</v>
          </cell>
        </row>
        <row r="5166">
          <cell r="H5166" t="e">
            <v>#N/A</v>
          </cell>
          <cell r="J5166" t="e">
            <v>#N/A</v>
          </cell>
          <cell r="K5166" t="e">
            <v>#N/A</v>
          </cell>
          <cell r="L5166" t="e">
            <v>#N/A</v>
          </cell>
          <cell r="N5166" t="e">
            <v>#N/A</v>
          </cell>
        </row>
        <row r="5167">
          <cell r="N5167" t="str">
            <v>Sub-Total</v>
          </cell>
          <cell r="O5167" t="e">
            <v>#N/A</v>
          </cell>
        </row>
        <row r="5169">
          <cell r="E5169">
            <v>110</v>
          </cell>
          <cell r="L5169" t="str">
            <v>Total Costo Directo</v>
          </cell>
          <cell r="O5169" t="e">
            <v>#N/A</v>
          </cell>
        </row>
        <row r="5172">
          <cell r="H5172" t="str">
            <v>ANÁLISIS DE PRECIOS UNITARIOS</v>
          </cell>
        </row>
        <row r="5174">
          <cell r="H5174" t="str">
            <v>PROPONENTE:</v>
          </cell>
          <cell r="I5174" t="str">
            <v>ABRAHAM MARIA CUELLO</v>
          </cell>
          <cell r="K5174" t="str">
            <v>PROYECTO U OBRA:</v>
          </cell>
          <cell r="L5174" t="str">
            <v>EJECUCIÓN DE LAS OBRAS CIVILES NECESARIAS PARA LA CONSTRUCCIÓN DE LOS DESPACHOS JUDICIALES DE PLATO - MAGDALENA</v>
          </cell>
        </row>
        <row r="5175">
          <cell r="F5175">
            <v>111</v>
          </cell>
          <cell r="H5175" t="str">
            <v>DESCRIPCION DEL ÍTEM:</v>
          </cell>
          <cell r="I5175" t="str">
            <v>CONECTOR DE COBRE PARA 2 AWG</v>
          </cell>
        </row>
        <row r="5176">
          <cell r="F5176">
            <v>111</v>
          </cell>
          <cell r="K5176" t="str">
            <v>UNIDAD:</v>
          </cell>
          <cell r="L5176" t="str">
            <v>UN</v>
          </cell>
        </row>
        <row r="5177">
          <cell r="F5177">
            <v>111</v>
          </cell>
          <cell r="H5177" t="str">
            <v>ITEM:</v>
          </cell>
          <cell r="I5177">
            <v>7.1499999999999986</v>
          </cell>
          <cell r="K5177" t="str">
            <v>FECHA:</v>
          </cell>
          <cell r="L5177" t="str">
            <v>II/2009</v>
          </cell>
        </row>
        <row r="5179">
          <cell r="H5179" t="str">
            <v>I. EQUIPO</v>
          </cell>
        </row>
        <row r="5180">
          <cell r="H5180" t="str">
            <v>Descripción</v>
          </cell>
          <cell r="K5180" t="str">
            <v>Tipo</v>
          </cell>
          <cell r="L5180" t="str">
            <v>Tarifa/Hora</v>
          </cell>
          <cell r="M5180" t="str">
            <v>Rendimiento</v>
          </cell>
          <cell r="N5180" t="str">
            <v>Valor Unit.</v>
          </cell>
          <cell r="O5180" t="str">
            <v>Valor Parcial</v>
          </cell>
        </row>
        <row r="5181">
          <cell r="H5181" t="str">
            <v>HERRAMIENTA MENOR</v>
          </cell>
          <cell r="L5181" t="e">
            <v>#N/A</v>
          </cell>
          <cell r="M5181">
            <v>20</v>
          </cell>
          <cell r="N5181" t="e">
            <v>#N/A</v>
          </cell>
        </row>
        <row r="5182">
          <cell r="H5182" t="e">
            <v>#N/A</v>
          </cell>
          <cell r="L5182" t="e">
            <v>#N/A</v>
          </cell>
          <cell r="N5182" t="e">
            <v>#N/A</v>
          </cell>
        </row>
        <row r="5183">
          <cell r="H5183" t="e">
            <v>#N/A</v>
          </cell>
          <cell r="L5183" t="e">
            <v>#N/A</v>
          </cell>
          <cell r="N5183" t="e">
            <v>#N/A</v>
          </cell>
        </row>
        <row r="5184">
          <cell r="H5184" t="e">
            <v>#N/A</v>
          </cell>
          <cell r="L5184" t="e">
            <v>#N/A</v>
          </cell>
          <cell r="N5184" t="e">
            <v>#N/A</v>
          </cell>
        </row>
        <row r="5185">
          <cell r="H5185" t="e">
            <v>#N/A</v>
          </cell>
          <cell r="L5185" t="e">
            <v>#N/A</v>
          </cell>
          <cell r="N5185" t="e">
            <v>#N/A</v>
          </cell>
        </row>
        <row r="5186">
          <cell r="H5186" t="e">
            <v>#N/A</v>
          </cell>
          <cell r="L5186" t="e">
            <v>#N/A</v>
          </cell>
          <cell r="N5186" t="e">
            <v>#N/A</v>
          </cell>
        </row>
        <row r="5187">
          <cell r="N5187" t="str">
            <v>Sub-Total</v>
          </cell>
          <cell r="O5187" t="e">
            <v>#N/A</v>
          </cell>
        </row>
        <row r="5188">
          <cell r="H5188" t="str">
            <v>II. MATERIALES EN OBRA</v>
          </cell>
        </row>
        <row r="5189">
          <cell r="H5189" t="str">
            <v>Descripción</v>
          </cell>
          <cell r="K5189" t="str">
            <v>Unidad</v>
          </cell>
          <cell r="L5189" t="str">
            <v>Precio Unit.</v>
          </cell>
          <cell r="M5189" t="str">
            <v>Cantidad</v>
          </cell>
          <cell r="N5189" t="str">
            <v>Valor Unit.</v>
          </cell>
          <cell r="O5189" t="str">
            <v>Valor Parcial</v>
          </cell>
        </row>
        <row r="5190">
          <cell r="H5190" t="e">
            <v>#N/A</v>
          </cell>
          <cell r="K5190" t="e">
            <v>#N/A</v>
          </cell>
          <cell r="L5190" t="e">
            <v>#N/A</v>
          </cell>
          <cell r="N5190" t="e">
            <v>#N/A</v>
          </cell>
        </row>
        <row r="5191">
          <cell r="H5191" t="e">
            <v>#N/A</v>
          </cell>
          <cell r="K5191" t="e">
            <v>#N/A</v>
          </cell>
          <cell r="L5191" t="e">
            <v>#N/A</v>
          </cell>
          <cell r="N5191" t="e">
            <v>#N/A</v>
          </cell>
        </row>
        <row r="5192">
          <cell r="H5192" t="e">
            <v>#N/A</v>
          </cell>
          <cell r="K5192" t="e">
            <v>#N/A</v>
          </cell>
          <cell r="L5192" t="e">
            <v>#N/A</v>
          </cell>
          <cell r="N5192" t="e">
            <v>#N/A</v>
          </cell>
        </row>
        <row r="5193">
          <cell r="H5193" t="e">
            <v>#N/A</v>
          </cell>
          <cell r="K5193" t="e">
            <v>#N/A</v>
          </cell>
          <cell r="L5193" t="e">
            <v>#N/A</v>
          </cell>
          <cell r="N5193" t="e">
            <v>#N/A</v>
          </cell>
        </row>
        <row r="5194">
          <cell r="H5194" t="e">
            <v>#N/A</v>
          </cell>
          <cell r="K5194" t="e">
            <v>#N/A</v>
          </cell>
          <cell r="L5194" t="e">
            <v>#N/A</v>
          </cell>
          <cell r="N5194" t="e">
            <v>#N/A</v>
          </cell>
        </row>
        <row r="5195">
          <cell r="H5195" t="e">
            <v>#N/A</v>
          </cell>
          <cell r="K5195" t="e">
            <v>#N/A</v>
          </cell>
          <cell r="L5195" t="e">
            <v>#N/A</v>
          </cell>
          <cell r="N5195" t="e">
            <v>#N/A</v>
          </cell>
        </row>
        <row r="5196">
          <cell r="H5196" t="str">
            <v>DESPERDICIO</v>
          </cell>
          <cell r="K5196" t="str">
            <v>%</v>
          </cell>
          <cell r="L5196" t="e">
            <v>#N/A</v>
          </cell>
          <cell r="M5196">
            <v>0.05</v>
          </cell>
          <cell r="N5196" t="e">
            <v>#N/A</v>
          </cell>
        </row>
        <row r="5197">
          <cell r="N5197" t="str">
            <v>Sub-Total</v>
          </cell>
          <cell r="O5197" t="e">
            <v>#N/A</v>
          </cell>
        </row>
        <row r="5198">
          <cell r="H5198" t="str">
            <v>III. TRANSPORTES</v>
          </cell>
        </row>
        <row r="5199">
          <cell r="H5199" t="str">
            <v>Material</v>
          </cell>
          <cell r="J5199" t="str">
            <v>Vol., peso o cant.</v>
          </cell>
          <cell r="K5199" t="str">
            <v>Distancia</v>
          </cell>
          <cell r="L5199" t="str">
            <v>m3-km</v>
          </cell>
          <cell r="M5199" t="str">
            <v>Tarifa</v>
          </cell>
          <cell r="N5199" t="str">
            <v>Valor Unit.</v>
          </cell>
          <cell r="O5199" t="str">
            <v>Valor Parcial</v>
          </cell>
        </row>
        <row r="5200">
          <cell r="H5200" t="str">
            <v>TRANSPORTES VARIOS</v>
          </cell>
        </row>
        <row r="5204">
          <cell r="N5204" t="str">
            <v>Sub-Total</v>
          </cell>
          <cell r="O5204">
            <v>0</v>
          </cell>
        </row>
        <row r="5205">
          <cell r="H5205" t="str">
            <v>IV. MANO DE OBRA</v>
          </cell>
        </row>
        <row r="5206">
          <cell r="H5206" t="str">
            <v>Trabajador</v>
          </cell>
          <cell r="J5206" t="str">
            <v>Jornal</v>
          </cell>
          <cell r="K5206" t="str">
            <v>Prestaciones</v>
          </cell>
          <cell r="L5206" t="str">
            <v>Jornal Total</v>
          </cell>
          <cell r="M5206" t="str">
            <v>Rendimiento</v>
          </cell>
          <cell r="N5206" t="str">
            <v>Valor Unit.</v>
          </cell>
          <cell r="O5206" t="str">
            <v>Valor Parcial</v>
          </cell>
        </row>
        <row r="5207">
          <cell r="H5207" t="e">
            <v>#N/A</v>
          </cell>
          <cell r="J5207" t="e">
            <v>#N/A</v>
          </cell>
          <cell r="K5207" t="e">
            <v>#N/A</v>
          </cell>
          <cell r="L5207" t="e">
            <v>#N/A</v>
          </cell>
          <cell r="N5207" t="e">
            <v>#N/A</v>
          </cell>
        </row>
        <row r="5208">
          <cell r="H5208" t="e">
            <v>#N/A</v>
          </cell>
          <cell r="J5208" t="e">
            <v>#N/A</v>
          </cell>
          <cell r="K5208" t="e">
            <v>#N/A</v>
          </cell>
          <cell r="L5208" t="e">
            <v>#N/A</v>
          </cell>
          <cell r="N5208" t="e">
            <v>#N/A</v>
          </cell>
        </row>
        <row r="5209">
          <cell r="H5209" t="e">
            <v>#N/A</v>
          </cell>
          <cell r="J5209" t="e">
            <v>#N/A</v>
          </cell>
          <cell r="K5209" t="e">
            <v>#N/A</v>
          </cell>
          <cell r="L5209" t="e">
            <v>#N/A</v>
          </cell>
          <cell r="N5209" t="e">
            <v>#N/A</v>
          </cell>
        </row>
        <row r="5210">
          <cell r="H5210" t="e">
            <v>#N/A</v>
          </cell>
          <cell r="J5210" t="e">
            <v>#N/A</v>
          </cell>
          <cell r="K5210" t="e">
            <v>#N/A</v>
          </cell>
          <cell r="L5210" t="e">
            <v>#N/A</v>
          </cell>
          <cell r="N5210" t="e">
            <v>#N/A</v>
          </cell>
        </row>
        <row r="5211">
          <cell r="H5211" t="e">
            <v>#N/A</v>
          </cell>
          <cell r="J5211" t="e">
            <v>#N/A</v>
          </cell>
          <cell r="K5211" t="e">
            <v>#N/A</v>
          </cell>
          <cell r="L5211" t="e">
            <v>#N/A</v>
          </cell>
          <cell r="N5211" t="e">
            <v>#N/A</v>
          </cell>
        </row>
        <row r="5212">
          <cell r="H5212" t="e">
            <v>#N/A</v>
          </cell>
          <cell r="J5212" t="e">
            <v>#N/A</v>
          </cell>
          <cell r="K5212" t="e">
            <v>#N/A</v>
          </cell>
          <cell r="L5212" t="e">
            <v>#N/A</v>
          </cell>
          <cell r="N5212" t="e">
            <v>#N/A</v>
          </cell>
        </row>
        <row r="5213">
          <cell r="H5213" t="e">
            <v>#N/A</v>
          </cell>
          <cell r="J5213" t="e">
            <v>#N/A</v>
          </cell>
          <cell r="K5213" t="e">
            <v>#N/A</v>
          </cell>
          <cell r="L5213" t="e">
            <v>#N/A</v>
          </cell>
          <cell r="N5213" t="e">
            <v>#N/A</v>
          </cell>
        </row>
        <row r="5214">
          <cell r="N5214" t="str">
            <v>Sub-Total</v>
          </cell>
          <cell r="O5214" t="e">
            <v>#N/A</v>
          </cell>
        </row>
        <row r="5216">
          <cell r="E5216">
            <v>111</v>
          </cell>
          <cell r="L5216" t="str">
            <v>Total Costo Directo</v>
          </cell>
          <cell r="O5216" t="e">
            <v>#N/A</v>
          </cell>
        </row>
        <row r="5219">
          <cell r="H5219" t="str">
            <v>ANÁLISIS DE PRECIOS UNITARIOS</v>
          </cell>
        </row>
        <row r="5221">
          <cell r="H5221" t="str">
            <v>PROPONENTE:</v>
          </cell>
          <cell r="I5221" t="str">
            <v>ABRAHAM MARIA CUELLO</v>
          </cell>
          <cell r="K5221" t="str">
            <v>PROYECTO U OBRA:</v>
          </cell>
          <cell r="L5221" t="str">
            <v>EJECUCIÓN DE LAS OBRAS CIVILES NECESARIAS PARA LA CONSTRUCCIÓN DE LOS DESPACHOS JUDICIALES DE PLATO - MAGDALENA</v>
          </cell>
        </row>
        <row r="5222">
          <cell r="F5222">
            <v>112</v>
          </cell>
          <cell r="H5222" t="str">
            <v>DESCRIPCION DEL ÍTEM:</v>
          </cell>
          <cell r="I5222" t="str">
            <v>CONECTOR DE COBRE PARA 6 AWG</v>
          </cell>
        </row>
        <row r="5223">
          <cell r="F5223">
            <v>112</v>
          </cell>
          <cell r="K5223" t="str">
            <v>UNIDAD:</v>
          </cell>
          <cell r="L5223" t="str">
            <v>UN</v>
          </cell>
        </row>
        <row r="5224">
          <cell r="F5224">
            <v>112</v>
          </cell>
          <cell r="H5224" t="str">
            <v>ITEM:</v>
          </cell>
          <cell r="I5224">
            <v>7.1599999999999984</v>
          </cell>
          <cell r="K5224" t="str">
            <v>FECHA:</v>
          </cell>
          <cell r="L5224" t="str">
            <v>II/2009</v>
          </cell>
        </row>
        <row r="5226">
          <cell r="H5226" t="str">
            <v>I. EQUIPO</v>
          </cell>
        </row>
        <row r="5227">
          <cell r="H5227" t="str">
            <v>Descripción</v>
          </cell>
          <cell r="K5227" t="str">
            <v>Tipo</v>
          </cell>
          <cell r="L5227" t="str">
            <v>Tarifa/Hora</v>
          </cell>
          <cell r="M5227" t="str">
            <v>Rendimiento</v>
          </cell>
          <cell r="N5227" t="str">
            <v>Valor Unit.</v>
          </cell>
          <cell r="O5227" t="str">
            <v>Valor Parcial</v>
          </cell>
        </row>
        <row r="5228">
          <cell r="H5228" t="str">
            <v>HERRAMIENTA MENOR</v>
          </cell>
          <cell r="L5228" t="e">
            <v>#N/A</v>
          </cell>
          <cell r="M5228">
            <v>20</v>
          </cell>
          <cell r="N5228" t="e">
            <v>#N/A</v>
          </cell>
        </row>
        <row r="5229">
          <cell r="H5229" t="e">
            <v>#N/A</v>
          </cell>
          <cell r="L5229" t="e">
            <v>#N/A</v>
          </cell>
          <cell r="N5229" t="e">
            <v>#N/A</v>
          </cell>
        </row>
        <row r="5230">
          <cell r="H5230" t="e">
            <v>#N/A</v>
          </cell>
          <cell r="L5230" t="e">
            <v>#N/A</v>
          </cell>
          <cell r="N5230" t="e">
            <v>#N/A</v>
          </cell>
        </row>
        <row r="5231">
          <cell r="H5231" t="e">
            <v>#N/A</v>
          </cell>
          <cell r="L5231" t="e">
            <v>#N/A</v>
          </cell>
          <cell r="N5231" t="e">
            <v>#N/A</v>
          </cell>
        </row>
        <row r="5232">
          <cell r="H5232" t="e">
            <v>#N/A</v>
          </cell>
          <cell r="L5232" t="e">
            <v>#N/A</v>
          </cell>
          <cell r="N5232" t="e">
            <v>#N/A</v>
          </cell>
        </row>
        <row r="5233">
          <cell r="H5233" t="e">
            <v>#N/A</v>
          </cell>
          <cell r="L5233" t="e">
            <v>#N/A</v>
          </cell>
          <cell r="N5233" t="e">
            <v>#N/A</v>
          </cell>
        </row>
        <row r="5234">
          <cell r="N5234" t="str">
            <v>Sub-Total</v>
          </cell>
          <cell r="O5234" t="e">
            <v>#N/A</v>
          </cell>
        </row>
        <row r="5235">
          <cell r="H5235" t="str">
            <v>II. MATERIALES EN OBRA</v>
          </cell>
        </row>
        <row r="5236">
          <cell r="H5236" t="str">
            <v>Descripción</v>
          </cell>
          <cell r="K5236" t="str">
            <v>Unidad</v>
          </cell>
          <cell r="L5236" t="str">
            <v>Precio Unit.</v>
          </cell>
          <cell r="M5236" t="str">
            <v>Cantidad</v>
          </cell>
          <cell r="N5236" t="str">
            <v>Valor Unit.</v>
          </cell>
          <cell r="O5236" t="str">
            <v>Valor Parcial</v>
          </cell>
        </row>
        <row r="5237">
          <cell r="H5237" t="e">
            <v>#N/A</v>
          </cell>
          <cell r="K5237" t="e">
            <v>#N/A</v>
          </cell>
          <cell r="L5237" t="e">
            <v>#N/A</v>
          </cell>
          <cell r="N5237" t="e">
            <v>#N/A</v>
          </cell>
        </row>
        <row r="5238">
          <cell r="H5238" t="e">
            <v>#N/A</v>
          </cell>
          <cell r="K5238" t="e">
            <v>#N/A</v>
          </cell>
          <cell r="L5238" t="e">
            <v>#N/A</v>
          </cell>
          <cell r="N5238" t="e">
            <v>#N/A</v>
          </cell>
        </row>
        <row r="5239">
          <cell r="H5239" t="e">
            <v>#N/A</v>
          </cell>
          <cell r="K5239" t="e">
            <v>#N/A</v>
          </cell>
          <cell r="L5239" t="e">
            <v>#N/A</v>
          </cell>
          <cell r="N5239" t="e">
            <v>#N/A</v>
          </cell>
        </row>
        <row r="5240">
          <cell r="H5240" t="e">
            <v>#N/A</v>
          </cell>
          <cell r="K5240" t="e">
            <v>#N/A</v>
          </cell>
          <cell r="L5240" t="e">
            <v>#N/A</v>
          </cell>
          <cell r="N5240" t="e">
            <v>#N/A</v>
          </cell>
        </row>
        <row r="5241">
          <cell r="H5241" t="e">
            <v>#N/A</v>
          </cell>
          <cell r="K5241" t="e">
            <v>#N/A</v>
          </cell>
          <cell r="L5241" t="e">
            <v>#N/A</v>
          </cell>
          <cell r="N5241" t="e">
            <v>#N/A</v>
          </cell>
        </row>
        <row r="5242">
          <cell r="H5242" t="e">
            <v>#N/A</v>
          </cell>
          <cell r="K5242" t="e">
            <v>#N/A</v>
          </cell>
          <cell r="L5242" t="e">
            <v>#N/A</v>
          </cell>
          <cell r="N5242" t="e">
            <v>#N/A</v>
          </cell>
        </row>
        <row r="5243">
          <cell r="H5243" t="str">
            <v>DESPERDICIO</v>
          </cell>
          <cell r="K5243" t="str">
            <v>%</v>
          </cell>
          <cell r="L5243" t="e">
            <v>#N/A</v>
          </cell>
          <cell r="M5243">
            <v>0.05</v>
          </cell>
          <cell r="N5243" t="e">
            <v>#N/A</v>
          </cell>
        </row>
        <row r="5244">
          <cell r="N5244" t="str">
            <v>Sub-Total</v>
          </cell>
          <cell r="O5244" t="e">
            <v>#N/A</v>
          </cell>
        </row>
        <row r="5245">
          <cell r="H5245" t="str">
            <v>III. TRANSPORTES</v>
          </cell>
        </row>
        <row r="5246">
          <cell r="H5246" t="str">
            <v>Material</v>
          </cell>
          <cell r="J5246" t="str">
            <v>Vol., peso o cant.</v>
          </cell>
          <cell r="K5246" t="str">
            <v>Distancia</v>
          </cell>
          <cell r="L5246" t="str">
            <v>m3-km</v>
          </cell>
          <cell r="M5246" t="str">
            <v>Tarifa</v>
          </cell>
          <cell r="N5246" t="str">
            <v>Valor Unit.</v>
          </cell>
          <cell r="O5246" t="str">
            <v>Valor Parcial</v>
          </cell>
        </row>
        <row r="5247">
          <cell r="H5247" t="str">
            <v>TRANSPORTES VARIOS</v>
          </cell>
        </row>
        <row r="5251">
          <cell r="N5251" t="str">
            <v>Sub-Total</v>
          </cell>
          <cell r="O5251">
            <v>0</v>
          </cell>
        </row>
        <row r="5252">
          <cell r="H5252" t="str">
            <v>IV. MANO DE OBRA</v>
          </cell>
        </row>
        <row r="5253">
          <cell r="H5253" t="str">
            <v>Trabajador</v>
          </cell>
          <cell r="J5253" t="str">
            <v>Jornal</v>
          </cell>
          <cell r="K5253" t="str">
            <v>Prestaciones</v>
          </cell>
          <cell r="L5253" t="str">
            <v>Jornal Total</v>
          </cell>
          <cell r="M5253" t="str">
            <v>Rendimiento</v>
          </cell>
          <cell r="N5253" t="str">
            <v>Valor Unit.</v>
          </cell>
          <cell r="O5253" t="str">
            <v>Valor Parcial</v>
          </cell>
        </row>
        <row r="5254">
          <cell r="H5254" t="e">
            <v>#N/A</v>
          </cell>
          <cell r="J5254" t="e">
            <v>#N/A</v>
          </cell>
          <cell r="K5254" t="e">
            <v>#N/A</v>
          </cell>
          <cell r="L5254" t="e">
            <v>#N/A</v>
          </cell>
          <cell r="N5254" t="e">
            <v>#N/A</v>
          </cell>
        </row>
        <row r="5255">
          <cell r="H5255" t="e">
            <v>#N/A</v>
          </cell>
          <cell r="J5255" t="e">
            <v>#N/A</v>
          </cell>
          <cell r="K5255" t="e">
            <v>#N/A</v>
          </cell>
          <cell r="L5255" t="e">
            <v>#N/A</v>
          </cell>
          <cell r="N5255" t="e">
            <v>#N/A</v>
          </cell>
        </row>
        <row r="5256">
          <cell r="H5256" t="e">
            <v>#N/A</v>
          </cell>
          <cell r="J5256" t="e">
            <v>#N/A</v>
          </cell>
          <cell r="K5256" t="e">
            <v>#N/A</v>
          </cell>
          <cell r="L5256" t="e">
            <v>#N/A</v>
          </cell>
          <cell r="N5256" t="e">
            <v>#N/A</v>
          </cell>
        </row>
        <row r="5257">
          <cell r="H5257" t="e">
            <v>#N/A</v>
          </cell>
          <cell r="J5257" t="e">
            <v>#N/A</v>
          </cell>
          <cell r="K5257" t="e">
            <v>#N/A</v>
          </cell>
          <cell r="L5257" t="e">
            <v>#N/A</v>
          </cell>
          <cell r="N5257" t="e">
            <v>#N/A</v>
          </cell>
        </row>
        <row r="5258">
          <cell r="H5258" t="e">
            <v>#N/A</v>
          </cell>
          <cell r="J5258" t="e">
            <v>#N/A</v>
          </cell>
          <cell r="K5258" t="e">
            <v>#N/A</v>
          </cell>
          <cell r="L5258" t="e">
            <v>#N/A</v>
          </cell>
          <cell r="N5258" t="e">
            <v>#N/A</v>
          </cell>
        </row>
        <row r="5259">
          <cell r="H5259" t="e">
            <v>#N/A</v>
          </cell>
          <cell r="J5259" t="e">
            <v>#N/A</v>
          </cell>
          <cell r="K5259" t="e">
            <v>#N/A</v>
          </cell>
          <cell r="L5259" t="e">
            <v>#N/A</v>
          </cell>
          <cell r="N5259" t="e">
            <v>#N/A</v>
          </cell>
        </row>
        <row r="5260">
          <cell r="H5260" t="e">
            <v>#N/A</v>
          </cell>
          <cell r="J5260" t="e">
            <v>#N/A</v>
          </cell>
          <cell r="K5260" t="e">
            <v>#N/A</v>
          </cell>
          <cell r="L5260" t="e">
            <v>#N/A</v>
          </cell>
          <cell r="N5260" t="e">
            <v>#N/A</v>
          </cell>
        </row>
        <row r="5261">
          <cell r="N5261" t="str">
            <v>Sub-Total</v>
          </cell>
          <cell r="O5261" t="e">
            <v>#N/A</v>
          </cell>
        </row>
        <row r="5263">
          <cell r="E5263">
            <v>112</v>
          </cell>
          <cell r="L5263" t="str">
            <v>Total Costo Directo</v>
          </cell>
          <cell r="O5263" t="e">
            <v>#N/A</v>
          </cell>
        </row>
        <row r="5266">
          <cell r="H5266" t="str">
            <v>ANÁLISIS DE PRECIOS UNITARIOS</v>
          </cell>
        </row>
        <row r="5268">
          <cell r="H5268" t="str">
            <v>PROPONENTE:</v>
          </cell>
          <cell r="I5268" t="str">
            <v>ABRAHAM MARIA CUELLO</v>
          </cell>
          <cell r="K5268" t="str">
            <v>PROYECTO U OBRA:</v>
          </cell>
          <cell r="L5268" t="str">
            <v>EJECUCIÓN DE LAS OBRAS CIVILES NECESARIAS PARA LA CONSTRUCCIÓN DE LOS DESPACHOS JUDICIALES DE PLATO - MAGDALENA</v>
          </cell>
        </row>
        <row r="5269">
          <cell r="F5269">
            <v>113</v>
          </cell>
          <cell r="H5269" t="str">
            <v>DESCRIPCION DEL ÍTEM:</v>
          </cell>
          <cell r="I5269" t="str">
            <v>CONECTOR DE COBRE PARA 8 AWG</v>
          </cell>
        </row>
        <row r="5270">
          <cell r="F5270">
            <v>113</v>
          </cell>
          <cell r="K5270" t="str">
            <v>UNIDAD:</v>
          </cell>
          <cell r="L5270" t="str">
            <v>UN</v>
          </cell>
        </row>
        <row r="5271">
          <cell r="F5271">
            <v>113</v>
          </cell>
          <cell r="H5271" t="str">
            <v>ITEM:</v>
          </cell>
          <cell r="I5271">
            <v>7.1699999999999982</v>
          </cell>
          <cell r="K5271" t="str">
            <v>FECHA:</v>
          </cell>
          <cell r="L5271" t="str">
            <v>II/2009</v>
          </cell>
        </row>
        <row r="5273">
          <cell r="H5273" t="str">
            <v>I. EQUIPO</v>
          </cell>
        </row>
        <row r="5274">
          <cell r="H5274" t="str">
            <v>Descripción</v>
          </cell>
          <cell r="K5274" t="str">
            <v>Tipo</v>
          </cell>
          <cell r="L5274" t="str">
            <v>Tarifa/Hora</v>
          </cell>
          <cell r="M5274" t="str">
            <v>Rendimiento</v>
          </cell>
          <cell r="N5274" t="str">
            <v>Valor Unit.</v>
          </cell>
          <cell r="O5274" t="str">
            <v>Valor Parcial</v>
          </cell>
        </row>
        <row r="5275">
          <cell r="H5275" t="str">
            <v>HERRAMIENTA MENOR</v>
          </cell>
          <cell r="L5275" t="e">
            <v>#N/A</v>
          </cell>
          <cell r="M5275">
            <v>20</v>
          </cell>
          <cell r="N5275" t="e">
            <v>#N/A</v>
          </cell>
        </row>
        <row r="5276">
          <cell r="H5276" t="e">
            <v>#N/A</v>
          </cell>
          <cell r="L5276" t="e">
            <v>#N/A</v>
          </cell>
          <cell r="N5276" t="e">
            <v>#N/A</v>
          </cell>
        </row>
        <row r="5277">
          <cell r="H5277" t="e">
            <v>#N/A</v>
          </cell>
          <cell r="L5277" t="e">
            <v>#N/A</v>
          </cell>
          <cell r="N5277" t="e">
            <v>#N/A</v>
          </cell>
        </row>
        <row r="5278">
          <cell r="H5278" t="e">
            <v>#N/A</v>
          </cell>
          <cell r="L5278" t="e">
            <v>#N/A</v>
          </cell>
          <cell r="N5278" t="e">
            <v>#N/A</v>
          </cell>
        </row>
        <row r="5279">
          <cell r="H5279" t="e">
            <v>#N/A</v>
          </cell>
          <cell r="L5279" t="e">
            <v>#N/A</v>
          </cell>
          <cell r="N5279" t="e">
            <v>#N/A</v>
          </cell>
        </row>
        <row r="5280">
          <cell r="H5280" t="e">
            <v>#N/A</v>
          </cell>
          <cell r="L5280" t="e">
            <v>#N/A</v>
          </cell>
          <cell r="N5280" t="e">
            <v>#N/A</v>
          </cell>
        </row>
        <row r="5281">
          <cell r="N5281" t="str">
            <v>Sub-Total</v>
          </cell>
          <cell r="O5281" t="e">
            <v>#N/A</v>
          </cell>
        </row>
        <row r="5282">
          <cell r="H5282" t="str">
            <v>II. MATERIALES EN OBRA</v>
          </cell>
        </row>
        <row r="5283">
          <cell r="H5283" t="str">
            <v>Descripción</v>
          </cell>
          <cell r="K5283" t="str">
            <v>Unidad</v>
          </cell>
          <cell r="L5283" t="str">
            <v>Precio Unit.</v>
          </cell>
          <cell r="M5283" t="str">
            <v>Cantidad</v>
          </cell>
          <cell r="N5283" t="str">
            <v>Valor Unit.</v>
          </cell>
          <cell r="O5283" t="str">
            <v>Valor Parcial</v>
          </cell>
        </row>
        <row r="5284">
          <cell r="H5284" t="e">
            <v>#N/A</v>
          </cell>
          <cell r="K5284" t="e">
            <v>#N/A</v>
          </cell>
          <cell r="L5284" t="e">
            <v>#N/A</v>
          </cell>
          <cell r="N5284" t="e">
            <v>#N/A</v>
          </cell>
        </row>
        <row r="5285">
          <cell r="H5285" t="e">
            <v>#N/A</v>
          </cell>
          <cell r="K5285" t="e">
            <v>#N/A</v>
          </cell>
          <cell r="L5285" t="e">
            <v>#N/A</v>
          </cell>
          <cell r="N5285" t="e">
            <v>#N/A</v>
          </cell>
        </row>
        <row r="5286">
          <cell r="H5286" t="e">
            <v>#N/A</v>
          </cell>
          <cell r="K5286" t="e">
            <v>#N/A</v>
          </cell>
          <cell r="L5286" t="e">
            <v>#N/A</v>
          </cell>
          <cell r="N5286" t="e">
            <v>#N/A</v>
          </cell>
        </row>
        <row r="5287">
          <cell r="H5287" t="e">
            <v>#N/A</v>
          </cell>
          <cell r="K5287" t="e">
            <v>#N/A</v>
          </cell>
          <cell r="L5287" t="e">
            <v>#N/A</v>
          </cell>
          <cell r="N5287" t="e">
            <v>#N/A</v>
          </cell>
        </row>
        <row r="5288">
          <cell r="H5288" t="e">
            <v>#N/A</v>
          </cell>
          <cell r="K5288" t="e">
            <v>#N/A</v>
          </cell>
          <cell r="L5288" t="e">
            <v>#N/A</v>
          </cell>
          <cell r="N5288" t="e">
            <v>#N/A</v>
          </cell>
        </row>
        <row r="5289">
          <cell r="H5289" t="e">
            <v>#N/A</v>
          </cell>
          <cell r="K5289" t="e">
            <v>#N/A</v>
          </cell>
          <cell r="L5289" t="e">
            <v>#N/A</v>
          </cell>
          <cell r="N5289" t="e">
            <v>#N/A</v>
          </cell>
        </row>
        <row r="5290">
          <cell r="H5290" t="str">
            <v>DESPERDICIO</v>
          </cell>
          <cell r="K5290" t="str">
            <v>%</v>
          </cell>
          <cell r="L5290" t="e">
            <v>#N/A</v>
          </cell>
          <cell r="M5290">
            <v>0.05</v>
          </cell>
          <cell r="N5290" t="e">
            <v>#N/A</v>
          </cell>
        </row>
        <row r="5291">
          <cell r="N5291" t="str">
            <v>Sub-Total</v>
          </cell>
          <cell r="O5291" t="e">
            <v>#N/A</v>
          </cell>
        </row>
        <row r="5292">
          <cell r="H5292" t="str">
            <v>III. TRANSPORTES</v>
          </cell>
        </row>
        <row r="5293">
          <cell r="H5293" t="str">
            <v>Material</v>
          </cell>
          <cell r="J5293" t="str">
            <v>Vol., peso o cant.</v>
          </cell>
          <cell r="K5293" t="str">
            <v>Distancia</v>
          </cell>
          <cell r="L5293" t="str">
            <v>m3-km</v>
          </cell>
          <cell r="M5293" t="str">
            <v>Tarifa</v>
          </cell>
          <cell r="N5293" t="str">
            <v>Valor Unit.</v>
          </cell>
          <cell r="O5293" t="str">
            <v>Valor Parcial</v>
          </cell>
        </row>
        <row r="5294">
          <cell r="H5294" t="str">
            <v>TRANSPORTES VARIOS</v>
          </cell>
        </row>
        <row r="5298">
          <cell r="N5298" t="str">
            <v>Sub-Total</v>
          </cell>
          <cell r="O5298">
            <v>0</v>
          </cell>
        </row>
        <row r="5299">
          <cell r="H5299" t="str">
            <v>IV. MANO DE OBRA</v>
          </cell>
        </row>
        <row r="5300">
          <cell r="H5300" t="str">
            <v>Trabajador</v>
          </cell>
          <cell r="J5300" t="str">
            <v>Jornal</v>
          </cell>
          <cell r="K5300" t="str">
            <v>Prestaciones</v>
          </cell>
          <cell r="L5300" t="str">
            <v>Jornal Total</v>
          </cell>
          <cell r="M5300" t="str">
            <v>Rendimiento</v>
          </cell>
          <cell r="N5300" t="str">
            <v>Valor Unit.</v>
          </cell>
          <cell r="O5300" t="str">
            <v>Valor Parcial</v>
          </cell>
        </row>
        <row r="5301">
          <cell r="H5301" t="e">
            <v>#N/A</v>
          </cell>
          <cell r="J5301" t="e">
            <v>#N/A</v>
          </cell>
          <cell r="K5301" t="e">
            <v>#N/A</v>
          </cell>
          <cell r="L5301" t="e">
            <v>#N/A</v>
          </cell>
          <cell r="N5301" t="e">
            <v>#N/A</v>
          </cell>
        </row>
        <row r="5302">
          <cell r="H5302" t="e">
            <v>#N/A</v>
          </cell>
          <cell r="J5302" t="e">
            <v>#N/A</v>
          </cell>
          <cell r="K5302" t="e">
            <v>#N/A</v>
          </cell>
          <cell r="L5302" t="e">
            <v>#N/A</v>
          </cell>
          <cell r="N5302" t="e">
            <v>#N/A</v>
          </cell>
        </row>
        <row r="5303">
          <cell r="H5303" t="e">
            <v>#N/A</v>
          </cell>
          <cell r="J5303" t="e">
            <v>#N/A</v>
          </cell>
          <cell r="K5303" t="e">
            <v>#N/A</v>
          </cell>
          <cell r="L5303" t="e">
            <v>#N/A</v>
          </cell>
          <cell r="N5303" t="e">
            <v>#N/A</v>
          </cell>
        </row>
        <row r="5304">
          <cell r="H5304" t="e">
            <v>#N/A</v>
          </cell>
          <cell r="J5304" t="e">
            <v>#N/A</v>
          </cell>
          <cell r="K5304" t="e">
            <v>#N/A</v>
          </cell>
          <cell r="L5304" t="e">
            <v>#N/A</v>
          </cell>
          <cell r="N5304" t="e">
            <v>#N/A</v>
          </cell>
        </row>
        <row r="5305">
          <cell r="H5305" t="e">
            <v>#N/A</v>
          </cell>
          <cell r="J5305" t="e">
            <v>#N/A</v>
          </cell>
          <cell r="K5305" t="e">
            <v>#N/A</v>
          </cell>
          <cell r="L5305" t="e">
            <v>#N/A</v>
          </cell>
          <cell r="N5305" t="e">
            <v>#N/A</v>
          </cell>
        </row>
        <row r="5306">
          <cell r="H5306" t="e">
            <v>#N/A</v>
          </cell>
          <cell r="J5306" t="e">
            <v>#N/A</v>
          </cell>
          <cell r="K5306" t="e">
            <v>#N/A</v>
          </cell>
          <cell r="L5306" t="e">
            <v>#N/A</v>
          </cell>
          <cell r="N5306" t="e">
            <v>#N/A</v>
          </cell>
        </row>
        <row r="5307">
          <cell r="H5307" t="e">
            <v>#N/A</v>
          </cell>
          <cell r="J5307" t="e">
            <v>#N/A</v>
          </cell>
          <cell r="K5307" t="e">
            <v>#N/A</v>
          </cell>
          <cell r="L5307" t="e">
            <v>#N/A</v>
          </cell>
          <cell r="N5307" t="e">
            <v>#N/A</v>
          </cell>
        </row>
        <row r="5308">
          <cell r="N5308" t="str">
            <v>Sub-Total</v>
          </cell>
          <cell r="O5308" t="e">
            <v>#N/A</v>
          </cell>
        </row>
        <row r="5310">
          <cell r="E5310">
            <v>113</v>
          </cell>
          <cell r="L5310" t="str">
            <v>Total Costo Directo</v>
          </cell>
          <cell r="O5310" t="e">
            <v>#N/A</v>
          </cell>
        </row>
        <row r="5313">
          <cell r="H5313" t="str">
            <v>ANÁLISIS DE PRECIOS UNITARIOS</v>
          </cell>
        </row>
        <row r="5315">
          <cell r="H5315" t="str">
            <v>PROPONENTE:</v>
          </cell>
          <cell r="I5315" t="str">
            <v>ABRAHAM MARIA CUELLO</v>
          </cell>
          <cell r="K5315" t="str">
            <v>PROYECTO U OBRA:</v>
          </cell>
          <cell r="L5315" t="str">
            <v>EJECUCIÓN DE LAS OBRAS CIVILES NECESARIAS PARA LA CONSTRUCCIÓN DE LOS DESPACHOS JUDICIALES DE PLATO - MAGDALENA</v>
          </cell>
        </row>
        <row r="5316">
          <cell r="F5316">
            <v>114</v>
          </cell>
          <cell r="H5316" t="str">
            <v>DESCRIPCION DEL ÍTEM:</v>
          </cell>
          <cell r="I5316" t="str">
            <v>ACCESORIOS PARA BARRAJE</v>
          </cell>
        </row>
        <row r="5317">
          <cell r="F5317">
            <v>114</v>
          </cell>
          <cell r="K5317" t="str">
            <v>UNIDAD:</v>
          </cell>
          <cell r="L5317" t="str">
            <v>UN</v>
          </cell>
        </row>
        <row r="5318">
          <cell r="F5318">
            <v>114</v>
          </cell>
          <cell r="H5318" t="str">
            <v>ITEM:</v>
          </cell>
          <cell r="I5318">
            <v>7.1799999999999979</v>
          </cell>
          <cell r="K5318" t="str">
            <v>FECHA:</v>
          </cell>
          <cell r="L5318" t="str">
            <v>II/2009</v>
          </cell>
        </row>
        <row r="5320">
          <cell r="H5320" t="str">
            <v>I. EQUIPO</v>
          </cell>
        </row>
        <row r="5321">
          <cell r="H5321" t="str">
            <v>Descripción</v>
          </cell>
          <cell r="K5321" t="str">
            <v>Tipo</v>
          </cell>
          <cell r="L5321" t="str">
            <v>Tarifa/Hora</v>
          </cell>
          <cell r="M5321" t="str">
            <v>Rendimiento</v>
          </cell>
          <cell r="N5321" t="str">
            <v>Valor Unit.</v>
          </cell>
          <cell r="O5321" t="str">
            <v>Valor Parcial</v>
          </cell>
        </row>
        <row r="5322">
          <cell r="H5322" t="str">
            <v>HERRAMIENTA MENOR</v>
          </cell>
          <cell r="L5322" t="e">
            <v>#N/A</v>
          </cell>
          <cell r="M5322">
            <v>20</v>
          </cell>
          <cell r="N5322" t="e">
            <v>#N/A</v>
          </cell>
        </row>
        <row r="5323">
          <cell r="H5323" t="e">
            <v>#N/A</v>
          </cell>
          <cell r="L5323" t="e">
            <v>#N/A</v>
          </cell>
          <cell r="N5323" t="e">
            <v>#N/A</v>
          </cell>
        </row>
        <row r="5324">
          <cell r="H5324" t="e">
            <v>#N/A</v>
          </cell>
          <cell r="L5324" t="e">
            <v>#N/A</v>
          </cell>
          <cell r="N5324" t="e">
            <v>#N/A</v>
          </cell>
        </row>
        <row r="5325">
          <cell r="H5325" t="e">
            <v>#N/A</v>
          </cell>
          <cell r="L5325" t="e">
            <v>#N/A</v>
          </cell>
          <cell r="N5325" t="e">
            <v>#N/A</v>
          </cell>
        </row>
        <row r="5326">
          <cell r="H5326" t="e">
            <v>#N/A</v>
          </cell>
          <cell r="L5326" t="e">
            <v>#N/A</v>
          </cell>
          <cell r="N5326" t="e">
            <v>#N/A</v>
          </cell>
        </row>
        <row r="5327">
          <cell r="H5327" t="e">
            <v>#N/A</v>
          </cell>
          <cell r="L5327" t="e">
            <v>#N/A</v>
          </cell>
          <cell r="N5327" t="e">
            <v>#N/A</v>
          </cell>
        </row>
        <row r="5328">
          <cell r="N5328" t="str">
            <v>Sub-Total</v>
          </cell>
          <cell r="O5328" t="e">
            <v>#N/A</v>
          </cell>
        </row>
        <row r="5329">
          <cell r="H5329" t="str">
            <v>II. MATERIALES EN OBRA</v>
          </cell>
        </row>
        <row r="5330">
          <cell r="H5330" t="str">
            <v>Descripción</v>
          </cell>
          <cell r="K5330" t="str">
            <v>Unidad</v>
          </cell>
          <cell r="L5330" t="str">
            <v>Precio Unit.</v>
          </cell>
          <cell r="M5330" t="str">
            <v>Cantidad</v>
          </cell>
          <cell r="N5330" t="str">
            <v>Valor Unit.</v>
          </cell>
          <cell r="O5330" t="str">
            <v>Valor Parcial</v>
          </cell>
        </row>
        <row r="5331">
          <cell r="H5331" t="e">
            <v>#N/A</v>
          </cell>
          <cell r="K5331" t="e">
            <v>#N/A</v>
          </cell>
          <cell r="L5331" t="e">
            <v>#N/A</v>
          </cell>
          <cell r="N5331" t="e">
            <v>#N/A</v>
          </cell>
        </row>
        <row r="5332">
          <cell r="H5332" t="e">
            <v>#N/A</v>
          </cell>
          <cell r="K5332" t="e">
            <v>#N/A</v>
          </cell>
          <cell r="L5332" t="e">
            <v>#N/A</v>
          </cell>
          <cell r="N5332" t="e">
            <v>#N/A</v>
          </cell>
        </row>
        <row r="5333">
          <cell r="H5333" t="e">
            <v>#N/A</v>
          </cell>
          <cell r="K5333" t="e">
            <v>#N/A</v>
          </cell>
          <cell r="L5333" t="e">
            <v>#N/A</v>
          </cell>
          <cell r="N5333" t="e">
            <v>#N/A</v>
          </cell>
        </row>
        <row r="5334">
          <cell r="H5334" t="e">
            <v>#N/A</v>
          </cell>
          <cell r="K5334" t="e">
            <v>#N/A</v>
          </cell>
          <cell r="L5334" t="e">
            <v>#N/A</v>
          </cell>
          <cell r="N5334" t="e">
            <v>#N/A</v>
          </cell>
        </row>
        <row r="5335">
          <cell r="H5335" t="e">
            <v>#N/A</v>
          </cell>
          <cell r="K5335" t="e">
            <v>#N/A</v>
          </cell>
          <cell r="L5335" t="e">
            <v>#N/A</v>
          </cell>
          <cell r="N5335" t="e">
            <v>#N/A</v>
          </cell>
        </row>
        <row r="5336">
          <cell r="H5336" t="e">
            <v>#N/A</v>
          </cell>
          <cell r="K5336" t="e">
            <v>#N/A</v>
          </cell>
          <cell r="L5336" t="e">
            <v>#N/A</v>
          </cell>
          <cell r="N5336" t="e">
            <v>#N/A</v>
          </cell>
        </row>
        <row r="5337">
          <cell r="H5337" t="str">
            <v>DESPERDICIO</v>
          </cell>
          <cell r="K5337" t="str">
            <v>%</v>
          </cell>
          <cell r="L5337" t="e">
            <v>#N/A</v>
          </cell>
          <cell r="M5337">
            <v>0.05</v>
          </cell>
          <cell r="N5337" t="e">
            <v>#N/A</v>
          </cell>
        </row>
        <row r="5338">
          <cell r="N5338" t="str">
            <v>Sub-Total</v>
          </cell>
          <cell r="O5338" t="e">
            <v>#N/A</v>
          </cell>
        </row>
        <row r="5339">
          <cell r="H5339" t="str">
            <v>III. TRANSPORTES</v>
          </cell>
        </row>
        <row r="5340">
          <cell r="H5340" t="str">
            <v>Material</v>
          </cell>
          <cell r="J5340" t="str">
            <v>Vol., peso o cant.</v>
          </cell>
          <cell r="K5340" t="str">
            <v>Distancia</v>
          </cell>
          <cell r="L5340" t="str">
            <v>m3-km</v>
          </cell>
          <cell r="M5340" t="str">
            <v>Tarifa</v>
          </cell>
          <cell r="N5340" t="str">
            <v>Valor Unit.</v>
          </cell>
          <cell r="O5340" t="str">
            <v>Valor Parcial</v>
          </cell>
        </row>
        <row r="5341">
          <cell r="H5341" t="str">
            <v>TRANSPORTES VARIOS</v>
          </cell>
        </row>
        <row r="5345">
          <cell r="N5345" t="str">
            <v>Sub-Total</v>
          </cell>
          <cell r="O5345">
            <v>0</v>
          </cell>
        </row>
        <row r="5346">
          <cell r="H5346" t="str">
            <v>IV. MANO DE OBRA</v>
          </cell>
        </row>
        <row r="5347">
          <cell r="H5347" t="str">
            <v>Trabajador</v>
          </cell>
          <cell r="J5347" t="str">
            <v>Jornal</v>
          </cell>
          <cell r="K5347" t="str">
            <v>Prestaciones</v>
          </cell>
          <cell r="L5347" t="str">
            <v>Jornal Total</v>
          </cell>
          <cell r="M5347" t="str">
            <v>Rendimiento</v>
          </cell>
          <cell r="N5347" t="str">
            <v>Valor Unit.</v>
          </cell>
          <cell r="O5347" t="str">
            <v>Valor Parcial</v>
          </cell>
        </row>
        <row r="5348">
          <cell r="H5348" t="e">
            <v>#N/A</v>
          </cell>
          <cell r="J5348" t="e">
            <v>#N/A</v>
          </cell>
          <cell r="K5348" t="e">
            <v>#N/A</v>
          </cell>
          <cell r="L5348" t="e">
            <v>#N/A</v>
          </cell>
          <cell r="N5348" t="e">
            <v>#N/A</v>
          </cell>
        </row>
        <row r="5349">
          <cell r="H5349" t="e">
            <v>#N/A</v>
          </cell>
          <cell r="J5349" t="e">
            <v>#N/A</v>
          </cell>
          <cell r="K5349" t="e">
            <v>#N/A</v>
          </cell>
          <cell r="L5349" t="e">
            <v>#N/A</v>
          </cell>
          <cell r="N5349" t="e">
            <v>#N/A</v>
          </cell>
        </row>
        <row r="5350">
          <cell r="H5350" t="e">
            <v>#N/A</v>
          </cell>
          <cell r="J5350" t="e">
            <v>#N/A</v>
          </cell>
          <cell r="K5350" t="e">
            <v>#N/A</v>
          </cell>
          <cell r="L5350" t="e">
            <v>#N/A</v>
          </cell>
          <cell r="N5350" t="e">
            <v>#N/A</v>
          </cell>
        </row>
        <row r="5351">
          <cell r="H5351" t="e">
            <v>#N/A</v>
          </cell>
          <cell r="J5351" t="e">
            <v>#N/A</v>
          </cell>
          <cell r="K5351" t="e">
            <v>#N/A</v>
          </cell>
          <cell r="L5351" t="e">
            <v>#N/A</v>
          </cell>
          <cell r="N5351" t="e">
            <v>#N/A</v>
          </cell>
        </row>
        <row r="5352">
          <cell r="H5352" t="e">
            <v>#N/A</v>
          </cell>
          <cell r="J5352" t="e">
            <v>#N/A</v>
          </cell>
          <cell r="K5352" t="e">
            <v>#N/A</v>
          </cell>
          <cell r="L5352" t="e">
            <v>#N/A</v>
          </cell>
          <cell r="N5352" t="e">
            <v>#N/A</v>
          </cell>
        </row>
        <row r="5353">
          <cell r="H5353" t="e">
            <v>#N/A</v>
          </cell>
          <cell r="J5353" t="e">
            <v>#N/A</v>
          </cell>
          <cell r="K5353" t="e">
            <v>#N/A</v>
          </cell>
          <cell r="L5353" t="e">
            <v>#N/A</v>
          </cell>
          <cell r="N5353" t="e">
            <v>#N/A</v>
          </cell>
        </row>
        <row r="5354">
          <cell r="H5354" t="e">
            <v>#N/A</v>
          </cell>
          <cell r="J5354" t="e">
            <v>#N/A</v>
          </cell>
          <cell r="K5354" t="e">
            <v>#N/A</v>
          </cell>
          <cell r="L5354" t="e">
            <v>#N/A</v>
          </cell>
          <cell r="N5354" t="e">
            <v>#N/A</v>
          </cell>
        </row>
        <row r="5355">
          <cell r="N5355" t="str">
            <v>Sub-Total</v>
          </cell>
          <cell r="O5355" t="e">
            <v>#N/A</v>
          </cell>
        </row>
        <row r="5357">
          <cell r="E5357">
            <v>114</v>
          </cell>
          <cell r="L5357" t="str">
            <v>Total Costo Directo</v>
          </cell>
          <cell r="O5357" t="e">
            <v>#N/A</v>
          </cell>
        </row>
        <row r="5360">
          <cell r="H5360" t="str">
            <v>ANÁLISIS DE PRECIOS UNITARIOS</v>
          </cell>
        </row>
        <row r="5362">
          <cell r="H5362" t="str">
            <v>PROPONENTE:</v>
          </cell>
          <cell r="I5362" t="str">
            <v>ABRAHAM MARIA CUELLO</v>
          </cell>
          <cell r="K5362" t="str">
            <v>PROYECTO U OBRA:</v>
          </cell>
          <cell r="L5362" t="str">
            <v>EJECUCIÓN DE LAS OBRAS CIVILES NECESARIAS PARA LA CONSTRUCCIÓN DE LOS DESPACHOS JUDICIALES DE PLATO - MAGDALENA</v>
          </cell>
        </row>
        <row r="5363">
          <cell r="F5363">
            <v>115</v>
          </cell>
          <cell r="H5363" t="str">
            <v>DESCRIPCION DEL ÍTEM:</v>
          </cell>
          <cell r="I5363" t="str">
            <v>CABLE DE COBRE THHN 4/0 AWG (M)</v>
          </cell>
        </row>
        <row r="5364">
          <cell r="F5364">
            <v>115</v>
          </cell>
          <cell r="K5364" t="str">
            <v>UNIDAD:</v>
          </cell>
          <cell r="L5364" t="str">
            <v>ML</v>
          </cell>
        </row>
        <row r="5365">
          <cell r="F5365">
            <v>115</v>
          </cell>
          <cell r="H5365" t="str">
            <v>ITEM:</v>
          </cell>
          <cell r="I5365">
            <v>8.1</v>
          </cell>
          <cell r="K5365" t="str">
            <v>FECHA:</v>
          </cell>
          <cell r="L5365" t="str">
            <v>II/2009</v>
          </cell>
        </row>
        <row r="5367">
          <cell r="H5367" t="str">
            <v>I. EQUIPO</v>
          </cell>
        </row>
        <row r="5368">
          <cell r="H5368" t="str">
            <v>Descripción</v>
          </cell>
          <cell r="K5368" t="str">
            <v>Tipo</v>
          </cell>
          <cell r="L5368" t="str">
            <v>Tarifa/Hora</v>
          </cell>
          <cell r="M5368" t="str">
            <v>Rendimiento</v>
          </cell>
          <cell r="N5368" t="str">
            <v>Valor Unit.</v>
          </cell>
          <cell r="O5368" t="str">
            <v>Valor Parcial</v>
          </cell>
        </row>
        <row r="5369">
          <cell r="H5369" t="str">
            <v>HERRAMIENTA MENOR</v>
          </cell>
          <cell r="L5369" t="e">
            <v>#N/A</v>
          </cell>
          <cell r="M5369">
            <v>20</v>
          </cell>
          <cell r="N5369" t="e">
            <v>#N/A</v>
          </cell>
        </row>
        <row r="5370">
          <cell r="H5370" t="e">
            <v>#N/A</v>
          </cell>
          <cell r="L5370" t="e">
            <v>#N/A</v>
          </cell>
          <cell r="N5370" t="e">
            <v>#N/A</v>
          </cell>
        </row>
        <row r="5371">
          <cell r="H5371" t="e">
            <v>#N/A</v>
          </cell>
          <cell r="L5371" t="e">
            <v>#N/A</v>
          </cell>
          <cell r="N5371" t="e">
            <v>#N/A</v>
          </cell>
        </row>
        <row r="5372">
          <cell r="H5372" t="e">
            <v>#N/A</v>
          </cell>
          <cell r="L5372" t="e">
            <v>#N/A</v>
          </cell>
          <cell r="N5372" t="e">
            <v>#N/A</v>
          </cell>
        </row>
        <row r="5373">
          <cell r="H5373" t="e">
            <v>#N/A</v>
          </cell>
          <cell r="L5373" t="e">
            <v>#N/A</v>
          </cell>
          <cell r="N5373" t="e">
            <v>#N/A</v>
          </cell>
        </row>
        <row r="5374">
          <cell r="H5374" t="e">
            <v>#N/A</v>
          </cell>
          <cell r="L5374" t="e">
            <v>#N/A</v>
          </cell>
          <cell r="N5374" t="e">
            <v>#N/A</v>
          </cell>
        </row>
        <row r="5375">
          <cell r="N5375" t="str">
            <v>Sub-Total</v>
          </cell>
          <cell r="O5375" t="e">
            <v>#N/A</v>
          </cell>
        </row>
        <row r="5376">
          <cell r="H5376" t="str">
            <v>II. MATERIALES EN OBRA</v>
          </cell>
        </row>
        <row r="5377">
          <cell r="H5377" t="str">
            <v>Descripción</v>
          </cell>
          <cell r="K5377" t="str">
            <v>Unidad</v>
          </cell>
          <cell r="L5377" t="str">
            <v>Precio Unit.</v>
          </cell>
          <cell r="M5377" t="str">
            <v>Cantidad</v>
          </cell>
          <cell r="N5377" t="str">
            <v>Valor Unit.</v>
          </cell>
          <cell r="O5377" t="str">
            <v>Valor Parcial</v>
          </cell>
        </row>
        <row r="5378">
          <cell r="H5378" t="e">
            <v>#N/A</v>
          </cell>
          <cell r="K5378" t="e">
            <v>#N/A</v>
          </cell>
          <cell r="L5378" t="e">
            <v>#N/A</v>
          </cell>
          <cell r="N5378" t="e">
            <v>#N/A</v>
          </cell>
        </row>
        <row r="5379">
          <cell r="H5379" t="e">
            <v>#N/A</v>
          </cell>
          <cell r="K5379" t="e">
            <v>#N/A</v>
          </cell>
          <cell r="L5379" t="e">
            <v>#N/A</v>
          </cell>
          <cell r="N5379" t="e">
            <v>#N/A</v>
          </cell>
        </row>
        <row r="5380">
          <cell r="H5380" t="e">
            <v>#N/A</v>
          </cell>
          <cell r="K5380" t="e">
            <v>#N/A</v>
          </cell>
          <cell r="L5380" t="e">
            <v>#N/A</v>
          </cell>
          <cell r="N5380" t="e">
            <v>#N/A</v>
          </cell>
        </row>
        <row r="5381">
          <cell r="H5381" t="e">
            <v>#N/A</v>
          </cell>
          <cell r="K5381" t="e">
            <v>#N/A</v>
          </cell>
          <cell r="L5381" t="e">
            <v>#N/A</v>
          </cell>
          <cell r="N5381" t="e">
            <v>#N/A</v>
          </cell>
        </row>
        <row r="5382">
          <cell r="H5382" t="e">
            <v>#N/A</v>
          </cell>
          <cell r="K5382" t="e">
            <v>#N/A</v>
          </cell>
          <cell r="L5382" t="e">
            <v>#N/A</v>
          </cell>
          <cell r="N5382" t="e">
            <v>#N/A</v>
          </cell>
        </row>
        <row r="5383">
          <cell r="H5383" t="e">
            <v>#N/A</v>
          </cell>
          <cell r="K5383" t="e">
            <v>#N/A</v>
          </cell>
          <cell r="L5383" t="e">
            <v>#N/A</v>
          </cell>
          <cell r="N5383" t="e">
            <v>#N/A</v>
          </cell>
        </row>
        <row r="5384">
          <cell r="H5384" t="str">
            <v>DESPERDICIO</v>
          </cell>
          <cell r="K5384" t="str">
            <v>%</v>
          </cell>
          <cell r="L5384" t="e">
            <v>#N/A</v>
          </cell>
          <cell r="M5384">
            <v>0.05</v>
          </cell>
          <cell r="N5384" t="e">
            <v>#N/A</v>
          </cell>
        </row>
        <row r="5385">
          <cell r="N5385" t="str">
            <v>Sub-Total</v>
          </cell>
          <cell r="O5385" t="e">
            <v>#N/A</v>
          </cell>
        </row>
        <row r="5386">
          <cell r="H5386" t="str">
            <v>III. TRANSPORTES</v>
          </cell>
        </row>
        <row r="5387">
          <cell r="H5387" t="str">
            <v>Material</v>
          </cell>
          <cell r="J5387" t="str">
            <v>Vol., peso o cant.</v>
          </cell>
          <cell r="K5387" t="str">
            <v>Distancia</v>
          </cell>
          <cell r="L5387" t="str">
            <v>m3-km</v>
          </cell>
          <cell r="M5387" t="str">
            <v>Tarifa</v>
          </cell>
          <cell r="N5387" t="str">
            <v>Valor Unit.</v>
          </cell>
          <cell r="O5387" t="str">
            <v>Valor Parcial</v>
          </cell>
        </row>
        <row r="5388">
          <cell r="H5388" t="str">
            <v>TRANSPORTES VARIOS</v>
          </cell>
        </row>
        <row r="5392">
          <cell r="N5392" t="str">
            <v>Sub-Total</v>
          </cell>
          <cell r="O5392">
            <v>0</v>
          </cell>
        </row>
        <row r="5393">
          <cell r="H5393" t="str">
            <v>IV. MANO DE OBRA</v>
          </cell>
        </row>
        <row r="5394">
          <cell r="H5394" t="str">
            <v>Trabajador</v>
          </cell>
          <cell r="J5394" t="str">
            <v>Jornal</v>
          </cell>
          <cell r="K5394" t="str">
            <v>Prestaciones</v>
          </cell>
          <cell r="L5394" t="str">
            <v>Jornal Total</v>
          </cell>
          <cell r="M5394" t="str">
            <v>Rendimiento</v>
          </cell>
          <cell r="N5394" t="str">
            <v>Valor Unit.</v>
          </cell>
          <cell r="O5394" t="str">
            <v>Valor Parcial</v>
          </cell>
        </row>
        <row r="5395">
          <cell r="H5395" t="e">
            <v>#N/A</v>
          </cell>
          <cell r="J5395" t="e">
            <v>#N/A</v>
          </cell>
          <cell r="K5395" t="e">
            <v>#N/A</v>
          </cell>
          <cell r="L5395" t="e">
            <v>#N/A</v>
          </cell>
          <cell r="N5395" t="e">
            <v>#N/A</v>
          </cell>
        </row>
        <row r="5396">
          <cell r="H5396" t="e">
            <v>#N/A</v>
          </cell>
          <cell r="J5396" t="e">
            <v>#N/A</v>
          </cell>
          <cell r="K5396" t="e">
            <v>#N/A</v>
          </cell>
          <cell r="L5396" t="e">
            <v>#N/A</v>
          </cell>
          <cell r="N5396" t="e">
            <v>#N/A</v>
          </cell>
        </row>
        <row r="5397">
          <cell r="H5397" t="e">
            <v>#N/A</v>
          </cell>
          <cell r="J5397" t="e">
            <v>#N/A</v>
          </cell>
          <cell r="K5397" t="e">
            <v>#N/A</v>
          </cell>
          <cell r="L5397" t="e">
            <v>#N/A</v>
          </cell>
          <cell r="N5397" t="e">
            <v>#N/A</v>
          </cell>
        </row>
        <row r="5398">
          <cell r="H5398" t="e">
            <v>#N/A</v>
          </cell>
          <cell r="J5398" t="e">
            <v>#N/A</v>
          </cell>
          <cell r="K5398" t="e">
            <v>#N/A</v>
          </cell>
          <cell r="L5398" t="e">
            <v>#N/A</v>
          </cell>
          <cell r="N5398" t="e">
            <v>#N/A</v>
          </cell>
        </row>
        <row r="5399">
          <cell r="H5399" t="e">
            <v>#N/A</v>
          </cell>
          <cell r="J5399" t="e">
            <v>#N/A</v>
          </cell>
          <cell r="K5399" t="e">
            <v>#N/A</v>
          </cell>
          <cell r="L5399" t="e">
            <v>#N/A</v>
          </cell>
          <cell r="N5399" t="e">
            <v>#N/A</v>
          </cell>
        </row>
        <row r="5400">
          <cell r="H5400" t="e">
            <v>#N/A</v>
          </cell>
          <cell r="J5400" t="e">
            <v>#N/A</v>
          </cell>
          <cell r="K5400" t="e">
            <v>#N/A</v>
          </cell>
          <cell r="L5400" t="e">
            <v>#N/A</v>
          </cell>
          <cell r="N5400" t="e">
            <v>#N/A</v>
          </cell>
        </row>
        <row r="5401">
          <cell r="H5401" t="e">
            <v>#N/A</v>
          </cell>
          <cell r="J5401" t="e">
            <v>#N/A</v>
          </cell>
          <cell r="K5401" t="e">
            <v>#N/A</v>
          </cell>
          <cell r="L5401" t="e">
            <v>#N/A</v>
          </cell>
          <cell r="N5401" t="e">
            <v>#N/A</v>
          </cell>
        </row>
        <row r="5402">
          <cell r="N5402" t="str">
            <v>Sub-Total</v>
          </cell>
          <cell r="O5402" t="e">
            <v>#N/A</v>
          </cell>
        </row>
        <row r="5404">
          <cell r="E5404">
            <v>115</v>
          </cell>
          <cell r="L5404" t="str">
            <v>Total Costo Directo</v>
          </cell>
          <cell r="O5404" t="e">
            <v>#N/A</v>
          </cell>
        </row>
        <row r="5407">
          <cell r="H5407" t="str">
            <v>ANÁLISIS DE PRECIOS UNITARIOS</v>
          </cell>
        </row>
        <row r="5409">
          <cell r="H5409" t="str">
            <v>PROPONENTE:</v>
          </cell>
          <cell r="I5409" t="str">
            <v>ABRAHAM MARIA CUELLO</v>
          </cell>
          <cell r="K5409" t="str">
            <v>PROYECTO U OBRA:</v>
          </cell>
          <cell r="L5409" t="str">
            <v>EJECUCIÓN DE LAS OBRAS CIVILES NECESARIAS PARA LA CONSTRUCCIÓN DE LOS DESPACHOS JUDICIALES DE PLATO - MAGDALENA</v>
          </cell>
        </row>
        <row r="5410">
          <cell r="F5410">
            <v>116</v>
          </cell>
          <cell r="H5410" t="str">
            <v>DESCRIPCION DEL ÍTEM:</v>
          </cell>
          <cell r="I5410" t="str">
            <v>CABLE TRENZADO TRIPLEX 4/0 AWG (M)</v>
          </cell>
        </row>
        <row r="5411">
          <cell r="F5411">
            <v>116</v>
          </cell>
          <cell r="K5411" t="str">
            <v>UNIDAD:</v>
          </cell>
          <cell r="L5411" t="str">
            <v>ML</v>
          </cell>
        </row>
        <row r="5412">
          <cell r="F5412">
            <v>116</v>
          </cell>
          <cell r="H5412" t="str">
            <v>ITEM:</v>
          </cell>
          <cell r="I5412">
            <v>8.1999999999999993</v>
          </cell>
          <cell r="K5412" t="str">
            <v>FECHA:</v>
          </cell>
          <cell r="L5412" t="str">
            <v>II/2009</v>
          </cell>
        </row>
        <row r="5414">
          <cell r="H5414" t="str">
            <v>I. EQUIPO</v>
          </cell>
        </row>
        <row r="5415">
          <cell r="H5415" t="str">
            <v>Descripción</v>
          </cell>
          <cell r="K5415" t="str">
            <v>Tipo</v>
          </cell>
          <cell r="L5415" t="str">
            <v>Tarifa/Hora</v>
          </cell>
          <cell r="M5415" t="str">
            <v>Rendimiento</v>
          </cell>
          <cell r="N5415" t="str">
            <v>Valor Unit.</v>
          </cell>
          <cell r="O5415" t="str">
            <v>Valor Parcial</v>
          </cell>
        </row>
        <row r="5416">
          <cell r="H5416" t="str">
            <v>HERRAMIENTA MENOR</v>
          </cell>
          <cell r="L5416" t="e">
            <v>#N/A</v>
          </cell>
          <cell r="M5416">
            <v>20</v>
          </cell>
          <cell r="N5416" t="e">
            <v>#N/A</v>
          </cell>
        </row>
        <row r="5417">
          <cell r="H5417" t="e">
            <v>#N/A</v>
          </cell>
          <cell r="L5417" t="e">
            <v>#N/A</v>
          </cell>
          <cell r="N5417" t="e">
            <v>#N/A</v>
          </cell>
        </row>
        <row r="5418">
          <cell r="H5418" t="e">
            <v>#N/A</v>
          </cell>
          <cell r="L5418" t="e">
            <v>#N/A</v>
          </cell>
          <cell r="N5418" t="e">
            <v>#N/A</v>
          </cell>
        </row>
        <row r="5419">
          <cell r="H5419" t="e">
            <v>#N/A</v>
          </cell>
          <cell r="L5419" t="e">
            <v>#N/A</v>
          </cell>
          <cell r="N5419" t="e">
            <v>#N/A</v>
          </cell>
        </row>
        <row r="5420">
          <cell r="H5420" t="e">
            <v>#N/A</v>
          </cell>
          <cell r="L5420" t="e">
            <v>#N/A</v>
          </cell>
          <cell r="N5420" t="e">
            <v>#N/A</v>
          </cell>
        </row>
        <row r="5421">
          <cell r="H5421" t="e">
            <v>#N/A</v>
          </cell>
          <cell r="L5421" t="e">
            <v>#N/A</v>
          </cell>
          <cell r="N5421" t="e">
            <v>#N/A</v>
          </cell>
        </row>
        <row r="5422">
          <cell r="N5422" t="str">
            <v>Sub-Total</v>
          </cell>
          <cell r="O5422" t="e">
            <v>#N/A</v>
          </cell>
        </row>
        <row r="5423">
          <cell r="H5423" t="str">
            <v>II. MATERIALES EN OBRA</v>
          </cell>
        </row>
        <row r="5424">
          <cell r="H5424" t="str">
            <v>Descripción</v>
          </cell>
          <cell r="K5424" t="str">
            <v>Unidad</v>
          </cell>
          <cell r="L5424" t="str">
            <v>Precio Unit.</v>
          </cell>
          <cell r="M5424" t="str">
            <v>Cantidad</v>
          </cell>
          <cell r="N5424" t="str">
            <v>Valor Unit.</v>
          </cell>
          <cell r="O5424" t="str">
            <v>Valor Parcial</v>
          </cell>
        </row>
        <row r="5425">
          <cell r="H5425" t="e">
            <v>#N/A</v>
          </cell>
          <cell r="K5425" t="e">
            <v>#N/A</v>
          </cell>
          <cell r="L5425" t="e">
            <v>#N/A</v>
          </cell>
          <cell r="N5425" t="e">
            <v>#N/A</v>
          </cell>
        </row>
        <row r="5426">
          <cell r="H5426" t="e">
            <v>#N/A</v>
          </cell>
          <cell r="K5426" t="e">
            <v>#N/A</v>
          </cell>
          <cell r="L5426" t="e">
            <v>#N/A</v>
          </cell>
          <cell r="N5426" t="e">
            <v>#N/A</v>
          </cell>
        </row>
        <row r="5427">
          <cell r="H5427" t="e">
            <v>#N/A</v>
          </cell>
          <cell r="K5427" t="e">
            <v>#N/A</v>
          </cell>
          <cell r="L5427" t="e">
            <v>#N/A</v>
          </cell>
          <cell r="N5427" t="e">
            <v>#N/A</v>
          </cell>
        </row>
        <row r="5428">
          <cell r="H5428" t="e">
            <v>#N/A</v>
          </cell>
          <cell r="K5428" t="e">
            <v>#N/A</v>
          </cell>
          <cell r="L5428" t="e">
            <v>#N/A</v>
          </cell>
          <cell r="N5428" t="e">
            <v>#N/A</v>
          </cell>
        </row>
        <row r="5429">
          <cell r="H5429" t="e">
            <v>#N/A</v>
          </cell>
          <cell r="K5429" t="e">
            <v>#N/A</v>
          </cell>
          <cell r="L5429" t="e">
            <v>#N/A</v>
          </cell>
          <cell r="N5429" t="e">
            <v>#N/A</v>
          </cell>
        </row>
        <row r="5430">
          <cell r="H5430" t="e">
            <v>#N/A</v>
          </cell>
          <cell r="K5430" t="e">
            <v>#N/A</v>
          </cell>
          <cell r="L5430" t="e">
            <v>#N/A</v>
          </cell>
          <cell r="N5430" t="e">
            <v>#N/A</v>
          </cell>
        </row>
        <row r="5431">
          <cell r="H5431" t="str">
            <v>DESPERDICIO</v>
          </cell>
          <cell r="K5431" t="str">
            <v>%</v>
          </cell>
          <cell r="L5431" t="e">
            <v>#N/A</v>
          </cell>
          <cell r="M5431">
            <v>0.05</v>
          </cell>
          <cell r="N5431" t="e">
            <v>#N/A</v>
          </cell>
        </row>
        <row r="5432">
          <cell r="N5432" t="str">
            <v>Sub-Total</v>
          </cell>
          <cell r="O5432" t="e">
            <v>#N/A</v>
          </cell>
        </row>
        <row r="5433">
          <cell r="H5433" t="str">
            <v>III. TRANSPORTES</v>
          </cell>
        </row>
        <row r="5434">
          <cell r="H5434" t="str">
            <v>Material</v>
          </cell>
          <cell r="J5434" t="str">
            <v>Vol., peso o cant.</v>
          </cell>
          <cell r="K5434" t="str">
            <v>Distancia</v>
          </cell>
          <cell r="L5434" t="str">
            <v>m3-km</v>
          </cell>
          <cell r="M5434" t="str">
            <v>Tarifa</v>
          </cell>
          <cell r="N5434" t="str">
            <v>Valor Unit.</v>
          </cell>
          <cell r="O5434" t="str">
            <v>Valor Parcial</v>
          </cell>
        </row>
        <row r="5435">
          <cell r="H5435" t="str">
            <v>TRANSPORTES VARIOS</v>
          </cell>
        </row>
        <row r="5439">
          <cell r="N5439" t="str">
            <v>Sub-Total</v>
          </cell>
          <cell r="O5439">
            <v>0</v>
          </cell>
        </row>
        <row r="5440">
          <cell r="H5440" t="str">
            <v>IV. MANO DE OBRA</v>
          </cell>
        </row>
        <row r="5441">
          <cell r="H5441" t="str">
            <v>Trabajador</v>
          </cell>
          <cell r="J5441" t="str">
            <v>Jornal</v>
          </cell>
          <cell r="K5441" t="str">
            <v>Prestaciones</v>
          </cell>
          <cell r="L5441" t="str">
            <v>Jornal Total</v>
          </cell>
          <cell r="M5441" t="str">
            <v>Rendimiento</v>
          </cell>
          <cell r="N5441" t="str">
            <v>Valor Unit.</v>
          </cell>
          <cell r="O5441" t="str">
            <v>Valor Parcial</v>
          </cell>
        </row>
        <row r="5442">
          <cell r="H5442" t="e">
            <v>#N/A</v>
          </cell>
          <cell r="J5442" t="e">
            <v>#N/A</v>
          </cell>
          <cell r="K5442" t="e">
            <v>#N/A</v>
          </cell>
          <cell r="L5442" t="e">
            <v>#N/A</v>
          </cell>
          <cell r="N5442" t="e">
            <v>#N/A</v>
          </cell>
        </row>
        <row r="5443">
          <cell r="H5443" t="e">
            <v>#N/A</v>
          </cell>
          <cell r="J5443" t="e">
            <v>#N/A</v>
          </cell>
          <cell r="K5443" t="e">
            <v>#N/A</v>
          </cell>
          <cell r="L5443" t="e">
            <v>#N/A</v>
          </cell>
          <cell r="N5443" t="e">
            <v>#N/A</v>
          </cell>
        </row>
        <row r="5444">
          <cell r="H5444" t="e">
            <v>#N/A</v>
          </cell>
          <cell r="J5444" t="e">
            <v>#N/A</v>
          </cell>
          <cell r="K5444" t="e">
            <v>#N/A</v>
          </cell>
          <cell r="L5444" t="e">
            <v>#N/A</v>
          </cell>
          <cell r="N5444" t="e">
            <v>#N/A</v>
          </cell>
        </row>
        <row r="5445">
          <cell r="H5445" t="e">
            <v>#N/A</v>
          </cell>
          <cell r="J5445" t="e">
            <v>#N/A</v>
          </cell>
          <cell r="K5445" t="e">
            <v>#N/A</v>
          </cell>
          <cell r="L5445" t="e">
            <v>#N/A</v>
          </cell>
          <cell r="N5445" t="e">
            <v>#N/A</v>
          </cell>
        </row>
        <row r="5446">
          <cell r="H5446" t="e">
            <v>#N/A</v>
          </cell>
          <cell r="J5446" t="e">
            <v>#N/A</v>
          </cell>
          <cell r="K5446" t="e">
            <v>#N/A</v>
          </cell>
          <cell r="L5446" t="e">
            <v>#N/A</v>
          </cell>
          <cell r="N5446" t="e">
            <v>#N/A</v>
          </cell>
        </row>
        <row r="5447">
          <cell r="H5447" t="e">
            <v>#N/A</v>
          </cell>
          <cell r="J5447" t="e">
            <v>#N/A</v>
          </cell>
          <cell r="K5447" t="e">
            <v>#N/A</v>
          </cell>
          <cell r="L5447" t="e">
            <v>#N/A</v>
          </cell>
          <cell r="N5447" t="e">
            <v>#N/A</v>
          </cell>
        </row>
        <row r="5448">
          <cell r="H5448" t="e">
            <v>#N/A</v>
          </cell>
          <cell r="J5448" t="e">
            <v>#N/A</v>
          </cell>
          <cell r="K5448" t="e">
            <v>#N/A</v>
          </cell>
          <cell r="L5448" t="e">
            <v>#N/A</v>
          </cell>
          <cell r="N5448" t="e">
            <v>#N/A</v>
          </cell>
        </row>
        <row r="5449">
          <cell r="N5449" t="str">
            <v>Sub-Total</v>
          </cell>
          <cell r="O5449" t="e">
            <v>#N/A</v>
          </cell>
        </row>
        <row r="5451">
          <cell r="E5451">
            <v>116</v>
          </cell>
          <cell r="L5451" t="str">
            <v>Total Costo Directo</v>
          </cell>
          <cell r="O5451" t="e">
            <v>#N/A</v>
          </cell>
        </row>
        <row r="5454">
          <cell r="H5454" t="str">
            <v>ANÁLISIS DE PRECIOS UNITARIOS</v>
          </cell>
        </row>
        <row r="5456">
          <cell r="H5456" t="str">
            <v>PROPONENTE:</v>
          </cell>
          <cell r="I5456" t="str">
            <v>ABRAHAM MARIA CUELLO</v>
          </cell>
          <cell r="K5456" t="str">
            <v>PROYECTO U OBRA:</v>
          </cell>
          <cell r="L5456" t="str">
            <v>EJECUCIÓN DE LAS OBRAS CIVILES NECESARIAS PARA LA CONSTRUCCIÓN DE LOS DESPACHOS JUDICIALES DE PLATO - MAGDALENA</v>
          </cell>
        </row>
        <row r="5457">
          <cell r="F5457">
            <v>117</v>
          </cell>
          <cell r="H5457" t="str">
            <v>DESCRIPCION DEL ÍTEM:</v>
          </cell>
          <cell r="I5457" t="str">
            <v>CABLE DE COBRE NO. 2 AWG (M)</v>
          </cell>
        </row>
        <row r="5458">
          <cell r="F5458">
            <v>117</v>
          </cell>
          <cell r="K5458" t="str">
            <v>UNIDAD:</v>
          </cell>
          <cell r="L5458" t="str">
            <v>ML</v>
          </cell>
        </row>
        <row r="5459">
          <cell r="F5459">
            <v>117</v>
          </cell>
          <cell r="H5459" t="str">
            <v>ITEM:</v>
          </cell>
          <cell r="I5459">
            <v>8.2999999999999989</v>
          </cell>
          <cell r="K5459" t="str">
            <v>FECHA:</v>
          </cell>
          <cell r="L5459" t="str">
            <v>II/2009</v>
          </cell>
        </row>
        <row r="5461">
          <cell r="H5461" t="str">
            <v>I. EQUIPO</v>
          </cell>
        </row>
        <row r="5462">
          <cell r="H5462" t="str">
            <v>Descripción</v>
          </cell>
          <cell r="K5462" t="str">
            <v>Tipo</v>
          </cell>
          <cell r="L5462" t="str">
            <v>Tarifa/Hora</v>
          </cell>
          <cell r="M5462" t="str">
            <v>Rendimiento</v>
          </cell>
          <cell r="N5462" t="str">
            <v>Valor Unit.</v>
          </cell>
          <cell r="O5462" t="str">
            <v>Valor Parcial</v>
          </cell>
        </row>
        <row r="5463">
          <cell r="H5463" t="str">
            <v>HERRAMIENTA MENOR</v>
          </cell>
          <cell r="L5463" t="e">
            <v>#N/A</v>
          </cell>
          <cell r="M5463">
            <v>20</v>
          </cell>
          <cell r="N5463" t="e">
            <v>#N/A</v>
          </cell>
        </row>
        <row r="5464">
          <cell r="H5464" t="e">
            <v>#N/A</v>
          </cell>
          <cell r="L5464" t="e">
            <v>#N/A</v>
          </cell>
          <cell r="N5464" t="e">
            <v>#N/A</v>
          </cell>
        </row>
        <row r="5465">
          <cell r="H5465" t="e">
            <v>#N/A</v>
          </cell>
          <cell r="L5465" t="e">
            <v>#N/A</v>
          </cell>
          <cell r="N5465" t="e">
            <v>#N/A</v>
          </cell>
        </row>
        <row r="5466">
          <cell r="H5466" t="e">
            <v>#N/A</v>
          </cell>
          <cell r="L5466" t="e">
            <v>#N/A</v>
          </cell>
          <cell r="N5466" t="e">
            <v>#N/A</v>
          </cell>
        </row>
        <row r="5467">
          <cell r="H5467" t="e">
            <v>#N/A</v>
          </cell>
          <cell r="L5467" t="e">
            <v>#N/A</v>
          </cell>
          <cell r="N5467" t="e">
            <v>#N/A</v>
          </cell>
        </row>
        <row r="5468">
          <cell r="H5468" t="e">
            <v>#N/A</v>
          </cell>
          <cell r="L5468" t="e">
            <v>#N/A</v>
          </cell>
          <cell r="N5468" t="e">
            <v>#N/A</v>
          </cell>
        </row>
        <row r="5469">
          <cell r="N5469" t="str">
            <v>Sub-Total</v>
          </cell>
          <cell r="O5469" t="e">
            <v>#N/A</v>
          </cell>
        </row>
        <row r="5470">
          <cell r="H5470" t="str">
            <v>II. MATERIALES EN OBRA</v>
          </cell>
        </row>
        <row r="5471">
          <cell r="H5471" t="str">
            <v>Descripción</v>
          </cell>
          <cell r="K5471" t="str">
            <v>Unidad</v>
          </cell>
          <cell r="L5471" t="str">
            <v>Precio Unit.</v>
          </cell>
          <cell r="M5471" t="str">
            <v>Cantidad</v>
          </cell>
          <cell r="N5471" t="str">
            <v>Valor Unit.</v>
          </cell>
          <cell r="O5471" t="str">
            <v>Valor Parcial</v>
          </cell>
        </row>
        <row r="5472">
          <cell r="H5472" t="e">
            <v>#N/A</v>
          </cell>
          <cell r="K5472" t="e">
            <v>#N/A</v>
          </cell>
          <cell r="L5472" t="e">
            <v>#N/A</v>
          </cell>
          <cell r="N5472" t="e">
            <v>#N/A</v>
          </cell>
        </row>
        <row r="5473">
          <cell r="H5473" t="e">
            <v>#N/A</v>
          </cell>
          <cell r="K5473" t="e">
            <v>#N/A</v>
          </cell>
          <cell r="L5473" t="e">
            <v>#N/A</v>
          </cell>
          <cell r="N5473" t="e">
            <v>#N/A</v>
          </cell>
        </row>
        <row r="5474">
          <cell r="H5474" t="e">
            <v>#N/A</v>
          </cell>
          <cell r="K5474" t="e">
            <v>#N/A</v>
          </cell>
          <cell r="L5474" t="e">
            <v>#N/A</v>
          </cell>
          <cell r="N5474" t="e">
            <v>#N/A</v>
          </cell>
        </row>
        <row r="5475">
          <cell r="H5475" t="e">
            <v>#N/A</v>
          </cell>
          <cell r="K5475" t="e">
            <v>#N/A</v>
          </cell>
          <cell r="L5475" t="e">
            <v>#N/A</v>
          </cell>
          <cell r="N5475" t="e">
            <v>#N/A</v>
          </cell>
        </row>
        <row r="5476">
          <cell r="H5476" t="e">
            <v>#N/A</v>
          </cell>
          <cell r="K5476" t="e">
            <v>#N/A</v>
          </cell>
          <cell r="L5476" t="e">
            <v>#N/A</v>
          </cell>
          <cell r="N5476" t="e">
            <v>#N/A</v>
          </cell>
        </row>
        <row r="5477">
          <cell r="H5477" t="e">
            <v>#N/A</v>
          </cell>
          <cell r="K5477" t="e">
            <v>#N/A</v>
          </cell>
          <cell r="L5477" t="e">
            <v>#N/A</v>
          </cell>
          <cell r="N5477" t="e">
            <v>#N/A</v>
          </cell>
        </row>
        <row r="5478">
          <cell r="H5478" t="str">
            <v>DESPERDICIO</v>
          </cell>
          <cell r="K5478" t="str">
            <v>%</v>
          </cell>
          <cell r="L5478" t="e">
            <v>#N/A</v>
          </cell>
          <cell r="M5478">
            <v>0.05</v>
          </cell>
          <cell r="N5478" t="e">
            <v>#N/A</v>
          </cell>
        </row>
        <row r="5479">
          <cell r="N5479" t="str">
            <v>Sub-Total</v>
          </cell>
          <cell r="O5479" t="e">
            <v>#N/A</v>
          </cell>
        </row>
        <row r="5480">
          <cell r="H5480" t="str">
            <v>III. TRANSPORTES</v>
          </cell>
        </row>
        <row r="5481">
          <cell r="H5481" t="str">
            <v>Material</v>
          </cell>
          <cell r="J5481" t="str">
            <v>Vol., peso o cant.</v>
          </cell>
          <cell r="K5481" t="str">
            <v>Distancia</v>
          </cell>
          <cell r="L5481" t="str">
            <v>m3-km</v>
          </cell>
          <cell r="M5481" t="str">
            <v>Tarifa</v>
          </cell>
          <cell r="N5481" t="str">
            <v>Valor Unit.</v>
          </cell>
          <cell r="O5481" t="str">
            <v>Valor Parcial</v>
          </cell>
        </row>
        <row r="5482">
          <cell r="H5482" t="str">
            <v>TRANSPORTES VARIOS</v>
          </cell>
        </row>
        <row r="5486">
          <cell r="N5486" t="str">
            <v>Sub-Total</v>
          </cell>
          <cell r="O5486">
            <v>0</v>
          </cell>
        </row>
        <row r="5487">
          <cell r="H5487" t="str">
            <v>IV. MANO DE OBRA</v>
          </cell>
        </row>
        <row r="5488">
          <cell r="H5488" t="str">
            <v>Trabajador</v>
          </cell>
          <cell r="J5488" t="str">
            <v>Jornal</v>
          </cell>
          <cell r="K5488" t="str">
            <v>Prestaciones</v>
          </cell>
          <cell r="L5488" t="str">
            <v>Jornal Total</v>
          </cell>
          <cell r="M5488" t="str">
            <v>Rendimiento</v>
          </cell>
          <cell r="N5488" t="str">
            <v>Valor Unit.</v>
          </cell>
          <cell r="O5488" t="str">
            <v>Valor Parcial</v>
          </cell>
        </row>
        <row r="5489">
          <cell r="H5489" t="e">
            <v>#N/A</v>
          </cell>
          <cell r="J5489" t="e">
            <v>#N/A</v>
          </cell>
          <cell r="K5489" t="e">
            <v>#N/A</v>
          </cell>
          <cell r="L5489" t="e">
            <v>#N/A</v>
          </cell>
          <cell r="N5489" t="e">
            <v>#N/A</v>
          </cell>
        </row>
        <row r="5490">
          <cell r="H5490" t="e">
            <v>#N/A</v>
          </cell>
          <cell r="J5490" t="e">
            <v>#N/A</v>
          </cell>
          <cell r="K5490" t="e">
            <v>#N/A</v>
          </cell>
          <cell r="L5490" t="e">
            <v>#N/A</v>
          </cell>
          <cell r="N5490" t="e">
            <v>#N/A</v>
          </cell>
        </row>
        <row r="5491">
          <cell r="H5491" t="e">
            <v>#N/A</v>
          </cell>
          <cell r="J5491" t="e">
            <v>#N/A</v>
          </cell>
          <cell r="K5491" t="e">
            <v>#N/A</v>
          </cell>
          <cell r="L5491" t="e">
            <v>#N/A</v>
          </cell>
          <cell r="N5491" t="e">
            <v>#N/A</v>
          </cell>
        </row>
        <row r="5492">
          <cell r="H5492" t="e">
            <v>#N/A</v>
          </cell>
          <cell r="J5492" t="e">
            <v>#N/A</v>
          </cell>
          <cell r="K5492" t="e">
            <v>#N/A</v>
          </cell>
          <cell r="L5492" t="e">
            <v>#N/A</v>
          </cell>
          <cell r="N5492" t="e">
            <v>#N/A</v>
          </cell>
        </row>
        <row r="5493">
          <cell r="H5493" t="e">
            <v>#N/A</v>
          </cell>
          <cell r="J5493" t="e">
            <v>#N/A</v>
          </cell>
          <cell r="K5493" t="e">
            <v>#N/A</v>
          </cell>
          <cell r="L5493" t="e">
            <v>#N/A</v>
          </cell>
          <cell r="N5493" t="e">
            <v>#N/A</v>
          </cell>
        </row>
        <row r="5494">
          <cell r="H5494" t="e">
            <v>#N/A</v>
          </cell>
          <cell r="J5494" t="e">
            <v>#N/A</v>
          </cell>
          <cell r="K5494" t="e">
            <v>#N/A</v>
          </cell>
          <cell r="L5494" t="e">
            <v>#N/A</v>
          </cell>
          <cell r="N5494" t="e">
            <v>#N/A</v>
          </cell>
        </row>
        <row r="5495">
          <cell r="H5495" t="e">
            <v>#N/A</v>
          </cell>
          <cell r="J5495" t="e">
            <v>#N/A</v>
          </cell>
          <cell r="K5495" t="e">
            <v>#N/A</v>
          </cell>
          <cell r="L5495" t="e">
            <v>#N/A</v>
          </cell>
          <cell r="N5495" t="e">
            <v>#N/A</v>
          </cell>
        </row>
        <row r="5496">
          <cell r="N5496" t="str">
            <v>Sub-Total</v>
          </cell>
          <cell r="O5496" t="e">
            <v>#N/A</v>
          </cell>
        </row>
        <row r="5498">
          <cell r="E5498">
            <v>117</v>
          </cell>
          <cell r="L5498" t="str">
            <v>Total Costo Directo</v>
          </cell>
          <cell r="O5498" t="e">
            <v>#N/A</v>
          </cell>
        </row>
        <row r="5501">
          <cell r="H5501" t="str">
            <v>ANÁLISIS DE PRECIOS UNITARIOS</v>
          </cell>
        </row>
        <row r="5503">
          <cell r="H5503" t="str">
            <v>PROPONENTE:</v>
          </cell>
          <cell r="I5503" t="str">
            <v>ABRAHAM MARIA CUELLO</v>
          </cell>
          <cell r="K5503" t="str">
            <v>PROYECTO U OBRA:</v>
          </cell>
          <cell r="L5503" t="str">
            <v>EJECUCIÓN DE LAS OBRAS CIVILES NECESARIAS PARA LA CONSTRUCCIÓN DE LOS DESPACHOS JUDICIALES DE PLATO - MAGDALENA</v>
          </cell>
        </row>
        <row r="5504">
          <cell r="F5504">
            <v>118</v>
          </cell>
          <cell r="H5504" t="str">
            <v>DESCRIPCION DEL ÍTEM:</v>
          </cell>
          <cell r="I5504" t="str">
            <v>CABLE DE COBRE THHN 1/0 AWG (M)</v>
          </cell>
        </row>
        <row r="5505">
          <cell r="F5505">
            <v>118</v>
          </cell>
          <cell r="K5505" t="str">
            <v>UNIDAD:</v>
          </cell>
          <cell r="L5505" t="str">
            <v>ML</v>
          </cell>
        </row>
        <row r="5506">
          <cell r="F5506">
            <v>118</v>
          </cell>
          <cell r="H5506" t="str">
            <v>ITEM:</v>
          </cell>
          <cell r="I5506">
            <v>9.1</v>
          </cell>
          <cell r="K5506" t="str">
            <v>FECHA:</v>
          </cell>
          <cell r="L5506" t="str">
            <v>II/2009</v>
          </cell>
        </row>
        <row r="5508">
          <cell r="H5508" t="str">
            <v>I. EQUIPO</v>
          </cell>
        </row>
        <row r="5509">
          <cell r="H5509" t="str">
            <v>Descripción</v>
          </cell>
          <cell r="K5509" t="str">
            <v>Tipo</v>
          </cell>
          <cell r="L5509" t="str">
            <v>Tarifa/Hora</v>
          </cell>
          <cell r="M5509" t="str">
            <v>Rendimiento</v>
          </cell>
          <cell r="N5509" t="str">
            <v>Valor Unit.</v>
          </cell>
          <cell r="O5509" t="str">
            <v>Valor Parcial</v>
          </cell>
        </row>
        <row r="5510">
          <cell r="H5510" t="str">
            <v>HERRAMIENTA MENOR</v>
          </cell>
          <cell r="L5510" t="e">
            <v>#N/A</v>
          </cell>
          <cell r="M5510">
            <v>20</v>
          </cell>
          <cell r="N5510" t="e">
            <v>#N/A</v>
          </cell>
        </row>
        <row r="5511">
          <cell r="H5511" t="e">
            <v>#N/A</v>
          </cell>
          <cell r="L5511" t="e">
            <v>#N/A</v>
          </cell>
          <cell r="N5511" t="e">
            <v>#N/A</v>
          </cell>
        </row>
        <row r="5512">
          <cell r="H5512" t="e">
            <v>#N/A</v>
          </cell>
          <cell r="L5512" t="e">
            <v>#N/A</v>
          </cell>
          <cell r="N5512" t="e">
            <v>#N/A</v>
          </cell>
        </row>
        <row r="5513">
          <cell r="H5513" t="e">
            <v>#N/A</v>
          </cell>
          <cell r="L5513" t="e">
            <v>#N/A</v>
          </cell>
          <cell r="N5513" t="e">
            <v>#N/A</v>
          </cell>
        </row>
        <row r="5514">
          <cell r="H5514" t="e">
            <v>#N/A</v>
          </cell>
          <cell r="L5514" t="e">
            <v>#N/A</v>
          </cell>
          <cell r="N5514" t="e">
            <v>#N/A</v>
          </cell>
        </row>
        <row r="5515">
          <cell r="H5515" t="e">
            <v>#N/A</v>
          </cell>
          <cell r="L5515" t="e">
            <v>#N/A</v>
          </cell>
          <cell r="N5515" t="e">
            <v>#N/A</v>
          </cell>
        </row>
        <row r="5516">
          <cell r="N5516" t="str">
            <v>Sub-Total</v>
          </cell>
          <cell r="O5516" t="e">
            <v>#N/A</v>
          </cell>
        </row>
        <row r="5517">
          <cell r="H5517" t="str">
            <v>II. MATERIALES EN OBRA</v>
          </cell>
        </row>
        <row r="5518">
          <cell r="H5518" t="str">
            <v>Descripción</v>
          </cell>
          <cell r="K5518" t="str">
            <v>Unidad</v>
          </cell>
          <cell r="L5518" t="str">
            <v>Precio Unit.</v>
          </cell>
          <cell r="M5518" t="str">
            <v>Cantidad</v>
          </cell>
          <cell r="N5518" t="str">
            <v>Valor Unit.</v>
          </cell>
          <cell r="O5518" t="str">
            <v>Valor Parcial</v>
          </cell>
        </row>
        <row r="5519">
          <cell r="H5519" t="e">
            <v>#N/A</v>
          </cell>
          <cell r="K5519" t="e">
            <v>#N/A</v>
          </cell>
          <cell r="L5519" t="e">
            <v>#N/A</v>
          </cell>
          <cell r="N5519" t="e">
            <v>#N/A</v>
          </cell>
        </row>
        <row r="5520">
          <cell r="H5520" t="e">
            <v>#N/A</v>
          </cell>
          <cell r="K5520" t="e">
            <v>#N/A</v>
          </cell>
          <cell r="L5520" t="e">
            <v>#N/A</v>
          </cell>
          <cell r="N5520" t="e">
            <v>#N/A</v>
          </cell>
        </row>
        <row r="5521">
          <cell r="H5521" t="e">
            <v>#N/A</v>
          </cell>
          <cell r="K5521" t="e">
            <v>#N/A</v>
          </cell>
          <cell r="L5521" t="e">
            <v>#N/A</v>
          </cell>
          <cell r="N5521" t="e">
            <v>#N/A</v>
          </cell>
        </row>
        <row r="5522">
          <cell r="H5522" t="e">
            <v>#N/A</v>
          </cell>
          <cell r="K5522" t="e">
            <v>#N/A</v>
          </cell>
          <cell r="L5522" t="e">
            <v>#N/A</v>
          </cell>
          <cell r="N5522" t="e">
            <v>#N/A</v>
          </cell>
        </row>
        <row r="5523">
          <cell r="H5523" t="e">
            <v>#N/A</v>
          </cell>
          <cell r="K5523" t="e">
            <v>#N/A</v>
          </cell>
          <cell r="L5523" t="e">
            <v>#N/A</v>
          </cell>
          <cell r="N5523" t="e">
            <v>#N/A</v>
          </cell>
        </row>
        <row r="5524">
          <cell r="H5524" t="e">
            <v>#N/A</v>
          </cell>
          <cell r="K5524" t="e">
            <v>#N/A</v>
          </cell>
          <cell r="L5524" t="e">
            <v>#N/A</v>
          </cell>
          <cell r="N5524" t="e">
            <v>#N/A</v>
          </cell>
        </row>
        <row r="5525">
          <cell r="H5525" t="str">
            <v>DESPERDICIO</v>
          </cell>
          <cell r="K5525" t="str">
            <v>%</v>
          </cell>
          <cell r="L5525" t="e">
            <v>#N/A</v>
          </cell>
          <cell r="M5525">
            <v>0.05</v>
          </cell>
          <cell r="N5525" t="e">
            <v>#N/A</v>
          </cell>
        </row>
        <row r="5526">
          <cell r="N5526" t="str">
            <v>Sub-Total</v>
          </cell>
          <cell r="O5526" t="e">
            <v>#N/A</v>
          </cell>
        </row>
        <row r="5527">
          <cell r="H5527" t="str">
            <v>III. TRANSPORTES</v>
          </cell>
        </row>
        <row r="5528">
          <cell r="H5528" t="str">
            <v>Material</v>
          </cell>
          <cell r="J5528" t="str">
            <v>Vol., peso o cant.</v>
          </cell>
          <cell r="K5528" t="str">
            <v>Distancia</v>
          </cell>
          <cell r="L5528" t="str">
            <v>m3-km</v>
          </cell>
          <cell r="M5528" t="str">
            <v>Tarifa</v>
          </cell>
          <cell r="N5528" t="str">
            <v>Valor Unit.</v>
          </cell>
          <cell r="O5528" t="str">
            <v>Valor Parcial</v>
          </cell>
        </row>
        <row r="5529">
          <cell r="H5529" t="str">
            <v>TRANSPORTES VARIOS</v>
          </cell>
        </row>
        <row r="5533">
          <cell r="N5533" t="str">
            <v>Sub-Total</v>
          </cell>
          <cell r="O5533">
            <v>0</v>
          </cell>
        </row>
        <row r="5534">
          <cell r="H5534" t="str">
            <v>IV. MANO DE OBRA</v>
          </cell>
        </row>
        <row r="5535">
          <cell r="H5535" t="str">
            <v>Trabajador</v>
          </cell>
          <cell r="J5535" t="str">
            <v>Jornal</v>
          </cell>
          <cell r="K5535" t="str">
            <v>Prestaciones</v>
          </cell>
          <cell r="L5535" t="str">
            <v>Jornal Total</v>
          </cell>
          <cell r="M5535" t="str">
            <v>Rendimiento</v>
          </cell>
          <cell r="N5535" t="str">
            <v>Valor Unit.</v>
          </cell>
          <cell r="O5535" t="str">
            <v>Valor Parcial</v>
          </cell>
        </row>
        <row r="5536">
          <cell r="H5536" t="e">
            <v>#N/A</v>
          </cell>
          <cell r="J5536" t="e">
            <v>#N/A</v>
          </cell>
          <cell r="K5536" t="e">
            <v>#N/A</v>
          </cell>
          <cell r="L5536" t="e">
            <v>#N/A</v>
          </cell>
          <cell r="N5536" t="e">
            <v>#N/A</v>
          </cell>
        </row>
        <row r="5537">
          <cell r="H5537" t="e">
            <v>#N/A</v>
          </cell>
          <cell r="J5537" t="e">
            <v>#N/A</v>
          </cell>
          <cell r="K5537" t="e">
            <v>#N/A</v>
          </cell>
          <cell r="L5537" t="e">
            <v>#N/A</v>
          </cell>
          <cell r="N5537" t="e">
            <v>#N/A</v>
          </cell>
        </row>
        <row r="5538">
          <cell r="H5538" t="e">
            <v>#N/A</v>
          </cell>
          <cell r="J5538" t="e">
            <v>#N/A</v>
          </cell>
          <cell r="K5538" t="e">
            <v>#N/A</v>
          </cell>
          <cell r="L5538" t="e">
            <v>#N/A</v>
          </cell>
          <cell r="N5538" t="e">
            <v>#N/A</v>
          </cell>
        </row>
        <row r="5539">
          <cell r="H5539" t="e">
            <v>#N/A</v>
          </cell>
          <cell r="J5539" t="e">
            <v>#N/A</v>
          </cell>
          <cell r="K5539" t="e">
            <v>#N/A</v>
          </cell>
          <cell r="L5539" t="e">
            <v>#N/A</v>
          </cell>
          <cell r="N5539" t="e">
            <v>#N/A</v>
          </cell>
        </row>
        <row r="5540">
          <cell r="H5540" t="e">
            <v>#N/A</v>
          </cell>
          <cell r="J5540" t="e">
            <v>#N/A</v>
          </cell>
          <cell r="K5540" t="e">
            <v>#N/A</v>
          </cell>
          <cell r="L5540" t="e">
            <v>#N/A</v>
          </cell>
          <cell r="N5540" t="e">
            <v>#N/A</v>
          </cell>
        </row>
        <row r="5541">
          <cell r="H5541" t="e">
            <v>#N/A</v>
          </cell>
          <cell r="J5541" t="e">
            <v>#N/A</v>
          </cell>
          <cell r="K5541" t="e">
            <v>#N/A</v>
          </cell>
          <cell r="L5541" t="e">
            <v>#N/A</v>
          </cell>
          <cell r="N5541" t="e">
            <v>#N/A</v>
          </cell>
        </row>
        <row r="5542">
          <cell r="H5542" t="e">
            <v>#N/A</v>
          </cell>
          <cell r="J5542" t="e">
            <v>#N/A</v>
          </cell>
          <cell r="K5542" t="e">
            <v>#N/A</v>
          </cell>
          <cell r="L5542" t="e">
            <v>#N/A</v>
          </cell>
          <cell r="N5542" t="e">
            <v>#N/A</v>
          </cell>
        </row>
        <row r="5543">
          <cell r="N5543" t="str">
            <v>Sub-Total</v>
          </cell>
          <cell r="O5543" t="e">
            <v>#N/A</v>
          </cell>
        </row>
        <row r="5545">
          <cell r="E5545">
            <v>118</v>
          </cell>
          <cell r="L5545" t="str">
            <v>Total Costo Directo</v>
          </cell>
          <cell r="O5545" t="e">
            <v>#N/A</v>
          </cell>
        </row>
        <row r="5548">
          <cell r="H5548" t="str">
            <v>ANÁLISIS DE PRECIOS UNITARIOS</v>
          </cell>
        </row>
        <row r="5550">
          <cell r="H5550" t="str">
            <v>PROPONENTE:</v>
          </cell>
          <cell r="I5550" t="str">
            <v>ABRAHAM MARIA CUELLO</v>
          </cell>
          <cell r="K5550" t="str">
            <v>PROYECTO U OBRA:</v>
          </cell>
          <cell r="L5550" t="str">
            <v>EJECUCIÓN DE LAS OBRAS CIVILES NECESARIAS PARA LA CONSTRUCCIÓN DE LOS DESPACHOS JUDICIALES DE PLATO - MAGDALENA</v>
          </cell>
        </row>
        <row r="5551">
          <cell r="F5551">
            <v>119</v>
          </cell>
          <cell r="H5551" t="str">
            <v>DESCRIPCION DEL ÍTEM:</v>
          </cell>
          <cell r="I5551" t="str">
            <v>CABLE DESNUDO 6 AWG (M)</v>
          </cell>
        </row>
        <row r="5552">
          <cell r="F5552">
            <v>119</v>
          </cell>
          <cell r="K5552" t="str">
            <v>UNIDAD:</v>
          </cell>
          <cell r="L5552" t="str">
            <v>ML</v>
          </cell>
        </row>
        <row r="5553">
          <cell r="F5553">
            <v>119</v>
          </cell>
          <cell r="H5553" t="str">
            <v>ITEM:</v>
          </cell>
          <cell r="I5553">
            <v>9.1999999999999993</v>
          </cell>
          <cell r="K5553" t="str">
            <v>FECHA:</v>
          </cell>
          <cell r="L5553" t="str">
            <v>II/2009</v>
          </cell>
        </row>
        <row r="5555">
          <cell r="H5555" t="str">
            <v>I. EQUIPO</v>
          </cell>
        </row>
        <row r="5556">
          <cell r="H5556" t="str">
            <v>Descripción</v>
          </cell>
          <cell r="K5556" t="str">
            <v>Tipo</v>
          </cell>
          <cell r="L5556" t="str">
            <v>Tarifa/Hora</v>
          </cell>
          <cell r="M5556" t="str">
            <v>Rendimiento</v>
          </cell>
          <cell r="N5556" t="str">
            <v>Valor Unit.</v>
          </cell>
          <cell r="O5556" t="str">
            <v>Valor Parcial</v>
          </cell>
        </row>
        <row r="5557">
          <cell r="H5557" t="str">
            <v>HERRAMIENTA MENOR</v>
          </cell>
          <cell r="L5557" t="e">
            <v>#N/A</v>
          </cell>
          <cell r="M5557">
            <v>20</v>
          </cell>
          <cell r="N5557" t="e">
            <v>#N/A</v>
          </cell>
        </row>
        <row r="5558">
          <cell r="H5558" t="e">
            <v>#N/A</v>
          </cell>
          <cell r="L5558" t="e">
            <v>#N/A</v>
          </cell>
          <cell r="N5558" t="e">
            <v>#N/A</v>
          </cell>
        </row>
        <row r="5559">
          <cell r="H5559" t="e">
            <v>#N/A</v>
          </cell>
          <cell r="L5559" t="e">
            <v>#N/A</v>
          </cell>
          <cell r="N5559" t="e">
            <v>#N/A</v>
          </cell>
        </row>
        <row r="5560">
          <cell r="H5560" t="e">
            <v>#N/A</v>
          </cell>
          <cell r="L5560" t="e">
            <v>#N/A</v>
          </cell>
          <cell r="N5560" t="e">
            <v>#N/A</v>
          </cell>
        </row>
        <row r="5561">
          <cell r="H5561" t="e">
            <v>#N/A</v>
          </cell>
          <cell r="L5561" t="e">
            <v>#N/A</v>
          </cell>
          <cell r="N5561" t="e">
            <v>#N/A</v>
          </cell>
        </row>
        <row r="5562">
          <cell r="H5562" t="e">
            <v>#N/A</v>
          </cell>
          <cell r="L5562" t="e">
            <v>#N/A</v>
          </cell>
          <cell r="N5562" t="e">
            <v>#N/A</v>
          </cell>
        </row>
        <row r="5563">
          <cell r="N5563" t="str">
            <v>Sub-Total</v>
          </cell>
          <cell r="O5563" t="e">
            <v>#N/A</v>
          </cell>
        </row>
        <row r="5564">
          <cell r="H5564" t="str">
            <v>II. MATERIALES EN OBRA</v>
          </cell>
        </row>
        <row r="5565">
          <cell r="H5565" t="str">
            <v>Descripción</v>
          </cell>
          <cell r="K5565" t="str">
            <v>Unidad</v>
          </cell>
          <cell r="L5565" t="str">
            <v>Precio Unit.</v>
          </cell>
          <cell r="M5565" t="str">
            <v>Cantidad</v>
          </cell>
          <cell r="N5565" t="str">
            <v>Valor Unit.</v>
          </cell>
          <cell r="O5565" t="str">
            <v>Valor Parcial</v>
          </cell>
        </row>
        <row r="5566">
          <cell r="H5566" t="e">
            <v>#N/A</v>
          </cell>
          <cell r="K5566" t="e">
            <v>#N/A</v>
          </cell>
          <cell r="L5566" t="e">
            <v>#N/A</v>
          </cell>
          <cell r="N5566" t="e">
            <v>#N/A</v>
          </cell>
        </row>
        <row r="5567">
          <cell r="H5567" t="e">
            <v>#N/A</v>
          </cell>
          <cell r="K5567" t="e">
            <v>#N/A</v>
          </cell>
          <cell r="L5567" t="e">
            <v>#N/A</v>
          </cell>
          <cell r="N5567" t="e">
            <v>#N/A</v>
          </cell>
        </row>
        <row r="5568">
          <cell r="H5568" t="e">
            <v>#N/A</v>
          </cell>
          <cell r="K5568" t="e">
            <v>#N/A</v>
          </cell>
          <cell r="L5568" t="e">
            <v>#N/A</v>
          </cell>
          <cell r="N5568" t="e">
            <v>#N/A</v>
          </cell>
        </row>
        <row r="5569">
          <cell r="H5569" t="e">
            <v>#N/A</v>
          </cell>
          <cell r="K5569" t="e">
            <v>#N/A</v>
          </cell>
          <cell r="L5569" t="e">
            <v>#N/A</v>
          </cell>
          <cell r="N5569" t="e">
            <v>#N/A</v>
          </cell>
        </row>
        <row r="5570">
          <cell r="H5570" t="e">
            <v>#N/A</v>
          </cell>
          <cell r="K5570" t="e">
            <v>#N/A</v>
          </cell>
          <cell r="L5570" t="e">
            <v>#N/A</v>
          </cell>
          <cell r="N5570" t="e">
            <v>#N/A</v>
          </cell>
        </row>
        <row r="5571">
          <cell r="H5571" t="e">
            <v>#N/A</v>
          </cell>
          <cell r="K5571" t="e">
            <v>#N/A</v>
          </cell>
          <cell r="L5571" t="e">
            <v>#N/A</v>
          </cell>
          <cell r="N5571" t="e">
            <v>#N/A</v>
          </cell>
        </row>
        <row r="5572">
          <cell r="H5572" t="str">
            <v>DESPERDICIO</v>
          </cell>
          <cell r="K5572" t="str">
            <v>%</v>
          </cell>
          <cell r="L5572" t="e">
            <v>#N/A</v>
          </cell>
          <cell r="M5572">
            <v>0.05</v>
          </cell>
          <cell r="N5572" t="e">
            <v>#N/A</v>
          </cell>
        </row>
        <row r="5573">
          <cell r="N5573" t="str">
            <v>Sub-Total</v>
          </cell>
          <cell r="O5573" t="e">
            <v>#N/A</v>
          </cell>
        </row>
        <row r="5574">
          <cell r="H5574" t="str">
            <v>III. TRANSPORTES</v>
          </cell>
        </row>
        <row r="5575">
          <cell r="H5575" t="str">
            <v>Material</v>
          </cell>
          <cell r="J5575" t="str">
            <v>Vol., peso o cant.</v>
          </cell>
          <cell r="K5575" t="str">
            <v>Distancia</v>
          </cell>
          <cell r="L5575" t="str">
            <v>m3-km</v>
          </cell>
          <cell r="M5575" t="str">
            <v>Tarifa</v>
          </cell>
          <cell r="N5575" t="str">
            <v>Valor Unit.</v>
          </cell>
          <cell r="O5575" t="str">
            <v>Valor Parcial</v>
          </cell>
        </row>
        <row r="5576">
          <cell r="H5576" t="str">
            <v>TRANSPORTES VARIOS</v>
          </cell>
        </row>
        <row r="5580">
          <cell r="N5580" t="str">
            <v>Sub-Total</v>
          </cell>
          <cell r="O5580">
            <v>0</v>
          </cell>
        </row>
        <row r="5581">
          <cell r="H5581" t="str">
            <v>IV. MANO DE OBRA</v>
          </cell>
        </row>
        <row r="5582">
          <cell r="H5582" t="str">
            <v>Trabajador</v>
          </cell>
          <cell r="J5582" t="str">
            <v>Jornal</v>
          </cell>
          <cell r="K5582" t="str">
            <v>Prestaciones</v>
          </cell>
          <cell r="L5582" t="str">
            <v>Jornal Total</v>
          </cell>
          <cell r="M5582" t="str">
            <v>Rendimiento</v>
          </cell>
          <cell r="N5582" t="str">
            <v>Valor Unit.</v>
          </cell>
          <cell r="O5582" t="str">
            <v>Valor Parcial</v>
          </cell>
        </row>
        <row r="5583">
          <cell r="H5583" t="e">
            <v>#N/A</v>
          </cell>
          <cell r="J5583" t="e">
            <v>#N/A</v>
          </cell>
          <cell r="K5583" t="e">
            <v>#N/A</v>
          </cell>
          <cell r="L5583" t="e">
            <v>#N/A</v>
          </cell>
          <cell r="N5583" t="e">
            <v>#N/A</v>
          </cell>
        </row>
        <row r="5584">
          <cell r="H5584" t="e">
            <v>#N/A</v>
          </cell>
          <cell r="J5584" t="e">
            <v>#N/A</v>
          </cell>
          <cell r="K5584" t="e">
            <v>#N/A</v>
          </cell>
          <cell r="L5584" t="e">
            <v>#N/A</v>
          </cell>
          <cell r="N5584" t="e">
            <v>#N/A</v>
          </cell>
        </row>
        <row r="5585">
          <cell r="H5585" t="e">
            <v>#N/A</v>
          </cell>
          <cell r="J5585" t="e">
            <v>#N/A</v>
          </cell>
          <cell r="K5585" t="e">
            <v>#N/A</v>
          </cell>
          <cell r="L5585" t="e">
            <v>#N/A</v>
          </cell>
          <cell r="N5585" t="e">
            <v>#N/A</v>
          </cell>
        </row>
        <row r="5586">
          <cell r="H5586" t="e">
            <v>#N/A</v>
          </cell>
          <cell r="J5586" t="e">
            <v>#N/A</v>
          </cell>
          <cell r="K5586" t="e">
            <v>#N/A</v>
          </cell>
          <cell r="L5586" t="e">
            <v>#N/A</v>
          </cell>
          <cell r="N5586" t="e">
            <v>#N/A</v>
          </cell>
        </row>
        <row r="5587">
          <cell r="H5587" t="e">
            <v>#N/A</v>
          </cell>
          <cell r="J5587" t="e">
            <v>#N/A</v>
          </cell>
          <cell r="K5587" t="e">
            <v>#N/A</v>
          </cell>
          <cell r="L5587" t="e">
            <v>#N/A</v>
          </cell>
          <cell r="N5587" t="e">
            <v>#N/A</v>
          </cell>
        </row>
        <row r="5588">
          <cell r="H5588" t="e">
            <v>#N/A</v>
          </cell>
          <cell r="J5588" t="e">
            <v>#N/A</v>
          </cell>
          <cell r="K5588" t="e">
            <v>#N/A</v>
          </cell>
          <cell r="L5588" t="e">
            <v>#N/A</v>
          </cell>
          <cell r="N5588" t="e">
            <v>#N/A</v>
          </cell>
        </row>
        <row r="5589">
          <cell r="H5589" t="e">
            <v>#N/A</v>
          </cell>
          <cell r="J5589" t="e">
            <v>#N/A</v>
          </cell>
          <cell r="K5589" t="e">
            <v>#N/A</v>
          </cell>
          <cell r="L5589" t="e">
            <v>#N/A</v>
          </cell>
          <cell r="N5589" t="e">
            <v>#N/A</v>
          </cell>
        </row>
        <row r="5590">
          <cell r="N5590" t="str">
            <v>Sub-Total</v>
          </cell>
          <cell r="O5590" t="e">
            <v>#N/A</v>
          </cell>
        </row>
        <row r="5592">
          <cell r="E5592">
            <v>119</v>
          </cell>
          <cell r="L5592" t="str">
            <v>Total Costo Directo</v>
          </cell>
          <cell r="O5592" t="e">
            <v>#N/A</v>
          </cell>
        </row>
        <row r="5595">
          <cell r="H5595" t="str">
            <v>ANÁLISIS DE PRECIOS UNITARIOS</v>
          </cell>
        </row>
        <row r="5597">
          <cell r="H5597" t="str">
            <v>PROPONENTE:</v>
          </cell>
          <cell r="I5597" t="str">
            <v>ABRAHAM MARIA CUELLO</v>
          </cell>
          <cell r="K5597" t="str">
            <v>PROYECTO U OBRA:</v>
          </cell>
          <cell r="L5597" t="str">
            <v>EJECUCIÓN DE LAS OBRAS CIVILES NECESARIAS PARA LA CONSTRUCCIÓN DE LOS DESPACHOS JUDICIALES DE PLATO - MAGDALENA</v>
          </cell>
        </row>
        <row r="5598">
          <cell r="F5598">
            <v>120</v>
          </cell>
          <cell r="H5598" t="str">
            <v>DESCRIPCION DEL ÍTEM:</v>
          </cell>
          <cell r="I5598" t="str">
            <v>CABLE DE COBRE THHN 4 AWG (M)</v>
          </cell>
        </row>
        <row r="5599">
          <cell r="F5599">
            <v>120</v>
          </cell>
          <cell r="K5599" t="str">
            <v>UNIDAD:</v>
          </cell>
          <cell r="L5599" t="str">
            <v>ML</v>
          </cell>
        </row>
        <row r="5600">
          <cell r="F5600">
            <v>120</v>
          </cell>
          <cell r="H5600" t="str">
            <v>ITEM:</v>
          </cell>
          <cell r="I5600">
            <v>10.1</v>
          </cell>
          <cell r="K5600" t="str">
            <v>FECHA:</v>
          </cell>
          <cell r="L5600" t="str">
            <v>II/2009</v>
          </cell>
        </row>
        <row r="5602">
          <cell r="H5602" t="str">
            <v>I. EQUIPO</v>
          </cell>
        </row>
        <row r="5603">
          <cell r="H5603" t="str">
            <v>Descripción</v>
          </cell>
          <cell r="K5603" t="str">
            <v>Tipo</v>
          </cell>
          <cell r="L5603" t="str">
            <v>Tarifa/Hora</v>
          </cell>
          <cell r="M5603" t="str">
            <v>Rendimiento</v>
          </cell>
          <cell r="N5603" t="str">
            <v>Valor Unit.</v>
          </cell>
          <cell r="O5603" t="str">
            <v>Valor Parcial</v>
          </cell>
        </row>
        <row r="5604">
          <cell r="H5604" t="str">
            <v>HERRAMIENTA MENOR</v>
          </cell>
          <cell r="L5604" t="e">
            <v>#N/A</v>
          </cell>
          <cell r="M5604">
            <v>20</v>
          </cell>
          <cell r="N5604" t="e">
            <v>#N/A</v>
          </cell>
        </row>
        <row r="5605">
          <cell r="H5605" t="e">
            <v>#N/A</v>
          </cell>
          <cell r="L5605" t="e">
            <v>#N/A</v>
          </cell>
          <cell r="N5605" t="e">
            <v>#N/A</v>
          </cell>
        </row>
        <row r="5606">
          <cell r="H5606" t="e">
            <v>#N/A</v>
          </cell>
          <cell r="L5606" t="e">
            <v>#N/A</v>
          </cell>
          <cell r="N5606" t="e">
            <v>#N/A</v>
          </cell>
        </row>
        <row r="5607">
          <cell r="H5607" t="e">
            <v>#N/A</v>
          </cell>
          <cell r="L5607" t="e">
            <v>#N/A</v>
          </cell>
          <cell r="N5607" t="e">
            <v>#N/A</v>
          </cell>
        </row>
        <row r="5608">
          <cell r="H5608" t="e">
            <v>#N/A</v>
          </cell>
          <cell r="L5608" t="e">
            <v>#N/A</v>
          </cell>
          <cell r="N5608" t="e">
            <v>#N/A</v>
          </cell>
        </row>
        <row r="5609">
          <cell r="H5609" t="e">
            <v>#N/A</v>
          </cell>
          <cell r="L5609" t="e">
            <v>#N/A</v>
          </cell>
          <cell r="N5609" t="e">
            <v>#N/A</v>
          </cell>
        </row>
        <row r="5610">
          <cell r="N5610" t="str">
            <v>Sub-Total</v>
          </cell>
          <cell r="O5610" t="e">
            <v>#N/A</v>
          </cell>
        </row>
        <row r="5611">
          <cell r="H5611" t="str">
            <v>II. MATERIALES EN OBRA</v>
          </cell>
        </row>
        <row r="5612">
          <cell r="H5612" t="str">
            <v>Descripción</v>
          </cell>
          <cell r="K5612" t="str">
            <v>Unidad</v>
          </cell>
          <cell r="L5612" t="str">
            <v>Precio Unit.</v>
          </cell>
          <cell r="M5612" t="str">
            <v>Cantidad</v>
          </cell>
          <cell r="N5612" t="str">
            <v>Valor Unit.</v>
          </cell>
          <cell r="O5612" t="str">
            <v>Valor Parcial</v>
          </cell>
        </row>
        <row r="5613">
          <cell r="H5613" t="e">
            <v>#N/A</v>
          </cell>
          <cell r="K5613" t="e">
            <v>#N/A</v>
          </cell>
          <cell r="L5613" t="e">
            <v>#N/A</v>
          </cell>
          <cell r="N5613" t="e">
            <v>#N/A</v>
          </cell>
        </row>
        <row r="5614">
          <cell r="H5614" t="e">
            <v>#N/A</v>
          </cell>
          <cell r="K5614" t="e">
            <v>#N/A</v>
          </cell>
          <cell r="L5614" t="e">
            <v>#N/A</v>
          </cell>
          <cell r="N5614" t="e">
            <v>#N/A</v>
          </cell>
        </row>
        <row r="5615">
          <cell r="H5615" t="e">
            <v>#N/A</v>
          </cell>
          <cell r="K5615" t="e">
            <v>#N/A</v>
          </cell>
          <cell r="L5615" t="e">
            <v>#N/A</v>
          </cell>
          <cell r="N5615" t="e">
            <v>#N/A</v>
          </cell>
        </row>
        <row r="5616">
          <cell r="H5616" t="e">
            <v>#N/A</v>
          </cell>
          <cell r="K5616" t="e">
            <v>#N/A</v>
          </cell>
          <cell r="L5616" t="e">
            <v>#N/A</v>
          </cell>
          <cell r="N5616" t="e">
            <v>#N/A</v>
          </cell>
        </row>
        <row r="5617">
          <cell r="H5617" t="e">
            <v>#N/A</v>
          </cell>
          <cell r="K5617" t="e">
            <v>#N/A</v>
          </cell>
          <cell r="L5617" t="e">
            <v>#N/A</v>
          </cell>
          <cell r="N5617" t="e">
            <v>#N/A</v>
          </cell>
        </row>
        <row r="5618">
          <cell r="H5618" t="e">
            <v>#N/A</v>
          </cell>
          <cell r="K5618" t="e">
            <v>#N/A</v>
          </cell>
          <cell r="L5618" t="e">
            <v>#N/A</v>
          </cell>
          <cell r="N5618" t="e">
            <v>#N/A</v>
          </cell>
        </row>
        <row r="5619">
          <cell r="H5619" t="str">
            <v>DESPERDICIO</v>
          </cell>
          <cell r="K5619" t="str">
            <v>%</v>
          </cell>
          <cell r="L5619" t="e">
            <v>#N/A</v>
          </cell>
          <cell r="M5619">
            <v>0.05</v>
          </cell>
          <cell r="N5619" t="e">
            <v>#N/A</v>
          </cell>
        </row>
        <row r="5620">
          <cell r="N5620" t="str">
            <v>Sub-Total</v>
          </cell>
          <cell r="O5620" t="e">
            <v>#N/A</v>
          </cell>
        </row>
        <row r="5621">
          <cell r="H5621" t="str">
            <v>III. TRANSPORTES</v>
          </cell>
        </row>
        <row r="5622">
          <cell r="H5622" t="str">
            <v>Material</v>
          </cell>
          <cell r="J5622" t="str">
            <v>Vol., peso o cant.</v>
          </cell>
          <cell r="K5622" t="str">
            <v>Distancia</v>
          </cell>
          <cell r="L5622" t="str">
            <v>m3-km</v>
          </cell>
          <cell r="M5622" t="str">
            <v>Tarifa</v>
          </cell>
          <cell r="N5622" t="str">
            <v>Valor Unit.</v>
          </cell>
          <cell r="O5622" t="str">
            <v>Valor Parcial</v>
          </cell>
        </row>
        <row r="5623">
          <cell r="H5623" t="str">
            <v>TRANSPORTES VARIOS</v>
          </cell>
        </row>
        <row r="5627">
          <cell r="N5627" t="str">
            <v>Sub-Total</v>
          </cell>
          <cell r="O5627">
            <v>0</v>
          </cell>
        </row>
        <row r="5628">
          <cell r="H5628" t="str">
            <v>IV. MANO DE OBRA</v>
          </cell>
        </row>
        <row r="5629">
          <cell r="H5629" t="str">
            <v>Trabajador</v>
          </cell>
          <cell r="J5629" t="str">
            <v>Jornal</v>
          </cell>
          <cell r="K5629" t="str">
            <v>Prestaciones</v>
          </cell>
          <cell r="L5629" t="str">
            <v>Jornal Total</v>
          </cell>
          <cell r="M5629" t="str">
            <v>Rendimiento</v>
          </cell>
          <cell r="N5629" t="str">
            <v>Valor Unit.</v>
          </cell>
          <cell r="O5629" t="str">
            <v>Valor Parcial</v>
          </cell>
        </row>
        <row r="5630">
          <cell r="H5630" t="e">
            <v>#N/A</v>
          </cell>
          <cell r="J5630" t="e">
            <v>#N/A</v>
          </cell>
          <cell r="K5630" t="e">
            <v>#N/A</v>
          </cell>
          <cell r="L5630" t="e">
            <v>#N/A</v>
          </cell>
          <cell r="N5630" t="e">
            <v>#N/A</v>
          </cell>
        </row>
        <row r="5631">
          <cell r="H5631" t="e">
            <v>#N/A</v>
          </cell>
          <cell r="J5631" t="e">
            <v>#N/A</v>
          </cell>
          <cell r="K5631" t="e">
            <v>#N/A</v>
          </cell>
          <cell r="L5631" t="e">
            <v>#N/A</v>
          </cell>
          <cell r="N5631" t="e">
            <v>#N/A</v>
          </cell>
        </row>
        <row r="5632">
          <cell r="H5632" t="e">
            <v>#N/A</v>
          </cell>
          <cell r="J5632" t="e">
            <v>#N/A</v>
          </cell>
          <cell r="K5632" t="e">
            <v>#N/A</v>
          </cell>
          <cell r="L5632" t="e">
            <v>#N/A</v>
          </cell>
          <cell r="N5632" t="e">
            <v>#N/A</v>
          </cell>
        </row>
        <row r="5633">
          <cell r="H5633" t="e">
            <v>#N/A</v>
          </cell>
          <cell r="J5633" t="e">
            <v>#N/A</v>
          </cell>
          <cell r="K5633" t="e">
            <v>#N/A</v>
          </cell>
          <cell r="L5633" t="e">
            <v>#N/A</v>
          </cell>
          <cell r="N5633" t="e">
            <v>#N/A</v>
          </cell>
        </row>
        <row r="5634">
          <cell r="H5634" t="e">
            <v>#N/A</v>
          </cell>
          <cell r="J5634" t="e">
            <v>#N/A</v>
          </cell>
          <cell r="K5634" t="e">
            <v>#N/A</v>
          </cell>
          <cell r="L5634" t="e">
            <v>#N/A</v>
          </cell>
          <cell r="N5634" t="e">
            <v>#N/A</v>
          </cell>
        </row>
        <row r="5635">
          <cell r="H5635" t="e">
            <v>#N/A</v>
          </cell>
          <cell r="J5635" t="e">
            <v>#N/A</v>
          </cell>
          <cell r="K5635" t="e">
            <v>#N/A</v>
          </cell>
          <cell r="L5635" t="e">
            <v>#N/A</v>
          </cell>
          <cell r="N5635" t="e">
            <v>#N/A</v>
          </cell>
        </row>
        <row r="5636">
          <cell r="H5636" t="e">
            <v>#N/A</v>
          </cell>
          <cell r="J5636" t="e">
            <v>#N/A</v>
          </cell>
          <cell r="K5636" t="e">
            <v>#N/A</v>
          </cell>
          <cell r="L5636" t="e">
            <v>#N/A</v>
          </cell>
          <cell r="N5636" t="e">
            <v>#N/A</v>
          </cell>
        </row>
        <row r="5637">
          <cell r="N5637" t="str">
            <v>Sub-Total</v>
          </cell>
          <cell r="O5637" t="e">
            <v>#N/A</v>
          </cell>
        </row>
        <row r="5639">
          <cell r="E5639">
            <v>120</v>
          </cell>
          <cell r="L5639" t="str">
            <v>Total Costo Directo</v>
          </cell>
          <cell r="O5639" t="e">
            <v>#N/A</v>
          </cell>
        </row>
        <row r="5642">
          <cell r="H5642" t="str">
            <v>ANÁLISIS DE PRECIOS UNITARIOS</v>
          </cell>
        </row>
        <row r="5644">
          <cell r="H5644" t="str">
            <v>PROPONENTE:</v>
          </cell>
          <cell r="I5644" t="str">
            <v>ABRAHAM MARIA CUELLO</v>
          </cell>
          <cell r="K5644" t="str">
            <v>PROYECTO U OBRA:</v>
          </cell>
          <cell r="L5644" t="str">
            <v>EJECUCIÓN DE LAS OBRAS CIVILES NECESARIAS PARA LA CONSTRUCCIÓN DE LOS DESPACHOS JUDICIALES DE PLATO - MAGDALENA</v>
          </cell>
        </row>
        <row r="5645">
          <cell r="F5645">
            <v>121</v>
          </cell>
          <cell r="H5645" t="str">
            <v>DESCRIPCION DEL ÍTEM:</v>
          </cell>
          <cell r="I5645" t="str">
            <v>CABLE DE COBRE THHN 6 AWG (M)</v>
          </cell>
        </row>
        <row r="5646">
          <cell r="F5646">
            <v>121</v>
          </cell>
          <cell r="K5646" t="str">
            <v>UNIDAD:</v>
          </cell>
          <cell r="L5646" t="str">
            <v>ML</v>
          </cell>
        </row>
        <row r="5647">
          <cell r="F5647">
            <v>121</v>
          </cell>
          <cell r="H5647" t="str">
            <v>ITEM:</v>
          </cell>
          <cell r="I5647">
            <v>10.199999999999999</v>
          </cell>
          <cell r="K5647" t="str">
            <v>FECHA:</v>
          </cell>
          <cell r="L5647" t="str">
            <v>II/2009</v>
          </cell>
        </row>
        <row r="5649">
          <cell r="H5649" t="str">
            <v>I. EQUIPO</v>
          </cell>
        </row>
        <row r="5650">
          <cell r="H5650" t="str">
            <v>Descripción</v>
          </cell>
          <cell r="K5650" t="str">
            <v>Tipo</v>
          </cell>
          <cell r="L5650" t="str">
            <v>Tarifa/Hora</v>
          </cell>
          <cell r="M5650" t="str">
            <v>Rendimiento</v>
          </cell>
          <cell r="N5650" t="str">
            <v>Valor Unit.</v>
          </cell>
          <cell r="O5650" t="str">
            <v>Valor Parcial</v>
          </cell>
        </row>
        <row r="5651">
          <cell r="H5651" t="str">
            <v>HERRAMIENTA MENOR</v>
          </cell>
          <cell r="L5651" t="e">
            <v>#N/A</v>
          </cell>
          <cell r="M5651">
            <v>20</v>
          </cell>
          <cell r="N5651" t="e">
            <v>#N/A</v>
          </cell>
        </row>
        <row r="5652">
          <cell r="H5652" t="e">
            <v>#N/A</v>
          </cell>
          <cell r="L5652" t="e">
            <v>#N/A</v>
          </cell>
          <cell r="N5652" t="e">
            <v>#N/A</v>
          </cell>
        </row>
        <row r="5653">
          <cell r="H5653" t="e">
            <v>#N/A</v>
          </cell>
          <cell r="L5653" t="e">
            <v>#N/A</v>
          </cell>
          <cell r="N5653" t="e">
            <v>#N/A</v>
          </cell>
        </row>
        <row r="5654">
          <cell r="H5654" t="e">
            <v>#N/A</v>
          </cell>
          <cell r="L5654" t="e">
            <v>#N/A</v>
          </cell>
          <cell r="N5654" t="e">
            <v>#N/A</v>
          </cell>
        </row>
        <row r="5655">
          <cell r="H5655" t="e">
            <v>#N/A</v>
          </cell>
          <cell r="L5655" t="e">
            <v>#N/A</v>
          </cell>
          <cell r="N5655" t="e">
            <v>#N/A</v>
          </cell>
        </row>
        <row r="5656">
          <cell r="H5656" t="e">
            <v>#N/A</v>
          </cell>
          <cell r="L5656" t="e">
            <v>#N/A</v>
          </cell>
          <cell r="N5656" t="e">
            <v>#N/A</v>
          </cell>
        </row>
        <row r="5657">
          <cell r="N5657" t="str">
            <v>Sub-Total</v>
          </cell>
          <cell r="O5657" t="e">
            <v>#N/A</v>
          </cell>
        </row>
        <row r="5658">
          <cell r="H5658" t="str">
            <v>II. MATERIALES EN OBRA</v>
          </cell>
        </row>
        <row r="5659">
          <cell r="H5659" t="str">
            <v>Descripción</v>
          </cell>
          <cell r="K5659" t="str">
            <v>Unidad</v>
          </cell>
          <cell r="L5659" t="str">
            <v>Precio Unit.</v>
          </cell>
          <cell r="M5659" t="str">
            <v>Cantidad</v>
          </cell>
          <cell r="N5659" t="str">
            <v>Valor Unit.</v>
          </cell>
          <cell r="O5659" t="str">
            <v>Valor Parcial</v>
          </cell>
        </row>
        <row r="5660">
          <cell r="H5660" t="e">
            <v>#N/A</v>
          </cell>
          <cell r="K5660" t="e">
            <v>#N/A</v>
          </cell>
          <cell r="L5660" t="e">
            <v>#N/A</v>
          </cell>
          <cell r="N5660" t="e">
            <v>#N/A</v>
          </cell>
        </row>
        <row r="5661">
          <cell r="H5661" t="e">
            <v>#N/A</v>
          </cell>
          <cell r="K5661" t="e">
            <v>#N/A</v>
          </cell>
          <cell r="L5661" t="e">
            <v>#N/A</v>
          </cell>
          <cell r="N5661" t="e">
            <v>#N/A</v>
          </cell>
        </row>
        <row r="5662">
          <cell r="H5662" t="e">
            <v>#N/A</v>
          </cell>
          <cell r="K5662" t="e">
            <v>#N/A</v>
          </cell>
          <cell r="L5662" t="e">
            <v>#N/A</v>
          </cell>
          <cell r="N5662" t="e">
            <v>#N/A</v>
          </cell>
        </row>
        <row r="5663">
          <cell r="H5663" t="e">
            <v>#N/A</v>
          </cell>
          <cell r="K5663" t="e">
            <v>#N/A</v>
          </cell>
          <cell r="L5663" t="e">
            <v>#N/A</v>
          </cell>
          <cell r="N5663" t="e">
            <v>#N/A</v>
          </cell>
        </row>
        <row r="5664">
          <cell r="H5664" t="e">
            <v>#N/A</v>
          </cell>
          <cell r="K5664" t="e">
            <v>#N/A</v>
          </cell>
          <cell r="L5664" t="e">
            <v>#N/A</v>
          </cell>
          <cell r="N5664" t="e">
            <v>#N/A</v>
          </cell>
        </row>
        <row r="5665">
          <cell r="H5665" t="e">
            <v>#N/A</v>
          </cell>
          <cell r="K5665" t="e">
            <v>#N/A</v>
          </cell>
          <cell r="L5665" t="e">
            <v>#N/A</v>
          </cell>
          <cell r="N5665" t="e">
            <v>#N/A</v>
          </cell>
        </row>
        <row r="5666">
          <cell r="H5666" t="str">
            <v>DESPERDICIO</v>
          </cell>
          <cell r="K5666" t="str">
            <v>%</v>
          </cell>
          <cell r="L5666" t="e">
            <v>#N/A</v>
          </cell>
          <cell r="M5666">
            <v>0.05</v>
          </cell>
          <cell r="N5666" t="e">
            <v>#N/A</v>
          </cell>
        </row>
        <row r="5667">
          <cell r="N5667" t="str">
            <v>Sub-Total</v>
          </cell>
          <cell r="O5667" t="e">
            <v>#N/A</v>
          </cell>
        </row>
        <row r="5668">
          <cell r="H5668" t="str">
            <v>III. TRANSPORTES</v>
          </cell>
        </row>
        <row r="5669">
          <cell r="H5669" t="str">
            <v>Material</v>
          </cell>
          <cell r="J5669" t="str">
            <v>Vol., peso o cant.</v>
          </cell>
          <cell r="K5669" t="str">
            <v>Distancia</v>
          </cell>
          <cell r="L5669" t="str">
            <v>m3-km</v>
          </cell>
          <cell r="M5669" t="str">
            <v>Tarifa</v>
          </cell>
          <cell r="N5669" t="str">
            <v>Valor Unit.</v>
          </cell>
          <cell r="O5669" t="str">
            <v>Valor Parcial</v>
          </cell>
        </row>
        <row r="5670">
          <cell r="H5670" t="str">
            <v>TRANSPORTES VARIOS</v>
          </cell>
        </row>
        <row r="5674">
          <cell r="N5674" t="str">
            <v>Sub-Total</v>
          </cell>
          <cell r="O5674">
            <v>0</v>
          </cell>
        </row>
        <row r="5675">
          <cell r="H5675" t="str">
            <v>IV. MANO DE OBRA</v>
          </cell>
        </row>
        <row r="5676">
          <cell r="H5676" t="str">
            <v>Trabajador</v>
          </cell>
          <cell r="J5676" t="str">
            <v>Jornal</v>
          </cell>
          <cell r="K5676" t="str">
            <v>Prestaciones</v>
          </cell>
          <cell r="L5676" t="str">
            <v>Jornal Total</v>
          </cell>
          <cell r="M5676" t="str">
            <v>Rendimiento</v>
          </cell>
          <cell r="N5676" t="str">
            <v>Valor Unit.</v>
          </cell>
          <cell r="O5676" t="str">
            <v>Valor Parcial</v>
          </cell>
        </row>
        <row r="5677">
          <cell r="H5677" t="e">
            <v>#N/A</v>
          </cell>
          <cell r="J5677" t="e">
            <v>#N/A</v>
          </cell>
          <cell r="K5677" t="e">
            <v>#N/A</v>
          </cell>
          <cell r="L5677" t="e">
            <v>#N/A</v>
          </cell>
          <cell r="N5677" t="e">
            <v>#N/A</v>
          </cell>
        </row>
        <row r="5678">
          <cell r="H5678" t="e">
            <v>#N/A</v>
          </cell>
          <cell r="J5678" t="e">
            <v>#N/A</v>
          </cell>
          <cell r="K5678" t="e">
            <v>#N/A</v>
          </cell>
          <cell r="L5678" t="e">
            <v>#N/A</v>
          </cell>
          <cell r="N5678" t="e">
            <v>#N/A</v>
          </cell>
        </row>
        <row r="5679">
          <cell r="H5679" t="e">
            <v>#N/A</v>
          </cell>
          <cell r="J5679" t="e">
            <v>#N/A</v>
          </cell>
          <cell r="K5679" t="e">
            <v>#N/A</v>
          </cell>
          <cell r="L5679" t="e">
            <v>#N/A</v>
          </cell>
          <cell r="N5679" t="e">
            <v>#N/A</v>
          </cell>
        </row>
        <row r="5680">
          <cell r="H5680" t="e">
            <v>#N/A</v>
          </cell>
          <cell r="J5680" t="e">
            <v>#N/A</v>
          </cell>
          <cell r="K5680" t="e">
            <v>#N/A</v>
          </cell>
          <cell r="L5680" t="e">
            <v>#N/A</v>
          </cell>
          <cell r="N5680" t="e">
            <v>#N/A</v>
          </cell>
        </row>
        <row r="5681">
          <cell r="H5681" t="e">
            <v>#N/A</v>
          </cell>
          <cell r="J5681" t="e">
            <v>#N/A</v>
          </cell>
          <cell r="K5681" t="e">
            <v>#N/A</v>
          </cell>
          <cell r="L5681" t="e">
            <v>#N/A</v>
          </cell>
          <cell r="N5681" t="e">
            <v>#N/A</v>
          </cell>
        </row>
        <row r="5682">
          <cell r="H5682" t="e">
            <v>#N/A</v>
          </cell>
          <cell r="J5682" t="e">
            <v>#N/A</v>
          </cell>
          <cell r="K5682" t="e">
            <v>#N/A</v>
          </cell>
          <cell r="L5682" t="e">
            <v>#N/A</v>
          </cell>
          <cell r="N5682" t="e">
            <v>#N/A</v>
          </cell>
        </row>
        <row r="5683">
          <cell r="H5683" t="e">
            <v>#N/A</v>
          </cell>
          <cell r="J5683" t="e">
            <v>#N/A</v>
          </cell>
          <cell r="K5683" t="e">
            <v>#N/A</v>
          </cell>
          <cell r="L5683" t="e">
            <v>#N/A</v>
          </cell>
          <cell r="N5683" t="e">
            <v>#N/A</v>
          </cell>
        </row>
        <row r="5684">
          <cell r="N5684" t="str">
            <v>Sub-Total</v>
          </cell>
          <cell r="O5684" t="e">
            <v>#N/A</v>
          </cell>
        </row>
        <row r="5686">
          <cell r="E5686">
            <v>121</v>
          </cell>
          <cell r="L5686" t="str">
            <v>Total Costo Directo</v>
          </cell>
          <cell r="O5686" t="e">
            <v>#N/A</v>
          </cell>
        </row>
        <row r="5689">
          <cell r="H5689" t="str">
            <v>ANÁLISIS DE PRECIOS UNITARIOS</v>
          </cell>
        </row>
        <row r="5691">
          <cell r="H5691" t="str">
            <v>PROPONENTE:</v>
          </cell>
          <cell r="I5691" t="str">
            <v>ABRAHAM MARIA CUELLO</v>
          </cell>
          <cell r="K5691" t="str">
            <v>PROYECTO U OBRA:</v>
          </cell>
          <cell r="L5691" t="str">
            <v>EJECUCIÓN DE LAS OBRAS CIVILES NECESARIAS PARA LA CONSTRUCCIÓN DE LOS DESPACHOS JUDICIALES DE PLATO - MAGDALENA</v>
          </cell>
        </row>
        <row r="5692">
          <cell r="F5692">
            <v>122</v>
          </cell>
          <cell r="H5692" t="str">
            <v>DESCRIPCION DEL ÍTEM:</v>
          </cell>
          <cell r="I5692" t="str">
            <v>CABLE DE COBRE THHN 4 AWG (M)</v>
          </cell>
        </row>
        <row r="5693">
          <cell r="F5693">
            <v>122</v>
          </cell>
          <cell r="K5693" t="str">
            <v>UNIDAD:</v>
          </cell>
          <cell r="L5693" t="str">
            <v>ML</v>
          </cell>
        </row>
        <row r="5694">
          <cell r="F5694">
            <v>122</v>
          </cell>
          <cell r="H5694" t="str">
            <v>ITEM:</v>
          </cell>
          <cell r="I5694">
            <v>11.1</v>
          </cell>
          <cell r="K5694" t="str">
            <v>FECHA:</v>
          </cell>
          <cell r="L5694" t="str">
            <v>II/2009</v>
          </cell>
        </row>
        <row r="5696">
          <cell r="H5696" t="str">
            <v>I. EQUIPO</v>
          </cell>
        </row>
        <row r="5697">
          <cell r="H5697" t="str">
            <v>Descripción</v>
          </cell>
          <cell r="K5697" t="str">
            <v>Tipo</v>
          </cell>
          <cell r="L5697" t="str">
            <v>Tarifa/Hora</v>
          </cell>
          <cell r="M5697" t="str">
            <v>Rendimiento</v>
          </cell>
          <cell r="N5697" t="str">
            <v>Valor Unit.</v>
          </cell>
          <cell r="O5697" t="str">
            <v>Valor Parcial</v>
          </cell>
        </row>
        <row r="5698">
          <cell r="H5698" t="str">
            <v>HERRAMIENTA MENOR</v>
          </cell>
          <cell r="L5698" t="e">
            <v>#N/A</v>
          </cell>
          <cell r="M5698">
            <v>20</v>
          </cell>
          <cell r="N5698" t="e">
            <v>#N/A</v>
          </cell>
        </row>
        <row r="5699">
          <cell r="H5699" t="e">
            <v>#N/A</v>
          </cell>
          <cell r="L5699" t="e">
            <v>#N/A</v>
          </cell>
          <cell r="N5699" t="e">
            <v>#N/A</v>
          </cell>
        </row>
        <row r="5700">
          <cell r="H5700" t="e">
            <v>#N/A</v>
          </cell>
          <cell r="L5700" t="e">
            <v>#N/A</v>
          </cell>
          <cell r="N5700" t="e">
            <v>#N/A</v>
          </cell>
        </row>
        <row r="5701">
          <cell r="H5701" t="e">
            <v>#N/A</v>
          </cell>
          <cell r="L5701" t="e">
            <v>#N/A</v>
          </cell>
          <cell r="N5701" t="e">
            <v>#N/A</v>
          </cell>
        </row>
        <row r="5702">
          <cell r="H5702" t="e">
            <v>#N/A</v>
          </cell>
          <cell r="L5702" t="e">
            <v>#N/A</v>
          </cell>
          <cell r="N5702" t="e">
            <v>#N/A</v>
          </cell>
        </row>
        <row r="5703">
          <cell r="H5703" t="e">
            <v>#N/A</v>
          </cell>
          <cell r="L5703" t="e">
            <v>#N/A</v>
          </cell>
          <cell r="N5703" t="e">
            <v>#N/A</v>
          </cell>
        </row>
        <row r="5704">
          <cell r="N5704" t="str">
            <v>Sub-Total</v>
          </cell>
          <cell r="O5704" t="e">
            <v>#N/A</v>
          </cell>
        </row>
        <row r="5705">
          <cell r="H5705" t="str">
            <v>II. MATERIALES EN OBRA</v>
          </cell>
        </row>
        <row r="5706">
          <cell r="H5706" t="str">
            <v>Descripción</v>
          </cell>
          <cell r="K5706" t="str">
            <v>Unidad</v>
          </cell>
          <cell r="L5706" t="str">
            <v>Precio Unit.</v>
          </cell>
          <cell r="M5706" t="str">
            <v>Cantidad</v>
          </cell>
          <cell r="N5706" t="str">
            <v>Valor Unit.</v>
          </cell>
          <cell r="O5706" t="str">
            <v>Valor Parcial</v>
          </cell>
        </row>
        <row r="5707">
          <cell r="H5707" t="e">
            <v>#N/A</v>
          </cell>
          <cell r="K5707" t="e">
            <v>#N/A</v>
          </cell>
          <cell r="L5707" t="e">
            <v>#N/A</v>
          </cell>
          <cell r="N5707" t="e">
            <v>#N/A</v>
          </cell>
        </row>
        <row r="5708">
          <cell r="H5708" t="e">
            <v>#N/A</v>
          </cell>
          <cell r="K5708" t="e">
            <v>#N/A</v>
          </cell>
          <cell r="L5708" t="e">
            <v>#N/A</v>
          </cell>
          <cell r="N5708" t="e">
            <v>#N/A</v>
          </cell>
        </row>
        <row r="5709">
          <cell r="H5709" t="e">
            <v>#N/A</v>
          </cell>
          <cell r="K5709" t="e">
            <v>#N/A</v>
          </cell>
          <cell r="L5709" t="e">
            <v>#N/A</v>
          </cell>
          <cell r="N5709" t="e">
            <v>#N/A</v>
          </cell>
        </row>
        <row r="5710">
          <cell r="H5710" t="e">
            <v>#N/A</v>
          </cell>
          <cell r="K5710" t="e">
            <v>#N/A</v>
          </cell>
          <cell r="L5710" t="e">
            <v>#N/A</v>
          </cell>
          <cell r="N5710" t="e">
            <v>#N/A</v>
          </cell>
        </row>
        <row r="5711">
          <cell r="H5711" t="e">
            <v>#N/A</v>
          </cell>
          <cell r="K5711" t="e">
            <v>#N/A</v>
          </cell>
          <cell r="L5711" t="e">
            <v>#N/A</v>
          </cell>
          <cell r="N5711" t="e">
            <v>#N/A</v>
          </cell>
        </row>
        <row r="5712">
          <cell r="H5712" t="e">
            <v>#N/A</v>
          </cell>
          <cell r="K5712" t="e">
            <v>#N/A</v>
          </cell>
          <cell r="L5712" t="e">
            <v>#N/A</v>
          </cell>
          <cell r="N5712" t="e">
            <v>#N/A</v>
          </cell>
        </row>
        <row r="5713">
          <cell r="H5713" t="str">
            <v>DESPERDICIO</v>
          </cell>
          <cell r="K5713" t="str">
            <v>%</v>
          </cell>
          <cell r="L5713" t="e">
            <v>#N/A</v>
          </cell>
          <cell r="M5713">
            <v>0.05</v>
          </cell>
          <cell r="N5713" t="e">
            <v>#N/A</v>
          </cell>
        </row>
        <row r="5714">
          <cell r="N5714" t="str">
            <v>Sub-Total</v>
          </cell>
          <cell r="O5714" t="e">
            <v>#N/A</v>
          </cell>
        </row>
        <row r="5715">
          <cell r="H5715" t="str">
            <v>III. TRANSPORTES</v>
          </cell>
        </row>
        <row r="5716">
          <cell r="H5716" t="str">
            <v>Material</v>
          </cell>
          <cell r="J5716" t="str">
            <v>Vol., peso o cant.</v>
          </cell>
          <cell r="K5716" t="str">
            <v>Distancia</v>
          </cell>
          <cell r="L5716" t="str">
            <v>m3-km</v>
          </cell>
          <cell r="M5716" t="str">
            <v>Tarifa</v>
          </cell>
          <cell r="N5716" t="str">
            <v>Valor Unit.</v>
          </cell>
          <cell r="O5716" t="str">
            <v>Valor Parcial</v>
          </cell>
        </row>
        <row r="5717">
          <cell r="H5717" t="str">
            <v>TRANSPORTES VARIOS</v>
          </cell>
        </row>
        <row r="5721">
          <cell r="N5721" t="str">
            <v>Sub-Total</v>
          </cell>
          <cell r="O5721">
            <v>0</v>
          </cell>
        </row>
        <row r="5722">
          <cell r="H5722" t="str">
            <v>IV. MANO DE OBRA</v>
          </cell>
        </row>
        <row r="5723">
          <cell r="H5723" t="str">
            <v>Trabajador</v>
          </cell>
          <cell r="J5723" t="str">
            <v>Jornal</v>
          </cell>
          <cell r="K5723" t="str">
            <v>Prestaciones</v>
          </cell>
          <cell r="L5723" t="str">
            <v>Jornal Total</v>
          </cell>
          <cell r="M5723" t="str">
            <v>Rendimiento</v>
          </cell>
          <cell r="N5723" t="str">
            <v>Valor Unit.</v>
          </cell>
          <cell r="O5723" t="str">
            <v>Valor Parcial</v>
          </cell>
        </row>
        <row r="5724">
          <cell r="H5724" t="e">
            <v>#N/A</v>
          </cell>
          <cell r="J5724" t="e">
            <v>#N/A</v>
          </cell>
          <cell r="K5724" t="e">
            <v>#N/A</v>
          </cell>
          <cell r="L5724" t="e">
            <v>#N/A</v>
          </cell>
          <cell r="N5724" t="e">
            <v>#N/A</v>
          </cell>
        </row>
        <row r="5725">
          <cell r="H5725" t="e">
            <v>#N/A</v>
          </cell>
          <cell r="J5725" t="e">
            <v>#N/A</v>
          </cell>
          <cell r="K5725" t="e">
            <v>#N/A</v>
          </cell>
          <cell r="L5725" t="e">
            <v>#N/A</v>
          </cell>
          <cell r="N5725" t="e">
            <v>#N/A</v>
          </cell>
        </row>
        <row r="5726">
          <cell r="H5726" t="e">
            <v>#N/A</v>
          </cell>
          <cell r="J5726" t="e">
            <v>#N/A</v>
          </cell>
          <cell r="K5726" t="e">
            <v>#N/A</v>
          </cell>
          <cell r="L5726" t="e">
            <v>#N/A</v>
          </cell>
          <cell r="N5726" t="e">
            <v>#N/A</v>
          </cell>
        </row>
        <row r="5727">
          <cell r="H5727" t="e">
            <v>#N/A</v>
          </cell>
          <cell r="J5727" t="e">
            <v>#N/A</v>
          </cell>
          <cell r="K5727" t="e">
            <v>#N/A</v>
          </cell>
          <cell r="L5727" t="e">
            <v>#N/A</v>
          </cell>
          <cell r="N5727" t="e">
            <v>#N/A</v>
          </cell>
        </row>
        <row r="5728">
          <cell r="H5728" t="e">
            <v>#N/A</v>
          </cell>
          <cell r="J5728" t="e">
            <v>#N/A</v>
          </cell>
          <cell r="K5728" t="e">
            <v>#N/A</v>
          </cell>
          <cell r="L5728" t="e">
            <v>#N/A</v>
          </cell>
          <cell r="N5728" t="e">
            <v>#N/A</v>
          </cell>
        </row>
        <row r="5729">
          <cell r="H5729" t="e">
            <v>#N/A</v>
          </cell>
          <cell r="J5729" t="e">
            <v>#N/A</v>
          </cell>
          <cell r="K5729" t="e">
            <v>#N/A</v>
          </cell>
          <cell r="L5729" t="e">
            <v>#N/A</v>
          </cell>
          <cell r="N5729" t="e">
            <v>#N/A</v>
          </cell>
        </row>
        <row r="5730">
          <cell r="H5730" t="e">
            <v>#N/A</v>
          </cell>
          <cell r="J5730" t="e">
            <v>#N/A</v>
          </cell>
          <cell r="K5730" t="e">
            <v>#N/A</v>
          </cell>
          <cell r="L5730" t="e">
            <v>#N/A</v>
          </cell>
          <cell r="N5730" t="e">
            <v>#N/A</v>
          </cell>
        </row>
        <row r="5731">
          <cell r="N5731" t="str">
            <v>Sub-Total</v>
          </cell>
          <cell r="O5731" t="e">
            <v>#N/A</v>
          </cell>
        </row>
        <row r="5733">
          <cell r="E5733">
            <v>122</v>
          </cell>
          <cell r="L5733" t="str">
            <v>Total Costo Directo</v>
          </cell>
          <cell r="O5733" t="e">
            <v>#N/A</v>
          </cell>
        </row>
        <row r="5736">
          <cell r="H5736" t="str">
            <v>ANÁLISIS DE PRECIOS UNITARIOS</v>
          </cell>
        </row>
        <row r="5738">
          <cell r="H5738" t="str">
            <v>PROPONENTE:</v>
          </cell>
          <cell r="I5738" t="str">
            <v>ABRAHAM MARIA CUELLO</v>
          </cell>
          <cell r="K5738" t="str">
            <v>PROYECTO U OBRA:</v>
          </cell>
          <cell r="L5738" t="str">
            <v>EJECUCIÓN DE LAS OBRAS CIVILES NECESARIAS PARA LA CONSTRUCCIÓN DE LOS DESPACHOS JUDICIALES DE PLATO - MAGDALENA</v>
          </cell>
        </row>
        <row r="5739">
          <cell r="F5739">
            <v>123</v>
          </cell>
          <cell r="H5739" t="str">
            <v>DESCRIPCION DEL ÍTEM:</v>
          </cell>
          <cell r="I5739" t="str">
            <v>CABLE DE COBRE THHN 6 AWG (M)</v>
          </cell>
        </row>
        <row r="5740">
          <cell r="F5740">
            <v>123</v>
          </cell>
          <cell r="K5740" t="str">
            <v>UNIDAD:</v>
          </cell>
          <cell r="L5740" t="str">
            <v>ML</v>
          </cell>
        </row>
        <row r="5741">
          <cell r="F5741">
            <v>123</v>
          </cell>
          <cell r="H5741" t="str">
            <v>ITEM:</v>
          </cell>
          <cell r="I5741">
            <v>11.2</v>
          </cell>
          <cell r="K5741" t="str">
            <v>FECHA:</v>
          </cell>
          <cell r="L5741" t="str">
            <v>II/2009</v>
          </cell>
        </row>
        <row r="5743">
          <cell r="H5743" t="str">
            <v>I. EQUIPO</v>
          </cell>
        </row>
        <row r="5744">
          <cell r="H5744" t="str">
            <v>Descripción</v>
          </cell>
          <cell r="K5744" t="str">
            <v>Tipo</v>
          </cell>
          <cell r="L5744" t="str">
            <v>Tarifa/Hora</v>
          </cell>
          <cell r="M5744" t="str">
            <v>Rendimiento</v>
          </cell>
          <cell r="N5744" t="str">
            <v>Valor Unit.</v>
          </cell>
          <cell r="O5744" t="str">
            <v>Valor Parcial</v>
          </cell>
        </row>
        <row r="5745">
          <cell r="H5745" t="str">
            <v>HERRAMIENTA MENOR</v>
          </cell>
          <cell r="L5745" t="e">
            <v>#N/A</v>
          </cell>
          <cell r="M5745">
            <v>20</v>
          </cell>
          <cell r="N5745" t="e">
            <v>#N/A</v>
          </cell>
        </row>
        <row r="5746">
          <cell r="H5746" t="e">
            <v>#N/A</v>
          </cell>
          <cell r="L5746" t="e">
            <v>#N/A</v>
          </cell>
          <cell r="N5746" t="e">
            <v>#N/A</v>
          </cell>
        </row>
        <row r="5747">
          <cell r="H5747" t="e">
            <v>#N/A</v>
          </cell>
          <cell r="L5747" t="e">
            <v>#N/A</v>
          </cell>
          <cell r="N5747" t="e">
            <v>#N/A</v>
          </cell>
        </row>
        <row r="5748">
          <cell r="H5748" t="e">
            <v>#N/A</v>
          </cell>
          <cell r="L5748" t="e">
            <v>#N/A</v>
          </cell>
          <cell r="N5748" t="e">
            <v>#N/A</v>
          </cell>
        </row>
        <row r="5749">
          <cell r="H5749" t="e">
            <v>#N/A</v>
          </cell>
          <cell r="L5749" t="e">
            <v>#N/A</v>
          </cell>
          <cell r="N5749" t="e">
            <v>#N/A</v>
          </cell>
        </row>
        <row r="5750">
          <cell r="H5750" t="e">
            <v>#N/A</v>
          </cell>
          <cell r="L5750" t="e">
            <v>#N/A</v>
          </cell>
          <cell r="N5750" t="e">
            <v>#N/A</v>
          </cell>
        </row>
        <row r="5751">
          <cell r="N5751" t="str">
            <v>Sub-Total</v>
          </cell>
          <cell r="O5751" t="e">
            <v>#N/A</v>
          </cell>
        </row>
        <row r="5752">
          <cell r="H5752" t="str">
            <v>II. MATERIALES EN OBRA</v>
          </cell>
        </row>
        <row r="5753">
          <cell r="H5753" t="str">
            <v>Descripción</v>
          </cell>
          <cell r="K5753" t="str">
            <v>Unidad</v>
          </cell>
          <cell r="L5753" t="str">
            <v>Precio Unit.</v>
          </cell>
          <cell r="M5753" t="str">
            <v>Cantidad</v>
          </cell>
          <cell r="N5753" t="str">
            <v>Valor Unit.</v>
          </cell>
          <cell r="O5753" t="str">
            <v>Valor Parcial</v>
          </cell>
        </row>
        <row r="5754">
          <cell r="H5754" t="e">
            <v>#N/A</v>
          </cell>
          <cell r="K5754" t="e">
            <v>#N/A</v>
          </cell>
          <cell r="L5754" t="e">
            <v>#N/A</v>
          </cell>
          <cell r="N5754" t="e">
            <v>#N/A</v>
          </cell>
        </row>
        <row r="5755">
          <cell r="H5755" t="e">
            <v>#N/A</v>
          </cell>
          <cell r="K5755" t="e">
            <v>#N/A</v>
          </cell>
          <cell r="L5755" t="e">
            <v>#N/A</v>
          </cell>
          <cell r="N5755" t="e">
            <v>#N/A</v>
          </cell>
        </row>
        <row r="5756">
          <cell r="H5756" t="e">
            <v>#N/A</v>
          </cell>
          <cell r="K5756" t="e">
            <v>#N/A</v>
          </cell>
          <cell r="L5756" t="e">
            <v>#N/A</v>
          </cell>
          <cell r="N5756" t="e">
            <v>#N/A</v>
          </cell>
        </row>
        <row r="5757">
          <cell r="H5757" t="e">
            <v>#N/A</v>
          </cell>
          <cell r="K5757" t="e">
            <v>#N/A</v>
          </cell>
          <cell r="L5757" t="e">
            <v>#N/A</v>
          </cell>
          <cell r="N5757" t="e">
            <v>#N/A</v>
          </cell>
        </row>
        <row r="5758">
          <cell r="H5758" t="e">
            <v>#N/A</v>
          </cell>
          <cell r="K5758" t="e">
            <v>#N/A</v>
          </cell>
          <cell r="L5758" t="e">
            <v>#N/A</v>
          </cell>
          <cell r="N5758" t="e">
            <v>#N/A</v>
          </cell>
        </row>
        <row r="5759">
          <cell r="H5759" t="e">
            <v>#N/A</v>
          </cell>
          <cell r="K5759" t="e">
            <v>#N/A</v>
          </cell>
          <cell r="L5759" t="e">
            <v>#N/A</v>
          </cell>
          <cell r="N5759" t="e">
            <v>#N/A</v>
          </cell>
        </row>
        <row r="5760">
          <cell r="H5760" t="str">
            <v>DESPERDICIO</v>
          </cell>
          <cell r="K5760" t="str">
            <v>%</v>
          </cell>
          <cell r="L5760" t="e">
            <v>#N/A</v>
          </cell>
          <cell r="M5760">
            <v>0.05</v>
          </cell>
          <cell r="N5760" t="e">
            <v>#N/A</v>
          </cell>
        </row>
        <row r="5761">
          <cell r="N5761" t="str">
            <v>Sub-Total</v>
          </cell>
          <cell r="O5761" t="e">
            <v>#N/A</v>
          </cell>
        </row>
        <row r="5762">
          <cell r="H5762" t="str">
            <v>III. TRANSPORTES</v>
          </cell>
        </row>
        <row r="5763">
          <cell r="H5763" t="str">
            <v>Material</v>
          </cell>
          <cell r="J5763" t="str">
            <v>Vol., peso o cant.</v>
          </cell>
          <cell r="K5763" t="str">
            <v>Distancia</v>
          </cell>
          <cell r="L5763" t="str">
            <v>m3-km</v>
          </cell>
          <cell r="M5763" t="str">
            <v>Tarifa</v>
          </cell>
          <cell r="N5763" t="str">
            <v>Valor Unit.</v>
          </cell>
          <cell r="O5763" t="str">
            <v>Valor Parcial</v>
          </cell>
        </row>
        <row r="5764">
          <cell r="H5764" t="str">
            <v>TRANSPORTES VARIOS</v>
          </cell>
        </row>
        <row r="5768">
          <cell r="N5768" t="str">
            <v>Sub-Total</v>
          </cell>
          <cell r="O5768">
            <v>0</v>
          </cell>
        </row>
        <row r="5769">
          <cell r="H5769" t="str">
            <v>IV. MANO DE OBRA</v>
          </cell>
        </row>
        <row r="5770">
          <cell r="H5770" t="str">
            <v>Trabajador</v>
          </cell>
          <cell r="J5770" t="str">
            <v>Jornal</v>
          </cell>
          <cell r="K5770" t="str">
            <v>Prestaciones</v>
          </cell>
          <cell r="L5770" t="str">
            <v>Jornal Total</v>
          </cell>
          <cell r="M5770" t="str">
            <v>Rendimiento</v>
          </cell>
          <cell r="N5770" t="str">
            <v>Valor Unit.</v>
          </cell>
          <cell r="O5770" t="str">
            <v>Valor Parcial</v>
          </cell>
        </row>
        <row r="5771">
          <cell r="H5771" t="e">
            <v>#N/A</v>
          </cell>
          <cell r="J5771" t="e">
            <v>#N/A</v>
          </cell>
          <cell r="K5771" t="e">
            <v>#N/A</v>
          </cell>
          <cell r="L5771" t="e">
            <v>#N/A</v>
          </cell>
          <cell r="N5771" t="e">
            <v>#N/A</v>
          </cell>
        </row>
        <row r="5772">
          <cell r="H5772" t="e">
            <v>#N/A</v>
          </cell>
          <cell r="J5772" t="e">
            <v>#N/A</v>
          </cell>
          <cell r="K5772" t="e">
            <v>#N/A</v>
          </cell>
          <cell r="L5772" t="e">
            <v>#N/A</v>
          </cell>
          <cell r="N5772" t="e">
            <v>#N/A</v>
          </cell>
        </row>
        <row r="5773">
          <cell r="H5773" t="e">
            <v>#N/A</v>
          </cell>
          <cell r="J5773" t="e">
            <v>#N/A</v>
          </cell>
          <cell r="K5773" t="e">
            <v>#N/A</v>
          </cell>
          <cell r="L5773" t="e">
            <v>#N/A</v>
          </cell>
          <cell r="N5773" t="e">
            <v>#N/A</v>
          </cell>
        </row>
        <row r="5774">
          <cell r="H5774" t="e">
            <v>#N/A</v>
          </cell>
          <cell r="J5774" t="e">
            <v>#N/A</v>
          </cell>
          <cell r="K5774" t="e">
            <v>#N/A</v>
          </cell>
          <cell r="L5774" t="e">
            <v>#N/A</v>
          </cell>
          <cell r="N5774" t="e">
            <v>#N/A</v>
          </cell>
        </row>
        <row r="5775">
          <cell r="H5775" t="e">
            <v>#N/A</v>
          </cell>
          <cell r="J5775" t="e">
            <v>#N/A</v>
          </cell>
          <cell r="K5775" t="e">
            <v>#N/A</v>
          </cell>
          <cell r="L5775" t="e">
            <v>#N/A</v>
          </cell>
          <cell r="N5775" t="e">
            <v>#N/A</v>
          </cell>
        </row>
        <row r="5776">
          <cell r="H5776" t="e">
            <v>#N/A</v>
          </cell>
          <cell r="J5776" t="e">
            <v>#N/A</v>
          </cell>
          <cell r="K5776" t="e">
            <v>#N/A</v>
          </cell>
          <cell r="L5776" t="e">
            <v>#N/A</v>
          </cell>
          <cell r="N5776" t="e">
            <v>#N/A</v>
          </cell>
        </row>
        <row r="5777">
          <cell r="H5777" t="e">
            <v>#N/A</v>
          </cell>
          <cell r="J5777" t="e">
            <v>#N/A</v>
          </cell>
          <cell r="K5777" t="e">
            <v>#N/A</v>
          </cell>
          <cell r="L5777" t="e">
            <v>#N/A</v>
          </cell>
          <cell r="N5777" t="e">
            <v>#N/A</v>
          </cell>
        </row>
        <row r="5778">
          <cell r="N5778" t="str">
            <v>Sub-Total</v>
          </cell>
          <cell r="O5778" t="e">
            <v>#N/A</v>
          </cell>
        </row>
        <row r="5780">
          <cell r="E5780">
            <v>123</v>
          </cell>
          <cell r="L5780" t="str">
            <v>Total Costo Directo</v>
          </cell>
          <cell r="O5780" t="e">
            <v>#N/A</v>
          </cell>
        </row>
        <row r="5783">
          <cell r="H5783" t="str">
            <v>ANÁLISIS DE PRECIOS UNITARIOS</v>
          </cell>
        </row>
        <row r="5785">
          <cell r="H5785" t="str">
            <v>PROPONENTE:</v>
          </cell>
          <cell r="I5785" t="str">
            <v>ABRAHAM MARIA CUELLO</v>
          </cell>
          <cell r="K5785" t="str">
            <v>PROYECTO U OBRA:</v>
          </cell>
          <cell r="L5785" t="str">
            <v>EJECUCIÓN DE LAS OBRAS CIVILES NECESARIAS PARA LA CONSTRUCCIÓN DE LOS DESPACHOS JUDICIALES DE PLATO - MAGDALENA</v>
          </cell>
        </row>
        <row r="5786">
          <cell r="F5786">
            <v>124</v>
          </cell>
          <cell r="H5786" t="str">
            <v>DESCRIPCION DEL ÍTEM:</v>
          </cell>
          <cell r="I5786" t="str">
            <v>CABLE DE COBRE THHN 4 AWG (M)</v>
          </cell>
        </row>
        <row r="5787">
          <cell r="F5787">
            <v>124</v>
          </cell>
          <cell r="K5787" t="str">
            <v>UNIDAD:</v>
          </cell>
          <cell r="L5787" t="str">
            <v>ML</v>
          </cell>
        </row>
        <row r="5788">
          <cell r="F5788">
            <v>124</v>
          </cell>
          <cell r="H5788" t="str">
            <v>ITEM:</v>
          </cell>
          <cell r="I5788">
            <v>12.1</v>
          </cell>
          <cell r="K5788" t="str">
            <v>FECHA:</v>
          </cell>
          <cell r="L5788" t="str">
            <v>II/2009</v>
          </cell>
        </row>
        <row r="5790">
          <cell r="H5790" t="str">
            <v>I. EQUIPO</v>
          </cell>
        </row>
        <row r="5791">
          <cell r="H5791" t="str">
            <v>Descripción</v>
          </cell>
          <cell r="K5791" t="str">
            <v>Tipo</v>
          </cell>
          <cell r="L5791" t="str">
            <v>Tarifa/Hora</v>
          </cell>
          <cell r="M5791" t="str">
            <v>Rendimiento</v>
          </cell>
          <cell r="N5791" t="str">
            <v>Valor Unit.</v>
          </cell>
          <cell r="O5791" t="str">
            <v>Valor Parcial</v>
          </cell>
        </row>
        <row r="5792">
          <cell r="H5792" t="str">
            <v>HERRAMIENTA MENOR</v>
          </cell>
          <cell r="L5792" t="e">
            <v>#N/A</v>
          </cell>
          <cell r="M5792">
            <v>20</v>
          </cell>
          <cell r="N5792" t="e">
            <v>#N/A</v>
          </cell>
        </row>
        <row r="5793">
          <cell r="H5793" t="e">
            <v>#N/A</v>
          </cell>
          <cell r="L5793" t="e">
            <v>#N/A</v>
          </cell>
          <cell r="N5793" t="e">
            <v>#N/A</v>
          </cell>
        </row>
        <row r="5794">
          <cell r="H5794" t="e">
            <v>#N/A</v>
          </cell>
          <cell r="L5794" t="e">
            <v>#N/A</v>
          </cell>
          <cell r="N5794" t="e">
            <v>#N/A</v>
          </cell>
        </row>
        <row r="5795">
          <cell r="H5795" t="e">
            <v>#N/A</v>
          </cell>
          <cell r="L5795" t="e">
            <v>#N/A</v>
          </cell>
          <cell r="N5795" t="e">
            <v>#N/A</v>
          </cell>
        </row>
        <row r="5796">
          <cell r="H5796" t="e">
            <v>#N/A</v>
          </cell>
          <cell r="L5796" t="e">
            <v>#N/A</v>
          </cell>
          <cell r="N5796" t="e">
            <v>#N/A</v>
          </cell>
        </row>
        <row r="5797">
          <cell r="H5797" t="e">
            <v>#N/A</v>
          </cell>
          <cell r="L5797" t="e">
            <v>#N/A</v>
          </cell>
          <cell r="N5797" t="e">
            <v>#N/A</v>
          </cell>
        </row>
        <row r="5798">
          <cell r="N5798" t="str">
            <v>Sub-Total</v>
          </cell>
          <cell r="O5798" t="e">
            <v>#N/A</v>
          </cell>
        </row>
        <row r="5799">
          <cell r="H5799" t="str">
            <v>II. MATERIALES EN OBRA</v>
          </cell>
        </row>
        <row r="5800">
          <cell r="H5800" t="str">
            <v>Descripción</v>
          </cell>
          <cell r="K5800" t="str">
            <v>Unidad</v>
          </cell>
          <cell r="L5800" t="str">
            <v>Precio Unit.</v>
          </cell>
          <cell r="M5800" t="str">
            <v>Cantidad</v>
          </cell>
          <cell r="N5800" t="str">
            <v>Valor Unit.</v>
          </cell>
          <cell r="O5800" t="str">
            <v>Valor Parcial</v>
          </cell>
        </row>
        <row r="5801">
          <cell r="H5801" t="e">
            <v>#N/A</v>
          </cell>
          <cell r="K5801" t="e">
            <v>#N/A</v>
          </cell>
          <cell r="L5801" t="e">
            <v>#N/A</v>
          </cell>
          <cell r="N5801" t="e">
            <v>#N/A</v>
          </cell>
        </row>
        <row r="5802">
          <cell r="H5802" t="e">
            <v>#N/A</v>
          </cell>
          <cell r="K5802" t="e">
            <v>#N/A</v>
          </cell>
          <cell r="L5802" t="e">
            <v>#N/A</v>
          </cell>
          <cell r="N5802" t="e">
            <v>#N/A</v>
          </cell>
        </row>
        <row r="5803">
          <cell r="H5803" t="e">
            <v>#N/A</v>
          </cell>
          <cell r="K5803" t="e">
            <v>#N/A</v>
          </cell>
          <cell r="L5803" t="e">
            <v>#N/A</v>
          </cell>
          <cell r="N5803" t="e">
            <v>#N/A</v>
          </cell>
        </row>
        <row r="5804">
          <cell r="H5804" t="e">
            <v>#N/A</v>
          </cell>
          <cell r="K5804" t="e">
            <v>#N/A</v>
          </cell>
          <cell r="L5804" t="e">
            <v>#N/A</v>
          </cell>
          <cell r="N5804" t="e">
            <v>#N/A</v>
          </cell>
        </row>
        <row r="5805">
          <cell r="H5805" t="e">
            <v>#N/A</v>
          </cell>
          <cell r="K5805" t="e">
            <v>#N/A</v>
          </cell>
          <cell r="L5805" t="e">
            <v>#N/A</v>
          </cell>
          <cell r="N5805" t="e">
            <v>#N/A</v>
          </cell>
        </row>
        <row r="5806">
          <cell r="H5806" t="e">
            <v>#N/A</v>
          </cell>
          <cell r="K5806" t="e">
            <v>#N/A</v>
          </cell>
          <cell r="L5806" t="e">
            <v>#N/A</v>
          </cell>
          <cell r="N5806" t="e">
            <v>#N/A</v>
          </cell>
        </row>
        <row r="5807">
          <cell r="H5807" t="str">
            <v>DESPERDICIO</v>
          </cell>
          <cell r="K5807" t="str">
            <v>%</v>
          </cell>
          <cell r="L5807" t="e">
            <v>#N/A</v>
          </cell>
          <cell r="M5807">
            <v>0.05</v>
          </cell>
          <cell r="N5807" t="e">
            <v>#N/A</v>
          </cell>
        </row>
        <row r="5808">
          <cell r="N5808" t="str">
            <v>Sub-Total</v>
          </cell>
          <cell r="O5808" t="e">
            <v>#N/A</v>
          </cell>
        </row>
        <row r="5809">
          <cell r="H5809" t="str">
            <v>III. TRANSPORTES</v>
          </cell>
        </row>
        <row r="5810">
          <cell r="H5810" t="str">
            <v>Material</v>
          </cell>
          <cell r="J5810" t="str">
            <v>Vol., peso o cant.</v>
          </cell>
          <cell r="K5810" t="str">
            <v>Distancia</v>
          </cell>
          <cell r="L5810" t="str">
            <v>m3-km</v>
          </cell>
          <cell r="M5810" t="str">
            <v>Tarifa</v>
          </cell>
          <cell r="N5810" t="str">
            <v>Valor Unit.</v>
          </cell>
          <cell r="O5810" t="str">
            <v>Valor Parcial</v>
          </cell>
        </row>
        <row r="5811">
          <cell r="H5811" t="str">
            <v>TRANSPORTES VARIOS</v>
          </cell>
        </row>
        <row r="5815">
          <cell r="N5815" t="str">
            <v>Sub-Total</v>
          </cell>
          <cell r="O5815">
            <v>0</v>
          </cell>
        </row>
        <row r="5816">
          <cell r="H5816" t="str">
            <v>IV. MANO DE OBRA</v>
          </cell>
        </row>
        <row r="5817">
          <cell r="H5817" t="str">
            <v>Trabajador</v>
          </cell>
          <cell r="J5817" t="str">
            <v>Jornal</v>
          </cell>
          <cell r="K5817" t="str">
            <v>Prestaciones</v>
          </cell>
          <cell r="L5817" t="str">
            <v>Jornal Total</v>
          </cell>
          <cell r="M5817" t="str">
            <v>Rendimiento</v>
          </cell>
          <cell r="N5817" t="str">
            <v>Valor Unit.</v>
          </cell>
          <cell r="O5817" t="str">
            <v>Valor Parcial</v>
          </cell>
        </row>
        <row r="5818">
          <cell r="H5818" t="e">
            <v>#N/A</v>
          </cell>
          <cell r="J5818" t="e">
            <v>#N/A</v>
          </cell>
          <cell r="K5818" t="e">
            <v>#N/A</v>
          </cell>
          <cell r="L5818" t="e">
            <v>#N/A</v>
          </cell>
          <cell r="N5818" t="e">
            <v>#N/A</v>
          </cell>
        </row>
        <row r="5819">
          <cell r="H5819" t="e">
            <v>#N/A</v>
          </cell>
          <cell r="J5819" t="e">
            <v>#N/A</v>
          </cell>
          <cell r="K5819" t="e">
            <v>#N/A</v>
          </cell>
          <cell r="L5819" t="e">
            <v>#N/A</v>
          </cell>
          <cell r="N5819" t="e">
            <v>#N/A</v>
          </cell>
        </row>
        <row r="5820">
          <cell r="H5820" t="e">
            <v>#N/A</v>
          </cell>
          <cell r="J5820" t="e">
            <v>#N/A</v>
          </cell>
          <cell r="K5820" t="e">
            <v>#N/A</v>
          </cell>
          <cell r="L5820" t="e">
            <v>#N/A</v>
          </cell>
          <cell r="N5820" t="e">
            <v>#N/A</v>
          </cell>
        </row>
        <row r="5821">
          <cell r="H5821" t="e">
            <v>#N/A</v>
          </cell>
          <cell r="J5821" t="e">
            <v>#N/A</v>
          </cell>
          <cell r="K5821" t="e">
            <v>#N/A</v>
          </cell>
          <cell r="L5821" t="e">
            <v>#N/A</v>
          </cell>
          <cell r="N5821" t="e">
            <v>#N/A</v>
          </cell>
        </row>
        <row r="5822">
          <cell r="H5822" t="e">
            <v>#N/A</v>
          </cell>
          <cell r="J5822" t="e">
            <v>#N/A</v>
          </cell>
          <cell r="K5822" t="e">
            <v>#N/A</v>
          </cell>
          <cell r="L5822" t="e">
            <v>#N/A</v>
          </cell>
          <cell r="N5822" t="e">
            <v>#N/A</v>
          </cell>
        </row>
        <row r="5823">
          <cell r="H5823" t="e">
            <v>#N/A</v>
          </cell>
          <cell r="J5823" t="e">
            <v>#N/A</v>
          </cell>
          <cell r="K5823" t="e">
            <v>#N/A</v>
          </cell>
          <cell r="L5823" t="e">
            <v>#N/A</v>
          </cell>
          <cell r="N5823" t="e">
            <v>#N/A</v>
          </cell>
        </row>
        <row r="5824">
          <cell r="H5824" t="e">
            <v>#N/A</v>
          </cell>
          <cell r="J5824" t="e">
            <v>#N/A</v>
          </cell>
          <cell r="K5824" t="e">
            <v>#N/A</v>
          </cell>
          <cell r="L5824" t="e">
            <v>#N/A</v>
          </cell>
          <cell r="N5824" t="e">
            <v>#N/A</v>
          </cell>
        </row>
        <row r="5825">
          <cell r="N5825" t="str">
            <v>Sub-Total</v>
          </cell>
          <cell r="O5825" t="e">
            <v>#N/A</v>
          </cell>
        </row>
        <row r="5827">
          <cell r="E5827">
            <v>124</v>
          </cell>
          <cell r="L5827" t="str">
            <v>Total Costo Directo</v>
          </cell>
          <cell r="O5827" t="e">
            <v>#N/A</v>
          </cell>
        </row>
        <row r="5830">
          <cell r="H5830" t="str">
            <v>ANÁLISIS DE PRECIOS UNITARIOS</v>
          </cell>
        </row>
        <row r="5832">
          <cell r="H5832" t="str">
            <v>PROPONENTE:</v>
          </cell>
          <cell r="I5832" t="str">
            <v>ABRAHAM MARIA CUELLO</v>
          </cell>
          <cell r="K5832" t="str">
            <v>PROYECTO U OBRA:</v>
          </cell>
          <cell r="L5832" t="str">
            <v>EJECUCIÓN DE LAS OBRAS CIVILES NECESARIAS PARA LA CONSTRUCCIÓN DE LOS DESPACHOS JUDICIALES DE PLATO - MAGDALENA</v>
          </cell>
        </row>
        <row r="5833">
          <cell r="F5833">
            <v>125</v>
          </cell>
          <cell r="H5833" t="str">
            <v>DESCRIPCION DEL ÍTEM:</v>
          </cell>
          <cell r="I5833" t="str">
            <v>CABLE DE COBRE THHN 6 AWG (M)</v>
          </cell>
        </row>
        <row r="5834">
          <cell r="F5834">
            <v>125</v>
          </cell>
          <cell r="K5834" t="str">
            <v>UNIDAD:</v>
          </cell>
          <cell r="L5834" t="str">
            <v>ML</v>
          </cell>
        </row>
        <row r="5835">
          <cell r="F5835">
            <v>125</v>
          </cell>
          <cell r="H5835" t="str">
            <v>ITEM:</v>
          </cell>
          <cell r="I5835">
            <v>12.2</v>
          </cell>
          <cell r="K5835" t="str">
            <v>FECHA:</v>
          </cell>
          <cell r="L5835" t="str">
            <v>II/2009</v>
          </cell>
        </row>
        <row r="5837">
          <cell r="H5837" t="str">
            <v>I. EQUIPO</v>
          </cell>
        </row>
        <row r="5838">
          <cell r="H5838" t="str">
            <v>Descripción</v>
          </cell>
          <cell r="K5838" t="str">
            <v>Tipo</v>
          </cell>
          <cell r="L5838" t="str">
            <v>Tarifa/Hora</v>
          </cell>
          <cell r="M5838" t="str">
            <v>Rendimiento</v>
          </cell>
          <cell r="N5838" t="str">
            <v>Valor Unit.</v>
          </cell>
          <cell r="O5838" t="str">
            <v>Valor Parcial</v>
          </cell>
        </row>
        <row r="5839">
          <cell r="H5839" t="str">
            <v>HERRAMIENTA MENOR</v>
          </cell>
          <cell r="L5839" t="e">
            <v>#N/A</v>
          </cell>
          <cell r="M5839">
            <v>20</v>
          </cell>
          <cell r="N5839" t="e">
            <v>#N/A</v>
          </cell>
        </row>
        <row r="5840">
          <cell r="H5840" t="e">
            <v>#N/A</v>
          </cell>
          <cell r="L5840" t="e">
            <v>#N/A</v>
          </cell>
          <cell r="N5840" t="e">
            <v>#N/A</v>
          </cell>
        </row>
        <row r="5841">
          <cell r="H5841" t="e">
            <v>#N/A</v>
          </cell>
          <cell r="L5841" t="e">
            <v>#N/A</v>
          </cell>
          <cell r="N5841" t="e">
            <v>#N/A</v>
          </cell>
        </row>
        <row r="5842">
          <cell r="H5842" t="e">
            <v>#N/A</v>
          </cell>
          <cell r="L5842" t="e">
            <v>#N/A</v>
          </cell>
          <cell r="N5842" t="e">
            <v>#N/A</v>
          </cell>
        </row>
        <row r="5843">
          <cell r="H5843" t="e">
            <v>#N/A</v>
          </cell>
          <cell r="L5843" t="e">
            <v>#N/A</v>
          </cell>
          <cell r="N5843" t="e">
            <v>#N/A</v>
          </cell>
        </row>
        <row r="5844">
          <cell r="H5844" t="e">
            <v>#N/A</v>
          </cell>
          <cell r="L5844" t="e">
            <v>#N/A</v>
          </cell>
          <cell r="N5844" t="e">
            <v>#N/A</v>
          </cell>
        </row>
        <row r="5845">
          <cell r="N5845" t="str">
            <v>Sub-Total</v>
          </cell>
          <cell r="O5845" t="e">
            <v>#N/A</v>
          </cell>
        </row>
        <row r="5846">
          <cell r="H5846" t="str">
            <v>II. MATERIALES EN OBRA</v>
          </cell>
        </row>
        <row r="5847">
          <cell r="H5847" t="str">
            <v>Descripción</v>
          </cell>
          <cell r="K5847" t="str">
            <v>Unidad</v>
          </cell>
          <cell r="L5847" t="str">
            <v>Precio Unit.</v>
          </cell>
          <cell r="M5847" t="str">
            <v>Cantidad</v>
          </cell>
          <cell r="N5847" t="str">
            <v>Valor Unit.</v>
          </cell>
          <cell r="O5847" t="str">
            <v>Valor Parcial</v>
          </cell>
        </row>
        <row r="5848">
          <cell r="H5848" t="e">
            <v>#N/A</v>
          </cell>
          <cell r="K5848" t="e">
            <v>#N/A</v>
          </cell>
          <cell r="L5848" t="e">
            <v>#N/A</v>
          </cell>
          <cell r="N5848" t="e">
            <v>#N/A</v>
          </cell>
        </row>
        <row r="5849">
          <cell r="H5849" t="e">
            <v>#N/A</v>
          </cell>
          <cell r="K5849" t="e">
            <v>#N/A</v>
          </cell>
          <cell r="L5849" t="e">
            <v>#N/A</v>
          </cell>
          <cell r="N5849" t="e">
            <v>#N/A</v>
          </cell>
        </row>
        <row r="5850">
          <cell r="H5850" t="e">
            <v>#N/A</v>
          </cell>
          <cell r="K5850" t="e">
            <v>#N/A</v>
          </cell>
          <cell r="L5850" t="e">
            <v>#N/A</v>
          </cell>
          <cell r="N5850" t="e">
            <v>#N/A</v>
          </cell>
        </row>
        <row r="5851">
          <cell r="H5851" t="e">
            <v>#N/A</v>
          </cell>
          <cell r="K5851" t="e">
            <v>#N/A</v>
          </cell>
          <cell r="L5851" t="e">
            <v>#N/A</v>
          </cell>
          <cell r="N5851" t="e">
            <v>#N/A</v>
          </cell>
        </row>
        <row r="5852">
          <cell r="H5852" t="e">
            <v>#N/A</v>
          </cell>
          <cell r="K5852" t="e">
            <v>#N/A</v>
          </cell>
          <cell r="L5852" t="e">
            <v>#N/A</v>
          </cell>
          <cell r="N5852" t="e">
            <v>#N/A</v>
          </cell>
        </row>
        <row r="5853">
          <cell r="H5853" t="e">
            <v>#N/A</v>
          </cell>
          <cell r="K5853" t="e">
            <v>#N/A</v>
          </cell>
          <cell r="L5853" t="e">
            <v>#N/A</v>
          </cell>
          <cell r="N5853" t="e">
            <v>#N/A</v>
          </cell>
        </row>
        <row r="5854">
          <cell r="H5854" t="str">
            <v>DESPERDICIO</v>
          </cell>
          <cell r="K5854" t="str">
            <v>%</v>
          </cell>
          <cell r="L5854" t="e">
            <v>#N/A</v>
          </cell>
          <cell r="M5854">
            <v>0.05</v>
          </cell>
          <cell r="N5854" t="e">
            <v>#N/A</v>
          </cell>
        </row>
        <row r="5855">
          <cell r="N5855" t="str">
            <v>Sub-Total</v>
          </cell>
          <cell r="O5855" t="e">
            <v>#N/A</v>
          </cell>
        </row>
        <row r="5856">
          <cell r="H5856" t="str">
            <v>III. TRANSPORTES</v>
          </cell>
        </row>
        <row r="5857">
          <cell r="H5857" t="str">
            <v>Material</v>
          </cell>
          <cell r="J5857" t="str">
            <v>Vol., peso o cant.</v>
          </cell>
          <cell r="K5857" t="str">
            <v>Distancia</v>
          </cell>
          <cell r="L5857" t="str">
            <v>m3-km</v>
          </cell>
          <cell r="M5857" t="str">
            <v>Tarifa</v>
          </cell>
          <cell r="N5857" t="str">
            <v>Valor Unit.</v>
          </cell>
          <cell r="O5857" t="str">
            <v>Valor Parcial</v>
          </cell>
        </row>
        <row r="5858">
          <cell r="H5858" t="str">
            <v>TRANSPORTES VARIOS</v>
          </cell>
        </row>
        <row r="5862">
          <cell r="N5862" t="str">
            <v>Sub-Total</v>
          </cell>
          <cell r="O5862">
            <v>0</v>
          </cell>
        </row>
        <row r="5863">
          <cell r="H5863" t="str">
            <v>IV. MANO DE OBRA</v>
          </cell>
        </row>
        <row r="5864">
          <cell r="H5864" t="str">
            <v>Trabajador</v>
          </cell>
          <cell r="J5864" t="str">
            <v>Jornal</v>
          </cell>
          <cell r="K5864" t="str">
            <v>Prestaciones</v>
          </cell>
          <cell r="L5864" t="str">
            <v>Jornal Total</v>
          </cell>
          <cell r="M5864" t="str">
            <v>Rendimiento</v>
          </cell>
          <cell r="N5864" t="str">
            <v>Valor Unit.</v>
          </cell>
          <cell r="O5864" t="str">
            <v>Valor Parcial</v>
          </cell>
        </row>
        <row r="5865">
          <cell r="H5865" t="e">
            <v>#N/A</v>
          </cell>
          <cell r="J5865" t="e">
            <v>#N/A</v>
          </cell>
          <cell r="K5865" t="e">
            <v>#N/A</v>
          </cell>
          <cell r="L5865" t="e">
            <v>#N/A</v>
          </cell>
          <cell r="N5865" t="e">
            <v>#N/A</v>
          </cell>
        </row>
        <row r="5866">
          <cell r="H5866" t="e">
            <v>#N/A</v>
          </cell>
          <cell r="J5866" t="e">
            <v>#N/A</v>
          </cell>
          <cell r="K5866" t="e">
            <v>#N/A</v>
          </cell>
          <cell r="L5866" t="e">
            <v>#N/A</v>
          </cell>
          <cell r="N5866" t="e">
            <v>#N/A</v>
          </cell>
        </row>
        <row r="5867">
          <cell r="H5867" t="e">
            <v>#N/A</v>
          </cell>
          <cell r="J5867" t="e">
            <v>#N/A</v>
          </cell>
          <cell r="K5867" t="e">
            <v>#N/A</v>
          </cell>
          <cell r="L5867" t="e">
            <v>#N/A</v>
          </cell>
          <cell r="N5867" t="e">
            <v>#N/A</v>
          </cell>
        </row>
        <row r="5868">
          <cell r="H5868" t="e">
            <v>#N/A</v>
          </cell>
          <cell r="J5868" t="e">
            <v>#N/A</v>
          </cell>
          <cell r="K5868" t="e">
            <v>#N/A</v>
          </cell>
          <cell r="L5868" t="e">
            <v>#N/A</v>
          </cell>
          <cell r="N5868" t="e">
            <v>#N/A</v>
          </cell>
        </row>
        <row r="5869">
          <cell r="H5869" t="e">
            <v>#N/A</v>
          </cell>
          <cell r="J5869" t="e">
            <v>#N/A</v>
          </cell>
          <cell r="K5869" t="e">
            <v>#N/A</v>
          </cell>
          <cell r="L5869" t="e">
            <v>#N/A</v>
          </cell>
          <cell r="N5869" t="e">
            <v>#N/A</v>
          </cell>
        </row>
        <row r="5870">
          <cell r="H5870" t="e">
            <v>#N/A</v>
          </cell>
          <cell r="J5870" t="e">
            <v>#N/A</v>
          </cell>
          <cell r="K5870" t="e">
            <v>#N/A</v>
          </cell>
          <cell r="L5870" t="e">
            <v>#N/A</v>
          </cell>
          <cell r="N5870" t="e">
            <v>#N/A</v>
          </cell>
        </row>
        <row r="5871">
          <cell r="H5871" t="e">
            <v>#N/A</v>
          </cell>
          <cell r="J5871" t="e">
            <v>#N/A</v>
          </cell>
          <cell r="K5871" t="e">
            <v>#N/A</v>
          </cell>
          <cell r="L5871" t="e">
            <v>#N/A</v>
          </cell>
          <cell r="N5871" t="e">
            <v>#N/A</v>
          </cell>
        </row>
        <row r="5872">
          <cell r="N5872" t="str">
            <v>Sub-Total</v>
          </cell>
          <cell r="O5872" t="e">
            <v>#N/A</v>
          </cell>
        </row>
        <row r="5874">
          <cell r="E5874">
            <v>125</v>
          </cell>
          <cell r="L5874" t="str">
            <v>Total Costo Directo</v>
          </cell>
          <cell r="O5874" t="e">
            <v>#N/A</v>
          </cell>
        </row>
        <row r="5877">
          <cell r="H5877" t="str">
            <v>ANÁLISIS DE PRECIOS UNITARIOS</v>
          </cell>
        </row>
        <row r="5879">
          <cell r="H5879" t="str">
            <v>PROPONENTE:</v>
          </cell>
          <cell r="I5879" t="str">
            <v>ABRAHAM MARIA CUELLO</v>
          </cell>
          <cell r="K5879" t="str">
            <v>PROYECTO U OBRA:</v>
          </cell>
          <cell r="L5879" t="str">
            <v>EJECUCIÓN DE LAS OBRAS CIVILES NECESARIAS PARA LA CONSTRUCCIÓN DE LOS DESPACHOS JUDICIALES DE PLATO - MAGDALENA</v>
          </cell>
        </row>
        <row r="5880">
          <cell r="F5880">
            <v>126</v>
          </cell>
          <cell r="H5880" t="str">
            <v>DESCRIPCION DEL ÍTEM:</v>
          </cell>
          <cell r="I5880" t="str">
            <v>SUMINISTRO E INSTALACION DE TABLERO DE DISTRUBUCCION DE 12 CIRCUITOS - 2 FASES - 4 HILOS - CON PUERTA.</v>
          </cell>
        </row>
        <row r="5881">
          <cell r="F5881">
            <v>126</v>
          </cell>
          <cell r="K5881" t="str">
            <v>UNIDAD:</v>
          </cell>
          <cell r="L5881" t="str">
            <v>UN</v>
          </cell>
        </row>
        <row r="5882">
          <cell r="F5882">
            <v>126</v>
          </cell>
          <cell r="H5882" t="str">
            <v>ITEM:</v>
          </cell>
          <cell r="I5882">
            <v>13.1</v>
          </cell>
          <cell r="K5882" t="str">
            <v>FECHA:</v>
          </cell>
          <cell r="L5882" t="str">
            <v>II/2009</v>
          </cell>
        </row>
        <row r="5884">
          <cell r="H5884" t="str">
            <v>I. EQUIPO</v>
          </cell>
        </row>
        <row r="5885">
          <cell r="H5885" t="str">
            <v>Descripción</v>
          </cell>
          <cell r="K5885" t="str">
            <v>Tipo</v>
          </cell>
          <cell r="L5885" t="str">
            <v>Tarifa/Hora</v>
          </cell>
          <cell r="M5885" t="str">
            <v>Rendimiento</v>
          </cell>
          <cell r="N5885" t="str">
            <v>Valor Unit.</v>
          </cell>
          <cell r="O5885" t="str">
            <v>Valor Parcial</v>
          </cell>
        </row>
        <row r="5886">
          <cell r="H5886" t="str">
            <v>HERRAMIENTA MENOR</v>
          </cell>
          <cell r="L5886" t="e">
            <v>#N/A</v>
          </cell>
          <cell r="M5886">
            <v>20</v>
          </cell>
          <cell r="N5886" t="e">
            <v>#N/A</v>
          </cell>
        </row>
        <row r="5887">
          <cell r="H5887" t="e">
            <v>#N/A</v>
          </cell>
          <cell r="L5887" t="e">
            <v>#N/A</v>
          </cell>
          <cell r="N5887" t="e">
            <v>#N/A</v>
          </cell>
        </row>
        <row r="5888">
          <cell r="H5888" t="e">
            <v>#N/A</v>
          </cell>
          <cell r="L5888" t="e">
            <v>#N/A</v>
          </cell>
          <cell r="N5888" t="e">
            <v>#N/A</v>
          </cell>
        </row>
        <row r="5889">
          <cell r="H5889" t="e">
            <v>#N/A</v>
          </cell>
          <cell r="L5889" t="e">
            <v>#N/A</v>
          </cell>
          <cell r="N5889" t="e">
            <v>#N/A</v>
          </cell>
        </row>
        <row r="5890">
          <cell r="H5890" t="e">
            <v>#N/A</v>
          </cell>
          <cell r="L5890" t="e">
            <v>#N/A</v>
          </cell>
          <cell r="N5890" t="e">
            <v>#N/A</v>
          </cell>
        </row>
        <row r="5891">
          <cell r="H5891" t="e">
            <v>#N/A</v>
          </cell>
          <cell r="L5891" t="e">
            <v>#N/A</v>
          </cell>
          <cell r="N5891" t="e">
            <v>#N/A</v>
          </cell>
        </row>
        <row r="5892">
          <cell r="N5892" t="str">
            <v>Sub-Total</v>
          </cell>
          <cell r="O5892" t="e">
            <v>#N/A</v>
          </cell>
        </row>
        <row r="5893">
          <cell r="H5893" t="str">
            <v>II. MATERIALES EN OBRA</v>
          </cell>
        </row>
        <row r="5894">
          <cell r="H5894" t="str">
            <v>Descripción</v>
          </cell>
          <cell r="K5894" t="str">
            <v>Unidad</v>
          </cell>
          <cell r="L5894" t="str">
            <v>Precio Unit.</v>
          </cell>
          <cell r="M5894" t="str">
            <v>Cantidad</v>
          </cell>
          <cell r="N5894" t="str">
            <v>Valor Unit.</v>
          </cell>
          <cell r="O5894" t="str">
            <v>Valor Parcial</v>
          </cell>
        </row>
        <row r="5895">
          <cell r="H5895" t="e">
            <v>#N/A</v>
          </cell>
          <cell r="K5895" t="e">
            <v>#N/A</v>
          </cell>
          <cell r="L5895" t="e">
            <v>#N/A</v>
          </cell>
          <cell r="N5895" t="e">
            <v>#N/A</v>
          </cell>
        </row>
        <row r="5896">
          <cell r="H5896" t="e">
            <v>#N/A</v>
          </cell>
          <cell r="K5896" t="e">
            <v>#N/A</v>
          </cell>
          <cell r="L5896" t="e">
            <v>#N/A</v>
          </cell>
          <cell r="N5896" t="e">
            <v>#N/A</v>
          </cell>
        </row>
        <row r="5897">
          <cell r="H5897" t="e">
            <v>#N/A</v>
          </cell>
          <cell r="K5897" t="e">
            <v>#N/A</v>
          </cell>
          <cell r="L5897" t="e">
            <v>#N/A</v>
          </cell>
          <cell r="N5897" t="e">
            <v>#N/A</v>
          </cell>
        </row>
        <row r="5898">
          <cell r="H5898" t="e">
            <v>#N/A</v>
          </cell>
          <cell r="K5898" t="e">
            <v>#N/A</v>
          </cell>
          <cell r="L5898" t="e">
            <v>#N/A</v>
          </cell>
          <cell r="N5898" t="e">
            <v>#N/A</v>
          </cell>
        </row>
        <row r="5899">
          <cell r="H5899" t="e">
            <v>#N/A</v>
          </cell>
          <cell r="K5899" t="e">
            <v>#N/A</v>
          </cell>
          <cell r="L5899" t="e">
            <v>#N/A</v>
          </cell>
          <cell r="N5899" t="e">
            <v>#N/A</v>
          </cell>
        </row>
        <row r="5900">
          <cell r="H5900" t="e">
            <v>#N/A</v>
          </cell>
          <cell r="K5900" t="e">
            <v>#N/A</v>
          </cell>
          <cell r="L5900" t="e">
            <v>#N/A</v>
          </cell>
          <cell r="N5900" t="e">
            <v>#N/A</v>
          </cell>
        </row>
        <row r="5901">
          <cell r="H5901" t="str">
            <v>DESPERDICIO</v>
          </cell>
          <cell r="K5901" t="str">
            <v>%</v>
          </cell>
          <cell r="L5901" t="e">
            <v>#N/A</v>
          </cell>
          <cell r="M5901">
            <v>0.05</v>
          </cell>
          <cell r="N5901" t="e">
            <v>#N/A</v>
          </cell>
        </row>
        <row r="5902">
          <cell r="N5902" t="str">
            <v>Sub-Total</v>
          </cell>
          <cell r="O5902" t="e">
            <v>#N/A</v>
          </cell>
        </row>
        <row r="5903">
          <cell r="H5903" t="str">
            <v>III. TRANSPORTES</v>
          </cell>
        </row>
        <row r="5904">
          <cell r="H5904" t="str">
            <v>Material</v>
          </cell>
          <cell r="J5904" t="str">
            <v>Vol., peso o cant.</v>
          </cell>
          <cell r="K5904" t="str">
            <v>Distancia</v>
          </cell>
          <cell r="L5904" t="str">
            <v>m3-km</v>
          </cell>
          <cell r="M5904" t="str">
            <v>Tarifa</v>
          </cell>
          <cell r="N5904" t="str">
            <v>Valor Unit.</v>
          </cell>
          <cell r="O5904" t="str">
            <v>Valor Parcial</v>
          </cell>
        </row>
        <row r="5905">
          <cell r="H5905" t="str">
            <v>TRANSPORTES VARIOS</v>
          </cell>
        </row>
        <row r="5909">
          <cell r="N5909" t="str">
            <v>Sub-Total</v>
          </cell>
          <cell r="O5909">
            <v>0</v>
          </cell>
        </row>
        <row r="5910">
          <cell r="H5910" t="str">
            <v>IV. MANO DE OBRA</v>
          </cell>
        </row>
        <row r="5911">
          <cell r="H5911" t="str">
            <v>Trabajador</v>
          </cell>
          <cell r="J5911" t="str">
            <v>Jornal</v>
          </cell>
          <cell r="K5911" t="str">
            <v>Prestaciones</v>
          </cell>
          <cell r="L5911" t="str">
            <v>Jornal Total</v>
          </cell>
          <cell r="M5911" t="str">
            <v>Rendimiento</v>
          </cell>
          <cell r="N5911" t="str">
            <v>Valor Unit.</v>
          </cell>
          <cell r="O5911" t="str">
            <v>Valor Parcial</v>
          </cell>
        </row>
        <row r="5912">
          <cell r="H5912" t="e">
            <v>#N/A</v>
          </cell>
          <cell r="J5912" t="e">
            <v>#N/A</v>
          </cell>
          <cell r="K5912" t="e">
            <v>#N/A</v>
          </cell>
          <cell r="L5912" t="e">
            <v>#N/A</v>
          </cell>
          <cell r="N5912" t="e">
            <v>#N/A</v>
          </cell>
        </row>
        <row r="5913">
          <cell r="H5913" t="e">
            <v>#N/A</v>
          </cell>
          <cell r="J5913" t="e">
            <v>#N/A</v>
          </cell>
          <cell r="K5913" t="e">
            <v>#N/A</v>
          </cell>
          <cell r="L5913" t="e">
            <v>#N/A</v>
          </cell>
          <cell r="N5913" t="e">
            <v>#N/A</v>
          </cell>
        </row>
        <row r="5914">
          <cell r="H5914" t="e">
            <v>#N/A</v>
          </cell>
          <cell r="J5914" t="e">
            <v>#N/A</v>
          </cell>
          <cell r="K5914" t="e">
            <v>#N/A</v>
          </cell>
          <cell r="L5914" t="e">
            <v>#N/A</v>
          </cell>
          <cell r="N5914" t="e">
            <v>#N/A</v>
          </cell>
        </row>
        <row r="5915">
          <cell r="H5915" t="e">
            <v>#N/A</v>
          </cell>
          <cell r="J5915" t="e">
            <v>#N/A</v>
          </cell>
          <cell r="K5915" t="e">
            <v>#N/A</v>
          </cell>
          <cell r="L5915" t="e">
            <v>#N/A</v>
          </cell>
          <cell r="N5915" t="e">
            <v>#N/A</v>
          </cell>
        </row>
        <row r="5916">
          <cell r="H5916" t="e">
            <v>#N/A</v>
          </cell>
          <cell r="J5916" t="e">
            <v>#N/A</v>
          </cell>
          <cell r="K5916" t="e">
            <v>#N/A</v>
          </cell>
          <cell r="L5916" t="e">
            <v>#N/A</v>
          </cell>
          <cell r="N5916" t="e">
            <v>#N/A</v>
          </cell>
        </row>
        <row r="5917">
          <cell r="H5917" t="e">
            <v>#N/A</v>
          </cell>
          <cell r="J5917" t="e">
            <v>#N/A</v>
          </cell>
          <cell r="K5917" t="e">
            <v>#N/A</v>
          </cell>
          <cell r="L5917" t="e">
            <v>#N/A</v>
          </cell>
          <cell r="N5917" t="e">
            <v>#N/A</v>
          </cell>
        </row>
        <row r="5918">
          <cell r="H5918" t="e">
            <v>#N/A</v>
          </cell>
          <cell r="J5918" t="e">
            <v>#N/A</v>
          </cell>
          <cell r="K5918" t="e">
            <v>#N/A</v>
          </cell>
          <cell r="L5918" t="e">
            <v>#N/A</v>
          </cell>
          <cell r="N5918" t="e">
            <v>#N/A</v>
          </cell>
        </row>
        <row r="5919">
          <cell r="N5919" t="str">
            <v>Sub-Total</v>
          </cell>
          <cell r="O5919" t="e">
            <v>#N/A</v>
          </cell>
        </row>
        <row r="5921">
          <cell r="E5921">
            <v>126</v>
          </cell>
          <cell r="L5921" t="str">
            <v>Total Costo Directo</v>
          </cell>
          <cell r="O5921" t="e">
            <v>#N/A</v>
          </cell>
        </row>
        <row r="5924">
          <cell r="H5924" t="str">
            <v>ANÁLISIS DE PRECIOS UNITARIOS</v>
          </cell>
        </row>
        <row r="5926">
          <cell r="H5926" t="str">
            <v>PROPONENTE:</v>
          </cell>
          <cell r="I5926" t="str">
            <v>ABRAHAM MARIA CUELLO</v>
          </cell>
          <cell r="K5926" t="str">
            <v>PROYECTO U OBRA:</v>
          </cell>
          <cell r="L5926" t="str">
            <v>EJECUCIÓN DE LAS OBRAS CIVILES NECESARIAS PARA LA CONSTRUCCIÓN DE LOS DESPACHOS JUDICIALES DE PLATO - MAGDALENA</v>
          </cell>
        </row>
        <row r="5927">
          <cell r="F5927">
            <v>127</v>
          </cell>
          <cell r="H5927" t="str">
            <v>DESCRIPCION DEL ÍTEM:</v>
          </cell>
          <cell r="I5927" t="str">
            <v>SUMINISTRO E INSTALACION DE TABLERO DE DISTRUBUCCION DE 24 CIRCUITOS - 2 FASES - 4 HILOS - CON PUERTA.</v>
          </cell>
        </row>
        <row r="5928">
          <cell r="F5928">
            <v>127</v>
          </cell>
          <cell r="K5928" t="str">
            <v>UNIDAD:</v>
          </cell>
          <cell r="L5928" t="str">
            <v>UN</v>
          </cell>
        </row>
        <row r="5929">
          <cell r="F5929">
            <v>127</v>
          </cell>
          <cell r="H5929" t="str">
            <v>ITEM:</v>
          </cell>
          <cell r="I5929">
            <v>13.2</v>
          </cell>
          <cell r="K5929" t="str">
            <v>FECHA:</v>
          </cell>
          <cell r="L5929" t="str">
            <v>II/2009</v>
          </cell>
        </row>
        <row r="5931">
          <cell r="H5931" t="str">
            <v>I. EQUIPO</v>
          </cell>
        </row>
        <row r="5932">
          <cell r="H5932" t="str">
            <v>Descripción</v>
          </cell>
          <cell r="K5932" t="str">
            <v>Tipo</v>
          </cell>
          <cell r="L5932" t="str">
            <v>Tarifa/Hora</v>
          </cell>
          <cell r="M5932" t="str">
            <v>Rendimiento</v>
          </cell>
          <cell r="N5932" t="str">
            <v>Valor Unit.</v>
          </cell>
          <cell r="O5932" t="str">
            <v>Valor Parcial</v>
          </cell>
        </row>
        <row r="5933">
          <cell r="H5933" t="str">
            <v>HERRAMIENTA MENOR</v>
          </cell>
          <cell r="L5933" t="e">
            <v>#N/A</v>
          </cell>
          <cell r="M5933">
            <v>20</v>
          </cell>
          <cell r="N5933" t="e">
            <v>#N/A</v>
          </cell>
        </row>
        <row r="5934">
          <cell r="H5934" t="e">
            <v>#N/A</v>
          </cell>
          <cell r="L5934" t="e">
            <v>#N/A</v>
          </cell>
          <cell r="N5934" t="e">
            <v>#N/A</v>
          </cell>
        </row>
        <row r="5935">
          <cell r="H5935" t="e">
            <v>#N/A</v>
          </cell>
          <cell r="L5935" t="e">
            <v>#N/A</v>
          </cell>
          <cell r="N5935" t="e">
            <v>#N/A</v>
          </cell>
        </row>
        <row r="5936">
          <cell r="H5936" t="e">
            <v>#N/A</v>
          </cell>
          <cell r="L5936" t="e">
            <v>#N/A</v>
          </cell>
          <cell r="N5936" t="e">
            <v>#N/A</v>
          </cell>
        </row>
        <row r="5937">
          <cell r="H5937" t="e">
            <v>#N/A</v>
          </cell>
          <cell r="L5937" t="e">
            <v>#N/A</v>
          </cell>
          <cell r="N5937" t="e">
            <v>#N/A</v>
          </cell>
        </row>
        <row r="5938">
          <cell r="H5938" t="e">
            <v>#N/A</v>
          </cell>
          <cell r="L5938" t="e">
            <v>#N/A</v>
          </cell>
          <cell r="N5938" t="e">
            <v>#N/A</v>
          </cell>
        </row>
        <row r="5939">
          <cell r="N5939" t="str">
            <v>Sub-Total</v>
          </cell>
          <cell r="O5939" t="e">
            <v>#N/A</v>
          </cell>
        </row>
        <row r="5940">
          <cell r="H5940" t="str">
            <v>II. MATERIALES EN OBRA</v>
          </cell>
        </row>
        <row r="5941">
          <cell r="H5941" t="str">
            <v>Descripción</v>
          </cell>
          <cell r="K5941" t="str">
            <v>Unidad</v>
          </cell>
          <cell r="L5941" t="str">
            <v>Precio Unit.</v>
          </cell>
          <cell r="M5941" t="str">
            <v>Cantidad</v>
          </cell>
          <cell r="N5941" t="str">
            <v>Valor Unit.</v>
          </cell>
          <cell r="O5941" t="str">
            <v>Valor Parcial</v>
          </cell>
        </row>
        <row r="5942">
          <cell r="H5942" t="e">
            <v>#N/A</v>
          </cell>
          <cell r="K5942" t="e">
            <v>#N/A</v>
          </cell>
          <cell r="L5942" t="e">
            <v>#N/A</v>
          </cell>
          <cell r="N5942" t="e">
            <v>#N/A</v>
          </cell>
        </row>
        <row r="5943">
          <cell r="H5943" t="e">
            <v>#N/A</v>
          </cell>
          <cell r="K5943" t="e">
            <v>#N/A</v>
          </cell>
          <cell r="L5943" t="e">
            <v>#N/A</v>
          </cell>
          <cell r="N5943" t="e">
            <v>#N/A</v>
          </cell>
        </row>
        <row r="5944">
          <cell r="H5944" t="e">
            <v>#N/A</v>
          </cell>
          <cell r="K5944" t="e">
            <v>#N/A</v>
          </cell>
          <cell r="L5944" t="e">
            <v>#N/A</v>
          </cell>
          <cell r="N5944" t="e">
            <v>#N/A</v>
          </cell>
        </row>
        <row r="5945">
          <cell r="H5945" t="e">
            <v>#N/A</v>
          </cell>
          <cell r="K5945" t="e">
            <v>#N/A</v>
          </cell>
          <cell r="L5945" t="e">
            <v>#N/A</v>
          </cell>
          <cell r="N5945" t="e">
            <v>#N/A</v>
          </cell>
        </row>
        <row r="5946">
          <cell r="H5946" t="e">
            <v>#N/A</v>
          </cell>
          <cell r="K5946" t="e">
            <v>#N/A</v>
          </cell>
          <cell r="L5946" t="e">
            <v>#N/A</v>
          </cell>
          <cell r="N5946" t="e">
            <v>#N/A</v>
          </cell>
        </row>
        <row r="5947">
          <cell r="H5947" t="e">
            <v>#N/A</v>
          </cell>
          <cell r="K5947" t="e">
            <v>#N/A</v>
          </cell>
          <cell r="L5947" t="e">
            <v>#N/A</v>
          </cell>
          <cell r="N5947" t="e">
            <v>#N/A</v>
          </cell>
        </row>
        <row r="5948">
          <cell r="H5948" t="str">
            <v>DESPERDICIO</v>
          </cell>
          <cell r="K5948" t="str">
            <v>%</v>
          </cell>
          <cell r="L5948" t="e">
            <v>#N/A</v>
          </cell>
          <cell r="M5948">
            <v>0.05</v>
          </cell>
          <cell r="N5948" t="e">
            <v>#N/A</v>
          </cell>
        </row>
        <row r="5949">
          <cell r="N5949" t="str">
            <v>Sub-Total</v>
          </cell>
          <cell r="O5949" t="e">
            <v>#N/A</v>
          </cell>
        </row>
        <row r="5950">
          <cell r="H5950" t="str">
            <v>III. TRANSPORTES</v>
          </cell>
        </row>
        <row r="5951">
          <cell r="H5951" t="str">
            <v>Material</v>
          </cell>
          <cell r="J5951" t="str">
            <v>Vol., peso o cant.</v>
          </cell>
          <cell r="K5951" t="str">
            <v>Distancia</v>
          </cell>
          <cell r="L5951" t="str">
            <v>m3-km</v>
          </cell>
          <cell r="M5951" t="str">
            <v>Tarifa</v>
          </cell>
          <cell r="N5951" t="str">
            <v>Valor Unit.</v>
          </cell>
          <cell r="O5951" t="str">
            <v>Valor Parcial</v>
          </cell>
        </row>
        <row r="5952">
          <cell r="H5952" t="str">
            <v>TRANSPORTES VARIOS</v>
          </cell>
        </row>
        <row r="5956">
          <cell r="N5956" t="str">
            <v>Sub-Total</v>
          </cell>
          <cell r="O5956">
            <v>0</v>
          </cell>
        </row>
        <row r="5957">
          <cell r="H5957" t="str">
            <v>IV. MANO DE OBRA</v>
          </cell>
        </row>
        <row r="5958">
          <cell r="H5958" t="str">
            <v>Trabajador</v>
          </cell>
          <cell r="J5958" t="str">
            <v>Jornal</v>
          </cell>
          <cell r="K5958" t="str">
            <v>Prestaciones</v>
          </cell>
          <cell r="L5958" t="str">
            <v>Jornal Total</v>
          </cell>
          <cell r="M5958" t="str">
            <v>Rendimiento</v>
          </cell>
          <cell r="N5958" t="str">
            <v>Valor Unit.</v>
          </cell>
          <cell r="O5958" t="str">
            <v>Valor Parcial</v>
          </cell>
        </row>
        <row r="5959">
          <cell r="H5959" t="e">
            <v>#N/A</v>
          </cell>
          <cell r="J5959" t="e">
            <v>#N/A</v>
          </cell>
          <cell r="K5959" t="e">
            <v>#N/A</v>
          </cell>
          <cell r="L5959" t="e">
            <v>#N/A</v>
          </cell>
          <cell r="N5959" t="e">
            <v>#N/A</v>
          </cell>
        </row>
        <row r="5960">
          <cell r="H5960" t="e">
            <v>#N/A</v>
          </cell>
          <cell r="J5960" t="e">
            <v>#N/A</v>
          </cell>
          <cell r="K5960" t="e">
            <v>#N/A</v>
          </cell>
          <cell r="L5960" t="e">
            <v>#N/A</v>
          </cell>
          <cell r="N5960" t="e">
            <v>#N/A</v>
          </cell>
        </row>
        <row r="5961">
          <cell r="H5961" t="e">
            <v>#N/A</v>
          </cell>
          <cell r="J5961" t="e">
            <v>#N/A</v>
          </cell>
          <cell r="K5961" t="e">
            <v>#N/A</v>
          </cell>
          <cell r="L5961" t="e">
            <v>#N/A</v>
          </cell>
          <cell r="N5961" t="e">
            <v>#N/A</v>
          </cell>
        </row>
        <row r="5962">
          <cell r="H5962" t="e">
            <v>#N/A</v>
          </cell>
          <cell r="J5962" t="e">
            <v>#N/A</v>
          </cell>
          <cell r="K5962" t="e">
            <v>#N/A</v>
          </cell>
          <cell r="L5962" t="e">
            <v>#N/A</v>
          </cell>
          <cell r="N5962" t="e">
            <v>#N/A</v>
          </cell>
        </row>
        <row r="5963">
          <cell r="H5963" t="e">
            <v>#N/A</v>
          </cell>
          <cell r="J5963" t="e">
            <v>#N/A</v>
          </cell>
          <cell r="K5963" t="e">
            <v>#N/A</v>
          </cell>
          <cell r="L5963" t="e">
            <v>#N/A</v>
          </cell>
          <cell r="N5963" t="e">
            <v>#N/A</v>
          </cell>
        </row>
        <row r="5964">
          <cell r="H5964" t="e">
            <v>#N/A</v>
          </cell>
          <cell r="J5964" t="e">
            <v>#N/A</v>
          </cell>
          <cell r="K5964" t="e">
            <v>#N/A</v>
          </cell>
          <cell r="L5964" t="e">
            <v>#N/A</v>
          </cell>
          <cell r="N5964" t="e">
            <v>#N/A</v>
          </cell>
        </row>
        <row r="5965">
          <cell r="H5965" t="e">
            <v>#N/A</v>
          </cell>
          <cell r="J5965" t="e">
            <v>#N/A</v>
          </cell>
          <cell r="K5965" t="e">
            <v>#N/A</v>
          </cell>
          <cell r="L5965" t="e">
            <v>#N/A</v>
          </cell>
          <cell r="N5965" t="e">
            <v>#N/A</v>
          </cell>
        </row>
        <row r="5966">
          <cell r="N5966" t="str">
            <v>Sub-Total</v>
          </cell>
          <cell r="O5966" t="e">
            <v>#N/A</v>
          </cell>
        </row>
        <row r="5968">
          <cell r="E5968">
            <v>127</v>
          </cell>
          <cell r="L5968" t="str">
            <v>Total Costo Directo</v>
          </cell>
          <cell r="O5968" t="e">
            <v>#N/A</v>
          </cell>
        </row>
        <row r="5971">
          <cell r="H5971" t="str">
            <v>ANÁLISIS DE PRECIOS UNITARIOS</v>
          </cell>
        </row>
        <row r="5973">
          <cell r="H5973" t="str">
            <v>PROPONENTE:</v>
          </cell>
          <cell r="I5973" t="str">
            <v>ABRAHAM MARIA CUELLO</v>
          </cell>
          <cell r="K5973" t="str">
            <v>PROYECTO U OBRA:</v>
          </cell>
          <cell r="L5973" t="str">
            <v>EJECUCIÓN DE LAS OBRAS CIVILES NECESARIAS PARA LA CONSTRUCCIÓN DE LOS DESPACHOS JUDICIALES DE PLATO - MAGDALENA</v>
          </cell>
        </row>
        <row r="5974">
          <cell r="F5974">
            <v>128</v>
          </cell>
          <cell r="H5974" t="str">
            <v>DESCRIPCION DEL ÍTEM:</v>
          </cell>
          <cell r="I5974" t="str">
            <v>SUMINISTRO E INSTALACION DE INTERRUPTOR ENCHUFABLE DE 15 - 30A - MONOPOLAR .</v>
          </cell>
        </row>
        <row r="5975">
          <cell r="F5975">
            <v>128</v>
          </cell>
          <cell r="K5975" t="str">
            <v>UNIDAD:</v>
          </cell>
          <cell r="L5975" t="str">
            <v>UN</v>
          </cell>
        </row>
        <row r="5976">
          <cell r="F5976">
            <v>128</v>
          </cell>
          <cell r="H5976" t="str">
            <v>ITEM:</v>
          </cell>
          <cell r="I5976">
            <v>13.299999999999999</v>
          </cell>
          <cell r="K5976" t="str">
            <v>FECHA:</v>
          </cell>
          <cell r="L5976" t="str">
            <v>II/2009</v>
          </cell>
        </row>
        <row r="5978">
          <cell r="H5978" t="str">
            <v>I. EQUIPO</v>
          </cell>
        </row>
        <row r="5979">
          <cell r="H5979" t="str">
            <v>Descripción</v>
          </cell>
          <cell r="K5979" t="str">
            <v>Tipo</v>
          </cell>
          <cell r="L5979" t="str">
            <v>Tarifa/Hora</v>
          </cell>
          <cell r="M5979" t="str">
            <v>Rendimiento</v>
          </cell>
          <cell r="N5979" t="str">
            <v>Valor Unit.</v>
          </cell>
          <cell r="O5979" t="str">
            <v>Valor Parcial</v>
          </cell>
        </row>
        <row r="5980">
          <cell r="H5980" t="str">
            <v>HERRAMIENTA MENOR</v>
          </cell>
          <cell r="L5980" t="e">
            <v>#N/A</v>
          </cell>
          <cell r="M5980">
            <v>20</v>
          </cell>
          <cell r="N5980" t="e">
            <v>#N/A</v>
          </cell>
        </row>
        <row r="5981">
          <cell r="H5981" t="e">
            <v>#N/A</v>
          </cell>
          <cell r="L5981" t="e">
            <v>#N/A</v>
          </cell>
          <cell r="N5981" t="e">
            <v>#N/A</v>
          </cell>
        </row>
        <row r="5982">
          <cell r="H5982" t="e">
            <v>#N/A</v>
          </cell>
          <cell r="L5982" t="e">
            <v>#N/A</v>
          </cell>
          <cell r="N5982" t="e">
            <v>#N/A</v>
          </cell>
        </row>
        <row r="5983">
          <cell r="H5983" t="e">
            <v>#N/A</v>
          </cell>
          <cell r="L5983" t="e">
            <v>#N/A</v>
          </cell>
          <cell r="N5983" t="e">
            <v>#N/A</v>
          </cell>
        </row>
        <row r="5984">
          <cell r="H5984" t="e">
            <v>#N/A</v>
          </cell>
          <cell r="L5984" t="e">
            <v>#N/A</v>
          </cell>
          <cell r="N5984" t="e">
            <v>#N/A</v>
          </cell>
        </row>
        <row r="5985">
          <cell r="H5985" t="e">
            <v>#N/A</v>
          </cell>
          <cell r="L5985" t="e">
            <v>#N/A</v>
          </cell>
          <cell r="N5985" t="e">
            <v>#N/A</v>
          </cell>
        </row>
        <row r="5986">
          <cell r="N5986" t="str">
            <v>Sub-Total</v>
          </cell>
          <cell r="O5986" t="e">
            <v>#N/A</v>
          </cell>
        </row>
        <row r="5987">
          <cell r="H5987" t="str">
            <v>II. MATERIALES EN OBRA</v>
          </cell>
        </row>
        <row r="5988">
          <cell r="H5988" t="str">
            <v>Descripción</v>
          </cell>
          <cell r="K5988" t="str">
            <v>Unidad</v>
          </cell>
          <cell r="L5988" t="str">
            <v>Precio Unit.</v>
          </cell>
          <cell r="M5988" t="str">
            <v>Cantidad</v>
          </cell>
          <cell r="N5988" t="str">
            <v>Valor Unit.</v>
          </cell>
          <cell r="O5988" t="str">
            <v>Valor Parcial</v>
          </cell>
        </row>
        <row r="5989">
          <cell r="H5989" t="e">
            <v>#N/A</v>
          </cell>
          <cell r="K5989" t="e">
            <v>#N/A</v>
          </cell>
          <cell r="L5989" t="e">
            <v>#N/A</v>
          </cell>
          <cell r="N5989" t="e">
            <v>#N/A</v>
          </cell>
        </row>
        <row r="5990">
          <cell r="H5990" t="e">
            <v>#N/A</v>
          </cell>
          <cell r="K5990" t="e">
            <v>#N/A</v>
          </cell>
          <cell r="L5990" t="e">
            <v>#N/A</v>
          </cell>
          <cell r="N5990" t="e">
            <v>#N/A</v>
          </cell>
        </row>
        <row r="5991">
          <cell r="H5991" t="e">
            <v>#N/A</v>
          </cell>
          <cell r="K5991" t="e">
            <v>#N/A</v>
          </cell>
          <cell r="L5991" t="e">
            <v>#N/A</v>
          </cell>
          <cell r="N5991" t="e">
            <v>#N/A</v>
          </cell>
        </row>
        <row r="5992">
          <cell r="H5992" t="e">
            <v>#N/A</v>
          </cell>
          <cell r="K5992" t="e">
            <v>#N/A</v>
          </cell>
          <cell r="L5992" t="e">
            <v>#N/A</v>
          </cell>
          <cell r="N5992" t="e">
            <v>#N/A</v>
          </cell>
        </row>
        <row r="5993">
          <cell r="H5993" t="e">
            <v>#N/A</v>
          </cell>
          <cell r="K5993" t="e">
            <v>#N/A</v>
          </cell>
          <cell r="L5993" t="e">
            <v>#N/A</v>
          </cell>
          <cell r="N5993" t="e">
            <v>#N/A</v>
          </cell>
        </row>
        <row r="5994">
          <cell r="H5994" t="e">
            <v>#N/A</v>
          </cell>
          <cell r="K5994" t="e">
            <v>#N/A</v>
          </cell>
          <cell r="L5994" t="e">
            <v>#N/A</v>
          </cell>
          <cell r="N5994" t="e">
            <v>#N/A</v>
          </cell>
        </row>
        <row r="5995">
          <cell r="H5995" t="str">
            <v>DESPERDICIO</v>
          </cell>
          <cell r="K5995" t="str">
            <v>%</v>
          </cell>
          <cell r="L5995" t="e">
            <v>#N/A</v>
          </cell>
          <cell r="M5995">
            <v>0.05</v>
          </cell>
          <cell r="N5995" t="e">
            <v>#N/A</v>
          </cell>
        </row>
        <row r="5996">
          <cell r="N5996" t="str">
            <v>Sub-Total</v>
          </cell>
          <cell r="O5996" t="e">
            <v>#N/A</v>
          </cell>
        </row>
        <row r="5997">
          <cell r="H5997" t="str">
            <v>III. TRANSPORTES</v>
          </cell>
        </row>
        <row r="5998">
          <cell r="H5998" t="str">
            <v>Material</v>
          </cell>
          <cell r="J5998" t="str">
            <v>Vol., peso o cant.</v>
          </cell>
          <cell r="K5998" t="str">
            <v>Distancia</v>
          </cell>
          <cell r="L5998" t="str">
            <v>m3-km</v>
          </cell>
          <cell r="M5998" t="str">
            <v>Tarifa</v>
          </cell>
          <cell r="N5998" t="str">
            <v>Valor Unit.</v>
          </cell>
          <cell r="O5998" t="str">
            <v>Valor Parcial</v>
          </cell>
        </row>
        <row r="5999">
          <cell r="H5999" t="str">
            <v>TRANSPORTES VARIOS</v>
          </cell>
        </row>
        <row r="6003">
          <cell r="N6003" t="str">
            <v>Sub-Total</v>
          </cell>
          <cell r="O6003">
            <v>0</v>
          </cell>
        </row>
        <row r="6004">
          <cell r="H6004" t="str">
            <v>IV. MANO DE OBRA</v>
          </cell>
        </row>
        <row r="6005">
          <cell r="H6005" t="str">
            <v>Trabajador</v>
          </cell>
          <cell r="J6005" t="str">
            <v>Jornal</v>
          </cell>
          <cell r="K6005" t="str">
            <v>Prestaciones</v>
          </cell>
          <cell r="L6005" t="str">
            <v>Jornal Total</v>
          </cell>
          <cell r="M6005" t="str">
            <v>Rendimiento</v>
          </cell>
          <cell r="N6005" t="str">
            <v>Valor Unit.</v>
          </cell>
          <cell r="O6005" t="str">
            <v>Valor Parcial</v>
          </cell>
        </row>
        <row r="6006">
          <cell r="H6006" t="e">
            <v>#N/A</v>
          </cell>
          <cell r="J6006" t="e">
            <v>#N/A</v>
          </cell>
          <cell r="K6006" t="e">
            <v>#N/A</v>
          </cell>
          <cell r="L6006" t="e">
            <v>#N/A</v>
          </cell>
          <cell r="N6006" t="e">
            <v>#N/A</v>
          </cell>
        </row>
        <row r="6007">
          <cell r="H6007" t="e">
            <v>#N/A</v>
          </cell>
          <cell r="J6007" t="e">
            <v>#N/A</v>
          </cell>
          <cell r="K6007" t="e">
            <v>#N/A</v>
          </cell>
          <cell r="L6007" t="e">
            <v>#N/A</v>
          </cell>
          <cell r="N6007" t="e">
            <v>#N/A</v>
          </cell>
        </row>
        <row r="6008">
          <cell r="H6008" t="e">
            <v>#N/A</v>
          </cell>
          <cell r="J6008" t="e">
            <v>#N/A</v>
          </cell>
          <cell r="K6008" t="e">
            <v>#N/A</v>
          </cell>
          <cell r="L6008" t="e">
            <v>#N/A</v>
          </cell>
          <cell r="N6008" t="e">
            <v>#N/A</v>
          </cell>
        </row>
        <row r="6009">
          <cell r="H6009" t="e">
            <v>#N/A</v>
          </cell>
          <cell r="J6009" t="e">
            <v>#N/A</v>
          </cell>
          <cell r="K6009" t="e">
            <v>#N/A</v>
          </cell>
          <cell r="L6009" t="e">
            <v>#N/A</v>
          </cell>
          <cell r="N6009" t="e">
            <v>#N/A</v>
          </cell>
        </row>
        <row r="6010">
          <cell r="H6010" t="e">
            <v>#N/A</v>
          </cell>
          <cell r="J6010" t="e">
            <v>#N/A</v>
          </cell>
          <cell r="K6010" t="e">
            <v>#N/A</v>
          </cell>
          <cell r="L6010" t="e">
            <v>#N/A</v>
          </cell>
          <cell r="N6010" t="e">
            <v>#N/A</v>
          </cell>
        </row>
        <row r="6011">
          <cell r="H6011" t="e">
            <v>#N/A</v>
          </cell>
          <cell r="J6011" t="e">
            <v>#N/A</v>
          </cell>
          <cell r="K6011" t="e">
            <v>#N/A</v>
          </cell>
          <cell r="L6011" t="e">
            <v>#N/A</v>
          </cell>
          <cell r="N6011" t="e">
            <v>#N/A</v>
          </cell>
        </row>
        <row r="6012">
          <cell r="H6012" t="e">
            <v>#N/A</v>
          </cell>
          <cell r="J6012" t="e">
            <v>#N/A</v>
          </cell>
          <cell r="K6012" t="e">
            <v>#N/A</v>
          </cell>
          <cell r="L6012" t="e">
            <v>#N/A</v>
          </cell>
          <cell r="N6012" t="e">
            <v>#N/A</v>
          </cell>
        </row>
        <row r="6013">
          <cell r="N6013" t="str">
            <v>Sub-Total</v>
          </cell>
          <cell r="O6013" t="e">
            <v>#N/A</v>
          </cell>
        </row>
        <row r="6015">
          <cell r="E6015">
            <v>128</v>
          </cell>
          <cell r="L6015" t="str">
            <v>Total Costo Directo</v>
          </cell>
          <cell r="O6015" t="e">
            <v>#N/A</v>
          </cell>
        </row>
        <row r="6018">
          <cell r="H6018" t="str">
            <v>ANÁLISIS DE PRECIOS UNITARIOS</v>
          </cell>
        </row>
        <row r="6020">
          <cell r="H6020" t="str">
            <v>PROPONENTE:</v>
          </cell>
          <cell r="I6020" t="str">
            <v>ABRAHAM MARIA CUELLO</v>
          </cell>
          <cell r="K6020" t="str">
            <v>PROYECTO U OBRA:</v>
          </cell>
          <cell r="L6020" t="str">
            <v>EJECUCIÓN DE LAS OBRAS CIVILES NECESARIAS PARA LA CONSTRUCCIÓN DE LOS DESPACHOS JUDICIALES DE PLATO - MAGDALENA</v>
          </cell>
        </row>
        <row r="6021">
          <cell r="F6021">
            <v>129</v>
          </cell>
          <cell r="H6021" t="str">
            <v>DESCRIPCION DEL ÍTEM:</v>
          </cell>
          <cell r="I6021" t="str">
            <v>SUMINISTRO E INSTALACION DE INTERRUPTOR (BREAKER) ENCHUFABLE DE 15 - 30A - BIPOLAR.</v>
          </cell>
        </row>
        <row r="6022">
          <cell r="F6022">
            <v>129</v>
          </cell>
          <cell r="K6022" t="str">
            <v>UNIDAD:</v>
          </cell>
          <cell r="L6022" t="str">
            <v>UN</v>
          </cell>
        </row>
        <row r="6023">
          <cell r="F6023">
            <v>129</v>
          </cell>
          <cell r="H6023" t="str">
            <v>ITEM:</v>
          </cell>
          <cell r="I6023">
            <v>13.399999999999999</v>
          </cell>
          <cell r="K6023" t="str">
            <v>FECHA:</v>
          </cell>
          <cell r="L6023" t="str">
            <v>II/2009</v>
          </cell>
        </row>
        <row r="6025">
          <cell r="H6025" t="str">
            <v>I. EQUIPO</v>
          </cell>
        </row>
        <row r="6026">
          <cell r="H6026" t="str">
            <v>Descripción</v>
          </cell>
          <cell r="K6026" t="str">
            <v>Tipo</v>
          </cell>
          <cell r="L6026" t="str">
            <v>Tarifa/Hora</v>
          </cell>
          <cell r="M6026" t="str">
            <v>Rendimiento</v>
          </cell>
          <cell r="N6026" t="str">
            <v>Valor Unit.</v>
          </cell>
          <cell r="O6026" t="str">
            <v>Valor Parcial</v>
          </cell>
        </row>
        <row r="6027">
          <cell r="H6027" t="str">
            <v>HERRAMIENTA MENOR</v>
          </cell>
          <cell r="L6027" t="e">
            <v>#N/A</v>
          </cell>
          <cell r="M6027">
            <v>20</v>
          </cell>
          <cell r="N6027" t="e">
            <v>#N/A</v>
          </cell>
        </row>
        <row r="6028">
          <cell r="H6028" t="e">
            <v>#N/A</v>
          </cell>
          <cell r="L6028" t="e">
            <v>#N/A</v>
          </cell>
          <cell r="N6028" t="e">
            <v>#N/A</v>
          </cell>
        </row>
        <row r="6029">
          <cell r="H6029" t="e">
            <v>#N/A</v>
          </cell>
          <cell r="L6029" t="e">
            <v>#N/A</v>
          </cell>
          <cell r="N6029" t="e">
            <v>#N/A</v>
          </cell>
        </row>
        <row r="6030">
          <cell r="H6030" t="e">
            <v>#N/A</v>
          </cell>
          <cell r="L6030" t="e">
            <v>#N/A</v>
          </cell>
          <cell r="N6030" t="e">
            <v>#N/A</v>
          </cell>
        </row>
        <row r="6031">
          <cell r="H6031" t="e">
            <v>#N/A</v>
          </cell>
          <cell r="L6031" t="e">
            <v>#N/A</v>
          </cell>
          <cell r="N6031" t="e">
            <v>#N/A</v>
          </cell>
        </row>
        <row r="6032">
          <cell r="H6032" t="e">
            <v>#N/A</v>
          </cell>
          <cell r="L6032" t="e">
            <v>#N/A</v>
          </cell>
          <cell r="N6032" t="e">
            <v>#N/A</v>
          </cell>
        </row>
        <row r="6033">
          <cell r="N6033" t="str">
            <v>Sub-Total</v>
          </cell>
          <cell r="O6033" t="e">
            <v>#N/A</v>
          </cell>
        </row>
        <row r="6034">
          <cell r="H6034" t="str">
            <v>II. MATERIALES EN OBRA</v>
          </cell>
        </row>
        <row r="6035">
          <cell r="H6035" t="str">
            <v>Descripción</v>
          </cell>
          <cell r="K6035" t="str">
            <v>Unidad</v>
          </cell>
          <cell r="L6035" t="str">
            <v>Precio Unit.</v>
          </cell>
          <cell r="M6035" t="str">
            <v>Cantidad</v>
          </cell>
          <cell r="N6035" t="str">
            <v>Valor Unit.</v>
          </cell>
          <cell r="O6035" t="str">
            <v>Valor Parcial</v>
          </cell>
        </row>
        <row r="6036">
          <cell r="H6036" t="e">
            <v>#N/A</v>
          </cell>
          <cell r="K6036" t="e">
            <v>#N/A</v>
          </cell>
          <cell r="L6036" t="e">
            <v>#N/A</v>
          </cell>
          <cell r="N6036" t="e">
            <v>#N/A</v>
          </cell>
        </row>
        <row r="6037">
          <cell r="H6037" t="e">
            <v>#N/A</v>
          </cell>
          <cell r="K6037" t="e">
            <v>#N/A</v>
          </cell>
          <cell r="L6037" t="e">
            <v>#N/A</v>
          </cell>
          <cell r="N6037" t="e">
            <v>#N/A</v>
          </cell>
        </row>
        <row r="6038">
          <cell r="H6038" t="e">
            <v>#N/A</v>
          </cell>
          <cell r="K6038" t="e">
            <v>#N/A</v>
          </cell>
          <cell r="L6038" t="e">
            <v>#N/A</v>
          </cell>
          <cell r="N6038" t="e">
            <v>#N/A</v>
          </cell>
        </row>
        <row r="6039">
          <cell r="H6039" t="e">
            <v>#N/A</v>
          </cell>
          <cell r="K6039" t="e">
            <v>#N/A</v>
          </cell>
          <cell r="L6039" t="e">
            <v>#N/A</v>
          </cell>
          <cell r="N6039" t="e">
            <v>#N/A</v>
          </cell>
        </row>
        <row r="6040">
          <cell r="H6040" t="e">
            <v>#N/A</v>
          </cell>
          <cell r="K6040" t="e">
            <v>#N/A</v>
          </cell>
          <cell r="L6040" t="e">
            <v>#N/A</v>
          </cell>
          <cell r="N6040" t="e">
            <v>#N/A</v>
          </cell>
        </row>
        <row r="6041">
          <cell r="H6041" t="e">
            <v>#N/A</v>
          </cell>
          <cell r="K6041" t="e">
            <v>#N/A</v>
          </cell>
          <cell r="L6041" t="e">
            <v>#N/A</v>
          </cell>
          <cell r="N6041" t="e">
            <v>#N/A</v>
          </cell>
        </row>
        <row r="6042">
          <cell r="H6042" t="str">
            <v>DESPERDICIO</v>
          </cell>
          <cell r="K6042" t="str">
            <v>%</v>
          </cell>
          <cell r="L6042" t="e">
            <v>#N/A</v>
          </cell>
          <cell r="M6042">
            <v>0.05</v>
          </cell>
          <cell r="N6042" t="e">
            <v>#N/A</v>
          </cell>
        </row>
        <row r="6043">
          <cell r="N6043" t="str">
            <v>Sub-Total</v>
          </cell>
          <cell r="O6043" t="e">
            <v>#N/A</v>
          </cell>
        </row>
        <row r="6044">
          <cell r="H6044" t="str">
            <v>III. TRANSPORTES</v>
          </cell>
        </row>
        <row r="6045">
          <cell r="H6045" t="str">
            <v>Material</v>
          </cell>
          <cell r="J6045" t="str">
            <v>Vol., peso o cant.</v>
          </cell>
          <cell r="K6045" t="str">
            <v>Distancia</v>
          </cell>
          <cell r="L6045" t="str">
            <v>m3-km</v>
          </cell>
          <cell r="M6045" t="str">
            <v>Tarifa</v>
          </cell>
          <cell r="N6045" t="str">
            <v>Valor Unit.</v>
          </cell>
          <cell r="O6045" t="str">
            <v>Valor Parcial</v>
          </cell>
        </row>
        <row r="6046">
          <cell r="H6046" t="str">
            <v>TRANSPORTES VARIOS</v>
          </cell>
        </row>
        <row r="6050">
          <cell r="N6050" t="str">
            <v>Sub-Total</v>
          </cell>
          <cell r="O6050">
            <v>0</v>
          </cell>
        </row>
        <row r="6051">
          <cell r="H6051" t="str">
            <v>IV. MANO DE OBRA</v>
          </cell>
        </row>
        <row r="6052">
          <cell r="H6052" t="str">
            <v>Trabajador</v>
          </cell>
          <cell r="J6052" t="str">
            <v>Jornal</v>
          </cell>
          <cell r="K6052" t="str">
            <v>Prestaciones</v>
          </cell>
          <cell r="L6052" t="str">
            <v>Jornal Total</v>
          </cell>
          <cell r="M6052" t="str">
            <v>Rendimiento</v>
          </cell>
          <cell r="N6052" t="str">
            <v>Valor Unit.</v>
          </cell>
          <cell r="O6052" t="str">
            <v>Valor Parcial</v>
          </cell>
        </row>
        <row r="6053">
          <cell r="H6053" t="e">
            <v>#N/A</v>
          </cell>
          <cell r="J6053" t="e">
            <v>#N/A</v>
          </cell>
          <cell r="K6053" t="e">
            <v>#N/A</v>
          </cell>
          <cell r="L6053" t="e">
            <v>#N/A</v>
          </cell>
          <cell r="N6053" t="e">
            <v>#N/A</v>
          </cell>
        </row>
        <row r="6054">
          <cell r="H6054" t="e">
            <v>#N/A</v>
          </cell>
          <cell r="J6054" t="e">
            <v>#N/A</v>
          </cell>
          <cell r="K6054" t="e">
            <v>#N/A</v>
          </cell>
          <cell r="L6054" t="e">
            <v>#N/A</v>
          </cell>
          <cell r="N6054" t="e">
            <v>#N/A</v>
          </cell>
        </row>
        <row r="6055">
          <cell r="H6055" t="e">
            <v>#N/A</v>
          </cell>
          <cell r="J6055" t="e">
            <v>#N/A</v>
          </cell>
          <cell r="K6055" t="e">
            <v>#N/A</v>
          </cell>
          <cell r="L6055" t="e">
            <v>#N/A</v>
          </cell>
          <cell r="N6055" t="e">
            <v>#N/A</v>
          </cell>
        </row>
        <row r="6056">
          <cell r="H6056" t="e">
            <v>#N/A</v>
          </cell>
          <cell r="J6056" t="e">
            <v>#N/A</v>
          </cell>
          <cell r="K6056" t="e">
            <v>#N/A</v>
          </cell>
          <cell r="L6056" t="e">
            <v>#N/A</v>
          </cell>
          <cell r="N6056" t="e">
            <v>#N/A</v>
          </cell>
        </row>
        <row r="6057">
          <cell r="H6057" t="e">
            <v>#N/A</v>
          </cell>
          <cell r="J6057" t="e">
            <v>#N/A</v>
          </cell>
          <cell r="K6057" t="e">
            <v>#N/A</v>
          </cell>
          <cell r="L6057" t="e">
            <v>#N/A</v>
          </cell>
          <cell r="N6057" t="e">
            <v>#N/A</v>
          </cell>
        </row>
        <row r="6058">
          <cell r="H6058" t="e">
            <v>#N/A</v>
          </cell>
          <cell r="J6058" t="e">
            <v>#N/A</v>
          </cell>
          <cell r="K6058" t="e">
            <v>#N/A</v>
          </cell>
          <cell r="L6058" t="e">
            <v>#N/A</v>
          </cell>
          <cell r="N6058" t="e">
            <v>#N/A</v>
          </cell>
        </row>
        <row r="6059">
          <cell r="H6059" t="e">
            <v>#N/A</v>
          </cell>
          <cell r="J6059" t="e">
            <v>#N/A</v>
          </cell>
          <cell r="K6059" t="e">
            <v>#N/A</v>
          </cell>
          <cell r="L6059" t="e">
            <v>#N/A</v>
          </cell>
          <cell r="N6059" t="e">
            <v>#N/A</v>
          </cell>
        </row>
        <row r="6060">
          <cell r="N6060" t="str">
            <v>Sub-Total</v>
          </cell>
          <cell r="O6060" t="e">
            <v>#N/A</v>
          </cell>
        </row>
        <row r="6062">
          <cell r="E6062">
            <v>129</v>
          </cell>
          <cell r="L6062" t="str">
            <v>Total Costo Directo</v>
          </cell>
          <cell r="O6062" t="e">
            <v>#N/A</v>
          </cell>
        </row>
        <row r="6065">
          <cell r="H6065" t="str">
            <v>ANÁLISIS DE PRECIOS UNITARIOS</v>
          </cell>
        </row>
        <row r="6067">
          <cell r="H6067" t="str">
            <v>PROPONENTE:</v>
          </cell>
          <cell r="I6067" t="str">
            <v>ABRAHAM MARIA CUELLO</v>
          </cell>
          <cell r="K6067" t="str">
            <v>PROYECTO U OBRA:</v>
          </cell>
          <cell r="L6067" t="str">
            <v>EJECUCIÓN DE LAS OBRAS CIVILES NECESARIAS PARA LA CONSTRUCCIÓN DE LOS DESPACHOS JUDICIALES DE PLATO - MAGDALENA</v>
          </cell>
        </row>
        <row r="6068">
          <cell r="F6068">
            <v>130</v>
          </cell>
          <cell r="H6068" t="str">
            <v>DESCRIPCION DEL ÍTEM:</v>
          </cell>
          <cell r="I6068" t="str">
            <v>SUMINISTRO E INSTALACION DE LUMINARIAS FLUORESCENTES DE 4 X 17 W - T8 - 110 V.</v>
          </cell>
        </row>
        <row r="6069">
          <cell r="F6069">
            <v>130</v>
          </cell>
          <cell r="K6069" t="str">
            <v>UNIDAD:</v>
          </cell>
          <cell r="L6069" t="str">
            <v>UN</v>
          </cell>
        </row>
        <row r="6070">
          <cell r="F6070">
            <v>130</v>
          </cell>
          <cell r="H6070" t="str">
            <v>ITEM:</v>
          </cell>
          <cell r="I6070">
            <v>14.1</v>
          </cell>
          <cell r="K6070" t="str">
            <v>FECHA:</v>
          </cell>
          <cell r="L6070" t="str">
            <v>II/2009</v>
          </cell>
        </row>
        <row r="6072">
          <cell r="H6072" t="str">
            <v>I. EQUIPO</v>
          </cell>
        </row>
        <row r="6073">
          <cell r="H6073" t="str">
            <v>Descripción</v>
          </cell>
          <cell r="K6073" t="str">
            <v>Tipo</v>
          </cell>
          <cell r="L6073" t="str">
            <v>Tarifa/Hora</v>
          </cell>
          <cell r="M6073" t="str">
            <v>Rendimiento</v>
          </cell>
          <cell r="N6073" t="str">
            <v>Valor Unit.</v>
          </cell>
          <cell r="O6073" t="str">
            <v>Valor Parcial</v>
          </cell>
        </row>
        <row r="6074">
          <cell r="H6074" t="str">
            <v>HERRAMIENTA MENOR</v>
          </cell>
          <cell r="L6074" t="e">
            <v>#N/A</v>
          </cell>
          <cell r="M6074">
            <v>20</v>
          </cell>
          <cell r="N6074" t="e">
            <v>#N/A</v>
          </cell>
        </row>
        <row r="6075">
          <cell r="H6075" t="e">
            <v>#N/A</v>
          </cell>
          <cell r="L6075" t="e">
            <v>#N/A</v>
          </cell>
          <cell r="N6075" t="e">
            <v>#N/A</v>
          </cell>
        </row>
        <row r="6076">
          <cell r="H6076" t="e">
            <v>#N/A</v>
          </cell>
          <cell r="L6076" t="e">
            <v>#N/A</v>
          </cell>
          <cell r="N6076" t="e">
            <v>#N/A</v>
          </cell>
        </row>
        <row r="6077">
          <cell r="H6077" t="e">
            <v>#N/A</v>
          </cell>
          <cell r="L6077" t="e">
            <v>#N/A</v>
          </cell>
          <cell r="N6077" t="e">
            <v>#N/A</v>
          </cell>
        </row>
        <row r="6078">
          <cell r="H6078" t="e">
            <v>#N/A</v>
          </cell>
          <cell r="L6078" t="e">
            <v>#N/A</v>
          </cell>
          <cell r="N6078" t="e">
            <v>#N/A</v>
          </cell>
        </row>
        <row r="6079">
          <cell r="H6079" t="e">
            <v>#N/A</v>
          </cell>
          <cell r="L6079" t="e">
            <v>#N/A</v>
          </cell>
          <cell r="N6079" t="e">
            <v>#N/A</v>
          </cell>
        </row>
        <row r="6080">
          <cell r="N6080" t="str">
            <v>Sub-Total</v>
          </cell>
          <cell r="O6080" t="e">
            <v>#N/A</v>
          </cell>
        </row>
        <row r="6081">
          <cell r="H6081" t="str">
            <v>II. MATERIALES EN OBRA</v>
          </cell>
        </row>
        <row r="6082">
          <cell r="H6082" t="str">
            <v>Descripción</v>
          </cell>
          <cell r="K6082" t="str">
            <v>Unidad</v>
          </cell>
          <cell r="L6082" t="str">
            <v>Precio Unit.</v>
          </cell>
          <cell r="M6082" t="str">
            <v>Cantidad</v>
          </cell>
          <cell r="N6082" t="str">
            <v>Valor Unit.</v>
          </cell>
          <cell r="O6082" t="str">
            <v>Valor Parcial</v>
          </cell>
        </row>
        <row r="6083">
          <cell r="H6083" t="e">
            <v>#N/A</v>
          </cell>
          <cell r="K6083" t="e">
            <v>#N/A</v>
          </cell>
          <cell r="L6083" t="e">
            <v>#N/A</v>
          </cell>
          <cell r="N6083" t="e">
            <v>#N/A</v>
          </cell>
        </row>
        <row r="6084">
          <cell r="H6084" t="e">
            <v>#N/A</v>
          </cell>
          <cell r="K6084" t="e">
            <v>#N/A</v>
          </cell>
          <cell r="L6084" t="e">
            <v>#N/A</v>
          </cell>
          <cell r="N6084" t="e">
            <v>#N/A</v>
          </cell>
        </row>
        <row r="6085">
          <cell r="H6085" t="e">
            <v>#N/A</v>
          </cell>
          <cell r="K6085" t="e">
            <v>#N/A</v>
          </cell>
          <cell r="L6085" t="e">
            <v>#N/A</v>
          </cell>
          <cell r="N6085" t="e">
            <v>#N/A</v>
          </cell>
        </row>
        <row r="6086">
          <cell r="H6086" t="e">
            <v>#N/A</v>
          </cell>
          <cell r="K6086" t="e">
            <v>#N/A</v>
          </cell>
          <cell r="L6086" t="e">
            <v>#N/A</v>
          </cell>
          <cell r="N6086" t="e">
            <v>#N/A</v>
          </cell>
        </row>
        <row r="6087">
          <cell r="H6087" t="e">
            <v>#N/A</v>
          </cell>
          <cell r="K6087" t="e">
            <v>#N/A</v>
          </cell>
          <cell r="L6087" t="e">
            <v>#N/A</v>
          </cell>
          <cell r="N6087" t="e">
            <v>#N/A</v>
          </cell>
        </row>
        <row r="6088">
          <cell r="H6088" t="e">
            <v>#N/A</v>
          </cell>
          <cell r="K6088" t="e">
            <v>#N/A</v>
          </cell>
          <cell r="L6088" t="e">
            <v>#N/A</v>
          </cell>
          <cell r="N6088" t="e">
            <v>#N/A</v>
          </cell>
        </row>
        <row r="6089">
          <cell r="H6089" t="str">
            <v>DESPERDICIO</v>
          </cell>
          <cell r="K6089" t="str">
            <v>%</v>
          </cell>
          <cell r="L6089" t="e">
            <v>#N/A</v>
          </cell>
          <cell r="M6089">
            <v>0.05</v>
          </cell>
          <cell r="N6089" t="e">
            <v>#N/A</v>
          </cell>
        </row>
        <row r="6090">
          <cell r="N6090" t="str">
            <v>Sub-Total</v>
          </cell>
          <cell r="O6090" t="e">
            <v>#N/A</v>
          </cell>
        </row>
        <row r="6091">
          <cell r="H6091" t="str">
            <v>III. TRANSPORTES</v>
          </cell>
        </row>
        <row r="6092">
          <cell r="H6092" t="str">
            <v>Material</v>
          </cell>
          <cell r="J6092" t="str">
            <v>Vol., peso o cant.</v>
          </cell>
          <cell r="K6092" t="str">
            <v>Distancia</v>
          </cell>
          <cell r="L6092" t="str">
            <v>m3-km</v>
          </cell>
          <cell r="M6092" t="str">
            <v>Tarifa</v>
          </cell>
          <cell r="N6092" t="str">
            <v>Valor Unit.</v>
          </cell>
          <cell r="O6092" t="str">
            <v>Valor Parcial</v>
          </cell>
        </row>
        <row r="6093">
          <cell r="H6093" t="str">
            <v>TRANSPORTES VARIOS</v>
          </cell>
        </row>
        <row r="6097">
          <cell r="N6097" t="str">
            <v>Sub-Total</v>
          </cell>
          <cell r="O6097">
            <v>0</v>
          </cell>
        </row>
        <row r="6098">
          <cell r="H6098" t="str">
            <v>IV. MANO DE OBRA</v>
          </cell>
        </row>
        <row r="6099">
          <cell r="H6099" t="str">
            <v>Trabajador</v>
          </cell>
          <cell r="J6099" t="str">
            <v>Jornal</v>
          </cell>
          <cell r="K6099" t="str">
            <v>Prestaciones</v>
          </cell>
          <cell r="L6099" t="str">
            <v>Jornal Total</v>
          </cell>
          <cell r="M6099" t="str">
            <v>Rendimiento</v>
          </cell>
          <cell r="N6099" t="str">
            <v>Valor Unit.</v>
          </cell>
          <cell r="O6099" t="str">
            <v>Valor Parcial</v>
          </cell>
        </row>
        <row r="6100">
          <cell r="H6100" t="e">
            <v>#N/A</v>
          </cell>
          <cell r="J6100" t="e">
            <v>#N/A</v>
          </cell>
          <cell r="K6100" t="e">
            <v>#N/A</v>
          </cell>
          <cell r="L6100" t="e">
            <v>#N/A</v>
          </cell>
          <cell r="N6100" t="e">
            <v>#N/A</v>
          </cell>
        </row>
        <row r="6101">
          <cell r="H6101" t="e">
            <v>#N/A</v>
          </cell>
          <cell r="J6101" t="e">
            <v>#N/A</v>
          </cell>
          <cell r="K6101" t="e">
            <v>#N/A</v>
          </cell>
          <cell r="L6101" t="e">
            <v>#N/A</v>
          </cell>
          <cell r="N6101" t="e">
            <v>#N/A</v>
          </cell>
        </row>
        <row r="6102">
          <cell r="H6102" t="e">
            <v>#N/A</v>
          </cell>
          <cell r="J6102" t="e">
            <v>#N/A</v>
          </cell>
          <cell r="K6102" t="e">
            <v>#N/A</v>
          </cell>
          <cell r="L6102" t="e">
            <v>#N/A</v>
          </cell>
          <cell r="N6102" t="e">
            <v>#N/A</v>
          </cell>
        </row>
        <row r="6103">
          <cell r="H6103" t="e">
            <v>#N/A</v>
          </cell>
          <cell r="J6103" t="e">
            <v>#N/A</v>
          </cell>
          <cell r="K6103" t="e">
            <v>#N/A</v>
          </cell>
          <cell r="L6103" t="e">
            <v>#N/A</v>
          </cell>
          <cell r="N6103" t="e">
            <v>#N/A</v>
          </cell>
        </row>
        <row r="6104">
          <cell r="H6104" t="e">
            <v>#N/A</v>
          </cell>
          <cell r="J6104" t="e">
            <v>#N/A</v>
          </cell>
          <cell r="K6104" t="e">
            <v>#N/A</v>
          </cell>
          <cell r="L6104" t="e">
            <v>#N/A</v>
          </cell>
          <cell r="N6104" t="e">
            <v>#N/A</v>
          </cell>
        </row>
        <row r="6105">
          <cell r="H6105" t="e">
            <v>#N/A</v>
          </cell>
          <cell r="J6105" t="e">
            <v>#N/A</v>
          </cell>
          <cell r="K6105" t="e">
            <v>#N/A</v>
          </cell>
          <cell r="L6105" t="e">
            <v>#N/A</v>
          </cell>
          <cell r="N6105" t="e">
            <v>#N/A</v>
          </cell>
        </row>
        <row r="6106">
          <cell r="H6106" t="e">
            <v>#N/A</v>
          </cell>
          <cell r="J6106" t="e">
            <v>#N/A</v>
          </cell>
          <cell r="K6106" t="e">
            <v>#N/A</v>
          </cell>
          <cell r="L6106" t="e">
            <v>#N/A</v>
          </cell>
          <cell r="N6106" t="e">
            <v>#N/A</v>
          </cell>
        </row>
        <row r="6107">
          <cell r="N6107" t="str">
            <v>Sub-Total</v>
          </cell>
          <cell r="O6107" t="e">
            <v>#N/A</v>
          </cell>
        </row>
        <row r="6109">
          <cell r="E6109">
            <v>130</v>
          </cell>
          <cell r="L6109" t="str">
            <v>Total Costo Directo</v>
          </cell>
          <cell r="O6109" t="e">
            <v>#N/A</v>
          </cell>
        </row>
        <row r="6112">
          <cell r="H6112" t="str">
            <v>ANÁLISIS DE PRECIOS UNITARIOS</v>
          </cell>
        </row>
        <row r="6114">
          <cell r="H6114" t="str">
            <v>PROPONENTE:</v>
          </cell>
          <cell r="I6114" t="str">
            <v>ABRAHAM MARIA CUELLO</v>
          </cell>
          <cell r="K6114" t="str">
            <v>PROYECTO U OBRA:</v>
          </cell>
          <cell r="L6114" t="str">
            <v>EJECUCIÓN DE LAS OBRAS CIVILES NECESARIAS PARA LA CONSTRUCCIÓN DE LOS DESPACHOS JUDICIALES DE PLATO - MAGDALENA</v>
          </cell>
        </row>
        <row r="6115">
          <cell r="F6115">
            <v>131</v>
          </cell>
          <cell r="H6115" t="str">
            <v>DESCRIPCION DEL ÍTEM:</v>
          </cell>
          <cell r="I6115" t="str">
            <v>SUMINISTRO E INSTALACION DE LUMINARIAS FLUORESCENTES AHORRO DE ENERGÍA DE 18W - 110 V.</v>
          </cell>
        </row>
        <row r="6116">
          <cell r="F6116">
            <v>131</v>
          </cell>
          <cell r="K6116" t="str">
            <v>UNIDAD:</v>
          </cell>
          <cell r="L6116" t="str">
            <v>UN</v>
          </cell>
        </row>
        <row r="6117">
          <cell r="F6117">
            <v>131</v>
          </cell>
          <cell r="H6117" t="str">
            <v>ITEM:</v>
          </cell>
          <cell r="I6117">
            <v>14.2</v>
          </cell>
          <cell r="K6117" t="str">
            <v>FECHA:</v>
          </cell>
          <cell r="L6117" t="str">
            <v>II/2009</v>
          </cell>
        </row>
        <row r="6119">
          <cell r="H6119" t="str">
            <v>I. EQUIPO</v>
          </cell>
        </row>
        <row r="6120">
          <cell r="H6120" t="str">
            <v>Descripción</v>
          </cell>
          <cell r="K6120" t="str">
            <v>Tipo</v>
          </cell>
          <cell r="L6120" t="str">
            <v>Tarifa/Hora</v>
          </cell>
          <cell r="M6120" t="str">
            <v>Rendimiento</v>
          </cell>
          <cell r="N6120" t="str">
            <v>Valor Unit.</v>
          </cell>
          <cell r="O6120" t="str">
            <v>Valor Parcial</v>
          </cell>
        </row>
        <row r="6121">
          <cell r="H6121" t="str">
            <v>HERRAMIENTA MENOR</v>
          </cell>
          <cell r="L6121" t="e">
            <v>#N/A</v>
          </cell>
          <cell r="M6121">
            <v>20</v>
          </cell>
          <cell r="N6121" t="e">
            <v>#N/A</v>
          </cell>
        </row>
        <row r="6122">
          <cell r="H6122" t="e">
            <v>#N/A</v>
          </cell>
          <cell r="L6122" t="e">
            <v>#N/A</v>
          </cell>
          <cell r="N6122" t="e">
            <v>#N/A</v>
          </cell>
        </row>
        <row r="6123">
          <cell r="H6123" t="e">
            <v>#N/A</v>
          </cell>
          <cell r="L6123" t="e">
            <v>#N/A</v>
          </cell>
          <cell r="N6123" t="e">
            <v>#N/A</v>
          </cell>
        </row>
        <row r="6124">
          <cell r="H6124" t="e">
            <v>#N/A</v>
          </cell>
          <cell r="L6124" t="e">
            <v>#N/A</v>
          </cell>
          <cell r="N6124" t="e">
            <v>#N/A</v>
          </cell>
        </row>
        <row r="6125">
          <cell r="H6125" t="e">
            <v>#N/A</v>
          </cell>
          <cell r="L6125" t="e">
            <v>#N/A</v>
          </cell>
          <cell r="N6125" t="e">
            <v>#N/A</v>
          </cell>
        </row>
        <row r="6126">
          <cell r="H6126" t="e">
            <v>#N/A</v>
          </cell>
          <cell r="L6126" t="e">
            <v>#N/A</v>
          </cell>
          <cell r="N6126" t="e">
            <v>#N/A</v>
          </cell>
        </row>
        <row r="6127">
          <cell r="N6127" t="str">
            <v>Sub-Total</v>
          </cell>
          <cell r="O6127" t="e">
            <v>#N/A</v>
          </cell>
        </row>
        <row r="6128">
          <cell r="H6128" t="str">
            <v>II. MATERIALES EN OBRA</v>
          </cell>
        </row>
        <row r="6129">
          <cell r="H6129" t="str">
            <v>Descripción</v>
          </cell>
          <cell r="K6129" t="str">
            <v>Unidad</v>
          </cell>
          <cell r="L6129" t="str">
            <v>Precio Unit.</v>
          </cell>
          <cell r="M6129" t="str">
            <v>Cantidad</v>
          </cell>
          <cell r="N6129" t="str">
            <v>Valor Unit.</v>
          </cell>
          <cell r="O6129" t="str">
            <v>Valor Parcial</v>
          </cell>
        </row>
        <row r="6130">
          <cell r="H6130" t="e">
            <v>#N/A</v>
          </cell>
          <cell r="K6130" t="e">
            <v>#N/A</v>
          </cell>
          <cell r="L6130" t="e">
            <v>#N/A</v>
          </cell>
          <cell r="N6130" t="e">
            <v>#N/A</v>
          </cell>
        </row>
        <row r="6131">
          <cell r="H6131" t="e">
            <v>#N/A</v>
          </cell>
          <cell r="K6131" t="e">
            <v>#N/A</v>
          </cell>
          <cell r="L6131" t="e">
            <v>#N/A</v>
          </cell>
          <cell r="N6131" t="e">
            <v>#N/A</v>
          </cell>
        </row>
        <row r="6132">
          <cell r="H6132" t="e">
            <v>#N/A</v>
          </cell>
          <cell r="K6132" t="e">
            <v>#N/A</v>
          </cell>
          <cell r="L6132" t="e">
            <v>#N/A</v>
          </cell>
          <cell r="N6132" t="e">
            <v>#N/A</v>
          </cell>
        </row>
        <row r="6133">
          <cell r="H6133" t="e">
            <v>#N/A</v>
          </cell>
          <cell r="K6133" t="e">
            <v>#N/A</v>
          </cell>
          <cell r="L6133" t="e">
            <v>#N/A</v>
          </cell>
          <cell r="N6133" t="e">
            <v>#N/A</v>
          </cell>
        </row>
        <row r="6134">
          <cell r="H6134" t="e">
            <v>#N/A</v>
          </cell>
          <cell r="K6134" t="e">
            <v>#N/A</v>
          </cell>
          <cell r="L6134" t="e">
            <v>#N/A</v>
          </cell>
          <cell r="N6134" t="e">
            <v>#N/A</v>
          </cell>
        </row>
        <row r="6135">
          <cell r="H6135" t="e">
            <v>#N/A</v>
          </cell>
          <cell r="K6135" t="e">
            <v>#N/A</v>
          </cell>
          <cell r="L6135" t="e">
            <v>#N/A</v>
          </cell>
          <cell r="N6135" t="e">
            <v>#N/A</v>
          </cell>
        </row>
        <row r="6136">
          <cell r="H6136" t="str">
            <v>DESPERDICIO</v>
          </cell>
          <cell r="K6136" t="str">
            <v>%</v>
          </cell>
          <cell r="L6136" t="e">
            <v>#N/A</v>
          </cell>
          <cell r="M6136">
            <v>0.05</v>
          </cell>
          <cell r="N6136" t="e">
            <v>#N/A</v>
          </cell>
        </row>
        <row r="6137">
          <cell r="N6137" t="str">
            <v>Sub-Total</v>
          </cell>
          <cell r="O6137" t="e">
            <v>#N/A</v>
          </cell>
        </row>
        <row r="6138">
          <cell r="H6138" t="str">
            <v>III. TRANSPORTES</v>
          </cell>
        </row>
        <row r="6139">
          <cell r="H6139" t="str">
            <v>Material</v>
          </cell>
          <cell r="J6139" t="str">
            <v>Vol., peso o cant.</v>
          </cell>
          <cell r="K6139" t="str">
            <v>Distancia</v>
          </cell>
          <cell r="L6139" t="str">
            <v>m3-km</v>
          </cell>
          <cell r="M6139" t="str">
            <v>Tarifa</v>
          </cell>
          <cell r="N6139" t="str">
            <v>Valor Unit.</v>
          </cell>
          <cell r="O6139" t="str">
            <v>Valor Parcial</v>
          </cell>
        </row>
        <row r="6140">
          <cell r="H6140" t="str">
            <v>TRANSPORTES VARIOS</v>
          </cell>
        </row>
        <row r="6144">
          <cell r="N6144" t="str">
            <v>Sub-Total</v>
          </cell>
          <cell r="O6144">
            <v>0</v>
          </cell>
        </row>
        <row r="6145">
          <cell r="H6145" t="str">
            <v>IV. MANO DE OBRA</v>
          </cell>
        </row>
        <row r="6146">
          <cell r="H6146" t="str">
            <v>Trabajador</v>
          </cell>
          <cell r="J6146" t="str">
            <v>Jornal</v>
          </cell>
          <cell r="K6146" t="str">
            <v>Prestaciones</v>
          </cell>
          <cell r="L6146" t="str">
            <v>Jornal Total</v>
          </cell>
          <cell r="M6146" t="str">
            <v>Rendimiento</v>
          </cell>
          <cell r="N6146" t="str">
            <v>Valor Unit.</v>
          </cell>
          <cell r="O6146" t="str">
            <v>Valor Parcial</v>
          </cell>
        </row>
        <row r="6147">
          <cell r="H6147" t="e">
            <v>#N/A</v>
          </cell>
          <cell r="J6147" t="e">
            <v>#N/A</v>
          </cell>
          <cell r="K6147" t="e">
            <v>#N/A</v>
          </cell>
          <cell r="L6147" t="e">
            <v>#N/A</v>
          </cell>
          <cell r="N6147" t="e">
            <v>#N/A</v>
          </cell>
        </row>
        <row r="6148">
          <cell r="H6148" t="e">
            <v>#N/A</v>
          </cell>
          <cell r="J6148" t="e">
            <v>#N/A</v>
          </cell>
          <cell r="K6148" t="e">
            <v>#N/A</v>
          </cell>
          <cell r="L6148" t="e">
            <v>#N/A</v>
          </cell>
          <cell r="N6148" t="e">
            <v>#N/A</v>
          </cell>
        </row>
        <row r="6149">
          <cell r="H6149" t="e">
            <v>#N/A</v>
          </cell>
          <cell r="J6149" t="e">
            <v>#N/A</v>
          </cell>
          <cell r="K6149" t="e">
            <v>#N/A</v>
          </cell>
          <cell r="L6149" t="e">
            <v>#N/A</v>
          </cell>
          <cell r="N6149" t="e">
            <v>#N/A</v>
          </cell>
        </row>
        <row r="6150">
          <cell r="H6150" t="e">
            <v>#N/A</v>
          </cell>
          <cell r="J6150" t="e">
            <v>#N/A</v>
          </cell>
          <cell r="K6150" t="e">
            <v>#N/A</v>
          </cell>
          <cell r="L6150" t="e">
            <v>#N/A</v>
          </cell>
          <cell r="N6150" t="e">
            <v>#N/A</v>
          </cell>
        </row>
        <row r="6151">
          <cell r="H6151" t="e">
            <v>#N/A</v>
          </cell>
          <cell r="J6151" t="e">
            <v>#N/A</v>
          </cell>
          <cell r="K6151" t="e">
            <v>#N/A</v>
          </cell>
          <cell r="L6151" t="e">
            <v>#N/A</v>
          </cell>
          <cell r="N6151" t="e">
            <v>#N/A</v>
          </cell>
        </row>
        <row r="6152">
          <cell r="H6152" t="e">
            <v>#N/A</v>
          </cell>
          <cell r="J6152" t="e">
            <v>#N/A</v>
          </cell>
          <cell r="K6152" t="e">
            <v>#N/A</v>
          </cell>
          <cell r="L6152" t="e">
            <v>#N/A</v>
          </cell>
          <cell r="N6152" t="e">
            <v>#N/A</v>
          </cell>
        </row>
        <row r="6153">
          <cell r="H6153" t="e">
            <v>#N/A</v>
          </cell>
          <cell r="J6153" t="e">
            <v>#N/A</v>
          </cell>
          <cell r="K6153" t="e">
            <v>#N/A</v>
          </cell>
          <cell r="L6153" t="e">
            <v>#N/A</v>
          </cell>
          <cell r="N6153" t="e">
            <v>#N/A</v>
          </cell>
        </row>
        <row r="6154">
          <cell r="N6154" t="str">
            <v>Sub-Total</v>
          </cell>
          <cell r="O6154" t="e">
            <v>#N/A</v>
          </cell>
        </row>
        <row r="6156">
          <cell r="E6156">
            <v>131</v>
          </cell>
          <cell r="L6156" t="str">
            <v>Total Costo Directo</v>
          </cell>
          <cell r="O6156" t="e">
            <v>#N/A</v>
          </cell>
        </row>
        <row r="6159">
          <cell r="H6159" t="str">
            <v>ANÁLISIS DE PRECIOS UNITARIOS</v>
          </cell>
        </row>
        <row r="6161">
          <cell r="H6161" t="str">
            <v>PROPONENTE:</v>
          </cell>
          <cell r="I6161" t="str">
            <v>ABRAHAM MARIA CUELLO</v>
          </cell>
          <cell r="K6161" t="str">
            <v>PROYECTO U OBRA:</v>
          </cell>
          <cell r="L6161" t="str">
            <v>EJECUCIÓN DE LAS OBRAS CIVILES NECESARIAS PARA LA CONSTRUCCIÓN DE LOS DESPACHOS JUDICIALES DE PLATO - MAGDALENA</v>
          </cell>
        </row>
        <row r="6162">
          <cell r="F6162">
            <v>132</v>
          </cell>
          <cell r="H6162" t="str">
            <v>DESCRIPCION DEL ÍTEM:</v>
          </cell>
          <cell r="I6162" t="str">
            <v>SUMINISTRO E INSTALACION DE LUMINARIAS FLUORESCENTES AHORRO DE ENERGÍA DE 18W - 110 V TIPO INTEMPERIE.</v>
          </cell>
        </row>
        <row r="6163">
          <cell r="F6163">
            <v>132</v>
          </cell>
          <cell r="K6163" t="str">
            <v>UNIDAD:</v>
          </cell>
          <cell r="L6163" t="str">
            <v>UN</v>
          </cell>
        </row>
        <row r="6164">
          <cell r="F6164">
            <v>132</v>
          </cell>
          <cell r="H6164" t="str">
            <v>ITEM:</v>
          </cell>
          <cell r="I6164">
            <v>14.299999999999999</v>
          </cell>
          <cell r="K6164" t="str">
            <v>FECHA:</v>
          </cell>
          <cell r="L6164" t="str">
            <v>II/2009</v>
          </cell>
        </row>
        <row r="6166">
          <cell r="H6166" t="str">
            <v>I. EQUIPO</v>
          </cell>
        </row>
        <row r="6167">
          <cell r="H6167" t="str">
            <v>Descripción</v>
          </cell>
          <cell r="K6167" t="str">
            <v>Tipo</v>
          </cell>
          <cell r="L6167" t="str">
            <v>Tarifa/Hora</v>
          </cell>
          <cell r="M6167" t="str">
            <v>Rendimiento</v>
          </cell>
          <cell r="N6167" t="str">
            <v>Valor Unit.</v>
          </cell>
          <cell r="O6167" t="str">
            <v>Valor Parcial</v>
          </cell>
        </row>
        <row r="6168">
          <cell r="H6168" t="str">
            <v>HERRAMIENTA MENOR</v>
          </cell>
          <cell r="L6168" t="e">
            <v>#N/A</v>
          </cell>
          <cell r="M6168">
            <v>20</v>
          </cell>
          <cell r="N6168" t="e">
            <v>#N/A</v>
          </cell>
        </row>
        <row r="6169">
          <cell r="H6169" t="e">
            <v>#N/A</v>
          </cell>
          <cell r="L6169" t="e">
            <v>#N/A</v>
          </cell>
          <cell r="N6169" t="e">
            <v>#N/A</v>
          </cell>
        </row>
        <row r="6170">
          <cell r="H6170" t="e">
            <v>#N/A</v>
          </cell>
          <cell r="L6170" t="e">
            <v>#N/A</v>
          </cell>
          <cell r="N6170" t="e">
            <v>#N/A</v>
          </cell>
        </row>
        <row r="6171">
          <cell r="H6171" t="e">
            <v>#N/A</v>
          </cell>
          <cell r="L6171" t="e">
            <v>#N/A</v>
          </cell>
          <cell r="N6171" t="e">
            <v>#N/A</v>
          </cell>
        </row>
        <row r="6172">
          <cell r="H6172" t="e">
            <v>#N/A</v>
          </cell>
          <cell r="L6172" t="e">
            <v>#N/A</v>
          </cell>
          <cell r="N6172" t="e">
            <v>#N/A</v>
          </cell>
        </row>
        <row r="6173">
          <cell r="H6173" t="e">
            <v>#N/A</v>
          </cell>
          <cell r="L6173" t="e">
            <v>#N/A</v>
          </cell>
          <cell r="N6173" t="e">
            <v>#N/A</v>
          </cell>
        </row>
        <row r="6174">
          <cell r="N6174" t="str">
            <v>Sub-Total</v>
          </cell>
          <cell r="O6174" t="e">
            <v>#N/A</v>
          </cell>
        </row>
        <row r="6175">
          <cell r="H6175" t="str">
            <v>II. MATERIALES EN OBRA</v>
          </cell>
        </row>
        <row r="6176">
          <cell r="H6176" t="str">
            <v>Descripción</v>
          </cell>
          <cell r="K6176" t="str">
            <v>Unidad</v>
          </cell>
          <cell r="L6176" t="str">
            <v>Precio Unit.</v>
          </cell>
          <cell r="M6176" t="str">
            <v>Cantidad</v>
          </cell>
          <cell r="N6176" t="str">
            <v>Valor Unit.</v>
          </cell>
          <cell r="O6176" t="str">
            <v>Valor Parcial</v>
          </cell>
        </row>
        <row r="6177">
          <cell r="H6177" t="e">
            <v>#N/A</v>
          </cell>
          <cell r="K6177" t="e">
            <v>#N/A</v>
          </cell>
          <cell r="L6177" t="e">
            <v>#N/A</v>
          </cell>
          <cell r="N6177" t="e">
            <v>#N/A</v>
          </cell>
        </row>
        <row r="6178">
          <cell r="H6178" t="e">
            <v>#N/A</v>
          </cell>
          <cell r="K6178" t="e">
            <v>#N/A</v>
          </cell>
          <cell r="L6178" t="e">
            <v>#N/A</v>
          </cell>
          <cell r="N6178" t="e">
            <v>#N/A</v>
          </cell>
        </row>
        <row r="6179">
          <cell r="H6179" t="e">
            <v>#N/A</v>
          </cell>
          <cell r="K6179" t="e">
            <v>#N/A</v>
          </cell>
          <cell r="L6179" t="e">
            <v>#N/A</v>
          </cell>
          <cell r="N6179" t="e">
            <v>#N/A</v>
          </cell>
        </row>
        <row r="6180">
          <cell r="H6180" t="e">
            <v>#N/A</v>
          </cell>
          <cell r="K6180" t="e">
            <v>#N/A</v>
          </cell>
          <cell r="L6180" t="e">
            <v>#N/A</v>
          </cell>
          <cell r="N6180" t="e">
            <v>#N/A</v>
          </cell>
        </row>
        <row r="6181">
          <cell r="H6181" t="e">
            <v>#N/A</v>
          </cell>
          <cell r="K6181" t="e">
            <v>#N/A</v>
          </cell>
          <cell r="L6181" t="e">
            <v>#N/A</v>
          </cell>
          <cell r="N6181" t="e">
            <v>#N/A</v>
          </cell>
        </row>
        <row r="6182">
          <cell r="H6182" t="e">
            <v>#N/A</v>
          </cell>
          <cell r="K6182" t="e">
            <v>#N/A</v>
          </cell>
          <cell r="L6182" t="e">
            <v>#N/A</v>
          </cell>
          <cell r="N6182" t="e">
            <v>#N/A</v>
          </cell>
        </row>
        <row r="6183">
          <cell r="H6183" t="str">
            <v>DESPERDICIO</v>
          </cell>
          <cell r="K6183" t="str">
            <v>%</v>
          </cell>
          <cell r="L6183" t="e">
            <v>#N/A</v>
          </cell>
          <cell r="M6183">
            <v>0.05</v>
          </cell>
          <cell r="N6183" t="e">
            <v>#N/A</v>
          </cell>
        </row>
        <row r="6184">
          <cell r="N6184" t="str">
            <v>Sub-Total</v>
          </cell>
          <cell r="O6184" t="e">
            <v>#N/A</v>
          </cell>
        </row>
        <row r="6185">
          <cell r="H6185" t="str">
            <v>III. TRANSPORTES</v>
          </cell>
        </row>
        <row r="6186">
          <cell r="H6186" t="str">
            <v>Material</v>
          </cell>
          <cell r="J6186" t="str">
            <v>Vol., peso o cant.</v>
          </cell>
          <cell r="K6186" t="str">
            <v>Distancia</v>
          </cell>
          <cell r="L6186" t="str">
            <v>m3-km</v>
          </cell>
          <cell r="M6186" t="str">
            <v>Tarifa</v>
          </cell>
          <cell r="N6186" t="str">
            <v>Valor Unit.</v>
          </cell>
          <cell r="O6186" t="str">
            <v>Valor Parcial</v>
          </cell>
        </row>
        <row r="6187">
          <cell r="H6187" t="str">
            <v>TRANSPORTES VARIOS</v>
          </cell>
        </row>
        <row r="6191">
          <cell r="N6191" t="str">
            <v>Sub-Total</v>
          </cell>
          <cell r="O6191">
            <v>0</v>
          </cell>
        </row>
        <row r="6192">
          <cell r="H6192" t="str">
            <v>IV. MANO DE OBRA</v>
          </cell>
        </row>
        <row r="6193">
          <cell r="H6193" t="str">
            <v>Trabajador</v>
          </cell>
          <cell r="J6193" t="str">
            <v>Jornal</v>
          </cell>
          <cell r="K6193" t="str">
            <v>Prestaciones</v>
          </cell>
          <cell r="L6193" t="str">
            <v>Jornal Total</v>
          </cell>
          <cell r="M6193" t="str">
            <v>Rendimiento</v>
          </cell>
          <cell r="N6193" t="str">
            <v>Valor Unit.</v>
          </cell>
          <cell r="O6193" t="str">
            <v>Valor Parcial</v>
          </cell>
        </row>
        <row r="6194">
          <cell r="H6194" t="e">
            <v>#N/A</v>
          </cell>
          <cell r="J6194" t="e">
            <v>#N/A</v>
          </cell>
          <cell r="K6194" t="e">
            <v>#N/A</v>
          </cell>
          <cell r="L6194" t="e">
            <v>#N/A</v>
          </cell>
          <cell r="N6194" t="e">
            <v>#N/A</v>
          </cell>
        </row>
        <row r="6195">
          <cell r="H6195" t="e">
            <v>#N/A</v>
          </cell>
          <cell r="J6195" t="e">
            <v>#N/A</v>
          </cell>
          <cell r="K6195" t="e">
            <v>#N/A</v>
          </cell>
          <cell r="L6195" t="e">
            <v>#N/A</v>
          </cell>
          <cell r="N6195" t="e">
            <v>#N/A</v>
          </cell>
        </row>
        <row r="6196">
          <cell r="H6196" t="e">
            <v>#N/A</v>
          </cell>
          <cell r="J6196" t="e">
            <v>#N/A</v>
          </cell>
          <cell r="K6196" t="e">
            <v>#N/A</v>
          </cell>
          <cell r="L6196" t="e">
            <v>#N/A</v>
          </cell>
          <cell r="N6196" t="e">
            <v>#N/A</v>
          </cell>
        </row>
        <row r="6197">
          <cell r="H6197" t="e">
            <v>#N/A</v>
          </cell>
          <cell r="J6197" t="e">
            <v>#N/A</v>
          </cell>
          <cell r="K6197" t="e">
            <v>#N/A</v>
          </cell>
          <cell r="L6197" t="e">
            <v>#N/A</v>
          </cell>
          <cell r="N6197" t="e">
            <v>#N/A</v>
          </cell>
        </row>
        <row r="6198">
          <cell r="H6198" t="e">
            <v>#N/A</v>
          </cell>
          <cell r="J6198" t="e">
            <v>#N/A</v>
          </cell>
          <cell r="K6198" t="e">
            <v>#N/A</v>
          </cell>
          <cell r="L6198" t="e">
            <v>#N/A</v>
          </cell>
          <cell r="N6198" t="e">
            <v>#N/A</v>
          </cell>
        </row>
        <row r="6199">
          <cell r="H6199" t="e">
            <v>#N/A</v>
          </cell>
          <cell r="J6199" t="e">
            <v>#N/A</v>
          </cell>
          <cell r="K6199" t="e">
            <v>#N/A</v>
          </cell>
          <cell r="L6199" t="e">
            <v>#N/A</v>
          </cell>
          <cell r="N6199" t="e">
            <v>#N/A</v>
          </cell>
        </row>
        <row r="6200">
          <cell r="H6200" t="e">
            <v>#N/A</v>
          </cell>
          <cell r="J6200" t="e">
            <v>#N/A</v>
          </cell>
          <cell r="K6200" t="e">
            <v>#N/A</v>
          </cell>
          <cell r="L6200" t="e">
            <v>#N/A</v>
          </cell>
          <cell r="N6200" t="e">
            <v>#N/A</v>
          </cell>
        </row>
        <row r="6201">
          <cell r="N6201" t="str">
            <v>Sub-Total</v>
          </cell>
          <cell r="O6201" t="e">
            <v>#N/A</v>
          </cell>
        </row>
        <row r="6203">
          <cell r="E6203">
            <v>132</v>
          </cell>
          <cell r="L6203" t="str">
            <v>Total Costo Directo</v>
          </cell>
          <cell r="O6203" t="e">
            <v>#N/A</v>
          </cell>
        </row>
        <row r="6206">
          <cell r="H6206" t="str">
            <v>ANÁLISIS DE PRECIOS UNITARIOS</v>
          </cell>
        </row>
        <row r="6208">
          <cell r="H6208" t="str">
            <v>PROPONENTE:</v>
          </cell>
          <cell r="I6208" t="str">
            <v>ABRAHAM MARIA CUELLO</v>
          </cell>
          <cell r="K6208" t="str">
            <v>PROYECTO U OBRA:</v>
          </cell>
          <cell r="L6208" t="str">
            <v>EJECUCIÓN DE LAS OBRAS CIVILES NECESARIAS PARA LA CONSTRUCCIÓN DE LOS DESPACHOS JUDICIALES DE PLATO - MAGDALENA</v>
          </cell>
        </row>
        <row r="6209">
          <cell r="F6209">
            <v>133</v>
          </cell>
          <cell r="H6209" t="str">
            <v>DESCRIPCION DEL ÍTEM:</v>
          </cell>
          <cell r="I6209" t="str">
            <v>SUMINISTRO E INSTALACION DE CANALETAS METALICAS DE 100 X 40 MM.CON DIVISION Y TAPA CALIBRE 20 (M).</v>
          </cell>
        </row>
        <row r="6210">
          <cell r="F6210">
            <v>133</v>
          </cell>
          <cell r="K6210" t="str">
            <v>UNIDAD:</v>
          </cell>
          <cell r="L6210" t="str">
            <v>ML</v>
          </cell>
        </row>
        <row r="6211">
          <cell r="F6211">
            <v>133</v>
          </cell>
          <cell r="H6211" t="str">
            <v>ITEM:</v>
          </cell>
          <cell r="I6211">
            <v>15.1</v>
          </cell>
          <cell r="K6211" t="str">
            <v>FECHA:</v>
          </cell>
          <cell r="L6211" t="str">
            <v>II/2009</v>
          </cell>
        </row>
        <row r="6213">
          <cell r="H6213" t="str">
            <v>I. EQUIPO</v>
          </cell>
        </row>
        <row r="6214">
          <cell r="H6214" t="str">
            <v>Descripción</v>
          </cell>
          <cell r="K6214" t="str">
            <v>Tipo</v>
          </cell>
          <cell r="L6214" t="str">
            <v>Tarifa/Hora</v>
          </cell>
          <cell r="M6214" t="str">
            <v>Rendimiento</v>
          </cell>
          <cell r="N6214" t="str">
            <v>Valor Unit.</v>
          </cell>
          <cell r="O6214" t="str">
            <v>Valor Parcial</v>
          </cell>
        </row>
        <row r="6215">
          <cell r="H6215" t="str">
            <v>HERRAMIENTA MENOR</v>
          </cell>
          <cell r="L6215" t="e">
            <v>#N/A</v>
          </cell>
          <cell r="M6215">
            <v>20</v>
          </cell>
          <cell r="N6215" t="e">
            <v>#N/A</v>
          </cell>
        </row>
        <row r="6216">
          <cell r="H6216" t="e">
            <v>#N/A</v>
          </cell>
          <cell r="L6216" t="e">
            <v>#N/A</v>
          </cell>
          <cell r="N6216" t="e">
            <v>#N/A</v>
          </cell>
        </row>
        <row r="6217">
          <cell r="H6217" t="e">
            <v>#N/A</v>
          </cell>
          <cell r="L6217" t="e">
            <v>#N/A</v>
          </cell>
          <cell r="N6217" t="e">
            <v>#N/A</v>
          </cell>
        </row>
        <row r="6218">
          <cell r="H6218" t="e">
            <v>#N/A</v>
          </cell>
          <cell r="L6218" t="e">
            <v>#N/A</v>
          </cell>
          <cell r="N6218" t="e">
            <v>#N/A</v>
          </cell>
        </row>
        <row r="6219">
          <cell r="H6219" t="e">
            <v>#N/A</v>
          </cell>
          <cell r="L6219" t="e">
            <v>#N/A</v>
          </cell>
          <cell r="N6219" t="e">
            <v>#N/A</v>
          </cell>
        </row>
        <row r="6220">
          <cell r="H6220" t="e">
            <v>#N/A</v>
          </cell>
          <cell r="L6220" t="e">
            <v>#N/A</v>
          </cell>
          <cell r="N6220" t="e">
            <v>#N/A</v>
          </cell>
        </row>
        <row r="6221">
          <cell r="N6221" t="str">
            <v>Sub-Total</v>
          </cell>
          <cell r="O6221" t="e">
            <v>#N/A</v>
          </cell>
        </row>
        <row r="6222">
          <cell r="H6222" t="str">
            <v>II. MATERIALES EN OBRA</v>
          </cell>
        </row>
        <row r="6223">
          <cell r="H6223" t="str">
            <v>Descripción</v>
          </cell>
          <cell r="K6223" t="str">
            <v>Unidad</v>
          </cell>
          <cell r="L6223" t="str">
            <v>Precio Unit.</v>
          </cell>
          <cell r="M6223" t="str">
            <v>Cantidad</v>
          </cell>
          <cell r="N6223" t="str">
            <v>Valor Unit.</v>
          </cell>
          <cell r="O6223" t="str">
            <v>Valor Parcial</v>
          </cell>
        </row>
        <row r="6224">
          <cell r="H6224" t="e">
            <v>#N/A</v>
          </cell>
          <cell r="K6224" t="e">
            <v>#N/A</v>
          </cell>
          <cell r="L6224" t="e">
            <v>#N/A</v>
          </cell>
          <cell r="N6224" t="e">
            <v>#N/A</v>
          </cell>
        </row>
        <row r="6225">
          <cell r="H6225" t="e">
            <v>#N/A</v>
          </cell>
          <cell r="K6225" t="e">
            <v>#N/A</v>
          </cell>
          <cell r="L6225" t="e">
            <v>#N/A</v>
          </cell>
          <cell r="N6225" t="e">
            <v>#N/A</v>
          </cell>
        </row>
        <row r="6226">
          <cell r="H6226" t="e">
            <v>#N/A</v>
          </cell>
          <cell r="K6226" t="e">
            <v>#N/A</v>
          </cell>
          <cell r="L6226" t="e">
            <v>#N/A</v>
          </cell>
          <cell r="N6226" t="e">
            <v>#N/A</v>
          </cell>
        </row>
        <row r="6227">
          <cell r="H6227" t="e">
            <v>#N/A</v>
          </cell>
          <cell r="K6227" t="e">
            <v>#N/A</v>
          </cell>
          <cell r="L6227" t="e">
            <v>#N/A</v>
          </cell>
          <cell r="N6227" t="e">
            <v>#N/A</v>
          </cell>
        </row>
        <row r="6228">
          <cell r="H6228" t="e">
            <v>#N/A</v>
          </cell>
          <cell r="K6228" t="e">
            <v>#N/A</v>
          </cell>
          <cell r="L6228" t="e">
            <v>#N/A</v>
          </cell>
          <cell r="N6228" t="e">
            <v>#N/A</v>
          </cell>
        </row>
        <row r="6229">
          <cell r="H6229" t="e">
            <v>#N/A</v>
          </cell>
          <cell r="K6229" t="e">
            <v>#N/A</v>
          </cell>
          <cell r="L6229" t="e">
            <v>#N/A</v>
          </cell>
          <cell r="N6229" t="e">
            <v>#N/A</v>
          </cell>
        </row>
        <row r="6230">
          <cell r="H6230" t="str">
            <v>DESPERDICIO</v>
          </cell>
          <cell r="K6230" t="str">
            <v>%</v>
          </cell>
          <cell r="L6230" t="e">
            <v>#N/A</v>
          </cell>
          <cell r="M6230">
            <v>0.05</v>
          </cell>
          <cell r="N6230" t="e">
            <v>#N/A</v>
          </cell>
        </row>
        <row r="6231">
          <cell r="N6231" t="str">
            <v>Sub-Total</v>
          </cell>
          <cell r="O6231" t="e">
            <v>#N/A</v>
          </cell>
        </row>
        <row r="6232">
          <cell r="H6232" t="str">
            <v>III. TRANSPORTES</v>
          </cell>
        </row>
        <row r="6233">
          <cell r="H6233" t="str">
            <v>Material</v>
          </cell>
          <cell r="J6233" t="str">
            <v>Vol., peso o cant.</v>
          </cell>
          <cell r="K6233" t="str">
            <v>Distancia</v>
          </cell>
          <cell r="L6233" t="str">
            <v>m3-km</v>
          </cell>
          <cell r="M6233" t="str">
            <v>Tarifa</v>
          </cell>
          <cell r="N6233" t="str">
            <v>Valor Unit.</v>
          </cell>
          <cell r="O6233" t="str">
            <v>Valor Parcial</v>
          </cell>
        </row>
        <row r="6234">
          <cell r="H6234" t="str">
            <v>TRANSPORTES VARIOS</v>
          </cell>
        </row>
        <row r="6238">
          <cell r="N6238" t="str">
            <v>Sub-Total</v>
          </cell>
          <cell r="O6238">
            <v>0</v>
          </cell>
        </row>
        <row r="6239">
          <cell r="H6239" t="str">
            <v>IV. MANO DE OBRA</v>
          </cell>
        </row>
        <row r="6240">
          <cell r="H6240" t="str">
            <v>Trabajador</v>
          </cell>
          <cell r="J6240" t="str">
            <v>Jornal</v>
          </cell>
          <cell r="K6240" t="str">
            <v>Prestaciones</v>
          </cell>
          <cell r="L6240" t="str">
            <v>Jornal Total</v>
          </cell>
          <cell r="M6240" t="str">
            <v>Rendimiento</v>
          </cell>
          <cell r="N6240" t="str">
            <v>Valor Unit.</v>
          </cell>
          <cell r="O6240" t="str">
            <v>Valor Parcial</v>
          </cell>
        </row>
        <row r="6241">
          <cell r="H6241" t="e">
            <v>#N/A</v>
          </cell>
          <cell r="J6241" t="e">
            <v>#N/A</v>
          </cell>
          <cell r="K6241" t="e">
            <v>#N/A</v>
          </cell>
          <cell r="L6241" t="e">
            <v>#N/A</v>
          </cell>
          <cell r="N6241" t="e">
            <v>#N/A</v>
          </cell>
        </row>
        <row r="6242">
          <cell r="H6242" t="e">
            <v>#N/A</v>
          </cell>
          <cell r="J6242" t="e">
            <v>#N/A</v>
          </cell>
          <cell r="K6242" t="e">
            <v>#N/A</v>
          </cell>
          <cell r="L6242" t="e">
            <v>#N/A</v>
          </cell>
          <cell r="N6242" t="e">
            <v>#N/A</v>
          </cell>
        </row>
        <row r="6243">
          <cell r="H6243" t="e">
            <v>#N/A</v>
          </cell>
          <cell r="J6243" t="e">
            <v>#N/A</v>
          </cell>
          <cell r="K6243" t="e">
            <v>#N/A</v>
          </cell>
          <cell r="L6243" t="e">
            <v>#N/A</v>
          </cell>
          <cell r="N6243" t="e">
            <v>#N/A</v>
          </cell>
        </row>
        <row r="6244">
          <cell r="H6244" t="e">
            <v>#N/A</v>
          </cell>
          <cell r="J6244" t="e">
            <v>#N/A</v>
          </cell>
          <cell r="K6244" t="e">
            <v>#N/A</v>
          </cell>
          <cell r="L6244" t="e">
            <v>#N/A</v>
          </cell>
          <cell r="N6244" t="e">
            <v>#N/A</v>
          </cell>
        </row>
        <row r="6245">
          <cell r="H6245" t="e">
            <v>#N/A</v>
          </cell>
          <cell r="J6245" t="e">
            <v>#N/A</v>
          </cell>
          <cell r="K6245" t="e">
            <v>#N/A</v>
          </cell>
          <cell r="L6245" t="e">
            <v>#N/A</v>
          </cell>
          <cell r="N6245" t="e">
            <v>#N/A</v>
          </cell>
        </row>
        <row r="6246">
          <cell r="H6246" t="e">
            <v>#N/A</v>
          </cell>
          <cell r="J6246" t="e">
            <v>#N/A</v>
          </cell>
          <cell r="K6246" t="e">
            <v>#N/A</v>
          </cell>
          <cell r="L6246" t="e">
            <v>#N/A</v>
          </cell>
          <cell r="N6246" t="e">
            <v>#N/A</v>
          </cell>
        </row>
        <row r="6247">
          <cell r="H6247" t="e">
            <v>#N/A</v>
          </cell>
          <cell r="J6247" t="e">
            <v>#N/A</v>
          </cell>
          <cell r="K6247" t="e">
            <v>#N/A</v>
          </cell>
          <cell r="L6247" t="e">
            <v>#N/A</v>
          </cell>
          <cell r="N6247" t="e">
            <v>#N/A</v>
          </cell>
        </row>
        <row r="6248">
          <cell r="N6248" t="str">
            <v>Sub-Total</v>
          </cell>
          <cell r="O6248" t="e">
            <v>#N/A</v>
          </cell>
        </row>
        <row r="6250">
          <cell r="E6250">
            <v>133</v>
          </cell>
          <cell r="L6250" t="str">
            <v>Total Costo Directo</v>
          </cell>
          <cell r="O6250" t="e">
            <v>#N/A</v>
          </cell>
        </row>
        <row r="6253">
          <cell r="H6253" t="str">
            <v>ANÁLISIS DE PRECIOS UNITARIOS</v>
          </cell>
        </row>
        <row r="6255">
          <cell r="H6255" t="str">
            <v>PROPONENTE:</v>
          </cell>
          <cell r="I6255" t="str">
            <v>ABRAHAM MARIA CUELLO</v>
          </cell>
          <cell r="K6255" t="str">
            <v>PROYECTO U OBRA:</v>
          </cell>
          <cell r="L6255" t="str">
            <v>EJECUCIÓN DE LAS OBRAS CIVILES NECESARIAS PARA LA CONSTRUCCIÓN DE LOS DESPACHOS JUDICIALES DE PLATO - MAGDALENA</v>
          </cell>
        </row>
        <row r="6256">
          <cell r="F6256">
            <v>134</v>
          </cell>
          <cell r="H6256" t="str">
            <v>DESCRIPCION DEL ÍTEM:</v>
          </cell>
          <cell r="I6256" t="str">
            <v>EQUIPO MINISPLIT DE 24.000 BTU MARCA YORK O SIMILAR INCLUYE SUMINISTRO, INSTALACION, TUBERIA HASTA 3.0 MTS, AISLAMIENTO Y PUESTA EN OPERACIÓN.</v>
          </cell>
        </row>
        <row r="6257">
          <cell r="F6257">
            <v>134</v>
          </cell>
          <cell r="K6257" t="str">
            <v>UNIDAD:</v>
          </cell>
          <cell r="L6257" t="str">
            <v>UN</v>
          </cell>
        </row>
        <row r="6258">
          <cell r="F6258">
            <v>134</v>
          </cell>
          <cell r="H6258" t="str">
            <v>ITEM:</v>
          </cell>
          <cell r="I6258">
            <v>16.100000000000001</v>
          </cell>
          <cell r="K6258" t="str">
            <v>FECHA:</v>
          </cell>
          <cell r="L6258" t="str">
            <v>II/2009</v>
          </cell>
        </row>
        <row r="6260">
          <cell r="H6260" t="str">
            <v>I. EQUIPO</v>
          </cell>
        </row>
        <row r="6261">
          <cell r="H6261" t="str">
            <v>Descripción</v>
          </cell>
          <cell r="K6261" t="str">
            <v>Tipo</v>
          </cell>
          <cell r="L6261" t="str">
            <v>Tarifa/Hora</v>
          </cell>
          <cell r="M6261" t="str">
            <v>Rendimiento</v>
          </cell>
          <cell r="N6261" t="str">
            <v>Valor Unit.</v>
          </cell>
          <cell r="O6261" t="str">
            <v>Valor Parcial</v>
          </cell>
        </row>
        <row r="6262">
          <cell r="H6262" t="str">
            <v>HERRAMIENTA MENOR</v>
          </cell>
          <cell r="L6262" t="e">
            <v>#N/A</v>
          </cell>
          <cell r="M6262">
            <v>20</v>
          </cell>
          <cell r="N6262" t="e">
            <v>#N/A</v>
          </cell>
        </row>
        <row r="6263">
          <cell r="H6263" t="e">
            <v>#N/A</v>
          </cell>
          <cell r="L6263" t="e">
            <v>#N/A</v>
          </cell>
          <cell r="N6263" t="e">
            <v>#N/A</v>
          </cell>
        </row>
        <row r="6264">
          <cell r="H6264" t="e">
            <v>#N/A</v>
          </cell>
          <cell r="L6264" t="e">
            <v>#N/A</v>
          </cell>
          <cell r="N6264" t="e">
            <v>#N/A</v>
          </cell>
        </row>
        <row r="6265">
          <cell r="H6265" t="e">
            <v>#N/A</v>
          </cell>
          <cell r="L6265" t="e">
            <v>#N/A</v>
          </cell>
          <cell r="N6265" t="e">
            <v>#N/A</v>
          </cell>
        </row>
        <row r="6266">
          <cell r="H6266" t="e">
            <v>#N/A</v>
          </cell>
          <cell r="L6266" t="e">
            <v>#N/A</v>
          </cell>
          <cell r="N6266" t="e">
            <v>#N/A</v>
          </cell>
        </row>
        <row r="6267">
          <cell r="H6267" t="e">
            <v>#N/A</v>
          </cell>
          <cell r="L6267" t="e">
            <v>#N/A</v>
          </cell>
          <cell r="N6267" t="e">
            <v>#N/A</v>
          </cell>
        </row>
        <row r="6268">
          <cell r="N6268" t="str">
            <v>Sub-Total</v>
          </cell>
          <cell r="O6268" t="e">
            <v>#N/A</v>
          </cell>
        </row>
        <row r="6269">
          <cell r="H6269" t="str">
            <v>II. MATERIALES EN OBRA</v>
          </cell>
        </row>
        <row r="6270">
          <cell r="H6270" t="str">
            <v>Descripción</v>
          </cell>
          <cell r="K6270" t="str">
            <v>Unidad</v>
          </cell>
          <cell r="L6270" t="str">
            <v>Precio Unit.</v>
          </cell>
          <cell r="M6270" t="str">
            <v>Cantidad</v>
          </cell>
          <cell r="N6270" t="str">
            <v>Valor Unit.</v>
          </cell>
          <cell r="O6270" t="str">
            <v>Valor Parcial</v>
          </cell>
        </row>
        <row r="6271">
          <cell r="H6271" t="e">
            <v>#N/A</v>
          </cell>
          <cell r="K6271" t="e">
            <v>#N/A</v>
          </cell>
          <cell r="L6271" t="e">
            <v>#N/A</v>
          </cell>
          <cell r="N6271" t="e">
            <v>#N/A</v>
          </cell>
        </row>
        <row r="6272">
          <cell r="H6272" t="e">
            <v>#N/A</v>
          </cell>
          <cell r="K6272" t="e">
            <v>#N/A</v>
          </cell>
          <cell r="L6272" t="e">
            <v>#N/A</v>
          </cell>
          <cell r="N6272" t="e">
            <v>#N/A</v>
          </cell>
        </row>
        <row r="6273">
          <cell r="H6273" t="e">
            <v>#N/A</v>
          </cell>
          <cell r="K6273" t="e">
            <v>#N/A</v>
          </cell>
          <cell r="L6273" t="e">
            <v>#N/A</v>
          </cell>
          <cell r="N6273" t="e">
            <v>#N/A</v>
          </cell>
        </row>
        <row r="6274">
          <cell r="H6274" t="e">
            <v>#N/A</v>
          </cell>
          <cell r="K6274" t="e">
            <v>#N/A</v>
          </cell>
          <cell r="L6274" t="e">
            <v>#N/A</v>
          </cell>
          <cell r="N6274" t="e">
            <v>#N/A</v>
          </cell>
        </row>
        <row r="6275">
          <cell r="H6275" t="e">
            <v>#N/A</v>
          </cell>
          <cell r="K6275" t="e">
            <v>#N/A</v>
          </cell>
          <cell r="L6275" t="e">
            <v>#N/A</v>
          </cell>
          <cell r="N6275" t="e">
            <v>#N/A</v>
          </cell>
        </row>
        <row r="6276">
          <cell r="H6276" t="e">
            <v>#N/A</v>
          </cell>
          <cell r="K6276" t="e">
            <v>#N/A</v>
          </cell>
          <cell r="L6276" t="e">
            <v>#N/A</v>
          </cell>
          <cell r="N6276" t="e">
            <v>#N/A</v>
          </cell>
        </row>
        <row r="6277">
          <cell r="H6277" t="str">
            <v>DESPERDICIO</v>
          </cell>
          <cell r="K6277" t="str">
            <v>%</v>
          </cell>
          <cell r="L6277" t="e">
            <v>#N/A</v>
          </cell>
          <cell r="M6277">
            <v>0.05</v>
          </cell>
          <cell r="N6277" t="e">
            <v>#N/A</v>
          </cell>
        </row>
        <row r="6278">
          <cell r="N6278" t="str">
            <v>Sub-Total</v>
          </cell>
          <cell r="O6278" t="e">
            <v>#N/A</v>
          </cell>
        </row>
        <row r="6279">
          <cell r="H6279" t="str">
            <v>III. TRANSPORTES</v>
          </cell>
        </row>
        <row r="6280">
          <cell r="H6280" t="str">
            <v>Material</v>
          </cell>
          <cell r="J6280" t="str">
            <v>Vol., peso o cant.</v>
          </cell>
          <cell r="K6280" t="str">
            <v>Distancia</v>
          </cell>
          <cell r="L6280" t="str">
            <v>m3-km</v>
          </cell>
          <cell r="M6280" t="str">
            <v>Tarifa</v>
          </cell>
          <cell r="N6280" t="str">
            <v>Valor Unit.</v>
          </cell>
          <cell r="O6280" t="str">
            <v>Valor Parcial</v>
          </cell>
        </row>
        <row r="6281">
          <cell r="H6281" t="str">
            <v>TRANSPORTES VARIOS</v>
          </cell>
        </row>
        <row r="6285">
          <cell r="N6285" t="str">
            <v>Sub-Total</v>
          </cell>
          <cell r="O6285">
            <v>0</v>
          </cell>
        </row>
        <row r="6286">
          <cell r="H6286" t="str">
            <v>IV. MANO DE OBRA</v>
          </cell>
        </row>
        <row r="6287">
          <cell r="H6287" t="str">
            <v>Trabajador</v>
          </cell>
          <cell r="J6287" t="str">
            <v>Jornal</v>
          </cell>
          <cell r="K6287" t="str">
            <v>Prestaciones</v>
          </cell>
          <cell r="L6287" t="str">
            <v>Jornal Total</v>
          </cell>
          <cell r="M6287" t="str">
            <v>Rendimiento</v>
          </cell>
          <cell r="N6287" t="str">
            <v>Valor Unit.</v>
          </cell>
          <cell r="O6287" t="str">
            <v>Valor Parcial</v>
          </cell>
        </row>
        <row r="6288">
          <cell r="H6288" t="e">
            <v>#N/A</v>
          </cell>
          <cell r="J6288" t="e">
            <v>#N/A</v>
          </cell>
          <cell r="K6288" t="e">
            <v>#N/A</v>
          </cell>
          <cell r="L6288" t="e">
            <v>#N/A</v>
          </cell>
          <cell r="N6288" t="e">
            <v>#N/A</v>
          </cell>
        </row>
        <row r="6289">
          <cell r="H6289" t="e">
            <v>#N/A</v>
          </cell>
          <cell r="J6289" t="e">
            <v>#N/A</v>
          </cell>
          <cell r="K6289" t="e">
            <v>#N/A</v>
          </cell>
          <cell r="L6289" t="e">
            <v>#N/A</v>
          </cell>
          <cell r="N6289" t="e">
            <v>#N/A</v>
          </cell>
        </row>
        <row r="6290">
          <cell r="H6290" t="e">
            <v>#N/A</v>
          </cell>
          <cell r="J6290" t="e">
            <v>#N/A</v>
          </cell>
          <cell r="K6290" t="e">
            <v>#N/A</v>
          </cell>
          <cell r="L6290" t="e">
            <v>#N/A</v>
          </cell>
          <cell r="N6290" t="e">
            <v>#N/A</v>
          </cell>
        </row>
        <row r="6291">
          <cell r="H6291" t="e">
            <v>#N/A</v>
          </cell>
          <cell r="J6291" t="e">
            <v>#N/A</v>
          </cell>
          <cell r="K6291" t="e">
            <v>#N/A</v>
          </cell>
          <cell r="L6291" t="e">
            <v>#N/A</v>
          </cell>
          <cell r="N6291" t="e">
            <v>#N/A</v>
          </cell>
        </row>
        <row r="6292">
          <cell r="H6292" t="e">
            <v>#N/A</v>
          </cell>
          <cell r="J6292" t="e">
            <v>#N/A</v>
          </cell>
          <cell r="K6292" t="e">
            <v>#N/A</v>
          </cell>
          <cell r="L6292" t="e">
            <v>#N/A</v>
          </cell>
          <cell r="N6292" t="e">
            <v>#N/A</v>
          </cell>
        </row>
        <row r="6293">
          <cell r="H6293" t="e">
            <v>#N/A</v>
          </cell>
          <cell r="J6293" t="e">
            <v>#N/A</v>
          </cell>
          <cell r="K6293" t="e">
            <v>#N/A</v>
          </cell>
          <cell r="L6293" t="e">
            <v>#N/A</v>
          </cell>
          <cell r="N6293" t="e">
            <v>#N/A</v>
          </cell>
        </row>
        <row r="6294">
          <cell r="H6294" t="e">
            <v>#N/A</v>
          </cell>
          <cell r="J6294" t="e">
            <v>#N/A</v>
          </cell>
          <cell r="K6294" t="e">
            <v>#N/A</v>
          </cell>
          <cell r="L6294" t="e">
            <v>#N/A</v>
          </cell>
          <cell r="N6294" t="e">
            <v>#N/A</v>
          </cell>
        </row>
        <row r="6295">
          <cell r="N6295" t="str">
            <v>Sub-Total</v>
          </cell>
          <cell r="O6295" t="e">
            <v>#N/A</v>
          </cell>
        </row>
        <row r="6297">
          <cell r="E6297">
            <v>134</v>
          </cell>
          <cell r="L6297" t="str">
            <v>Total Costo Directo</v>
          </cell>
          <cell r="O6297" t="e">
            <v>#N/A</v>
          </cell>
        </row>
        <row r="6300">
          <cell r="H6300" t="str">
            <v>ANÁLISIS DE PRECIOS UNITARIOS</v>
          </cell>
        </row>
        <row r="6302">
          <cell r="H6302" t="str">
            <v>PROPONENTE:</v>
          </cell>
          <cell r="I6302" t="str">
            <v>ABRAHAM MARIA CUELLO</v>
          </cell>
          <cell r="K6302" t="str">
            <v>PROYECTO U OBRA:</v>
          </cell>
          <cell r="L6302" t="str">
            <v>EJECUCIÓN DE LAS OBRAS CIVILES NECESARIAS PARA LA CONSTRUCCIÓN DE LOS DESPACHOS JUDICIALES DE PLATO - MAGDALENA</v>
          </cell>
        </row>
        <row r="6303">
          <cell r="F6303">
            <v>135</v>
          </cell>
          <cell r="H6303" t="str">
            <v>DESCRIPCION DEL ÍTEM:</v>
          </cell>
          <cell r="I6303" t="str">
            <v>EQUIPO MINISPLIT DE 18.000 BTU MARCA YORK O SIMILAR INCLUYE SUMINISTRO, INSTALACION, TUBERIA HASTA 3.0 MTS, AISLAMIENTO Y PUESTA EN OPERACIÓN.</v>
          </cell>
        </row>
        <row r="6304">
          <cell r="F6304">
            <v>135</v>
          </cell>
          <cell r="K6304" t="str">
            <v>UNIDAD:</v>
          </cell>
          <cell r="L6304" t="str">
            <v>UN</v>
          </cell>
        </row>
        <row r="6305">
          <cell r="F6305">
            <v>135</v>
          </cell>
          <cell r="H6305" t="str">
            <v>ITEM:</v>
          </cell>
          <cell r="I6305">
            <v>16.200000000000003</v>
          </cell>
          <cell r="K6305" t="str">
            <v>FECHA:</v>
          </cell>
          <cell r="L6305" t="str">
            <v>II/2009</v>
          </cell>
        </row>
        <row r="6307">
          <cell r="H6307" t="str">
            <v>I. EQUIPO</v>
          </cell>
        </row>
        <row r="6308">
          <cell r="H6308" t="str">
            <v>Descripción</v>
          </cell>
          <cell r="K6308" t="str">
            <v>Tipo</v>
          </cell>
          <cell r="L6308" t="str">
            <v>Tarifa/Hora</v>
          </cell>
          <cell r="M6308" t="str">
            <v>Rendimiento</v>
          </cell>
          <cell r="N6308" t="str">
            <v>Valor Unit.</v>
          </cell>
          <cell r="O6308" t="str">
            <v>Valor Parcial</v>
          </cell>
        </row>
        <row r="6309">
          <cell r="H6309" t="str">
            <v>HERRAMIENTA MENOR</v>
          </cell>
          <cell r="L6309" t="e">
            <v>#N/A</v>
          </cell>
          <cell r="M6309">
            <v>20</v>
          </cell>
          <cell r="N6309" t="e">
            <v>#N/A</v>
          </cell>
        </row>
        <row r="6310">
          <cell r="H6310" t="e">
            <v>#N/A</v>
          </cell>
          <cell r="L6310" t="e">
            <v>#N/A</v>
          </cell>
          <cell r="N6310" t="e">
            <v>#N/A</v>
          </cell>
        </row>
        <row r="6311">
          <cell r="H6311" t="e">
            <v>#N/A</v>
          </cell>
          <cell r="L6311" t="e">
            <v>#N/A</v>
          </cell>
          <cell r="N6311" t="e">
            <v>#N/A</v>
          </cell>
        </row>
        <row r="6312">
          <cell r="H6312" t="e">
            <v>#N/A</v>
          </cell>
          <cell r="L6312" t="e">
            <v>#N/A</v>
          </cell>
          <cell r="N6312" t="e">
            <v>#N/A</v>
          </cell>
        </row>
        <row r="6313">
          <cell r="H6313" t="e">
            <v>#N/A</v>
          </cell>
          <cell r="L6313" t="e">
            <v>#N/A</v>
          </cell>
          <cell r="N6313" t="e">
            <v>#N/A</v>
          </cell>
        </row>
        <row r="6314">
          <cell r="H6314" t="e">
            <v>#N/A</v>
          </cell>
          <cell r="L6314" t="e">
            <v>#N/A</v>
          </cell>
          <cell r="N6314" t="e">
            <v>#N/A</v>
          </cell>
        </row>
        <row r="6315">
          <cell r="N6315" t="str">
            <v>Sub-Total</v>
          </cell>
          <cell r="O6315" t="e">
            <v>#N/A</v>
          </cell>
        </row>
        <row r="6316">
          <cell r="H6316" t="str">
            <v>II. MATERIALES EN OBRA</v>
          </cell>
        </row>
        <row r="6317">
          <cell r="H6317" t="str">
            <v>Descripción</v>
          </cell>
          <cell r="K6317" t="str">
            <v>Unidad</v>
          </cell>
          <cell r="L6317" t="str">
            <v>Precio Unit.</v>
          </cell>
          <cell r="M6317" t="str">
            <v>Cantidad</v>
          </cell>
          <cell r="N6317" t="str">
            <v>Valor Unit.</v>
          </cell>
          <cell r="O6317" t="str">
            <v>Valor Parcial</v>
          </cell>
        </row>
        <row r="6318">
          <cell r="H6318" t="e">
            <v>#N/A</v>
          </cell>
          <cell r="K6318" t="e">
            <v>#N/A</v>
          </cell>
          <cell r="L6318" t="e">
            <v>#N/A</v>
          </cell>
          <cell r="N6318" t="e">
            <v>#N/A</v>
          </cell>
        </row>
        <row r="6319">
          <cell r="H6319" t="e">
            <v>#N/A</v>
          </cell>
          <cell r="K6319" t="e">
            <v>#N/A</v>
          </cell>
          <cell r="L6319" t="e">
            <v>#N/A</v>
          </cell>
          <cell r="N6319" t="e">
            <v>#N/A</v>
          </cell>
        </row>
        <row r="6320">
          <cell r="H6320" t="e">
            <v>#N/A</v>
          </cell>
          <cell r="K6320" t="e">
            <v>#N/A</v>
          </cell>
          <cell r="L6320" t="e">
            <v>#N/A</v>
          </cell>
          <cell r="N6320" t="e">
            <v>#N/A</v>
          </cell>
        </row>
        <row r="6321">
          <cell r="H6321" t="e">
            <v>#N/A</v>
          </cell>
          <cell r="K6321" t="e">
            <v>#N/A</v>
          </cell>
          <cell r="L6321" t="e">
            <v>#N/A</v>
          </cell>
          <cell r="N6321" t="e">
            <v>#N/A</v>
          </cell>
        </row>
        <row r="6322">
          <cell r="H6322" t="e">
            <v>#N/A</v>
          </cell>
          <cell r="K6322" t="e">
            <v>#N/A</v>
          </cell>
          <cell r="L6322" t="e">
            <v>#N/A</v>
          </cell>
          <cell r="N6322" t="e">
            <v>#N/A</v>
          </cell>
        </row>
        <row r="6323">
          <cell r="H6323" t="e">
            <v>#N/A</v>
          </cell>
          <cell r="K6323" t="e">
            <v>#N/A</v>
          </cell>
          <cell r="L6323" t="e">
            <v>#N/A</v>
          </cell>
          <cell r="N6323" t="e">
            <v>#N/A</v>
          </cell>
        </row>
        <row r="6324">
          <cell r="H6324" t="str">
            <v>DESPERDICIO</v>
          </cell>
          <cell r="K6324" t="str">
            <v>%</v>
          </cell>
          <cell r="L6324" t="e">
            <v>#N/A</v>
          </cell>
          <cell r="M6324">
            <v>0.05</v>
          </cell>
          <cell r="N6324" t="e">
            <v>#N/A</v>
          </cell>
        </row>
        <row r="6325">
          <cell r="N6325" t="str">
            <v>Sub-Total</v>
          </cell>
          <cell r="O6325" t="e">
            <v>#N/A</v>
          </cell>
        </row>
        <row r="6326">
          <cell r="H6326" t="str">
            <v>III. TRANSPORTES</v>
          </cell>
        </row>
        <row r="6327">
          <cell r="H6327" t="str">
            <v>Material</v>
          </cell>
          <cell r="J6327" t="str">
            <v>Vol., peso o cant.</v>
          </cell>
          <cell r="K6327" t="str">
            <v>Distancia</v>
          </cell>
          <cell r="L6327" t="str">
            <v>m3-km</v>
          </cell>
          <cell r="M6327" t="str">
            <v>Tarifa</v>
          </cell>
          <cell r="N6327" t="str">
            <v>Valor Unit.</v>
          </cell>
          <cell r="O6327" t="str">
            <v>Valor Parcial</v>
          </cell>
        </row>
        <row r="6328">
          <cell r="H6328" t="str">
            <v>TRANSPORTES VARIOS</v>
          </cell>
        </row>
        <row r="6332">
          <cell r="N6332" t="str">
            <v>Sub-Total</v>
          </cell>
          <cell r="O6332">
            <v>0</v>
          </cell>
        </row>
        <row r="6333">
          <cell r="H6333" t="str">
            <v>IV. MANO DE OBRA</v>
          </cell>
        </row>
        <row r="6334">
          <cell r="H6334" t="str">
            <v>Trabajador</v>
          </cell>
          <cell r="J6334" t="str">
            <v>Jornal</v>
          </cell>
          <cell r="K6334" t="str">
            <v>Prestaciones</v>
          </cell>
          <cell r="L6334" t="str">
            <v>Jornal Total</v>
          </cell>
          <cell r="M6334" t="str">
            <v>Rendimiento</v>
          </cell>
          <cell r="N6334" t="str">
            <v>Valor Unit.</v>
          </cell>
          <cell r="O6334" t="str">
            <v>Valor Parcial</v>
          </cell>
        </row>
        <row r="6335">
          <cell r="H6335" t="e">
            <v>#N/A</v>
          </cell>
          <cell r="J6335" t="e">
            <v>#N/A</v>
          </cell>
          <cell r="K6335" t="e">
            <v>#N/A</v>
          </cell>
          <cell r="L6335" t="e">
            <v>#N/A</v>
          </cell>
          <cell r="N6335" t="e">
            <v>#N/A</v>
          </cell>
        </row>
        <row r="6336">
          <cell r="H6336" t="e">
            <v>#N/A</v>
          </cell>
          <cell r="J6336" t="e">
            <v>#N/A</v>
          </cell>
          <cell r="K6336" t="e">
            <v>#N/A</v>
          </cell>
          <cell r="L6336" t="e">
            <v>#N/A</v>
          </cell>
          <cell r="N6336" t="e">
            <v>#N/A</v>
          </cell>
        </row>
        <row r="6337">
          <cell r="H6337" t="e">
            <v>#N/A</v>
          </cell>
          <cell r="J6337" t="e">
            <v>#N/A</v>
          </cell>
          <cell r="K6337" t="e">
            <v>#N/A</v>
          </cell>
          <cell r="L6337" t="e">
            <v>#N/A</v>
          </cell>
          <cell r="N6337" t="e">
            <v>#N/A</v>
          </cell>
        </row>
        <row r="6338">
          <cell r="H6338" t="e">
            <v>#N/A</v>
          </cell>
          <cell r="J6338" t="e">
            <v>#N/A</v>
          </cell>
          <cell r="K6338" t="e">
            <v>#N/A</v>
          </cell>
          <cell r="L6338" t="e">
            <v>#N/A</v>
          </cell>
          <cell r="N6338" t="e">
            <v>#N/A</v>
          </cell>
        </row>
        <row r="6339">
          <cell r="H6339" t="e">
            <v>#N/A</v>
          </cell>
          <cell r="J6339" t="e">
            <v>#N/A</v>
          </cell>
          <cell r="K6339" t="e">
            <v>#N/A</v>
          </cell>
          <cell r="L6339" t="e">
            <v>#N/A</v>
          </cell>
          <cell r="N6339" t="e">
            <v>#N/A</v>
          </cell>
        </row>
        <row r="6340">
          <cell r="H6340" t="e">
            <v>#N/A</v>
          </cell>
          <cell r="J6340" t="e">
            <v>#N/A</v>
          </cell>
          <cell r="K6340" t="e">
            <v>#N/A</v>
          </cell>
          <cell r="L6340" t="e">
            <v>#N/A</v>
          </cell>
          <cell r="N6340" t="e">
            <v>#N/A</v>
          </cell>
        </row>
        <row r="6341">
          <cell r="H6341" t="e">
            <v>#N/A</v>
          </cell>
          <cell r="J6341" t="e">
            <v>#N/A</v>
          </cell>
          <cell r="K6341" t="e">
            <v>#N/A</v>
          </cell>
          <cell r="L6341" t="e">
            <v>#N/A</v>
          </cell>
          <cell r="N6341" t="e">
            <v>#N/A</v>
          </cell>
        </row>
        <row r="6342">
          <cell r="N6342" t="str">
            <v>Sub-Total</v>
          </cell>
          <cell r="O6342" t="e">
            <v>#N/A</v>
          </cell>
        </row>
        <row r="6344">
          <cell r="E6344">
            <v>135</v>
          </cell>
          <cell r="L6344" t="str">
            <v>Total Costo Directo</v>
          </cell>
          <cell r="O6344" t="e">
            <v>#N/A</v>
          </cell>
        </row>
        <row r="6347">
          <cell r="H6347" t="str">
            <v>ANÁLISIS DE PRECIOS UNITARIOS</v>
          </cell>
        </row>
        <row r="6349">
          <cell r="H6349" t="str">
            <v>PROPONENTE:</v>
          </cell>
          <cell r="I6349" t="str">
            <v>ABRAHAM MARIA CUELLO</v>
          </cell>
          <cell r="K6349" t="str">
            <v>PROYECTO U OBRA:</v>
          </cell>
          <cell r="L6349" t="str">
            <v>EJECUCIÓN DE LAS OBRAS CIVILES NECESARIAS PARA LA CONSTRUCCIÓN DE LOS DESPACHOS JUDICIALES DE PLATO - MAGDALENA</v>
          </cell>
        </row>
        <row r="6350">
          <cell r="F6350">
            <v>136</v>
          </cell>
          <cell r="H6350" t="str">
            <v>DESCRIPCION DEL ÍTEM:</v>
          </cell>
          <cell r="I6350" t="str">
            <v>EQUIPO MINISPLIT DE 12.000 BTU MARCA YORK O SIMILAR INCLUYE SUMINISTRO, INSTALACION, TUBERIA HASTA 3.0 MTS, AISLAMIENTO Y PUESTA EN OPERACIÓN.</v>
          </cell>
        </row>
        <row r="6351">
          <cell r="F6351">
            <v>136</v>
          </cell>
          <cell r="K6351" t="str">
            <v>UNIDAD:</v>
          </cell>
          <cell r="L6351" t="str">
            <v>UN</v>
          </cell>
        </row>
        <row r="6352">
          <cell r="F6352">
            <v>136</v>
          </cell>
          <cell r="H6352" t="str">
            <v>ITEM:</v>
          </cell>
          <cell r="I6352">
            <v>16.300000000000004</v>
          </cell>
          <cell r="K6352" t="str">
            <v>FECHA:</v>
          </cell>
          <cell r="L6352" t="str">
            <v>II/2009</v>
          </cell>
        </row>
        <row r="6354">
          <cell r="H6354" t="str">
            <v>I. EQUIPO</v>
          </cell>
        </row>
        <row r="6355">
          <cell r="H6355" t="str">
            <v>Descripción</v>
          </cell>
          <cell r="K6355" t="str">
            <v>Tipo</v>
          </cell>
          <cell r="L6355" t="str">
            <v>Tarifa/Hora</v>
          </cell>
          <cell r="M6355" t="str">
            <v>Rendimiento</v>
          </cell>
          <cell r="N6355" t="str">
            <v>Valor Unit.</v>
          </cell>
          <cell r="O6355" t="str">
            <v>Valor Parcial</v>
          </cell>
        </row>
        <row r="6356">
          <cell r="H6356" t="str">
            <v>HERRAMIENTA MENOR</v>
          </cell>
          <cell r="L6356" t="e">
            <v>#N/A</v>
          </cell>
          <cell r="M6356">
            <v>20</v>
          </cell>
          <cell r="N6356" t="e">
            <v>#N/A</v>
          </cell>
        </row>
        <row r="6357">
          <cell r="H6357" t="e">
            <v>#N/A</v>
          </cell>
          <cell r="L6357" t="e">
            <v>#N/A</v>
          </cell>
          <cell r="N6357" t="e">
            <v>#N/A</v>
          </cell>
        </row>
        <row r="6358">
          <cell r="H6358" t="e">
            <v>#N/A</v>
          </cell>
          <cell r="L6358" t="e">
            <v>#N/A</v>
          </cell>
          <cell r="N6358" t="e">
            <v>#N/A</v>
          </cell>
        </row>
        <row r="6359">
          <cell r="H6359" t="e">
            <v>#N/A</v>
          </cell>
          <cell r="L6359" t="e">
            <v>#N/A</v>
          </cell>
          <cell r="N6359" t="e">
            <v>#N/A</v>
          </cell>
        </row>
        <row r="6360">
          <cell r="H6360" t="e">
            <v>#N/A</v>
          </cell>
          <cell r="L6360" t="e">
            <v>#N/A</v>
          </cell>
          <cell r="N6360" t="e">
            <v>#N/A</v>
          </cell>
        </row>
        <row r="6361">
          <cell r="H6361" t="e">
            <v>#N/A</v>
          </cell>
          <cell r="L6361" t="e">
            <v>#N/A</v>
          </cell>
          <cell r="N6361" t="e">
            <v>#N/A</v>
          </cell>
        </row>
        <row r="6362">
          <cell r="N6362" t="str">
            <v>Sub-Total</v>
          </cell>
          <cell r="O6362" t="e">
            <v>#N/A</v>
          </cell>
        </row>
        <row r="6363">
          <cell r="H6363" t="str">
            <v>II. MATERIALES EN OBRA</v>
          </cell>
        </row>
        <row r="6364">
          <cell r="H6364" t="str">
            <v>Descripción</v>
          </cell>
          <cell r="K6364" t="str">
            <v>Unidad</v>
          </cell>
          <cell r="L6364" t="str">
            <v>Precio Unit.</v>
          </cell>
          <cell r="M6364" t="str">
            <v>Cantidad</v>
          </cell>
          <cell r="N6364" t="str">
            <v>Valor Unit.</v>
          </cell>
          <cell r="O6364" t="str">
            <v>Valor Parcial</v>
          </cell>
        </row>
        <row r="6365">
          <cell r="H6365" t="e">
            <v>#N/A</v>
          </cell>
          <cell r="K6365" t="e">
            <v>#N/A</v>
          </cell>
          <cell r="L6365" t="e">
            <v>#N/A</v>
          </cell>
          <cell r="N6365" t="e">
            <v>#N/A</v>
          </cell>
        </row>
        <row r="6366">
          <cell r="H6366" t="e">
            <v>#N/A</v>
          </cell>
          <cell r="K6366" t="e">
            <v>#N/A</v>
          </cell>
          <cell r="L6366" t="e">
            <v>#N/A</v>
          </cell>
          <cell r="N6366" t="e">
            <v>#N/A</v>
          </cell>
        </row>
        <row r="6367">
          <cell r="H6367" t="e">
            <v>#N/A</v>
          </cell>
          <cell r="K6367" t="e">
            <v>#N/A</v>
          </cell>
          <cell r="L6367" t="e">
            <v>#N/A</v>
          </cell>
          <cell r="N6367" t="e">
            <v>#N/A</v>
          </cell>
        </row>
        <row r="6368">
          <cell r="H6368" t="e">
            <v>#N/A</v>
          </cell>
          <cell r="K6368" t="e">
            <v>#N/A</v>
          </cell>
          <cell r="L6368" t="e">
            <v>#N/A</v>
          </cell>
          <cell r="N6368" t="e">
            <v>#N/A</v>
          </cell>
        </row>
        <row r="6369">
          <cell r="H6369" t="e">
            <v>#N/A</v>
          </cell>
          <cell r="K6369" t="e">
            <v>#N/A</v>
          </cell>
          <cell r="L6369" t="e">
            <v>#N/A</v>
          </cell>
          <cell r="N6369" t="e">
            <v>#N/A</v>
          </cell>
        </row>
        <row r="6370">
          <cell r="H6370" t="e">
            <v>#N/A</v>
          </cell>
          <cell r="K6370" t="e">
            <v>#N/A</v>
          </cell>
          <cell r="L6370" t="e">
            <v>#N/A</v>
          </cell>
          <cell r="N6370" t="e">
            <v>#N/A</v>
          </cell>
        </row>
        <row r="6371">
          <cell r="H6371" t="str">
            <v>DESPERDICIO</v>
          </cell>
          <cell r="K6371" t="str">
            <v>%</v>
          </cell>
          <cell r="L6371" t="e">
            <v>#N/A</v>
          </cell>
          <cell r="M6371">
            <v>0.05</v>
          </cell>
          <cell r="N6371" t="e">
            <v>#N/A</v>
          </cell>
        </row>
        <row r="6372">
          <cell r="N6372" t="str">
            <v>Sub-Total</v>
          </cell>
          <cell r="O6372" t="e">
            <v>#N/A</v>
          </cell>
        </row>
        <row r="6373">
          <cell r="H6373" t="str">
            <v>III. TRANSPORTES</v>
          </cell>
        </row>
        <row r="6374">
          <cell r="H6374" t="str">
            <v>Material</v>
          </cell>
          <cell r="J6374" t="str">
            <v>Vol., peso o cant.</v>
          </cell>
          <cell r="K6374" t="str">
            <v>Distancia</v>
          </cell>
          <cell r="L6374" t="str">
            <v>m3-km</v>
          </cell>
          <cell r="M6374" t="str">
            <v>Tarifa</v>
          </cell>
          <cell r="N6374" t="str">
            <v>Valor Unit.</v>
          </cell>
          <cell r="O6374" t="str">
            <v>Valor Parcial</v>
          </cell>
        </row>
        <row r="6375">
          <cell r="H6375" t="str">
            <v>TRANSPORTES VARIOS</v>
          </cell>
        </row>
        <row r="6379">
          <cell r="N6379" t="str">
            <v>Sub-Total</v>
          </cell>
          <cell r="O6379">
            <v>0</v>
          </cell>
        </row>
        <row r="6380">
          <cell r="H6380" t="str">
            <v>IV. MANO DE OBRA</v>
          </cell>
        </row>
        <row r="6381">
          <cell r="H6381" t="str">
            <v>Trabajador</v>
          </cell>
          <cell r="J6381" t="str">
            <v>Jornal</v>
          </cell>
          <cell r="K6381" t="str">
            <v>Prestaciones</v>
          </cell>
          <cell r="L6381" t="str">
            <v>Jornal Total</v>
          </cell>
          <cell r="M6381" t="str">
            <v>Rendimiento</v>
          </cell>
          <cell r="N6381" t="str">
            <v>Valor Unit.</v>
          </cell>
          <cell r="O6381" t="str">
            <v>Valor Parcial</v>
          </cell>
        </row>
        <row r="6382">
          <cell r="H6382" t="e">
            <v>#N/A</v>
          </cell>
          <cell r="J6382" t="e">
            <v>#N/A</v>
          </cell>
          <cell r="K6382" t="e">
            <v>#N/A</v>
          </cell>
          <cell r="L6382" t="e">
            <v>#N/A</v>
          </cell>
          <cell r="N6382" t="e">
            <v>#N/A</v>
          </cell>
        </row>
        <row r="6383">
          <cell r="H6383" t="e">
            <v>#N/A</v>
          </cell>
          <cell r="J6383" t="e">
            <v>#N/A</v>
          </cell>
          <cell r="K6383" t="e">
            <v>#N/A</v>
          </cell>
          <cell r="L6383" t="e">
            <v>#N/A</v>
          </cell>
          <cell r="N6383" t="e">
            <v>#N/A</v>
          </cell>
        </row>
        <row r="6384">
          <cell r="H6384" t="e">
            <v>#N/A</v>
          </cell>
          <cell r="J6384" t="e">
            <v>#N/A</v>
          </cell>
          <cell r="K6384" t="e">
            <v>#N/A</v>
          </cell>
          <cell r="L6384" t="e">
            <v>#N/A</v>
          </cell>
          <cell r="N6384" t="e">
            <v>#N/A</v>
          </cell>
        </row>
        <row r="6385">
          <cell r="H6385" t="e">
            <v>#N/A</v>
          </cell>
          <cell r="J6385" t="e">
            <v>#N/A</v>
          </cell>
          <cell r="K6385" t="e">
            <v>#N/A</v>
          </cell>
          <cell r="L6385" t="e">
            <v>#N/A</v>
          </cell>
          <cell r="N6385" t="e">
            <v>#N/A</v>
          </cell>
        </row>
        <row r="6386">
          <cell r="H6386" t="e">
            <v>#N/A</v>
          </cell>
          <cell r="J6386" t="e">
            <v>#N/A</v>
          </cell>
          <cell r="K6386" t="e">
            <v>#N/A</v>
          </cell>
          <cell r="L6386" t="e">
            <v>#N/A</v>
          </cell>
          <cell r="N6386" t="e">
            <v>#N/A</v>
          </cell>
        </row>
        <row r="6387">
          <cell r="H6387" t="e">
            <v>#N/A</v>
          </cell>
          <cell r="J6387" t="e">
            <v>#N/A</v>
          </cell>
          <cell r="K6387" t="e">
            <v>#N/A</v>
          </cell>
          <cell r="L6387" t="e">
            <v>#N/A</v>
          </cell>
          <cell r="N6387" t="e">
            <v>#N/A</v>
          </cell>
        </row>
        <row r="6388">
          <cell r="H6388" t="e">
            <v>#N/A</v>
          </cell>
          <cell r="J6388" t="e">
            <v>#N/A</v>
          </cell>
          <cell r="K6388" t="e">
            <v>#N/A</v>
          </cell>
          <cell r="L6388" t="e">
            <v>#N/A</v>
          </cell>
          <cell r="N6388" t="e">
            <v>#N/A</v>
          </cell>
        </row>
        <row r="6389">
          <cell r="N6389" t="str">
            <v>Sub-Total</v>
          </cell>
          <cell r="O6389" t="e">
            <v>#N/A</v>
          </cell>
        </row>
        <row r="6391">
          <cell r="E6391">
            <v>136</v>
          </cell>
          <cell r="L6391" t="str">
            <v>Total Costo Directo</v>
          </cell>
          <cell r="O6391" t="e">
            <v>#N/A</v>
          </cell>
        </row>
        <row r="6394">
          <cell r="H6394" t="str">
            <v>ANÁLISIS DE PRECIOS UNITARIOS</v>
          </cell>
        </row>
        <row r="6396">
          <cell r="H6396" t="str">
            <v>PROPONENTE:</v>
          </cell>
          <cell r="I6396" t="str">
            <v>ABRAHAM MARIA CUELLO</v>
          </cell>
          <cell r="K6396" t="str">
            <v>PROYECTO U OBRA:</v>
          </cell>
          <cell r="L6396" t="str">
            <v>EJECUCIÓN DE LAS OBRAS CIVILES NECESARIAS PARA LA CONSTRUCCIÓN DE LOS DESPACHOS JUDICIALES DE PLATO - MAGDALENA</v>
          </cell>
        </row>
        <row r="6397">
          <cell r="F6397">
            <v>137</v>
          </cell>
          <cell r="H6397" t="str">
            <v>DESCRIPCION DEL ÍTEM:</v>
          </cell>
          <cell r="I6397" t="str">
            <v>TUBERIA ADICIONAL DE COBRE PARA AIRE ACONDICIONADO DE 1/2"X1/4"</v>
          </cell>
        </row>
        <row r="6398">
          <cell r="F6398">
            <v>137</v>
          </cell>
          <cell r="K6398" t="str">
            <v>UNIDAD:</v>
          </cell>
          <cell r="L6398" t="str">
            <v>ML</v>
          </cell>
        </row>
        <row r="6399">
          <cell r="F6399">
            <v>137</v>
          </cell>
          <cell r="H6399" t="str">
            <v>ITEM:</v>
          </cell>
          <cell r="I6399">
            <v>16.400000000000006</v>
          </cell>
          <cell r="K6399" t="str">
            <v>FECHA:</v>
          </cell>
          <cell r="L6399" t="str">
            <v>II/2009</v>
          </cell>
        </row>
        <row r="6401">
          <cell r="H6401" t="str">
            <v>I. EQUIPO</v>
          </cell>
        </row>
        <row r="6402">
          <cell r="H6402" t="str">
            <v>Descripción</v>
          </cell>
          <cell r="K6402" t="str">
            <v>Tipo</v>
          </cell>
          <cell r="L6402" t="str">
            <v>Tarifa/Hora</v>
          </cell>
          <cell r="M6402" t="str">
            <v>Rendimiento</v>
          </cell>
          <cell r="N6402" t="str">
            <v>Valor Unit.</v>
          </cell>
          <cell r="O6402" t="str">
            <v>Valor Parcial</v>
          </cell>
        </row>
        <row r="6403">
          <cell r="H6403" t="str">
            <v>HERRAMIENTA MENOR</v>
          </cell>
          <cell r="L6403" t="e">
            <v>#N/A</v>
          </cell>
          <cell r="M6403">
            <v>20</v>
          </cell>
          <cell r="N6403" t="e">
            <v>#N/A</v>
          </cell>
        </row>
        <row r="6404">
          <cell r="H6404" t="e">
            <v>#N/A</v>
          </cell>
          <cell r="L6404" t="e">
            <v>#N/A</v>
          </cell>
          <cell r="N6404" t="e">
            <v>#N/A</v>
          </cell>
        </row>
        <row r="6405">
          <cell r="H6405" t="e">
            <v>#N/A</v>
          </cell>
          <cell r="L6405" t="e">
            <v>#N/A</v>
          </cell>
          <cell r="N6405" t="e">
            <v>#N/A</v>
          </cell>
        </row>
        <row r="6406">
          <cell r="H6406" t="e">
            <v>#N/A</v>
          </cell>
          <cell r="L6406" t="e">
            <v>#N/A</v>
          </cell>
          <cell r="N6406" t="e">
            <v>#N/A</v>
          </cell>
        </row>
        <row r="6407">
          <cell r="H6407" t="e">
            <v>#N/A</v>
          </cell>
          <cell r="L6407" t="e">
            <v>#N/A</v>
          </cell>
          <cell r="N6407" t="e">
            <v>#N/A</v>
          </cell>
        </row>
        <row r="6408">
          <cell r="H6408" t="e">
            <v>#N/A</v>
          </cell>
          <cell r="L6408" t="e">
            <v>#N/A</v>
          </cell>
          <cell r="N6408" t="e">
            <v>#N/A</v>
          </cell>
        </row>
        <row r="6409">
          <cell r="N6409" t="str">
            <v>Sub-Total</v>
          </cell>
          <cell r="O6409" t="e">
            <v>#N/A</v>
          </cell>
        </row>
        <row r="6410">
          <cell r="H6410" t="str">
            <v>II. MATERIALES EN OBRA</v>
          </cell>
        </row>
        <row r="6411">
          <cell r="H6411" t="str">
            <v>Descripción</v>
          </cell>
          <cell r="K6411" t="str">
            <v>Unidad</v>
          </cell>
          <cell r="L6411" t="str">
            <v>Precio Unit.</v>
          </cell>
          <cell r="M6411" t="str">
            <v>Cantidad</v>
          </cell>
          <cell r="N6411" t="str">
            <v>Valor Unit.</v>
          </cell>
          <cell r="O6411" t="str">
            <v>Valor Parcial</v>
          </cell>
        </row>
        <row r="6412">
          <cell r="H6412" t="e">
            <v>#N/A</v>
          </cell>
          <cell r="K6412" t="e">
            <v>#N/A</v>
          </cell>
          <cell r="L6412" t="e">
            <v>#N/A</v>
          </cell>
          <cell r="N6412" t="e">
            <v>#N/A</v>
          </cell>
        </row>
        <row r="6413">
          <cell r="H6413" t="e">
            <v>#N/A</v>
          </cell>
          <cell r="K6413" t="e">
            <v>#N/A</v>
          </cell>
          <cell r="L6413" t="e">
            <v>#N/A</v>
          </cell>
          <cell r="N6413" t="e">
            <v>#N/A</v>
          </cell>
        </row>
        <row r="6414">
          <cell r="H6414" t="e">
            <v>#N/A</v>
          </cell>
          <cell r="K6414" t="e">
            <v>#N/A</v>
          </cell>
          <cell r="L6414" t="e">
            <v>#N/A</v>
          </cell>
          <cell r="N6414" t="e">
            <v>#N/A</v>
          </cell>
        </row>
        <row r="6415">
          <cell r="H6415" t="e">
            <v>#N/A</v>
          </cell>
          <cell r="K6415" t="e">
            <v>#N/A</v>
          </cell>
          <cell r="L6415" t="e">
            <v>#N/A</v>
          </cell>
          <cell r="N6415" t="e">
            <v>#N/A</v>
          </cell>
        </row>
        <row r="6416">
          <cell r="H6416" t="e">
            <v>#N/A</v>
          </cell>
          <cell r="K6416" t="e">
            <v>#N/A</v>
          </cell>
          <cell r="L6416" t="e">
            <v>#N/A</v>
          </cell>
          <cell r="N6416" t="e">
            <v>#N/A</v>
          </cell>
        </row>
        <row r="6417">
          <cell r="H6417" t="e">
            <v>#N/A</v>
          </cell>
          <cell r="K6417" t="e">
            <v>#N/A</v>
          </cell>
          <cell r="L6417" t="e">
            <v>#N/A</v>
          </cell>
          <cell r="N6417" t="e">
            <v>#N/A</v>
          </cell>
        </row>
        <row r="6418">
          <cell r="H6418" t="str">
            <v>DESPERDICIO</v>
          </cell>
          <cell r="K6418" t="str">
            <v>%</v>
          </cell>
          <cell r="L6418" t="e">
            <v>#N/A</v>
          </cell>
          <cell r="M6418">
            <v>0.05</v>
          </cell>
          <cell r="N6418" t="e">
            <v>#N/A</v>
          </cell>
        </row>
        <row r="6419">
          <cell r="N6419" t="str">
            <v>Sub-Total</v>
          </cell>
          <cell r="O6419" t="e">
            <v>#N/A</v>
          </cell>
        </row>
        <row r="6420">
          <cell r="H6420" t="str">
            <v>III. TRANSPORTES</v>
          </cell>
        </row>
        <row r="6421">
          <cell r="H6421" t="str">
            <v>Material</v>
          </cell>
          <cell r="J6421" t="str">
            <v>Vol., peso o cant.</v>
          </cell>
          <cell r="K6421" t="str">
            <v>Distancia</v>
          </cell>
          <cell r="L6421" t="str">
            <v>m3-km</v>
          </cell>
          <cell r="M6421" t="str">
            <v>Tarifa</v>
          </cell>
          <cell r="N6421" t="str">
            <v>Valor Unit.</v>
          </cell>
          <cell r="O6421" t="str">
            <v>Valor Parcial</v>
          </cell>
        </row>
        <row r="6422">
          <cell r="H6422" t="str">
            <v>TRANSPORTES VARIOS</v>
          </cell>
        </row>
        <row r="6426">
          <cell r="N6426" t="str">
            <v>Sub-Total</v>
          </cell>
          <cell r="O6426">
            <v>0</v>
          </cell>
        </row>
        <row r="6427">
          <cell r="H6427" t="str">
            <v>IV. MANO DE OBRA</v>
          </cell>
        </row>
        <row r="6428">
          <cell r="H6428" t="str">
            <v>Trabajador</v>
          </cell>
          <cell r="J6428" t="str">
            <v>Jornal</v>
          </cell>
          <cell r="K6428" t="str">
            <v>Prestaciones</v>
          </cell>
          <cell r="L6428" t="str">
            <v>Jornal Total</v>
          </cell>
          <cell r="M6428" t="str">
            <v>Rendimiento</v>
          </cell>
          <cell r="N6428" t="str">
            <v>Valor Unit.</v>
          </cell>
          <cell r="O6428" t="str">
            <v>Valor Parcial</v>
          </cell>
        </row>
        <row r="6429">
          <cell r="H6429" t="e">
            <v>#N/A</v>
          </cell>
          <cell r="J6429" t="e">
            <v>#N/A</v>
          </cell>
          <cell r="K6429" t="e">
            <v>#N/A</v>
          </cell>
          <cell r="L6429" t="e">
            <v>#N/A</v>
          </cell>
          <cell r="N6429" t="e">
            <v>#N/A</v>
          </cell>
        </row>
        <row r="6430">
          <cell r="H6430" t="e">
            <v>#N/A</v>
          </cell>
          <cell r="J6430" t="e">
            <v>#N/A</v>
          </cell>
          <cell r="K6430" t="e">
            <v>#N/A</v>
          </cell>
          <cell r="L6430" t="e">
            <v>#N/A</v>
          </cell>
          <cell r="N6430" t="e">
            <v>#N/A</v>
          </cell>
        </row>
        <row r="6431">
          <cell r="H6431" t="e">
            <v>#N/A</v>
          </cell>
          <cell r="J6431" t="e">
            <v>#N/A</v>
          </cell>
          <cell r="K6431" t="e">
            <v>#N/A</v>
          </cell>
          <cell r="L6431" t="e">
            <v>#N/A</v>
          </cell>
          <cell r="N6431" t="e">
            <v>#N/A</v>
          </cell>
        </row>
        <row r="6432">
          <cell r="H6432" t="e">
            <v>#N/A</v>
          </cell>
          <cell r="J6432" t="e">
            <v>#N/A</v>
          </cell>
          <cell r="K6432" t="e">
            <v>#N/A</v>
          </cell>
          <cell r="L6432" t="e">
            <v>#N/A</v>
          </cell>
          <cell r="N6432" t="e">
            <v>#N/A</v>
          </cell>
        </row>
        <row r="6433">
          <cell r="H6433" t="e">
            <v>#N/A</v>
          </cell>
          <cell r="J6433" t="e">
            <v>#N/A</v>
          </cell>
          <cell r="K6433" t="e">
            <v>#N/A</v>
          </cell>
          <cell r="L6433" t="e">
            <v>#N/A</v>
          </cell>
          <cell r="N6433" t="e">
            <v>#N/A</v>
          </cell>
        </row>
        <row r="6434">
          <cell r="H6434" t="e">
            <v>#N/A</v>
          </cell>
          <cell r="J6434" t="e">
            <v>#N/A</v>
          </cell>
          <cell r="K6434" t="e">
            <v>#N/A</v>
          </cell>
          <cell r="L6434" t="e">
            <v>#N/A</v>
          </cell>
          <cell r="N6434" t="e">
            <v>#N/A</v>
          </cell>
        </row>
        <row r="6435">
          <cell r="H6435" t="e">
            <v>#N/A</v>
          </cell>
          <cell r="J6435" t="e">
            <v>#N/A</v>
          </cell>
          <cell r="K6435" t="e">
            <v>#N/A</v>
          </cell>
          <cell r="L6435" t="e">
            <v>#N/A</v>
          </cell>
          <cell r="N6435" t="e">
            <v>#N/A</v>
          </cell>
        </row>
        <row r="6436">
          <cell r="N6436" t="str">
            <v>Sub-Total</v>
          </cell>
          <cell r="O6436" t="e">
            <v>#N/A</v>
          </cell>
        </row>
        <row r="6438">
          <cell r="E6438">
            <v>137</v>
          </cell>
          <cell r="L6438" t="str">
            <v>Total Costo Directo</v>
          </cell>
          <cell r="O6438" t="e">
            <v>#N/A</v>
          </cell>
        </row>
        <row r="6441">
          <cell r="H6441" t="str">
            <v>ANÁLISIS DE PRECIOS UNITARIOS</v>
          </cell>
        </row>
        <row r="6443">
          <cell r="H6443" t="str">
            <v>PROPONENTE:</v>
          </cell>
          <cell r="I6443" t="str">
            <v>ABRAHAM MARIA CUELLO</v>
          </cell>
          <cell r="K6443" t="str">
            <v>PROYECTO U OBRA:</v>
          </cell>
          <cell r="L6443" t="str">
            <v>EJECUCIÓN DE LAS OBRAS CIVILES NECESARIAS PARA LA CONSTRUCCIÓN DE LOS DESPACHOS JUDICIALES DE PLATO - MAGDALENA</v>
          </cell>
        </row>
        <row r="6444">
          <cell r="F6444">
            <v>138</v>
          </cell>
          <cell r="H6444" t="str">
            <v>DESCRIPCION DEL ÍTEM:</v>
          </cell>
          <cell r="I6444" t="str">
            <v>TUBERIA ADICIONAL DE COBRE PARA AIRE ACONDICIONADO DE 3/4"X3/8"</v>
          </cell>
        </row>
        <row r="6445">
          <cell r="F6445">
            <v>138</v>
          </cell>
          <cell r="K6445" t="str">
            <v>UNIDAD:</v>
          </cell>
          <cell r="L6445" t="str">
            <v>ML</v>
          </cell>
        </row>
        <row r="6446">
          <cell r="F6446">
            <v>138</v>
          </cell>
          <cell r="H6446" t="str">
            <v>ITEM:</v>
          </cell>
          <cell r="I6446">
            <v>16.500000000000007</v>
          </cell>
          <cell r="K6446" t="str">
            <v>FECHA:</v>
          </cell>
          <cell r="L6446" t="str">
            <v>II/2009</v>
          </cell>
        </row>
        <row r="6448">
          <cell r="H6448" t="str">
            <v>I. EQUIPO</v>
          </cell>
        </row>
        <row r="6449">
          <cell r="H6449" t="str">
            <v>Descripción</v>
          </cell>
          <cell r="K6449" t="str">
            <v>Tipo</v>
          </cell>
          <cell r="L6449" t="str">
            <v>Tarifa/Hora</v>
          </cell>
          <cell r="M6449" t="str">
            <v>Rendimiento</v>
          </cell>
          <cell r="N6449" t="str">
            <v>Valor Unit.</v>
          </cell>
          <cell r="O6449" t="str">
            <v>Valor Parcial</v>
          </cell>
        </row>
        <row r="6450">
          <cell r="H6450" t="str">
            <v>HERRAMIENTA MENOR</v>
          </cell>
          <cell r="L6450" t="e">
            <v>#N/A</v>
          </cell>
          <cell r="M6450">
            <v>20</v>
          </cell>
          <cell r="N6450" t="e">
            <v>#N/A</v>
          </cell>
        </row>
        <row r="6451">
          <cell r="H6451" t="e">
            <v>#N/A</v>
          </cell>
          <cell r="L6451" t="e">
            <v>#N/A</v>
          </cell>
          <cell r="N6451" t="e">
            <v>#N/A</v>
          </cell>
        </row>
        <row r="6452">
          <cell r="H6452" t="e">
            <v>#N/A</v>
          </cell>
          <cell r="L6452" t="e">
            <v>#N/A</v>
          </cell>
          <cell r="N6452" t="e">
            <v>#N/A</v>
          </cell>
        </row>
        <row r="6453">
          <cell r="H6453" t="e">
            <v>#N/A</v>
          </cell>
          <cell r="L6453" t="e">
            <v>#N/A</v>
          </cell>
          <cell r="N6453" t="e">
            <v>#N/A</v>
          </cell>
        </row>
        <row r="6454">
          <cell r="H6454" t="e">
            <v>#N/A</v>
          </cell>
          <cell r="L6454" t="e">
            <v>#N/A</v>
          </cell>
          <cell r="N6454" t="e">
            <v>#N/A</v>
          </cell>
        </row>
        <row r="6455">
          <cell r="H6455" t="e">
            <v>#N/A</v>
          </cell>
          <cell r="L6455" t="e">
            <v>#N/A</v>
          </cell>
          <cell r="N6455" t="e">
            <v>#N/A</v>
          </cell>
        </row>
        <row r="6456">
          <cell r="N6456" t="str">
            <v>Sub-Total</v>
          </cell>
          <cell r="O6456" t="e">
            <v>#N/A</v>
          </cell>
        </row>
        <row r="6457">
          <cell r="H6457" t="str">
            <v>II. MATERIALES EN OBRA</v>
          </cell>
        </row>
        <row r="6458">
          <cell r="H6458" t="str">
            <v>Descripción</v>
          </cell>
          <cell r="K6458" t="str">
            <v>Unidad</v>
          </cell>
          <cell r="L6458" t="str">
            <v>Precio Unit.</v>
          </cell>
          <cell r="M6458" t="str">
            <v>Cantidad</v>
          </cell>
          <cell r="N6458" t="str">
            <v>Valor Unit.</v>
          </cell>
          <cell r="O6458" t="str">
            <v>Valor Parcial</v>
          </cell>
        </row>
        <row r="6459">
          <cell r="H6459" t="e">
            <v>#N/A</v>
          </cell>
          <cell r="K6459" t="e">
            <v>#N/A</v>
          </cell>
          <cell r="L6459" t="e">
            <v>#N/A</v>
          </cell>
          <cell r="N6459" t="e">
            <v>#N/A</v>
          </cell>
        </row>
        <row r="6460">
          <cell r="H6460" t="e">
            <v>#N/A</v>
          </cell>
          <cell r="K6460" t="e">
            <v>#N/A</v>
          </cell>
          <cell r="L6460" t="e">
            <v>#N/A</v>
          </cell>
          <cell r="N6460" t="e">
            <v>#N/A</v>
          </cell>
        </row>
        <row r="6461">
          <cell r="H6461" t="e">
            <v>#N/A</v>
          </cell>
          <cell r="K6461" t="e">
            <v>#N/A</v>
          </cell>
          <cell r="L6461" t="e">
            <v>#N/A</v>
          </cell>
          <cell r="N6461" t="e">
            <v>#N/A</v>
          </cell>
        </row>
        <row r="6462">
          <cell r="H6462" t="e">
            <v>#N/A</v>
          </cell>
          <cell r="K6462" t="e">
            <v>#N/A</v>
          </cell>
          <cell r="L6462" t="e">
            <v>#N/A</v>
          </cell>
          <cell r="N6462" t="e">
            <v>#N/A</v>
          </cell>
        </row>
        <row r="6463">
          <cell r="H6463" t="e">
            <v>#N/A</v>
          </cell>
          <cell r="K6463" t="e">
            <v>#N/A</v>
          </cell>
          <cell r="L6463" t="e">
            <v>#N/A</v>
          </cell>
          <cell r="N6463" t="e">
            <v>#N/A</v>
          </cell>
        </row>
        <row r="6464">
          <cell r="H6464" t="e">
            <v>#N/A</v>
          </cell>
          <cell r="K6464" t="e">
            <v>#N/A</v>
          </cell>
          <cell r="L6464" t="e">
            <v>#N/A</v>
          </cell>
          <cell r="N6464" t="e">
            <v>#N/A</v>
          </cell>
        </row>
        <row r="6465">
          <cell r="H6465" t="str">
            <v>DESPERDICIO</v>
          </cell>
          <cell r="K6465" t="str">
            <v>%</v>
          </cell>
          <cell r="L6465" t="e">
            <v>#N/A</v>
          </cell>
          <cell r="M6465">
            <v>0.05</v>
          </cell>
          <cell r="N6465" t="e">
            <v>#N/A</v>
          </cell>
        </row>
        <row r="6466">
          <cell r="N6466" t="str">
            <v>Sub-Total</v>
          </cell>
          <cell r="O6466" t="e">
            <v>#N/A</v>
          </cell>
        </row>
        <row r="6467">
          <cell r="H6467" t="str">
            <v>III. TRANSPORTES</v>
          </cell>
        </row>
        <row r="6468">
          <cell r="H6468" t="str">
            <v>Material</v>
          </cell>
          <cell r="J6468" t="str">
            <v>Vol., peso o cant.</v>
          </cell>
          <cell r="K6468" t="str">
            <v>Distancia</v>
          </cell>
          <cell r="L6468" t="str">
            <v>m3-km</v>
          </cell>
          <cell r="M6468" t="str">
            <v>Tarifa</v>
          </cell>
          <cell r="N6468" t="str">
            <v>Valor Unit.</v>
          </cell>
          <cell r="O6468" t="str">
            <v>Valor Parcial</v>
          </cell>
        </row>
        <row r="6469">
          <cell r="H6469" t="str">
            <v>TRANSPORTES VARIOS</v>
          </cell>
        </row>
        <row r="6473">
          <cell r="N6473" t="str">
            <v>Sub-Total</v>
          </cell>
          <cell r="O6473">
            <v>0</v>
          </cell>
        </row>
        <row r="6474">
          <cell r="H6474" t="str">
            <v>IV. MANO DE OBRA</v>
          </cell>
        </row>
        <row r="6475">
          <cell r="H6475" t="str">
            <v>Trabajador</v>
          </cell>
          <cell r="J6475" t="str">
            <v>Jornal</v>
          </cell>
          <cell r="K6475" t="str">
            <v>Prestaciones</v>
          </cell>
          <cell r="L6475" t="str">
            <v>Jornal Total</v>
          </cell>
          <cell r="M6475" t="str">
            <v>Rendimiento</v>
          </cell>
          <cell r="N6475" t="str">
            <v>Valor Unit.</v>
          </cell>
          <cell r="O6475" t="str">
            <v>Valor Parcial</v>
          </cell>
        </row>
        <row r="6476">
          <cell r="H6476" t="e">
            <v>#N/A</v>
          </cell>
          <cell r="J6476" t="e">
            <v>#N/A</v>
          </cell>
          <cell r="K6476" t="e">
            <v>#N/A</v>
          </cell>
          <cell r="L6476" t="e">
            <v>#N/A</v>
          </cell>
          <cell r="N6476" t="e">
            <v>#N/A</v>
          </cell>
        </row>
        <row r="6477">
          <cell r="H6477" t="e">
            <v>#N/A</v>
          </cell>
          <cell r="J6477" t="e">
            <v>#N/A</v>
          </cell>
          <cell r="K6477" t="e">
            <v>#N/A</v>
          </cell>
          <cell r="L6477" t="e">
            <v>#N/A</v>
          </cell>
          <cell r="N6477" t="e">
            <v>#N/A</v>
          </cell>
        </row>
        <row r="6478">
          <cell r="H6478" t="e">
            <v>#N/A</v>
          </cell>
          <cell r="J6478" t="e">
            <v>#N/A</v>
          </cell>
          <cell r="K6478" t="e">
            <v>#N/A</v>
          </cell>
          <cell r="L6478" t="e">
            <v>#N/A</v>
          </cell>
          <cell r="N6478" t="e">
            <v>#N/A</v>
          </cell>
        </row>
        <row r="6479">
          <cell r="H6479" t="e">
            <v>#N/A</v>
          </cell>
          <cell r="J6479" t="e">
            <v>#N/A</v>
          </cell>
          <cell r="K6479" t="e">
            <v>#N/A</v>
          </cell>
          <cell r="L6479" t="e">
            <v>#N/A</v>
          </cell>
          <cell r="N6479" t="e">
            <v>#N/A</v>
          </cell>
        </row>
        <row r="6480">
          <cell r="H6480" t="e">
            <v>#N/A</v>
          </cell>
          <cell r="J6480" t="e">
            <v>#N/A</v>
          </cell>
          <cell r="K6480" t="e">
            <v>#N/A</v>
          </cell>
          <cell r="L6480" t="e">
            <v>#N/A</v>
          </cell>
          <cell r="N6480" t="e">
            <v>#N/A</v>
          </cell>
        </row>
        <row r="6481">
          <cell r="H6481" t="e">
            <v>#N/A</v>
          </cell>
          <cell r="J6481" t="e">
            <v>#N/A</v>
          </cell>
          <cell r="K6481" t="e">
            <v>#N/A</v>
          </cell>
          <cell r="L6481" t="e">
            <v>#N/A</v>
          </cell>
          <cell r="N6481" t="e">
            <v>#N/A</v>
          </cell>
        </row>
        <row r="6482">
          <cell r="H6482" t="e">
            <v>#N/A</v>
          </cell>
          <cell r="J6482" t="e">
            <v>#N/A</v>
          </cell>
          <cell r="K6482" t="e">
            <v>#N/A</v>
          </cell>
          <cell r="L6482" t="e">
            <v>#N/A</v>
          </cell>
          <cell r="N6482" t="e">
            <v>#N/A</v>
          </cell>
        </row>
        <row r="6483">
          <cell r="N6483" t="str">
            <v>Sub-Total</v>
          </cell>
          <cell r="O6483" t="e">
            <v>#N/A</v>
          </cell>
        </row>
        <row r="6485">
          <cell r="E6485">
            <v>138</v>
          </cell>
          <cell r="L6485" t="str">
            <v>Total Costo Directo</v>
          </cell>
          <cell r="O6485" t="e">
            <v>#N/A</v>
          </cell>
        </row>
        <row r="6488">
          <cell r="H6488" t="str">
            <v>ANÁLISIS DE PRECIOS UNITARIOS</v>
          </cell>
        </row>
        <row r="6490">
          <cell r="H6490" t="str">
            <v>PROPONENTE:</v>
          </cell>
          <cell r="I6490" t="str">
            <v>ABRAHAM MARIA CUELLO</v>
          </cell>
          <cell r="K6490" t="str">
            <v>PROYECTO U OBRA:</v>
          </cell>
          <cell r="L6490" t="str">
            <v>EJECUCIÓN DE LAS OBRAS CIVILES NECESARIAS PARA LA CONSTRUCCIÓN DE LOS DESPACHOS JUDICIALES DE PLATO - MAGDALENA</v>
          </cell>
        </row>
        <row r="6491">
          <cell r="F6491">
            <v>139</v>
          </cell>
          <cell r="H6491" t="str">
            <v>DESCRIPCION DEL ÍTEM:</v>
          </cell>
          <cell r="I6491" t="str">
            <v>TUBERIA ADICIONAL DE COBRE PARA AIRE ACONDICIONADO DE 5/8"X3/8"</v>
          </cell>
        </row>
        <row r="6492">
          <cell r="F6492">
            <v>139</v>
          </cell>
          <cell r="K6492" t="str">
            <v>UNIDAD:</v>
          </cell>
          <cell r="L6492" t="str">
            <v>ML</v>
          </cell>
        </row>
        <row r="6493">
          <cell r="F6493">
            <v>139</v>
          </cell>
          <cell r="H6493" t="str">
            <v>ITEM:</v>
          </cell>
          <cell r="I6493">
            <v>16.600000000000009</v>
          </cell>
          <cell r="K6493" t="str">
            <v>FECHA:</v>
          </cell>
          <cell r="L6493" t="str">
            <v>II/2009</v>
          </cell>
        </row>
        <row r="6495">
          <cell r="H6495" t="str">
            <v>I. EQUIPO</v>
          </cell>
        </row>
        <row r="6496">
          <cell r="H6496" t="str">
            <v>Descripción</v>
          </cell>
          <cell r="K6496" t="str">
            <v>Tipo</v>
          </cell>
          <cell r="L6496" t="str">
            <v>Tarifa/Hora</v>
          </cell>
          <cell r="M6496" t="str">
            <v>Rendimiento</v>
          </cell>
          <cell r="N6496" t="str">
            <v>Valor Unit.</v>
          </cell>
          <cell r="O6496" t="str">
            <v>Valor Parcial</v>
          </cell>
        </row>
        <row r="6497">
          <cell r="H6497" t="str">
            <v>HERRAMIENTA MENOR</v>
          </cell>
          <cell r="L6497" t="e">
            <v>#N/A</v>
          </cell>
          <cell r="M6497">
            <v>20</v>
          </cell>
          <cell r="N6497" t="e">
            <v>#N/A</v>
          </cell>
        </row>
        <row r="6498">
          <cell r="H6498" t="e">
            <v>#N/A</v>
          </cell>
          <cell r="L6498" t="e">
            <v>#N/A</v>
          </cell>
          <cell r="N6498" t="e">
            <v>#N/A</v>
          </cell>
        </row>
        <row r="6499">
          <cell r="H6499" t="e">
            <v>#N/A</v>
          </cell>
          <cell r="L6499" t="e">
            <v>#N/A</v>
          </cell>
          <cell r="N6499" t="e">
            <v>#N/A</v>
          </cell>
        </row>
        <row r="6500">
          <cell r="H6500" t="e">
            <v>#N/A</v>
          </cell>
          <cell r="L6500" t="e">
            <v>#N/A</v>
          </cell>
          <cell r="N6500" t="e">
            <v>#N/A</v>
          </cell>
        </row>
        <row r="6501">
          <cell r="H6501" t="e">
            <v>#N/A</v>
          </cell>
          <cell r="L6501" t="e">
            <v>#N/A</v>
          </cell>
          <cell r="N6501" t="e">
            <v>#N/A</v>
          </cell>
        </row>
        <row r="6502">
          <cell r="H6502" t="e">
            <v>#N/A</v>
          </cell>
          <cell r="L6502" t="e">
            <v>#N/A</v>
          </cell>
          <cell r="N6502" t="e">
            <v>#N/A</v>
          </cell>
        </row>
        <row r="6503">
          <cell r="N6503" t="str">
            <v>Sub-Total</v>
          </cell>
          <cell r="O6503" t="e">
            <v>#N/A</v>
          </cell>
        </row>
        <row r="6504">
          <cell r="H6504" t="str">
            <v>II. MATERIALES EN OBRA</v>
          </cell>
        </row>
        <row r="6505">
          <cell r="H6505" t="str">
            <v>Descripción</v>
          </cell>
          <cell r="K6505" t="str">
            <v>Unidad</v>
          </cell>
          <cell r="L6505" t="str">
            <v>Precio Unit.</v>
          </cell>
          <cell r="M6505" t="str">
            <v>Cantidad</v>
          </cell>
          <cell r="N6505" t="str">
            <v>Valor Unit.</v>
          </cell>
          <cell r="O6505" t="str">
            <v>Valor Parcial</v>
          </cell>
        </row>
        <row r="6506">
          <cell r="H6506" t="e">
            <v>#N/A</v>
          </cell>
          <cell r="K6506" t="e">
            <v>#N/A</v>
          </cell>
          <cell r="L6506" t="e">
            <v>#N/A</v>
          </cell>
          <cell r="N6506" t="e">
            <v>#N/A</v>
          </cell>
        </row>
        <row r="6507">
          <cell r="H6507" t="e">
            <v>#N/A</v>
          </cell>
          <cell r="K6507" t="e">
            <v>#N/A</v>
          </cell>
          <cell r="L6507" t="e">
            <v>#N/A</v>
          </cell>
          <cell r="N6507" t="e">
            <v>#N/A</v>
          </cell>
        </row>
        <row r="6508">
          <cell r="H6508" t="e">
            <v>#N/A</v>
          </cell>
          <cell r="K6508" t="e">
            <v>#N/A</v>
          </cell>
          <cell r="L6508" t="e">
            <v>#N/A</v>
          </cell>
          <cell r="N6508" t="e">
            <v>#N/A</v>
          </cell>
        </row>
        <row r="6509">
          <cell r="H6509" t="e">
            <v>#N/A</v>
          </cell>
          <cell r="K6509" t="e">
            <v>#N/A</v>
          </cell>
          <cell r="L6509" t="e">
            <v>#N/A</v>
          </cell>
          <cell r="N6509" t="e">
            <v>#N/A</v>
          </cell>
        </row>
        <row r="6510">
          <cell r="H6510" t="e">
            <v>#N/A</v>
          </cell>
          <cell r="K6510" t="e">
            <v>#N/A</v>
          </cell>
          <cell r="L6510" t="e">
            <v>#N/A</v>
          </cell>
          <cell r="N6510" t="e">
            <v>#N/A</v>
          </cell>
        </row>
        <row r="6511">
          <cell r="H6511" t="e">
            <v>#N/A</v>
          </cell>
          <cell r="K6511" t="e">
            <v>#N/A</v>
          </cell>
          <cell r="L6511" t="e">
            <v>#N/A</v>
          </cell>
          <cell r="N6511" t="e">
            <v>#N/A</v>
          </cell>
        </row>
        <row r="6512">
          <cell r="H6512" t="str">
            <v>DESPERDICIO</v>
          </cell>
          <cell r="K6512" t="str">
            <v>%</v>
          </cell>
          <cell r="L6512" t="e">
            <v>#N/A</v>
          </cell>
          <cell r="M6512">
            <v>0.05</v>
          </cell>
          <cell r="N6512" t="e">
            <v>#N/A</v>
          </cell>
        </row>
        <row r="6513">
          <cell r="N6513" t="str">
            <v>Sub-Total</v>
          </cell>
          <cell r="O6513" t="e">
            <v>#N/A</v>
          </cell>
        </row>
        <row r="6514">
          <cell r="H6514" t="str">
            <v>III. TRANSPORTES</v>
          </cell>
        </row>
        <row r="6515">
          <cell r="H6515" t="str">
            <v>Material</v>
          </cell>
          <cell r="J6515" t="str">
            <v>Vol., peso o cant.</v>
          </cell>
          <cell r="K6515" t="str">
            <v>Distancia</v>
          </cell>
          <cell r="L6515" t="str">
            <v>m3-km</v>
          </cell>
          <cell r="M6515" t="str">
            <v>Tarifa</v>
          </cell>
          <cell r="N6515" t="str">
            <v>Valor Unit.</v>
          </cell>
          <cell r="O6515" t="str">
            <v>Valor Parcial</v>
          </cell>
        </row>
        <row r="6516">
          <cell r="H6516" t="str">
            <v>TRANSPORTES VARIOS</v>
          </cell>
        </row>
        <row r="6520">
          <cell r="N6520" t="str">
            <v>Sub-Total</v>
          </cell>
          <cell r="O6520">
            <v>0</v>
          </cell>
        </row>
        <row r="6521">
          <cell r="H6521" t="str">
            <v>IV. MANO DE OBRA</v>
          </cell>
        </row>
        <row r="6522">
          <cell r="H6522" t="str">
            <v>Trabajador</v>
          </cell>
          <cell r="J6522" t="str">
            <v>Jornal</v>
          </cell>
          <cell r="K6522" t="str">
            <v>Prestaciones</v>
          </cell>
          <cell r="L6522" t="str">
            <v>Jornal Total</v>
          </cell>
          <cell r="M6522" t="str">
            <v>Rendimiento</v>
          </cell>
          <cell r="N6522" t="str">
            <v>Valor Unit.</v>
          </cell>
          <cell r="O6522" t="str">
            <v>Valor Parcial</v>
          </cell>
        </row>
        <row r="6523">
          <cell r="H6523" t="e">
            <v>#N/A</v>
          </cell>
          <cell r="J6523" t="e">
            <v>#N/A</v>
          </cell>
          <cell r="K6523" t="e">
            <v>#N/A</v>
          </cell>
          <cell r="L6523" t="e">
            <v>#N/A</v>
          </cell>
          <cell r="N6523" t="e">
            <v>#N/A</v>
          </cell>
        </row>
        <row r="6524">
          <cell r="H6524" t="e">
            <v>#N/A</v>
          </cell>
          <cell r="J6524" t="e">
            <v>#N/A</v>
          </cell>
          <cell r="K6524" t="e">
            <v>#N/A</v>
          </cell>
          <cell r="L6524" t="e">
            <v>#N/A</v>
          </cell>
          <cell r="N6524" t="e">
            <v>#N/A</v>
          </cell>
        </row>
        <row r="6525">
          <cell r="H6525" t="e">
            <v>#N/A</v>
          </cell>
          <cell r="J6525" t="e">
            <v>#N/A</v>
          </cell>
          <cell r="K6525" t="e">
            <v>#N/A</v>
          </cell>
          <cell r="L6525" t="e">
            <v>#N/A</v>
          </cell>
          <cell r="N6525" t="e">
            <v>#N/A</v>
          </cell>
        </row>
        <row r="6526">
          <cell r="H6526" t="e">
            <v>#N/A</v>
          </cell>
          <cell r="J6526" t="e">
            <v>#N/A</v>
          </cell>
          <cell r="K6526" t="e">
            <v>#N/A</v>
          </cell>
          <cell r="L6526" t="e">
            <v>#N/A</v>
          </cell>
          <cell r="N6526" t="e">
            <v>#N/A</v>
          </cell>
        </row>
        <row r="6527">
          <cell r="H6527" t="e">
            <v>#N/A</v>
          </cell>
          <cell r="J6527" t="e">
            <v>#N/A</v>
          </cell>
          <cell r="K6527" t="e">
            <v>#N/A</v>
          </cell>
          <cell r="L6527" t="e">
            <v>#N/A</v>
          </cell>
          <cell r="N6527" t="e">
            <v>#N/A</v>
          </cell>
        </row>
        <row r="6528">
          <cell r="H6528" t="e">
            <v>#N/A</v>
          </cell>
          <cell r="J6528" t="e">
            <v>#N/A</v>
          </cell>
          <cell r="K6528" t="e">
            <v>#N/A</v>
          </cell>
          <cell r="L6528" t="e">
            <v>#N/A</v>
          </cell>
          <cell r="N6528" t="e">
            <v>#N/A</v>
          </cell>
        </row>
        <row r="6529">
          <cell r="H6529" t="e">
            <v>#N/A</v>
          </cell>
          <cell r="J6529" t="e">
            <v>#N/A</v>
          </cell>
          <cell r="K6529" t="e">
            <v>#N/A</v>
          </cell>
          <cell r="L6529" t="e">
            <v>#N/A</v>
          </cell>
          <cell r="N6529" t="e">
            <v>#N/A</v>
          </cell>
        </row>
        <row r="6530">
          <cell r="N6530" t="str">
            <v>Sub-Total</v>
          </cell>
          <cell r="O6530" t="e">
            <v>#N/A</v>
          </cell>
        </row>
        <row r="6532">
          <cell r="E6532">
            <v>139</v>
          </cell>
          <cell r="L6532" t="str">
            <v>Total Costo Directo</v>
          </cell>
          <cell r="O6532" t="e">
            <v>#N/A</v>
          </cell>
        </row>
        <row r="6535">
          <cell r="H6535" t="str">
            <v>ANÁLISIS DE PRECIOS UNITARIOS</v>
          </cell>
        </row>
        <row r="6537">
          <cell r="H6537" t="str">
            <v>PROPONENTE:</v>
          </cell>
          <cell r="I6537" t="str">
            <v>ABRAHAM MARIA CUELLO</v>
          </cell>
          <cell r="K6537" t="str">
            <v>PROYECTO U OBRA:</v>
          </cell>
          <cell r="L6537" t="str">
            <v>EJECUCIÓN DE LAS OBRAS CIVILES NECESARIAS PARA LA CONSTRUCCIÓN DE LOS DESPACHOS JUDICIALES DE PLATO - MAGDALENA</v>
          </cell>
        </row>
        <row r="6538">
          <cell r="F6538">
            <v>140</v>
          </cell>
          <cell r="H6538" t="str">
            <v>DESCRIPCION DEL ÍTEM:</v>
          </cell>
          <cell r="I6538" t="str">
            <v>DRENAJE EN TUBERIA PVC PARA AIRES (INCLUYE REGATA)</v>
          </cell>
        </row>
        <row r="6539">
          <cell r="F6539">
            <v>140</v>
          </cell>
          <cell r="K6539" t="str">
            <v>UNIDAD:</v>
          </cell>
          <cell r="L6539" t="str">
            <v>ML</v>
          </cell>
        </row>
        <row r="6540">
          <cell r="F6540">
            <v>140</v>
          </cell>
          <cell r="H6540" t="str">
            <v>ITEM:</v>
          </cell>
          <cell r="I6540">
            <v>16.70000000000001</v>
          </cell>
          <cell r="K6540" t="str">
            <v>FECHA:</v>
          </cell>
          <cell r="L6540" t="str">
            <v>II/2009</v>
          </cell>
        </row>
        <row r="6542">
          <cell r="H6542" t="str">
            <v>I. EQUIPO</v>
          </cell>
        </row>
        <row r="6543">
          <cell r="H6543" t="str">
            <v>Descripción</v>
          </cell>
          <cell r="K6543" t="str">
            <v>Tipo</v>
          </cell>
          <cell r="L6543" t="str">
            <v>Tarifa/Hora</v>
          </cell>
          <cell r="M6543" t="str">
            <v>Rendimiento</v>
          </cell>
          <cell r="N6543" t="str">
            <v>Valor Unit.</v>
          </cell>
          <cell r="O6543" t="str">
            <v>Valor Parcial</v>
          </cell>
        </row>
        <row r="6544">
          <cell r="H6544" t="str">
            <v>HERRAMIENTA MENOR</v>
          </cell>
          <cell r="L6544" t="e">
            <v>#N/A</v>
          </cell>
          <cell r="M6544">
            <v>20</v>
          </cell>
          <cell r="N6544" t="e">
            <v>#N/A</v>
          </cell>
        </row>
        <row r="6545">
          <cell r="H6545" t="e">
            <v>#N/A</v>
          </cell>
          <cell r="L6545" t="e">
            <v>#N/A</v>
          </cell>
          <cell r="N6545" t="e">
            <v>#N/A</v>
          </cell>
        </row>
        <row r="6546">
          <cell r="H6546" t="e">
            <v>#N/A</v>
          </cell>
          <cell r="L6546" t="e">
            <v>#N/A</v>
          </cell>
          <cell r="N6546" t="e">
            <v>#N/A</v>
          </cell>
        </row>
        <row r="6547">
          <cell r="H6547" t="e">
            <v>#N/A</v>
          </cell>
          <cell r="L6547" t="e">
            <v>#N/A</v>
          </cell>
          <cell r="N6547" t="e">
            <v>#N/A</v>
          </cell>
        </row>
        <row r="6548">
          <cell r="H6548" t="e">
            <v>#N/A</v>
          </cell>
          <cell r="L6548" t="e">
            <v>#N/A</v>
          </cell>
          <cell r="N6548" t="e">
            <v>#N/A</v>
          </cell>
        </row>
        <row r="6549">
          <cell r="H6549" t="e">
            <v>#N/A</v>
          </cell>
          <cell r="L6549" t="e">
            <v>#N/A</v>
          </cell>
          <cell r="N6549" t="e">
            <v>#N/A</v>
          </cell>
        </row>
        <row r="6550">
          <cell r="N6550" t="str">
            <v>Sub-Total</v>
          </cell>
          <cell r="O6550" t="e">
            <v>#N/A</v>
          </cell>
        </row>
        <row r="6551">
          <cell r="H6551" t="str">
            <v>II. MATERIALES EN OBRA</v>
          </cell>
        </row>
        <row r="6552">
          <cell r="H6552" t="str">
            <v>Descripción</v>
          </cell>
          <cell r="K6552" t="str">
            <v>Unidad</v>
          </cell>
          <cell r="L6552" t="str">
            <v>Precio Unit.</v>
          </cell>
          <cell r="M6552" t="str">
            <v>Cantidad</v>
          </cell>
          <cell r="N6552" t="str">
            <v>Valor Unit.</v>
          </cell>
          <cell r="O6552" t="str">
            <v>Valor Parcial</v>
          </cell>
        </row>
        <row r="6553">
          <cell r="H6553" t="e">
            <v>#N/A</v>
          </cell>
          <cell r="K6553" t="e">
            <v>#N/A</v>
          </cell>
          <cell r="L6553" t="e">
            <v>#N/A</v>
          </cell>
          <cell r="N6553" t="e">
            <v>#N/A</v>
          </cell>
        </row>
        <row r="6554">
          <cell r="H6554" t="e">
            <v>#N/A</v>
          </cell>
          <cell r="K6554" t="e">
            <v>#N/A</v>
          </cell>
          <cell r="L6554" t="e">
            <v>#N/A</v>
          </cell>
          <cell r="N6554" t="e">
            <v>#N/A</v>
          </cell>
        </row>
        <row r="6555">
          <cell r="H6555" t="e">
            <v>#N/A</v>
          </cell>
          <cell r="K6555" t="e">
            <v>#N/A</v>
          </cell>
          <cell r="L6555" t="e">
            <v>#N/A</v>
          </cell>
          <cell r="N6555" t="e">
            <v>#N/A</v>
          </cell>
        </row>
        <row r="6556">
          <cell r="H6556" t="e">
            <v>#N/A</v>
          </cell>
          <cell r="K6556" t="e">
            <v>#N/A</v>
          </cell>
          <cell r="L6556" t="e">
            <v>#N/A</v>
          </cell>
          <cell r="N6556" t="e">
            <v>#N/A</v>
          </cell>
        </row>
        <row r="6557">
          <cell r="H6557" t="e">
            <v>#N/A</v>
          </cell>
          <cell r="K6557" t="e">
            <v>#N/A</v>
          </cell>
          <cell r="L6557" t="e">
            <v>#N/A</v>
          </cell>
          <cell r="N6557" t="e">
            <v>#N/A</v>
          </cell>
        </row>
        <row r="6558">
          <cell r="H6558" t="e">
            <v>#N/A</v>
          </cell>
          <cell r="K6558" t="e">
            <v>#N/A</v>
          </cell>
          <cell r="L6558" t="e">
            <v>#N/A</v>
          </cell>
          <cell r="N6558" t="e">
            <v>#N/A</v>
          </cell>
        </row>
        <row r="6559">
          <cell r="H6559" t="str">
            <v>DESPERDICIO</v>
          </cell>
          <cell r="K6559" t="str">
            <v>%</v>
          </cell>
          <cell r="L6559" t="e">
            <v>#N/A</v>
          </cell>
          <cell r="M6559">
            <v>0.05</v>
          </cell>
          <cell r="N6559" t="e">
            <v>#N/A</v>
          </cell>
        </row>
        <row r="6560">
          <cell r="N6560" t="str">
            <v>Sub-Total</v>
          </cell>
          <cell r="O6560" t="e">
            <v>#N/A</v>
          </cell>
        </row>
        <row r="6561">
          <cell r="H6561" t="str">
            <v>III. TRANSPORTES</v>
          </cell>
        </row>
        <row r="6562">
          <cell r="H6562" t="str">
            <v>Material</v>
          </cell>
          <cell r="J6562" t="str">
            <v>Vol., peso o cant.</v>
          </cell>
          <cell r="K6562" t="str">
            <v>Distancia</v>
          </cell>
          <cell r="L6562" t="str">
            <v>m3-km</v>
          </cell>
          <cell r="M6562" t="str">
            <v>Tarifa</v>
          </cell>
          <cell r="N6562" t="str">
            <v>Valor Unit.</v>
          </cell>
          <cell r="O6562" t="str">
            <v>Valor Parcial</v>
          </cell>
        </row>
        <row r="6563">
          <cell r="H6563" t="str">
            <v>TRANSPORTES VARIOS</v>
          </cell>
        </row>
        <row r="6567">
          <cell r="N6567" t="str">
            <v>Sub-Total</v>
          </cell>
          <cell r="O6567">
            <v>0</v>
          </cell>
        </row>
        <row r="6568">
          <cell r="H6568" t="str">
            <v>IV. MANO DE OBRA</v>
          </cell>
        </row>
        <row r="6569">
          <cell r="H6569" t="str">
            <v>Trabajador</v>
          </cell>
          <cell r="J6569" t="str">
            <v>Jornal</v>
          </cell>
          <cell r="K6569" t="str">
            <v>Prestaciones</v>
          </cell>
          <cell r="L6569" t="str">
            <v>Jornal Total</v>
          </cell>
          <cell r="M6569" t="str">
            <v>Rendimiento</v>
          </cell>
          <cell r="N6569" t="str">
            <v>Valor Unit.</v>
          </cell>
          <cell r="O6569" t="str">
            <v>Valor Parcial</v>
          </cell>
        </row>
        <row r="6570">
          <cell r="H6570" t="e">
            <v>#N/A</v>
          </cell>
          <cell r="J6570" t="e">
            <v>#N/A</v>
          </cell>
          <cell r="K6570" t="e">
            <v>#N/A</v>
          </cell>
          <cell r="L6570" t="e">
            <v>#N/A</v>
          </cell>
          <cell r="N6570" t="e">
            <v>#N/A</v>
          </cell>
        </row>
        <row r="6571">
          <cell r="H6571" t="e">
            <v>#N/A</v>
          </cell>
          <cell r="J6571" t="e">
            <v>#N/A</v>
          </cell>
          <cell r="K6571" t="e">
            <v>#N/A</v>
          </cell>
          <cell r="L6571" t="e">
            <v>#N/A</v>
          </cell>
          <cell r="N6571" t="e">
            <v>#N/A</v>
          </cell>
        </row>
        <row r="6572">
          <cell r="H6572" t="e">
            <v>#N/A</v>
          </cell>
          <cell r="J6572" t="e">
            <v>#N/A</v>
          </cell>
          <cell r="K6572" t="e">
            <v>#N/A</v>
          </cell>
          <cell r="L6572" t="e">
            <v>#N/A</v>
          </cell>
          <cell r="N6572" t="e">
            <v>#N/A</v>
          </cell>
        </row>
        <row r="6573">
          <cell r="H6573" t="e">
            <v>#N/A</v>
          </cell>
          <cell r="J6573" t="e">
            <v>#N/A</v>
          </cell>
          <cell r="K6573" t="e">
            <v>#N/A</v>
          </cell>
          <cell r="L6573" t="e">
            <v>#N/A</v>
          </cell>
          <cell r="N6573" t="e">
            <v>#N/A</v>
          </cell>
        </row>
        <row r="6574">
          <cell r="H6574" t="e">
            <v>#N/A</v>
          </cell>
          <cell r="J6574" t="e">
            <v>#N/A</v>
          </cell>
          <cell r="K6574" t="e">
            <v>#N/A</v>
          </cell>
          <cell r="L6574" t="e">
            <v>#N/A</v>
          </cell>
          <cell r="N6574" t="e">
            <v>#N/A</v>
          </cell>
        </row>
        <row r="6575">
          <cell r="H6575" t="e">
            <v>#N/A</v>
          </cell>
          <cell r="J6575" t="e">
            <v>#N/A</v>
          </cell>
          <cell r="K6575" t="e">
            <v>#N/A</v>
          </cell>
          <cell r="L6575" t="e">
            <v>#N/A</v>
          </cell>
          <cell r="N6575" t="e">
            <v>#N/A</v>
          </cell>
        </row>
        <row r="6576">
          <cell r="H6576" t="e">
            <v>#N/A</v>
          </cell>
          <cell r="J6576" t="e">
            <v>#N/A</v>
          </cell>
          <cell r="K6576" t="e">
            <v>#N/A</v>
          </cell>
          <cell r="L6576" t="e">
            <v>#N/A</v>
          </cell>
          <cell r="N6576" t="e">
            <v>#N/A</v>
          </cell>
        </row>
        <row r="6577">
          <cell r="N6577" t="str">
            <v>Sub-Total</v>
          </cell>
          <cell r="O6577" t="e">
            <v>#N/A</v>
          </cell>
        </row>
        <row r="6579">
          <cell r="E6579">
            <v>140</v>
          </cell>
          <cell r="L6579" t="str">
            <v>Total Costo Directo</v>
          </cell>
          <cell r="O6579" t="e">
            <v>#N/A</v>
          </cell>
        </row>
        <row r="6582">
          <cell r="H6582" t="str">
            <v>ANÁLISIS DE PRECIOS UNITARIOS</v>
          </cell>
        </row>
        <row r="6584">
          <cell r="H6584" t="str">
            <v>PROPONENTE:</v>
          </cell>
          <cell r="I6584" t="str">
            <v>ABRAHAM MARIA CUELLO</v>
          </cell>
          <cell r="K6584" t="str">
            <v>PROYECTO U OBRA:</v>
          </cell>
          <cell r="L6584" t="str">
            <v>EJECUCIÓN DE LAS OBRAS CIVILES NECESARIAS PARA LA CONSTRUCCIÓN DE LOS DESPACHOS JUDICIALES DE PLATO - MAGDALENA</v>
          </cell>
        </row>
        <row r="6585">
          <cell r="F6585">
            <v>141</v>
          </cell>
          <cell r="H6585" t="str">
            <v>DESCRIPCION DEL ÍTEM:</v>
          </cell>
          <cell r="I6585" t="str">
            <v>SALIDA PARA ILUMINACION FLUORESCENTE, NO INCLUYE PLAFON (MAXIMO 3 M)</v>
          </cell>
        </row>
        <row r="6586">
          <cell r="F6586">
            <v>141</v>
          </cell>
          <cell r="K6586" t="str">
            <v>UNIDAD:</v>
          </cell>
          <cell r="L6586" t="str">
            <v>UN</v>
          </cell>
        </row>
        <row r="6587">
          <cell r="F6587">
            <v>141</v>
          </cell>
          <cell r="H6587" t="str">
            <v>ITEM:</v>
          </cell>
          <cell r="I6587">
            <v>17.100000000000001</v>
          </cell>
          <cell r="K6587" t="str">
            <v>FECHA:</v>
          </cell>
          <cell r="L6587" t="str">
            <v>II/2009</v>
          </cell>
        </row>
        <row r="6589">
          <cell r="H6589" t="str">
            <v>I. EQUIPO</v>
          </cell>
        </row>
        <row r="6590">
          <cell r="H6590" t="str">
            <v>Descripción</v>
          </cell>
          <cell r="K6590" t="str">
            <v>Tipo</v>
          </cell>
          <cell r="L6590" t="str">
            <v>Tarifa/Hora</v>
          </cell>
          <cell r="M6590" t="str">
            <v>Rendimiento</v>
          </cell>
          <cell r="N6590" t="str">
            <v>Valor Unit.</v>
          </cell>
          <cell r="O6590" t="str">
            <v>Valor Parcial</v>
          </cell>
        </row>
        <row r="6591">
          <cell r="H6591" t="str">
            <v>HERRAMIENTA MENOR</v>
          </cell>
          <cell r="L6591" t="e">
            <v>#N/A</v>
          </cell>
          <cell r="M6591">
            <v>20</v>
          </cell>
          <cell r="N6591" t="e">
            <v>#N/A</v>
          </cell>
        </row>
        <row r="6592">
          <cell r="H6592" t="e">
            <v>#N/A</v>
          </cell>
          <cell r="L6592" t="e">
            <v>#N/A</v>
          </cell>
          <cell r="N6592" t="e">
            <v>#N/A</v>
          </cell>
        </row>
        <row r="6593">
          <cell r="H6593" t="e">
            <v>#N/A</v>
          </cell>
          <cell r="L6593" t="e">
            <v>#N/A</v>
          </cell>
          <cell r="N6593" t="e">
            <v>#N/A</v>
          </cell>
        </row>
        <row r="6594">
          <cell r="H6594" t="e">
            <v>#N/A</v>
          </cell>
          <cell r="L6594" t="e">
            <v>#N/A</v>
          </cell>
          <cell r="N6594" t="e">
            <v>#N/A</v>
          </cell>
        </row>
        <row r="6595">
          <cell r="H6595" t="e">
            <v>#N/A</v>
          </cell>
          <cell r="L6595" t="e">
            <v>#N/A</v>
          </cell>
          <cell r="N6595" t="e">
            <v>#N/A</v>
          </cell>
        </row>
        <row r="6596">
          <cell r="H6596" t="e">
            <v>#N/A</v>
          </cell>
          <cell r="L6596" t="e">
            <v>#N/A</v>
          </cell>
          <cell r="N6596" t="e">
            <v>#N/A</v>
          </cell>
        </row>
        <row r="6597">
          <cell r="N6597" t="str">
            <v>Sub-Total</v>
          </cell>
          <cell r="O6597" t="e">
            <v>#N/A</v>
          </cell>
        </row>
        <row r="6598">
          <cell r="H6598" t="str">
            <v>II. MATERIALES EN OBRA</v>
          </cell>
        </row>
        <row r="6599">
          <cell r="H6599" t="str">
            <v>Descripción</v>
          </cell>
          <cell r="K6599" t="str">
            <v>Unidad</v>
          </cell>
          <cell r="L6599" t="str">
            <v>Precio Unit.</v>
          </cell>
          <cell r="M6599" t="str">
            <v>Cantidad</v>
          </cell>
          <cell r="N6599" t="str">
            <v>Valor Unit.</v>
          </cell>
          <cell r="O6599" t="str">
            <v>Valor Parcial</v>
          </cell>
        </row>
        <row r="6600">
          <cell r="H6600" t="e">
            <v>#N/A</v>
          </cell>
          <cell r="K6600" t="e">
            <v>#N/A</v>
          </cell>
          <cell r="L6600" t="e">
            <v>#N/A</v>
          </cell>
          <cell r="N6600" t="e">
            <v>#N/A</v>
          </cell>
        </row>
        <row r="6601">
          <cell r="H6601" t="e">
            <v>#N/A</v>
          </cell>
          <cell r="K6601" t="e">
            <v>#N/A</v>
          </cell>
          <cell r="L6601" t="e">
            <v>#N/A</v>
          </cell>
          <cell r="N6601" t="e">
            <v>#N/A</v>
          </cell>
        </row>
        <row r="6602">
          <cell r="H6602" t="e">
            <v>#N/A</v>
          </cell>
          <cell r="K6602" t="e">
            <v>#N/A</v>
          </cell>
          <cell r="L6602" t="e">
            <v>#N/A</v>
          </cell>
          <cell r="N6602" t="e">
            <v>#N/A</v>
          </cell>
        </row>
        <row r="6603">
          <cell r="H6603" t="e">
            <v>#N/A</v>
          </cell>
          <cell r="K6603" t="e">
            <v>#N/A</v>
          </cell>
          <cell r="L6603" t="e">
            <v>#N/A</v>
          </cell>
          <cell r="N6603" t="e">
            <v>#N/A</v>
          </cell>
        </row>
        <row r="6604">
          <cell r="H6604" t="e">
            <v>#N/A</v>
          </cell>
          <cell r="K6604" t="e">
            <v>#N/A</v>
          </cell>
          <cell r="L6604" t="e">
            <v>#N/A</v>
          </cell>
          <cell r="N6604" t="e">
            <v>#N/A</v>
          </cell>
        </row>
        <row r="6605">
          <cell r="H6605" t="e">
            <v>#N/A</v>
          </cell>
          <cell r="K6605" t="e">
            <v>#N/A</v>
          </cell>
          <cell r="L6605" t="e">
            <v>#N/A</v>
          </cell>
          <cell r="N6605" t="e">
            <v>#N/A</v>
          </cell>
        </row>
        <row r="6606">
          <cell r="H6606" t="str">
            <v>DESPERDICIO</v>
          </cell>
          <cell r="K6606" t="str">
            <v>%</v>
          </cell>
          <cell r="L6606" t="e">
            <v>#N/A</v>
          </cell>
          <cell r="M6606">
            <v>0.05</v>
          </cell>
          <cell r="N6606" t="e">
            <v>#N/A</v>
          </cell>
        </row>
        <row r="6607">
          <cell r="N6607" t="str">
            <v>Sub-Total</v>
          </cell>
          <cell r="O6607" t="e">
            <v>#N/A</v>
          </cell>
        </row>
        <row r="6608">
          <cell r="H6608" t="str">
            <v>III. TRANSPORTES</v>
          </cell>
        </row>
        <row r="6609">
          <cell r="H6609" t="str">
            <v>Material</v>
          </cell>
          <cell r="J6609" t="str">
            <v>Vol., peso o cant.</v>
          </cell>
          <cell r="K6609" t="str">
            <v>Distancia</v>
          </cell>
          <cell r="L6609" t="str">
            <v>m3-km</v>
          </cell>
          <cell r="M6609" t="str">
            <v>Tarifa</v>
          </cell>
          <cell r="N6609" t="str">
            <v>Valor Unit.</v>
          </cell>
          <cell r="O6609" t="str">
            <v>Valor Parcial</v>
          </cell>
        </row>
        <row r="6610">
          <cell r="H6610" t="str">
            <v>TRANSPORTES VARIOS</v>
          </cell>
        </row>
        <row r="6614">
          <cell r="N6614" t="str">
            <v>Sub-Total</v>
          </cell>
          <cell r="O6614">
            <v>0</v>
          </cell>
        </row>
        <row r="6615">
          <cell r="H6615" t="str">
            <v>IV. MANO DE OBRA</v>
          </cell>
        </row>
        <row r="6616">
          <cell r="H6616" t="str">
            <v>Trabajador</v>
          </cell>
          <cell r="J6616" t="str">
            <v>Jornal</v>
          </cell>
          <cell r="K6616" t="str">
            <v>Prestaciones</v>
          </cell>
          <cell r="L6616" t="str">
            <v>Jornal Total</v>
          </cell>
          <cell r="M6616" t="str">
            <v>Rendimiento</v>
          </cell>
          <cell r="N6616" t="str">
            <v>Valor Unit.</v>
          </cell>
          <cell r="O6616" t="str">
            <v>Valor Parcial</v>
          </cell>
        </row>
        <row r="6617">
          <cell r="H6617" t="e">
            <v>#N/A</v>
          </cell>
          <cell r="J6617" t="e">
            <v>#N/A</v>
          </cell>
          <cell r="K6617" t="e">
            <v>#N/A</v>
          </cell>
          <cell r="L6617" t="e">
            <v>#N/A</v>
          </cell>
          <cell r="N6617" t="e">
            <v>#N/A</v>
          </cell>
        </row>
        <row r="6618">
          <cell r="H6618" t="e">
            <v>#N/A</v>
          </cell>
          <cell r="J6618" t="e">
            <v>#N/A</v>
          </cell>
          <cell r="K6618" t="e">
            <v>#N/A</v>
          </cell>
          <cell r="L6618" t="e">
            <v>#N/A</v>
          </cell>
          <cell r="N6618" t="e">
            <v>#N/A</v>
          </cell>
        </row>
        <row r="6619">
          <cell r="H6619" t="e">
            <v>#N/A</v>
          </cell>
          <cell r="J6619" t="e">
            <v>#N/A</v>
          </cell>
          <cell r="K6619" t="e">
            <v>#N/A</v>
          </cell>
          <cell r="L6619" t="e">
            <v>#N/A</v>
          </cell>
          <cell r="N6619" t="e">
            <v>#N/A</v>
          </cell>
        </row>
        <row r="6620">
          <cell r="H6620" t="e">
            <v>#N/A</v>
          </cell>
          <cell r="J6620" t="e">
            <v>#N/A</v>
          </cell>
          <cell r="K6620" t="e">
            <v>#N/A</v>
          </cell>
          <cell r="L6620" t="e">
            <v>#N/A</v>
          </cell>
          <cell r="N6620" t="e">
            <v>#N/A</v>
          </cell>
        </row>
        <row r="6621">
          <cell r="H6621" t="e">
            <v>#N/A</v>
          </cell>
          <cell r="J6621" t="e">
            <v>#N/A</v>
          </cell>
          <cell r="K6621" t="e">
            <v>#N/A</v>
          </cell>
          <cell r="L6621" t="e">
            <v>#N/A</v>
          </cell>
          <cell r="N6621" t="e">
            <v>#N/A</v>
          </cell>
        </row>
        <row r="6622">
          <cell r="H6622" t="e">
            <v>#N/A</v>
          </cell>
          <cell r="J6622" t="e">
            <v>#N/A</v>
          </cell>
          <cell r="K6622" t="e">
            <v>#N/A</v>
          </cell>
          <cell r="L6622" t="e">
            <v>#N/A</v>
          </cell>
          <cell r="N6622" t="e">
            <v>#N/A</v>
          </cell>
        </row>
        <row r="6623">
          <cell r="H6623" t="e">
            <v>#N/A</v>
          </cell>
          <cell r="J6623" t="e">
            <v>#N/A</v>
          </cell>
          <cell r="K6623" t="e">
            <v>#N/A</v>
          </cell>
          <cell r="L6623" t="e">
            <v>#N/A</v>
          </cell>
          <cell r="N6623" t="e">
            <v>#N/A</v>
          </cell>
        </row>
        <row r="6624">
          <cell r="N6624" t="str">
            <v>Sub-Total</v>
          </cell>
          <cell r="O6624" t="e">
            <v>#N/A</v>
          </cell>
        </row>
        <row r="6626">
          <cell r="E6626">
            <v>141</v>
          </cell>
          <cell r="L6626" t="str">
            <v>Total Costo Directo</v>
          </cell>
          <cell r="O6626" t="e">
            <v>#N/A</v>
          </cell>
        </row>
        <row r="6629">
          <cell r="H6629" t="str">
            <v>ANÁLISIS DE PRECIOS UNITARIOS</v>
          </cell>
        </row>
        <row r="6631">
          <cell r="H6631" t="str">
            <v>PROPONENTE:</v>
          </cell>
          <cell r="I6631" t="str">
            <v>ABRAHAM MARIA CUELLO</v>
          </cell>
          <cell r="K6631" t="str">
            <v>PROYECTO U OBRA:</v>
          </cell>
          <cell r="L6631" t="str">
            <v>EJECUCIÓN DE LAS OBRAS CIVILES NECESARIAS PARA LA CONSTRUCCIÓN DE LOS DESPACHOS JUDICIALES DE PLATO - MAGDALENA</v>
          </cell>
        </row>
        <row r="6632">
          <cell r="F6632">
            <v>142</v>
          </cell>
          <cell r="H6632" t="str">
            <v>DESCRIPCION DEL ÍTEM:</v>
          </cell>
          <cell r="I6632" t="str">
            <v>SALIDA PARA ILUMINACION FLUORESCENTE, AHORRO DE ENERGÍA, PLAFON INCLUIDO (MAXIMO 3 M)</v>
          </cell>
        </row>
        <row r="6633">
          <cell r="F6633">
            <v>142</v>
          </cell>
          <cell r="K6633" t="str">
            <v>UNIDAD:</v>
          </cell>
          <cell r="L6633" t="str">
            <v>UN</v>
          </cell>
        </row>
        <row r="6634">
          <cell r="F6634">
            <v>142</v>
          </cell>
          <cell r="H6634" t="str">
            <v>ITEM:</v>
          </cell>
          <cell r="I6634">
            <v>17.200000000000003</v>
          </cell>
          <cell r="K6634" t="str">
            <v>FECHA:</v>
          </cell>
          <cell r="L6634" t="str">
            <v>II/2009</v>
          </cell>
        </row>
        <row r="6636">
          <cell r="H6636" t="str">
            <v>I. EQUIPO</v>
          </cell>
        </row>
        <row r="6637">
          <cell r="H6637" t="str">
            <v>Descripción</v>
          </cell>
          <cell r="K6637" t="str">
            <v>Tipo</v>
          </cell>
          <cell r="L6637" t="str">
            <v>Tarifa/Hora</v>
          </cell>
          <cell r="M6637" t="str">
            <v>Rendimiento</v>
          </cell>
          <cell r="N6637" t="str">
            <v>Valor Unit.</v>
          </cell>
          <cell r="O6637" t="str">
            <v>Valor Parcial</v>
          </cell>
        </row>
        <row r="6638">
          <cell r="H6638" t="str">
            <v>HERRAMIENTA MENOR</v>
          </cell>
          <cell r="L6638" t="e">
            <v>#N/A</v>
          </cell>
          <cell r="M6638">
            <v>20</v>
          </cell>
          <cell r="N6638" t="e">
            <v>#N/A</v>
          </cell>
        </row>
        <row r="6639">
          <cell r="H6639" t="e">
            <v>#N/A</v>
          </cell>
          <cell r="L6639" t="e">
            <v>#N/A</v>
          </cell>
          <cell r="N6639" t="e">
            <v>#N/A</v>
          </cell>
        </row>
        <row r="6640">
          <cell r="H6640" t="e">
            <v>#N/A</v>
          </cell>
          <cell r="L6640" t="e">
            <v>#N/A</v>
          </cell>
          <cell r="N6640" t="e">
            <v>#N/A</v>
          </cell>
        </row>
        <row r="6641">
          <cell r="H6641" t="e">
            <v>#N/A</v>
          </cell>
          <cell r="L6641" t="e">
            <v>#N/A</v>
          </cell>
          <cell r="N6641" t="e">
            <v>#N/A</v>
          </cell>
        </row>
        <row r="6642">
          <cell r="H6642" t="e">
            <v>#N/A</v>
          </cell>
          <cell r="L6642" t="e">
            <v>#N/A</v>
          </cell>
          <cell r="N6642" t="e">
            <v>#N/A</v>
          </cell>
        </row>
        <row r="6643">
          <cell r="H6643" t="e">
            <v>#N/A</v>
          </cell>
          <cell r="L6643" t="e">
            <v>#N/A</v>
          </cell>
          <cell r="N6643" t="e">
            <v>#N/A</v>
          </cell>
        </row>
        <row r="6644">
          <cell r="N6644" t="str">
            <v>Sub-Total</v>
          </cell>
          <cell r="O6644" t="e">
            <v>#N/A</v>
          </cell>
        </row>
        <row r="6645">
          <cell r="H6645" t="str">
            <v>II. MATERIALES EN OBRA</v>
          </cell>
        </row>
        <row r="6646">
          <cell r="H6646" t="str">
            <v>Descripción</v>
          </cell>
          <cell r="K6646" t="str">
            <v>Unidad</v>
          </cell>
          <cell r="L6646" t="str">
            <v>Precio Unit.</v>
          </cell>
          <cell r="M6646" t="str">
            <v>Cantidad</v>
          </cell>
          <cell r="N6646" t="str">
            <v>Valor Unit.</v>
          </cell>
          <cell r="O6646" t="str">
            <v>Valor Parcial</v>
          </cell>
        </row>
        <row r="6647">
          <cell r="H6647" t="e">
            <v>#N/A</v>
          </cell>
          <cell r="K6647" t="e">
            <v>#N/A</v>
          </cell>
          <cell r="L6647" t="e">
            <v>#N/A</v>
          </cell>
          <cell r="N6647" t="e">
            <v>#N/A</v>
          </cell>
        </row>
        <row r="6648">
          <cell r="H6648" t="e">
            <v>#N/A</v>
          </cell>
          <cell r="K6648" t="e">
            <v>#N/A</v>
          </cell>
          <cell r="L6648" t="e">
            <v>#N/A</v>
          </cell>
          <cell r="N6648" t="e">
            <v>#N/A</v>
          </cell>
        </row>
        <row r="6649">
          <cell r="H6649" t="e">
            <v>#N/A</v>
          </cell>
          <cell r="K6649" t="e">
            <v>#N/A</v>
          </cell>
          <cell r="L6649" t="e">
            <v>#N/A</v>
          </cell>
          <cell r="N6649" t="e">
            <v>#N/A</v>
          </cell>
        </row>
        <row r="6650">
          <cell r="H6650" t="e">
            <v>#N/A</v>
          </cell>
          <cell r="K6650" t="e">
            <v>#N/A</v>
          </cell>
          <cell r="L6650" t="e">
            <v>#N/A</v>
          </cell>
          <cell r="N6650" t="e">
            <v>#N/A</v>
          </cell>
        </row>
        <row r="6651">
          <cell r="H6651" t="e">
            <v>#N/A</v>
          </cell>
          <cell r="K6651" t="e">
            <v>#N/A</v>
          </cell>
          <cell r="L6651" t="e">
            <v>#N/A</v>
          </cell>
          <cell r="N6651" t="e">
            <v>#N/A</v>
          </cell>
        </row>
        <row r="6652">
          <cell r="H6652" t="e">
            <v>#N/A</v>
          </cell>
          <cell r="K6652" t="e">
            <v>#N/A</v>
          </cell>
          <cell r="L6652" t="e">
            <v>#N/A</v>
          </cell>
          <cell r="N6652" t="e">
            <v>#N/A</v>
          </cell>
        </row>
        <row r="6653">
          <cell r="H6653" t="str">
            <v>DESPERDICIO</v>
          </cell>
          <cell r="K6653" t="str">
            <v>%</v>
          </cell>
          <cell r="L6653" t="e">
            <v>#N/A</v>
          </cell>
          <cell r="M6653">
            <v>0.05</v>
          </cell>
          <cell r="N6653" t="e">
            <v>#N/A</v>
          </cell>
        </row>
        <row r="6654">
          <cell r="N6654" t="str">
            <v>Sub-Total</v>
          </cell>
          <cell r="O6654" t="e">
            <v>#N/A</v>
          </cell>
        </row>
        <row r="6655">
          <cell r="H6655" t="str">
            <v>III. TRANSPORTES</v>
          </cell>
        </row>
        <row r="6656">
          <cell r="H6656" t="str">
            <v>Material</v>
          </cell>
          <cell r="J6656" t="str">
            <v>Vol., peso o cant.</v>
          </cell>
          <cell r="K6656" t="str">
            <v>Distancia</v>
          </cell>
          <cell r="L6656" t="str">
            <v>m3-km</v>
          </cell>
          <cell r="M6656" t="str">
            <v>Tarifa</v>
          </cell>
          <cell r="N6656" t="str">
            <v>Valor Unit.</v>
          </cell>
          <cell r="O6656" t="str">
            <v>Valor Parcial</v>
          </cell>
        </row>
        <row r="6657">
          <cell r="H6657" t="str">
            <v>TRANSPORTES VARIOS</v>
          </cell>
        </row>
        <row r="6661">
          <cell r="N6661" t="str">
            <v>Sub-Total</v>
          </cell>
          <cell r="O6661">
            <v>0</v>
          </cell>
        </row>
        <row r="6662">
          <cell r="H6662" t="str">
            <v>IV. MANO DE OBRA</v>
          </cell>
        </row>
        <row r="6663">
          <cell r="H6663" t="str">
            <v>Trabajador</v>
          </cell>
          <cell r="J6663" t="str">
            <v>Jornal</v>
          </cell>
          <cell r="K6663" t="str">
            <v>Prestaciones</v>
          </cell>
          <cell r="L6663" t="str">
            <v>Jornal Total</v>
          </cell>
          <cell r="M6663" t="str">
            <v>Rendimiento</v>
          </cell>
          <cell r="N6663" t="str">
            <v>Valor Unit.</v>
          </cell>
          <cell r="O6663" t="str">
            <v>Valor Parcial</v>
          </cell>
        </row>
        <row r="6664">
          <cell r="H6664" t="e">
            <v>#N/A</v>
          </cell>
          <cell r="J6664" t="e">
            <v>#N/A</v>
          </cell>
          <cell r="K6664" t="e">
            <v>#N/A</v>
          </cell>
          <cell r="L6664" t="e">
            <v>#N/A</v>
          </cell>
          <cell r="N6664" t="e">
            <v>#N/A</v>
          </cell>
        </row>
        <row r="6665">
          <cell r="H6665" t="e">
            <v>#N/A</v>
          </cell>
          <cell r="J6665" t="e">
            <v>#N/A</v>
          </cell>
          <cell r="K6665" t="e">
            <v>#N/A</v>
          </cell>
          <cell r="L6665" t="e">
            <v>#N/A</v>
          </cell>
          <cell r="N6665" t="e">
            <v>#N/A</v>
          </cell>
        </row>
        <row r="6666">
          <cell r="H6666" t="e">
            <v>#N/A</v>
          </cell>
          <cell r="J6666" t="e">
            <v>#N/A</v>
          </cell>
          <cell r="K6666" t="e">
            <v>#N/A</v>
          </cell>
          <cell r="L6666" t="e">
            <v>#N/A</v>
          </cell>
          <cell r="N6666" t="e">
            <v>#N/A</v>
          </cell>
        </row>
        <row r="6667">
          <cell r="H6667" t="e">
            <v>#N/A</v>
          </cell>
          <cell r="J6667" t="e">
            <v>#N/A</v>
          </cell>
          <cell r="K6667" t="e">
            <v>#N/A</v>
          </cell>
          <cell r="L6667" t="e">
            <v>#N/A</v>
          </cell>
          <cell r="N6667" t="e">
            <v>#N/A</v>
          </cell>
        </row>
        <row r="6668">
          <cell r="H6668" t="e">
            <v>#N/A</v>
          </cell>
          <cell r="J6668" t="e">
            <v>#N/A</v>
          </cell>
          <cell r="K6668" t="e">
            <v>#N/A</v>
          </cell>
          <cell r="L6668" t="e">
            <v>#N/A</v>
          </cell>
          <cell r="N6668" t="e">
            <v>#N/A</v>
          </cell>
        </row>
        <row r="6669">
          <cell r="H6669" t="e">
            <v>#N/A</v>
          </cell>
          <cell r="J6669" t="e">
            <v>#N/A</v>
          </cell>
          <cell r="K6669" t="e">
            <v>#N/A</v>
          </cell>
          <cell r="L6669" t="e">
            <v>#N/A</v>
          </cell>
          <cell r="N6669" t="e">
            <v>#N/A</v>
          </cell>
        </row>
        <row r="6670">
          <cell r="H6670" t="e">
            <v>#N/A</v>
          </cell>
          <cell r="J6670" t="e">
            <v>#N/A</v>
          </cell>
          <cell r="K6670" t="e">
            <v>#N/A</v>
          </cell>
          <cell r="L6670" t="e">
            <v>#N/A</v>
          </cell>
          <cell r="N6670" t="e">
            <v>#N/A</v>
          </cell>
        </row>
        <row r="6671">
          <cell r="N6671" t="str">
            <v>Sub-Total</v>
          </cell>
          <cell r="O6671" t="e">
            <v>#N/A</v>
          </cell>
        </row>
        <row r="6673">
          <cell r="E6673">
            <v>142</v>
          </cell>
          <cell r="L6673" t="str">
            <v>Total Costo Directo</v>
          </cell>
          <cell r="O6673" t="e">
            <v>#N/A</v>
          </cell>
        </row>
        <row r="6676">
          <cell r="H6676" t="str">
            <v>ANÁLISIS DE PRECIOS UNITARIOS</v>
          </cell>
        </row>
        <row r="6678">
          <cell r="H6678" t="str">
            <v>PROPONENTE:</v>
          </cell>
          <cell r="I6678" t="str">
            <v>ABRAHAM MARIA CUELLO</v>
          </cell>
          <cell r="K6678" t="str">
            <v>PROYECTO U OBRA:</v>
          </cell>
          <cell r="L6678" t="str">
            <v>EJECUCIÓN DE LAS OBRAS CIVILES NECESARIAS PARA LA CONSTRUCCIÓN DE LOS DESPACHOS JUDICIALES DE PLATO - MAGDALENA</v>
          </cell>
        </row>
        <row r="6679">
          <cell r="F6679">
            <v>143</v>
          </cell>
          <cell r="H6679" t="str">
            <v>DESCRIPCION DEL ÍTEM:</v>
          </cell>
          <cell r="I6679" t="str">
            <v xml:space="preserve">SALIDA PARA INTERRUPTOR CONMUTABLE TIPO LUMINEX O SIMILAR INCLUYE CONDUCTORES TUBO Y ACCESORIOS. </v>
          </cell>
        </row>
        <row r="6680">
          <cell r="F6680">
            <v>143</v>
          </cell>
          <cell r="K6680" t="str">
            <v>UNIDAD:</v>
          </cell>
          <cell r="L6680" t="str">
            <v>UN</v>
          </cell>
        </row>
        <row r="6681">
          <cell r="F6681">
            <v>143</v>
          </cell>
          <cell r="H6681" t="str">
            <v>ITEM:</v>
          </cell>
          <cell r="I6681">
            <v>17.300000000000004</v>
          </cell>
          <cell r="K6681" t="str">
            <v>FECHA:</v>
          </cell>
          <cell r="L6681" t="str">
            <v>II/2009</v>
          </cell>
        </row>
        <row r="6683">
          <cell r="H6683" t="str">
            <v>I. EQUIPO</v>
          </cell>
        </row>
        <row r="6684">
          <cell r="H6684" t="str">
            <v>Descripción</v>
          </cell>
          <cell r="K6684" t="str">
            <v>Tipo</v>
          </cell>
          <cell r="L6684" t="str">
            <v>Tarifa/Hora</v>
          </cell>
          <cell r="M6684" t="str">
            <v>Rendimiento</v>
          </cell>
          <cell r="N6684" t="str">
            <v>Valor Unit.</v>
          </cell>
          <cell r="O6684" t="str">
            <v>Valor Parcial</v>
          </cell>
        </row>
        <row r="6685">
          <cell r="H6685" t="str">
            <v>HERRAMIENTA MENOR</v>
          </cell>
          <cell r="L6685" t="e">
            <v>#N/A</v>
          </cell>
          <cell r="M6685">
            <v>20</v>
          </cell>
          <cell r="N6685" t="e">
            <v>#N/A</v>
          </cell>
        </row>
        <row r="6686">
          <cell r="H6686" t="e">
            <v>#N/A</v>
          </cell>
          <cell r="L6686" t="e">
            <v>#N/A</v>
          </cell>
          <cell r="N6686" t="e">
            <v>#N/A</v>
          </cell>
        </row>
        <row r="6687">
          <cell r="H6687" t="e">
            <v>#N/A</v>
          </cell>
          <cell r="L6687" t="e">
            <v>#N/A</v>
          </cell>
          <cell r="N6687" t="e">
            <v>#N/A</v>
          </cell>
        </row>
        <row r="6688">
          <cell r="H6688" t="e">
            <v>#N/A</v>
          </cell>
          <cell r="L6688" t="e">
            <v>#N/A</v>
          </cell>
          <cell r="N6688" t="e">
            <v>#N/A</v>
          </cell>
        </row>
        <row r="6689">
          <cell r="H6689" t="e">
            <v>#N/A</v>
          </cell>
          <cell r="L6689" t="e">
            <v>#N/A</v>
          </cell>
          <cell r="N6689" t="e">
            <v>#N/A</v>
          </cell>
        </row>
        <row r="6690">
          <cell r="H6690" t="e">
            <v>#N/A</v>
          </cell>
          <cell r="L6690" t="e">
            <v>#N/A</v>
          </cell>
          <cell r="N6690" t="e">
            <v>#N/A</v>
          </cell>
        </row>
        <row r="6691">
          <cell r="N6691" t="str">
            <v>Sub-Total</v>
          </cell>
          <cell r="O6691" t="e">
            <v>#N/A</v>
          </cell>
        </row>
        <row r="6692">
          <cell r="H6692" t="str">
            <v>II. MATERIALES EN OBRA</v>
          </cell>
        </row>
        <row r="6693">
          <cell r="H6693" t="str">
            <v>Descripción</v>
          </cell>
          <cell r="K6693" t="str">
            <v>Unidad</v>
          </cell>
          <cell r="L6693" t="str">
            <v>Precio Unit.</v>
          </cell>
          <cell r="M6693" t="str">
            <v>Cantidad</v>
          </cell>
          <cell r="N6693" t="str">
            <v>Valor Unit.</v>
          </cell>
          <cell r="O6693" t="str">
            <v>Valor Parcial</v>
          </cell>
        </row>
        <row r="6694">
          <cell r="H6694" t="e">
            <v>#N/A</v>
          </cell>
          <cell r="K6694" t="e">
            <v>#N/A</v>
          </cell>
          <cell r="L6694" t="e">
            <v>#N/A</v>
          </cell>
          <cell r="N6694" t="e">
            <v>#N/A</v>
          </cell>
        </row>
        <row r="6695">
          <cell r="H6695" t="e">
            <v>#N/A</v>
          </cell>
          <cell r="K6695" t="e">
            <v>#N/A</v>
          </cell>
          <cell r="L6695" t="e">
            <v>#N/A</v>
          </cell>
          <cell r="N6695" t="e">
            <v>#N/A</v>
          </cell>
        </row>
        <row r="6696">
          <cell r="H6696" t="e">
            <v>#N/A</v>
          </cell>
          <cell r="K6696" t="e">
            <v>#N/A</v>
          </cell>
          <cell r="L6696" t="e">
            <v>#N/A</v>
          </cell>
          <cell r="N6696" t="e">
            <v>#N/A</v>
          </cell>
        </row>
        <row r="6697">
          <cell r="H6697" t="e">
            <v>#N/A</v>
          </cell>
          <cell r="K6697" t="e">
            <v>#N/A</v>
          </cell>
          <cell r="L6697" t="e">
            <v>#N/A</v>
          </cell>
          <cell r="N6697" t="e">
            <v>#N/A</v>
          </cell>
        </row>
        <row r="6698">
          <cell r="H6698" t="e">
            <v>#N/A</v>
          </cell>
          <cell r="K6698" t="e">
            <v>#N/A</v>
          </cell>
          <cell r="L6698" t="e">
            <v>#N/A</v>
          </cell>
          <cell r="N6698" t="e">
            <v>#N/A</v>
          </cell>
        </row>
        <row r="6699">
          <cell r="H6699" t="e">
            <v>#N/A</v>
          </cell>
          <cell r="K6699" t="e">
            <v>#N/A</v>
          </cell>
          <cell r="L6699" t="e">
            <v>#N/A</v>
          </cell>
          <cell r="N6699" t="e">
            <v>#N/A</v>
          </cell>
        </row>
        <row r="6700">
          <cell r="H6700" t="str">
            <v>DESPERDICIO</v>
          </cell>
          <cell r="K6700" t="str">
            <v>%</v>
          </cell>
          <cell r="L6700" t="e">
            <v>#N/A</v>
          </cell>
          <cell r="M6700">
            <v>0.05</v>
          </cell>
          <cell r="N6700" t="e">
            <v>#N/A</v>
          </cell>
        </row>
        <row r="6701">
          <cell r="N6701" t="str">
            <v>Sub-Total</v>
          </cell>
          <cell r="O6701" t="e">
            <v>#N/A</v>
          </cell>
        </row>
        <row r="6702">
          <cell r="H6702" t="str">
            <v>III. TRANSPORTES</v>
          </cell>
        </row>
        <row r="6703">
          <cell r="H6703" t="str">
            <v>Material</v>
          </cell>
          <cell r="J6703" t="str">
            <v>Vol., peso o cant.</v>
          </cell>
          <cell r="K6703" t="str">
            <v>Distancia</v>
          </cell>
          <cell r="L6703" t="str">
            <v>m3-km</v>
          </cell>
          <cell r="M6703" t="str">
            <v>Tarifa</v>
          </cell>
          <cell r="N6703" t="str">
            <v>Valor Unit.</v>
          </cell>
          <cell r="O6703" t="str">
            <v>Valor Parcial</v>
          </cell>
        </row>
        <row r="6704">
          <cell r="H6704" t="str">
            <v>TRANSPORTES VARIOS</v>
          </cell>
        </row>
        <row r="6708">
          <cell r="N6708" t="str">
            <v>Sub-Total</v>
          </cell>
          <cell r="O6708">
            <v>0</v>
          </cell>
        </row>
        <row r="6709">
          <cell r="H6709" t="str">
            <v>IV. MANO DE OBRA</v>
          </cell>
        </row>
        <row r="6710">
          <cell r="H6710" t="str">
            <v>Trabajador</v>
          </cell>
          <cell r="J6710" t="str">
            <v>Jornal</v>
          </cell>
          <cell r="K6710" t="str">
            <v>Prestaciones</v>
          </cell>
          <cell r="L6710" t="str">
            <v>Jornal Total</v>
          </cell>
          <cell r="M6710" t="str">
            <v>Rendimiento</v>
          </cell>
          <cell r="N6710" t="str">
            <v>Valor Unit.</v>
          </cell>
          <cell r="O6710" t="str">
            <v>Valor Parcial</v>
          </cell>
        </row>
        <row r="6711">
          <cell r="H6711" t="e">
            <v>#N/A</v>
          </cell>
          <cell r="J6711" t="e">
            <v>#N/A</v>
          </cell>
          <cell r="K6711" t="e">
            <v>#N/A</v>
          </cell>
          <cell r="L6711" t="e">
            <v>#N/A</v>
          </cell>
          <cell r="N6711" t="e">
            <v>#N/A</v>
          </cell>
        </row>
        <row r="6712">
          <cell r="H6712" t="e">
            <v>#N/A</v>
          </cell>
          <cell r="J6712" t="e">
            <v>#N/A</v>
          </cell>
          <cell r="K6712" t="e">
            <v>#N/A</v>
          </cell>
          <cell r="L6712" t="e">
            <v>#N/A</v>
          </cell>
          <cell r="N6712" t="e">
            <v>#N/A</v>
          </cell>
        </row>
        <row r="6713">
          <cell r="H6713" t="e">
            <v>#N/A</v>
          </cell>
          <cell r="J6713" t="e">
            <v>#N/A</v>
          </cell>
          <cell r="K6713" t="e">
            <v>#N/A</v>
          </cell>
          <cell r="L6713" t="e">
            <v>#N/A</v>
          </cell>
          <cell r="N6713" t="e">
            <v>#N/A</v>
          </cell>
        </row>
        <row r="6714">
          <cell r="H6714" t="e">
            <v>#N/A</v>
          </cell>
          <cell r="J6714" t="e">
            <v>#N/A</v>
          </cell>
          <cell r="K6714" t="e">
            <v>#N/A</v>
          </cell>
          <cell r="L6714" t="e">
            <v>#N/A</v>
          </cell>
          <cell r="N6714" t="e">
            <v>#N/A</v>
          </cell>
        </row>
        <row r="6715">
          <cell r="H6715" t="e">
            <v>#N/A</v>
          </cell>
          <cell r="J6715" t="e">
            <v>#N/A</v>
          </cell>
          <cell r="K6715" t="e">
            <v>#N/A</v>
          </cell>
          <cell r="L6715" t="e">
            <v>#N/A</v>
          </cell>
          <cell r="N6715" t="e">
            <v>#N/A</v>
          </cell>
        </row>
        <row r="6716">
          <cell r="H6716" t="e">
            <v>#N/A</v>
          </cell>
          <cell r="J6716" t="e">
            <v>#N/A</v>
          </cell>
          <cell r="K6716" t="e">
            <v>#N/A</v>
          </cell>
          <cell r="L6716" t="e">
            <v>#N/A</v>
          </cell>
          <cell r="N6716" t="e">
            <v>#N/A</v>
          </cell>
        </row>
        <row r="6717">
          <cell r="H6717" t="e">
            <v>#N/A</v>
          </cell>
          <cell r="J6717" t="e">
            <v>#N/A</v>
          </cell>
          <cell r="K6717" t="e">
            <v>#N/A</v>
          </cell>
          <cell r="L6717" t="e">
            <v>#N/A</v>
          </cell>
          <cell r="N6717" t="e">
            <v>#N/A</v>
          </cell>
        </row>
        <row r="6718">
          <cell r="N6718" t="str">
            <v>Sub-Total</v>
          </cell>
          <cell r="O6718" t="e">
            <v>#N/A</v>
          </cell>
        </row>
        <row r="6720">
          <cell r="E6720">
            <v>143</v>
          </cell>
          <cell r="L6720" t="str">
            <v>Total Costo Directo</v>
          </cell>
          <cell r="O6720" t="e">
            <v>#N/A</v>
          </cell>
        </row>
        <row r="6723">
          <cell r="H6723" t="str">
            <v>ANÁLISIS DE PRECIOS UNITARIOS</v>
          </cell>
        </row>
        <row r="6725">
          <cell r="H6725" t="str">
            <v>PROPONENTE:</v>
          </cell>
          <cell r="I6725" t="str">
            <v>ABRAHAM MARIA CUELLO</v>
          </cell>
          <cell r="K6725" t="str">
            <v>PROYECTO U OBRA:</v>
          </cell>
          <cell r="L6725" t="str">
            <v>EJECUCIÓN DE LAS OBRAS CIVILES NECESARIAS PARA LA CONSTRUCCIÓN DE LOS DESPACHOS JUDICIALES DE PLATO - MAGDALENA</v>
          </cell>
        </row>
        <row r="6726">
          <cell r="F6726">
            <v>144</v>
          </cell>
          <cell r="H6726" t="str">
            <v>DESCRIPCION DEL ÍTEM:</v>
          </cell>
          <cell r="I6726" t="str">
            <v xml:space="preserve">SALIDA PARA INTERRUPTOR SENCILLO TIPO LUMINEX O SIMILAR INCLUYE CONDUCTORES TUBO Y ACCESORIOS. </v>
          </cell>
        </row>
        <row r="6727">
          <cell r="F6727">
            <v>144</v>
          </cell>
          <cell r="K6727" t="str">
            <v>UNIDAD:</v>
          </cell>
          <cell r="L6727" t="str">
            <v>UN</v>
          </cell>
        </row>
        <row r="6728">
          <cell r="F6728">
            <v>144</v>
          </cell>
          <cell r="H6728" t="str">
            <v>ITEM:</v>
          </cell>
          <cell r="I6728">
            <v>17.400000000000006</v>
          </cell>
          <cell r="K6728" t="str">
            <v>FECHA:</v>
          </cell>
          <cell r="L6728" t="str">
            <v>II/2009</v>
          </cell>
        </row>
        <row r="6730">
          <cell r="H6730" t="str">
            <v>I. EQUIPO</v>
          </cell>
        </row>
        <row r="6731">
          <cell r="H6731" t="str">
            <v>Descripción</v>
          </cell>
          <cell r="K6731" t="str">
            <v>Tipo</v>
          </cell>
          <cell r="L6731" t="str">
            <v>Tarifa/Hora</v>
          </cell>
          <cell r="M6731" t="str">
            <v>Rendimiento</v>
          </cell>
          <cell r="N6731" t="str">
            <v>Valor Unit.</v>
          </cell>
          <cell r="O6731" t="str">
            <v>Valor Parcial</v>
          </cell>
        </row>
        <row r="6732">
          <cell r="H6732" t="str">
            <v>HERRAMIENTA MENOR</v>
          </cell>
          <cell r="L6732" t="e">
            <v>#N/A</v>
          </cell>
          <cell r="M6732">
            <v>20</v>
          </cell>
          <cell r="N6732" t="e">
            <v>#N/A</v>
          </cell>
        </row>
        <row r="6733">
          <cell r="H6733" t="e">
            <v>#N/A</v>
          </cell>
          <cell r="L6733" t="e">
            <v>#N/A</v>
          </cell>
          <cell r="N6733" t="e">
            <v>#N/A</v>
          </cell>
        </row>
        <row r="6734">
          <cell r="H6734" t="e">
            <v>#N/A</v>
          </cell>
          <cell r="L6734" t="e">
            <v>#N/A</v>
          </cell>
          <cell r="N6734" t="e">
            <v>#N/A</v>
          </cell>
        </row>
        <row r="6735">
          <cell r="H6735" t="e">
            <v>#N/A</v>
          </cell>
          <cell r="L6735" t="e">
            <v>#N/A</v>
          </cell>
          <cell r="N6735" t="e">
            <v>#N/A</v>
          </cell>
        </row>
        <row r="6736">
          <cell r="H6736" t="e">
            <v>#N/A</v>
          </cell>
          <cell r="L6736" t="e">
            <v>#N/A</v>
          </cell>
          <cell r="N6736" t="e">
            <v>#N/A</v>
          </cell>
        </row>
        <row r="6737">
          <cell r="H6737" t="e">
            <v>#N/A</v>
          </cell>
          <cell r="L6737" t="e">
            <v>#N/A</v>
          </cell>
          <cell r="N6737" t="e">
            <v>#N/A</v>
          </cell>
        </row>
        <row r="6738">
          <cell r="N6738" t="str">
            <v>Sub-Total</v>
          </cell>
          <cell r="O6738" t="e">
            <v>#N/A</v>
          </cell>
        </row>
        <row r="6739">
          <cell r="H6739" t="str">
            <v>II. MATERIALES EN OBRA</v>
          </cell>
        </row>
        <row r="6740">
          <cell r="H6740" t="str">
            <v>Descripción</v>
          </cell>
          <cell r="K6740" t="str">
            <v>Unidad</v>
          </cell>
          <cell r="L6740" t="str">
            <v>Precio Unit.</v>
          </cell>
          <cell r="M6740" t="str">
            <v>Cantidad</v>
          </cell>
          <cell r="N6740" t="str">
            <v>Valor Unit.</v>
          </cell>
          <cell r="O6740" t="str">
            <v>Valor Parcial</v>
          </cell>
        </row>
        <row r="6741">
          <cell r="H6741" t="e">
            <v>#N/A</v>
          </cell>
          <cell r="K6741" t="e">
            <v>#N/A</v>
          </cell>
          <cell r="L6741" t="e">
            <v>#N/A</v>
          </cell>
          <cell r="N6741" t="e">
            <v>#N/A</v>
          </cell>
        </row>
        <row r="6742">
          <cell r="H6742" t="e">
            <v>#N/A</v>
          </cell>
          <cell r="K6742" t="e">
            <v>#N/A</v>
          </cell>
          <cell r="L6742" t="e">
            <v>#N/A</v>
          </cell>
          <cell r="N6742" t="e">
            <v>#N/A</v>
          </cell>
        </row>
        <row r="6743">
          <cell r="H6743" t="e">
            <v>#N/A</v>
          </cell>
          <cell r="K6743" t="e">
            <v>#N/A</v>
          </cell>
          <cell r="L6743" t="e">
            <v>#N/A</v>
          </cell>
          <cell r="N6743" t="e">
            <v>#N/A</v>
          </cell>
        </row>
        <row r="6744">
          <cell r="H6744" t="e">
            <v>#N/A</v>
          </cell>
          <cell r="K6744" t="e">
            <v>#N/A</v>
          </cell>
          <cell r="L6744" t="e">
            <v>#N/A</v>
          </cell>
          <cell r="N6744" t="e">
            <v>#N/A</v>
          </cell>
        </row>
        <row r="6745">
          <cell r="H6745" t="e">
            <v>#N/A</v>
          </cell>
          <cell r="K6745" t="e">
            <v>#N/A</v>
          </cell>
          <cell r="L6745" t="e">
            <v>#N/A</v>
          </cell>
          <cell r="N6745" t="e">
            <v>#N/A</v>
          </cell>
        </row>
        <row r="6746">
          <cell r="H6746" t="e">
            <v>#N/A</v>
          </cell>
          <cell r="K6746" t="e">
            <v>#N/A</v>
          </cell>
          <cell r="L6746" t="e">
            <v>#N/A</v>
          </cell>
          <cell r="N6746" t="e">
            <v>#N/A</v>
          </cell>
        </row>
        <row r="6747">
          <cell r="H6747" t="str">
            <v>DESPERDICIO</v>
          </cell>
          <cell r="K6747" t="str">
            <v>%</v>
          </cell>
          <cell r="L6747" t="e">
            <v>#N/A</v>
          </cell>
          <cell r="M6747">
            <v>0.05</v>
          </cell>
          <cell r="N6747" t="e">
            <v>#N/A</v>
          </cell>
        </row>
        <row r="6748">
          <cell r="N6748" t="str">
            <v>Sub-Total</v>
          </cell>
          <cell r="O6748" t="e">
            <v>#N/A</v>
          </cell>
        </row>
        <row r="6749">
          <cell r="H6749" t="str">
            <v>III. TRANSPORTES</v>
          </cell>
        </row>
        <row r="6750">
          <cell r="H6750" t="str">
            <v>Material</v>
          </cell>
          <cell r="J6750" t="str">
            <v>Vol., peso o cant.</v>
          </cell>
          <cell r="K6750" t="str">
            <v>Distancia</v>
          </cell>
          <cell r="L6750" t="str">
            <v>m3-km</v>
          </cell>
          <cell r="M6750" t="str">
            <v>Tarifa</v>
          </cell>
          <cell r="N6750" t="str">
            <v>Valor Unit.</v>
          </cell>
          <cell r="O6750" t="str">
            <v>Valor Parcial</v>
          </cell>
        </row>
        <row r="6751">
          <cell r="H6751" t="str">
            <v>TRANSPORTES VARIOS</v>
          </cell>
        </row>
        <row r="6755">
          <cell r="N6755" t="str">
            <v>Sub-Total</v>
          </cell>
          <cell r="O6755">
            <v>0</v>
          </cell>
        </row>
        <row r="6756">
          <cell r="H6756" t="str">
            <v>IV. MANO DE OBRA</v>
          </cell>
        </row>
        <row r="6757">
          <cell r="H6757" t="str">
            <v>Trabajador</v>
          </cell>
          <cell r="J6757" t="str">
            <v>Jornal</v>
          </cell>
          <cell r="K6757" t="str">
            <v>Prestaciones</v>
          </cell>
          <cell r="L6757" t="str">
            <v>Jornal Total</v>
          </cell>
          <cell r="M6757" t="str">
            <v>Rendimiento</v>
          </cell>
          <cell r="N6757" t="str">
            <v>Valor Unit.</v>
          </cell>
          <cell r="O6757" t="str">
            <v>Valor Parcial</v>
          </cell>
        </row>
        <row r="6758">
          <cell r="H6758" t="e">
            <v>#N/A</v>
          </cell>
          <cell r="J6758" t="e">
            <v>#N/A</v>
          </cell>
          <cell r="K6758" t="e">
            <v>#N/A</v>
          </cell>
          <cell r="L6758" t="e">
            <v>#N/A</v>
          </cell>
          <cell r="N6758" t="e">
            <v>#N/A</v>
          </cell>
        </row>
        <row r="6759">
          <cell r="H6759" t="e">
            <v>#N/A</v>
          </cell>
          <cell r="J6759" t="e">
            <v>#N/A</v>
          </cell>
          <cell r="K6759" t="e">
            <v>#N/A</v>
          </cell>
          <cell r="L6759" t="e">
            <v>#N/A</v>
          </cell>
          <cell r="N6759" t="e">
            <v>#N/A</v>
          </cell>
        </row>
        <row r="6760">
          <cell r="H6760" t="e">
            <v>#N/A</v>
          </cell>
          <cell r="J6760" t="e">
            <v>#N/A</v>
          </cell>
          <cell r="K6760" t="e">
            <v>#N/A</v>
          </cell>
          <cell r="L6760" t="e">
            <v>#N/A</v>
          </cell>
          <cell r="N6760" t="e">
            <v>#N/A</v>
          </cell>
        </row>
        <row r="6761">
          <cell r="H6761" t="e">
            <v>#N/A</v>
          </cell>
          <cell r="J6761" t="e">
            <v>#N/A</v>
          </cell>
          <cell r="K6761" t="e">
            <v>#N/A</v>
          </cell>
          <cell r="L6761" t="e">
            <v>#N/A</v>
          </cell>
          <cell r="N6761" t="e">
            <v>#N/A</v>
          </cell>
        </row>
        <row r="6762">
          <cell r="H6762" t="e">
            <v>#N/A</v>
          </cell>
          <cell r="J6762" t="e">
            <v>#N/A</v>
          </cell>
          <cell r="K6762" t="e">
            <v>#N/A</v>
          </cell>
          <cell r="L6762" t="e">
            <v>#N/A</v>
          </cell>
          <cell r="N6762" t="e">
            <v>#N/A</v>
          </cell>
        </row>
        <row r="6763">
          <cell r="H6763" t="e">
            <v>#N/A</v>
          </cell>
          <cell r="J6763" t="e">
            <v>#N/A</v>
          </cell>
          <cell r="K6763" t="e">
            <v>#N/A</v>
          </cell>
          <cell r="L6763" t="e">
            <v>#N/A</v>
          </cell>
          <cell r="N6763" t="e">
            <v>#N/A</v>
          </cell>
        </row>
        <row r="6764">
          <cell r="H6764" t="e">
            <v>#N/A</v>
          </cell>
          <cell r="J6764" t="e">
            <v>#N/A</v>
          </cell>
          <cell r="K6764" t="e">
            <v>#N/A</v>
          </cell>
          <cell r="L6764" t="e">
            <v>#N/A</v>
          </cell>
          <cell r="N6764" t="e">
            <v>#N/A</v>
          </cell>
        </row>
        <row r="6765">
          <cell r="N6765" t="str">
            <v>Sub-Total</v>
          </cell>
          <cell r="O6765" t="e">
            <v>#N/A</v>
          </cell>
        </row>
        <row r="6767">
          <cell r="E6767">
            <v>144</v>
          </cell>
          <cell r="L6767" t="str">
            <v>Total Costo Directo</v>
          </cell>
          <cell r="O6767" t="e">
            <v>#N/A</v>
          </cell>
        </row>
        <row r="6770">
          <cell r="H6770" t="str">
            <v>ANÁLISIS DE PRECIOS UNITARIOS</v>
          </cell>
        </row>
        <row r="6772">
          <cell r="H6772" t="str">
            <v>PROPONENTE:</v>
          </cell>
          <cell r="I6772" t="str">
            <v>ABRAHAM MARIA CUELLO</v>
          </cell>
          <cell r="K6772" t="str">
            <v>PROYECTO U OBRA:</v>
          </cell>
          <cell r="L6772" t="str">
            <v>EJECUCIÓN DE LAS OBRAS CIVILES NECESARIAS PARA LA CONSTRUCCIÓN DE LOS DESPACHOS JUDICIALES DE PLATO - MAGDALENA</v>
          </cell>
        </row>
        <row r="6773">
          <cell r="F6773">
            <v>145</v>
          </cell>
          <cell r="H6773" t="str">
            <v>DESCRIPCION DEL ÍTEM:</v>
          </cell>
          <cell r="I6773" t="str">
            <v xml:space="preserve">SALIDA PARA INTERRUPTOR DOBLE TIPO LUMINEX O SIMILAR INCLUYE CONDUCTORES TUBO Y ACCESORIOS. </v>
          </cell>
        </row>
        <row r="6774">
          <cell r="F6774">
            <v>145</v>
          </cell>
          <cell r="K6774" t="str">
            <v>UNIDAD:</v>
          </cell>
          <cell r="L6774" t="str">
            <v>UN</v>
          </cell>
        </row>
        <row r="6775">
          <cell r="F6775">
            <v>145</v>
          </cell>
          <cell r="H6775" t="str">
            <v>ITEM:</v>
          </cell>
          <cell r="I6775">
            <v>17.500000000000007</v>
          </cell>
          <cell r="K6775" t="str">
            <v>FECHA:</v>
          </cell>
          <cell r="L6775" t="str">
            <v>II/2009</v>
          </cell>
        </row>
        <row r="6777">
          <cell r="H6777" t="str">
            <v>I. EQUIPO</v>
          </cell>
        </row>
        <row r="6778">
          <cell r="H6778" t="str">
            <v>Descripción</v>
          </cell>
          <cell r="K6778" t="str">
            <v>Tipo</v>
          </cell>
          <cell r="L6778" t="str">
            <v>Tarifa/Hora</v>
          </cell>
          <cell r="M6778" t="str">
            <v>Rendimiento</v>
          </cell>
          <cell r="N6778" t="str">
            <v>Valor Unit.</v>
          </cell>
          <cell r="O6778" t="str">
            <v>Valor Parcial</v>
          </cell>
        </row>
        <row r="6779">
          <cell r="H6779" t="str">
            <v>HERRAMIENTA MENOR</v>
          </cell>
          <cell r="L6779" t="e">
            <v>#N/A</v>
          </cell>
          <cell r="M6779">
            <v>20</v>
          </cell>
          <cell r="N6779" t="e">
            <v>#N/A</v>
          </cell>
        </row>
        <row r="6780">
          <cell r="H6780" t="e">
            <v>#N/A</v>
          </cell>
          <cell r="L6780" t="e">
            <v>#N/A</v>
          </cell>
          <cell r="N6780" t="e">
            <v>#N/A</v>
          </cell>
        </row>
        <row r="6781">
          <cell r="H6781" t="e">
            <v>#N/A</v>
          </cell>
          <cell r="L6781" t="e">
            <v>#N/A</v>
          </cell>
          <cell r="N6781" t="e">
            <v>#N/A</v>
          </cell>
        </row>
        <row r="6782">
          <cell r="H6782" t="e">
            <v>#N/A</v>
          </cell>
          <cell r="L6782" t="e">
            <v>#N/A</v>
          </cell>
          <cell r="N6782" t="e">
            <v>#N/A</v>
          </cell>
        </row>
        <row r="6783">
          <cell r="H6783" t="e">
            <v>#N/A</v>
          </cell>
          <cell r="L6783" t="e">
            <v>#N/A</v>
          </cell>
          <cell r="N6783" t="e">
            <v>#N/A</v>
          </cell>
        </row>
        <row r="6784">
          <cell r="H6784" t="e">
            <v>#N/A</v>
          </cell>
          <cell r="L6784" t="e">
            <v>#N/A</v>
          </cell>
          <cell r="N6784" t="e">
            <v>#N/A</v>
          </cell>
        </row>
        <row r="6785">
          <cell r="N6785" t="str">
            <v>Sub-Total</v>
          </cell>
          <cell r="O6785" t="e">
            <v>#N/A</v>
          </cell>
        </row>
        <row r="6786">
          <cell r="H6786" t="str">
            <v>II. MATERIALES EN OBRA</v>
          </cell>
        </row>
        <row r="6787">
          <cell r="H6787" t="str">
            <v>Descripción</v>
          </cell>
          <cell r="K6787" t="str">
            <v>Unidad</v>
          </cell>
          <cell r="L6787" t="str">
            <v>Precio Unit.</v>
          </cell>
          <cell r="M6787" t="str">
            <v>Cantidad</v>
          </cell>
          <cell r="N6787" t="str">
            <v>Valor Unit.</v>
          </cell>
          <cell r="O6787" t="str">
            <v>Valor Parcial</v>
          </cell>
        </row>
        <row r="6788">
          <cell r="H6788" t="e">
            <v>#N/A</v>
          </cell>
          <cell r="K6788" t="e">
            <v>#N/A</v>
          </cell>
          <cell r="L6788" t="e">
            <v>#N/A</v>
          </cell>
          <cell r="N6788" t="e">
            <v>#N/A</v>
          </cell>
        </row>
        <row r="6789">
          <cell r="H6789" t="e">
            <v>#N/A</v>
          </cell>
          <cell r="K6789" t="e">
            <v>#N/A</v>
          </cell>
          <cell r="L6789" t="e">
            <v>#N/A</v>
          </cell>
          <cell r="N6789" t="e">
            <v>#N/A</v>
          </cell>
        </row>
        <row r="6790">
          <cell r="H6790" t="e">
            <v>#N/A</v>
          </cell>
          <cell r="K6790" t="e">
            <v>#N/A</v>
          </cell>
          <cell r="L6790" t="e">
            <v>#N/A</v>
          </cell>
          <cell r="N6790" t="e">
            <v>#N/A</v>
          </cell>
        </row>
        <row r="6791">
          <cell r="H6791" t="e">
            <v>#N/A</v>
          </cell>
          <cell r="K6791" t="e">
            <v>#N/A</v>
          </cell>
          <cell r="L6791" t="e">
            <v>#N/A</v>
          </cell>
          <cell r="N6791" t="e">
            <v>#N/A</v>
          </cell>
        </row>
        <row r="6792">
          <cell r="H6792" t="e">
            <v>#N/A</v>
          </cell>
          <cell r="K6792" t="e">
            <v>#N/A</v>
          </cell>
          <cell r="L6792" t="e">
            <v>#N/A</v>
          </cell>
          <cell r="N6792" t="e">
            <v>#N/A</v>
          </cell>
        </row>
        <row r="6793">
          <cell r="H6793" t="e">
            <v>#N/A</v>
          </cell>
          <cell r="K6793" t="e">
            <v>#N/A</v>
          </cell>
          <cell r="L6793" t="e">
            <v>#N/A</v>
          </cell>
          <cell r="N6793" t="e">
            <v>#N/A</v>
          </cell>
        </row>
        <row r="6794">
          <cell r="H6794" t="str">
            <v>DESPERDICIO</v>
          </cell>
          <cell r="K6794" t="str">
            <v>%</v>
          </cell>
          <cell r="L6794" t="e">
            <v>#N/A</v>
          </cell>
          <cell r="M6794">
            <v>0.05</v>
          </cell>
          <cell r="N6794" t="e">
            <v>#N/A</v>
          </cell>
        </row>
        <row r="6795">
          <cell r="N6795" t="str">
            <v>Sub-Total</v>
          </cell>
          <cell r="O6795" t="e">
            <v>#N/A</v>
          </cell>
        </row>
        <row r="6796">
          <cell r="H6796" t="str">
            <v>III. TRANSPORTES</v>
          </cell>
        </row>
        <row r="6797">
          <cell r="H6797" t="str">
            <v>Material</v>
          </cell>
          <cell r="J6797" t="str">
            <v>Vol., peso o cant.</v>
          </cell>
          <cell r="K6797" t="str">
            <v>Distancia</v>
          </cell>
          <cell r="L6797" t="str">
            <v>m3-km</v>
          </cell>
          <cell r="M6797" t="str">
            <v>Tarifa</v>
          </cell>
          <cell r="N6797" t="str">
            <v>Valor Unit.</v>
          </cell>
          <cell r="O6797" t="str">
            <v>Valor Parcial</v>
          </cell>
        </row>
        <row r="6798">
          <cell r="H6798" t="str">
            <v>TRANSPORTES VARIOS</v>
          </cell>
        </row>
        <row r="6802">
          <cell r="N6802" t="str">
            <v>Sub-Total</v>
          </cell>
          <cell r="O6802">
            <v>0</v>
          </cell>
        </row>
        <row r="6803">
          <cell r="H6803" t="str">
            <v>IV. MANO DE OBRA</v>
          </cell>
        </row>
        <row r="6804">
          <cell r="H6804" t="str">
            <v>Trabajador</v>
          </cell>
          <cell r="J6804" t="str">
            <v>Jornal</v>
          </cell>
          <cell r="K6804" t="str">
            <v>Prestaciones</v>
          </cell>
          <cell r="L6804" t="str">
            <v>Jornal Total</v>
          </cell>
          <cell r="M6804" t="str">
            <v>Rendimiento</v>
          </cell>
          <cell r="N6804" t="str">
            <v>Valor Unit.</v>
          </cell>
          <cell r="O6804" t="str">
            <v>Valor Parcial</v>
          </cell>
        </row>
        <row r="6805">
          <cell r="H6805" t="e">
            <v>#N/A</v>
          </cell>
          <cell r="J6805" t="e">
            <v>#N/A</v>
          </cell>
          <cell r="K6805" t="e">
            <v>#N/A</v>
          </cell>
          <cell r="L6805" t="e">
            <v>#N/A</v>
          </cell>
          <cell r="N6805" t="e">
            <v>#N/A</v>
          </cell>
        </row>
        <row r="6806">
          <cell r="H6806" t="e">
            <v>#N/A</v>
          </cell>
          <cell r="J6806" t="e">
            <v>#N/A</v>
          </cell>
          <cell r="K6806" t="e">
            <v>#N/A</v>
          </cell>
          <cell r="L6806" t="e">
            <v>#N/A</v>
          </cell>
          <cell r="N6806" t="e">
            <v>#N/A</v>
          </cell>
        </row>
        <row r="6807">
          <cell r="H6807" t="e">
            <v>#N/A</v>
          </cell>
          <cell r="J6807" t="e">
            <v>#N/A</v>
          </cell>
          <cell r="K6807" t="e">
            <v>#N/A</v>
          </cell>
          <cell r="L6807" t="e">
            <v>#N/A</v>
          </cell>
          <cell r="N6807" t="e">
            <v>#N/A</v>
          </cell>
        </row>
        <row r="6808">
          <cell r="H6808" t="e">
            <v>#N/A</v>
          </cell>
          <cell r="J6808" t="e">
            <v>#N/A</v>
          </cell>
          <cell r="K6808" t="e">
            <v>#N/A</v>
          </cell>
          <cell r="L6808" t="e">
            <v>#N/A</v>
          </cell>
          <cell r="N6808" t="e">
            <v>#N/A</v>
          </cell>
        </row>
        <row r="6809">
          <cell r="H6809" t="e">
            <v>#N/A</v>
          </cell>
          <cell r="J6809" t="e">
            <v>#N/A</v>
          </cell>
          <cell r="K6809" t="e">
            <v>#N/A</v>
          </cell>
          <cell r="L6809" t="e">
            <v>#N/A</v>
          </cell>
          <cell r="N6809" t="e">
            <v>#N/A</v>
          </cell>
        </row>
        <row r="6810">
          <cell r="H6810" t="e">
            <v>#N/A</v>
          </cell>
          <cell r="J6810" t="e">
            <v>#N/A</v>
          </cell>
          <cell r="K6810" t="e">
            <v>#N/A</v>
          </cell>
          <cell r="L6810" t="e">
            <v>#N/A</v>
          </cell>
          <cell r="N6810" t="e">
            <v>#N/A</v>
          </cell>
        </row>
        <row r="6811">
          <cell r="H6811" t="e">
            <v>#N/A</v>
          </cell>
          <cell r="J6811" t="e">
            <v>#N/A</v>
          </cell>
          <cell r="K6811" t="e">
            <v>#N/A</v>
          </cell>
          <cell r="L6811" t="e">
            <v>#N/A</v>
          </cell>
          <cell r="N6811" t="e">
            <v>#N/A</v>
          </cell>
        </row>
        <row r="6812">
          <cell r="N6812" t="str">
            <v>Sub-Total</v>
          </cell>
          <cell r="O6812" t="e">
            <v>#N/A</v>
          </cell>
        </row>
        <row r="6814">
          <cell r="E6814">
            <v>145</v>
          </cell>
          <cell r="L6814" t="str">
            <v>Total Costo Directo</v>
          </cell>
          <cell r="O6814" t="e">
            <v>#N/A</v>
          </cell>
        </row>
        <row r="6817">
          <cell r="H6817" t="str">
            <v>ANÁLISIS DE PRECIOS UNITARIOS</v>
          </cell>
        </row>
        <row r="6819">
          <cell r="H6819" t="str">
            <v>PROPONENTE:</v>
          </cell>
          <cell r="I6819" t="str">
            <v>ABRAHAM MARIA CUELLO</v>
          </cell>
          <cell r="K6819" t="str">
            <v>PROYECTO U OBRA:</v>
          </cell>
          <cell r="L6819" t="str">
            <v>EJECUCIÓN DE LAS OBRAS CIVILES NECESARIAS PARA LA CONSTRUCCIÓN DE LOS DESPACHOS JUDICIALES DE PLATO - MAGDALENA</v>
          </cell>
        </row>
        <row r="6820">
          <cell r="F6820">
            <v>146</v>
          </cell>
          <cell r="H6820" t="str">
            <v>DESCRIPCION DEL ÍTEM:</v>
          </cell>
          <cell r="I6820" t="str">
            <v xml:space="preserve">SALIDA PARA TOMA ELECTRICA DOBLE NORMAL CON POLO A TIERRA  INCLUYE CONDUCTORES TUBO Y ACCESORIOS. </v>
          </cell>
        </row>
        <row r="6821">
          <cell r="F6821">
            <v>146</v>
          </cell>
          <cell r="K6821" t="str">
            <v>UNIDAD:</v>
          </cell>
          <cell r="L6821" t="str">
            <v>UN</v>
          </cell>
        </row>
        <row r="6822">
          <cell r="F6822">
            <v>146</v>
          </cell>
          <cell r="H6822" t="str">
            <v>ITEM:</v>
          </cell>
          <cell r="I6822">
            <v>17.600000000000009</v>
          </cell>
          <cell r="K6822" t="str">
            <v>FECHA:</v>
          </cell>
          <cell r="L6822" t="str">
            <v>II/2009</v>
          </cell>
        </row>
        <row r="6824">
          <cell r="H6824" t="str">
            <v>I. EQUIPO</v>
          </cell>
        </row>
        <row r="6825">
          <cell r="H6825" t="str">
            <v>Descripción</v>
          </cell>
          <cell r="K6825" t="str">
            <v>Tipo</v>
          </cell>
          <cell r="L6825" t="str">
            <v>Tarifa/Hora</v>
          </cell>
          <cell r="M6825" t="str">
            <v>Rendimiento</v>
          </cell>
          <cell r="N6825" t="str">
            <v>Valor Unit.</v>
          </cell>
          <cell r="O6825" t="str">
            <v>Valor Parcial</v>
          </cell>
        </row>
        <row r="6826">
          <cell r="H6826" t="str">
            <v>HERRAMIENTA MENOR</v>
          </cell>
          <cell r="L6826" t="e">
            <v>#N/A</v>
          </cell>
          <cell r="M6826">
            <v>20</v>
          </cell>
          <cell r="N6826" t="e">
            <v>#N/A</v>
          </cell>
        </row>
        <row r="6827">
          <cell r="H6827" t="e">
            <v>#N/A</v>
          </cell>
          <cell r="L6827" t="e">
            <v>#N/A</v>
          </cell>
          <cell r="N6827" t="e">
            <v>#N/A</v>
          </cell>
        </row>
        <row r="6828">
          <cell r="H6828" t="e">
            <v>#N/A</v>
          </cell>
          <cell r="L6828" t="e">
            <v>#N/A</v>
          </cell>
          <cell r="N6828" t="e">
            <v>#N/A</v>
          </cell>
        </row>
        <row r="6829">
          <cell r="H6829" t="e">
            <v>#N/A</v>
          </cell>
          <cell r="L6829" t="e">
            <v>#N/A</v>
          </cell>
          <cell r="N6829" t="e">
            <v>#N/A</v>
          </cell>
        </row>
        <row r="6830">
          <cell r="H6830" t="e">
            <v>#N/A</v>
          </cell>
          <cell r="L6830" t="e">
            <v>#N/A</v>
          </cell>
          <cell r="N6830" t="e">
            <v>#N/A</v>
          </cell>
        </row>
        <row r="6831">
          <cell r="H6831" t="e">
            <v>#N/A</v>
          </cell>
          <cell r="L6831" t="e">
            <v>#N/A</v>
          </cell>
          <cell r="N6831" t="e">
            <v>#N/A</v>
          </cell>
        </row>
        <row r="6832">
          <cell r="N6832" t="str">
            <v>Sub-Total</v>
          </cell>
          <cell r="O6832" t="e">
            <v>#N/A</v>
          </cell>
        </row>
        <row r="6833">
          <cell r="H6833" t="str">
            <v>II. MATERIALES EN OBRA</v>
          </cell>
        </row>
        <row r="6834">
          <cell r="H6834" t="str">
            <v>Descripción</v>
          </cell>
          <cell r="K6834" t="str">
            <v>Unidad</v>
          </cell>
          <cell r="L6834" t="str">
            <v>Precio Unit.</v>
          </cell>
          <cell r="M6834" t="str">
            <v>Cantidad</v>
          </cell>
          <cell r="N6834" t="str">
            <v>Valor Unit.</v>
          </cell>
          <cell r="O6834" t="str">
            <v>Valor Parcial</v>
          </cell>
        </row>
        <row r="6835">
          <cell r="H6835" t="e">
            <v>#N/A</v>
          </cell>
          <cell r="K6835" t="e">
            <v>#N/A</v>
          </cell>
          <cell r="L6835" t="e">
            <v>#N/A</v>
          </cell>
          <cell r="N6835" t="e">
            <v>#N/A</v>
          </cell>
        </row>
        <row r="6836">
          <cell r="H6836" t="e">
            <v>#N/A</v>
          </cell>
          <cell r="K6836" t="e">
            <v>#N/A</v>
          </cell>
          <cell r="L6836" t="e">
            <v>#N/A</v>
          </cell>
          <cell r="N6836" t="e">
            <v>#N/A</v>
          </cell>
        </row>
        <row r="6837">
          <cell r="H6837" t="e">
            <v>#N/A</v>
          </cell>
          <cell r="K6837" t="e">
            <v>#N/A</v>
          </cell>
          <cell r="L6837" t="e">
            <v>#N/A</v>
          </cell>
          <cell r="N6837" t="e">
            <v>#N/A</v>
          </cell>
        </row>
        <row r="6838">
          <cell r="H6838" t="e">
            <v>#N/A</v>
          </cell>
          <cell r="K6838" t="e">
            <v>#N/A</v>
          </cell>
          <cell r="L6838" t="e">
            <v>#N/A</v>
          </cell>
          <cell r="N6838" t="e">
            <v>#N/A</v>
          </cell>
        </row>
        <row r="6839">
          <cell r="H6839" t="e">
            <v>#N/A</v>
          </cell>
          <cell r="K6839" t="e">
            <v>#N/A</v>
          </cell>
          <cell r="L6839" t="e">
            <v>#N/A</v>
          </cell>
          <cell r="N6839" t="e">
            <v>#N/A</v>
          </cell>
        </row>
        <row r="6840">
          <cell r="H6840" t="e">
            <v>#N/A</v>
          </cell>
          <cell r="K6840" t="e">
            <v>#N/A</v>
          </cell>
          <cell r="L6840" t="e">
            <v>#N/A</v>
          </cell>
          <cell r="N6840" t="e">
            <v>#N/A</v>
          </cell>
        </row>
        <row r="6841">
          <cell r="H6841" t="str">
            <v>DESPERDICIO</v>
          </cell>
          <cell r="K6841" t="str">
            <v>%</v>
          </cell>
          <cell r="L6841" t="e">
            <v>#N/A</v>
          </cell>
          <cell r="M6841">
            <v>0.05</v>
          </cell>
          <cell r="N6841" t="e">
            <v>#N/A</v>
          </cell>
        </row>
        <row r="6842">
          <cell r="N6842" t="str">
            <v>Sub-Total</v>
          </cell>
          <cell r="O6842" t="e">
            <v>#N/A</v>
          </cell>
        </row>
        <row r="6843">
          <cell r="H6843" t="str">
            <v>III. TRANSPORTES</v>
          </cell>
        </row>
        <row r="6844">
          <cell r="H6844" t="str">
            <v>Material</v>
          </cell>
          <cell r="J6844" t="str">
            <v>Vol., peso o cant.</v>
          </cell>
          <cell r="K6844" t="str">
            <v>Distancia</v>
          </cell>
          <cell r="L6844" t="str">
            <v>m3-km</v>
          </cell>
          <cell r="M6844" t="str">
            <v>Tarifa</v>
          </cell>
          <cell r="N6844" t="str">
            <v>Valor Unit.</v>
          </cell>
          <cell r="O6844" t="str">
            <v>Valor Parcial</v>
          </cell>
        </row>
        <row r="6845">
          <cell r="H6845" t="str">
            <v>TRANSPORTES VARIOS</v>
          </cell>
        </row>
        <row r="6849">
          <cell r="N6849" t="str">
            <v>Sub-Total</v>
          </cell>
          <cell r="O6849">
            <v>0</v>
          </cell>
        </row>
        <row r="6850">
          <cell r="H6850" t="str">
            <v>IV. MANO DE OBRA</v>
          </cell>
        </row>
        <row r="6851">
          <cell r="H6851" t="str">
            <v>Trabajador</v>
          </cell>
          <cell r="J6851" t="str">
            <v>Jornal</v>
          </cell>
          <cell r="K6851" t="str">
            <v>Prestaciones</v>
          </cell>
          <cell r="L6851" t="str">
            <v>Jornal Total</v>
          </cell>
          <cell r="M6851" t="str">
            <v>Rendimiento</v>
          </cell>
          <cell r="N6851" t="str">
            <v>Valor Unit.</v>
          </cell>
          <cell r="O6851" t="str">
            <v>Valor Parcial</v>
          </cell>
        </row>
        <row r="6852">
          <cell r="H6852" t="e">
            <v>#N/A</v>
          </cell>
          <cell r="J6852" t="e">
            <v>#N/A</v>
          </cell>
          <cell r="K6852" t="e">
            <v>#N/A</v>
          </cell>
          <cell r="L6852" t="e">
            <v>#N/A</v>
          </cell>
          <cell r="N6852" t="e">
            <v>#N/A</v>
          </cell>
        </row>
        <row r="6853">
          <cell r="H6853" t="e">
            <v>#N/A</v>
          </cell>
          <cell r="J6853" t="e">
            <v>#N/A</v>
          </cell>
          <cell r="K6853" t="e">
            <v>#N/A</v>
          </cell>
          <cell r="L6853" t="e">
            <v>#N/A</v>
          </cell>
          <cell r="N6853" t="e">
            <v>#N/A</v>
          </cell>
        </row>
        <row r="6854">
          <cell r="H6854" t="e">
            <v>#N/A</v>
          </cell>
          <cell r="J6854" t="e">
            <v>#N/A</v>
          </cell>
          <cell r="K6854" t="e">
            <v>#N/A</v>
          </cell>
          <cell r="L6854" t="e">
            <v>#N/A</v>
          </cell>
          <cell r="N6854" t="e">
            <v>#N/A</v>
          </cell>
        </row>
        <row r="6855">
          <cell r="H6855" t="e">
            <v>#N/A</v>
          </cell>
          <cell r="J6855" t="e">
            <v>#N/A</v>
          </cell>
          <cell r="K6855" t="e">
            <v>#N/A</v>
          </cell>
          <cell r="L6855" t="e">
            <v>#N/A</v>
          </cell>
          <cell r="N6855" t="e">
            <v>#N/A</v>
          </cell>
        </row>
        <row r="6856">
          <cell r="H6856" t="e">
            <v>#N/A</v>
          </cell>
          <cell r="J6856" t="e">
            <v>#N/A</v>
          </cell>
          <cell r="K6856" t="e">
            <v>#N/A</v>
          </cell>
          <cell r="L6856" t="e">
            <v>#N/A</v>
          </cell>
          <cell r="N6856" t="e">
            <v>#N/A</v>
          </cell>
        </row>
        <row r="6857">
          <cell r="H6857" t="e">
            <v>#N/A</v>
          </cell>
          <cell r="J6857" t="e">
            <v>#N/A</v>
          </cell>
          <cell r="K6857" t="e">
            <v>#N/A</v>
          </cell>
          <cell r="L6857" t="e">
            <v>#N/A</v>
          </cell>
          <cell r="N6857" t="e">
            <v>#N/A</v>
          </cell>
        </row>
        <row r="6858">
          <cell r="H6858" t="e">
            <v>#N/A</v>
          </cell>
          <cell r="J6858" t="e">
            <v>#N/A</v>
          </cell>
          <cell r="K6858" t="e">
            <v>#N/A</v>
          </cell>
          <cell r="L6858" t="e">
            <v>#N/A</v>
          </cell>
          <cell r="N6858" t="e">
            <v>#N/A</v>
          </cell>
        </row>
        <row r="6859">
          <cell r="N6859" t="str">
            <v>Sub-Total</v>
          </cell>
          <cell r="O6859" t="e">
            <v>#N/A</v>
          </cell>
        </row>
        <row r="6861">
          <cell r="E6861">
            <v>146</v>
          </cell>
          <cell r="L6861" t="str">
            <v>Total Costo Directo</v>
          </cell>
          <cell r="O6861" t="e">
            <v>#N/A</v>
          </cell>
        </row>
        <row r="6864">
          <cell r="H6864" t="str">
            <v>ANÁLISIS DE PRECIOS UNITARIOS</v>
          </cell>
        </row>
        <row r="6866">
          <cell r="H6866" t="str">
            <v>PROPONENTE:</v>
          </cell>
          <cell r="I6866" t="str">
            <v>ABRAHAM MARIA CUELLO</v>
          </cell>
          <cell r="K6866" t="str">
            <v>PROYECTO U OBRA:</v>
          </cell>
          <cell r="L6866" t="str">
            <v>EJECUCIÓN DE LAS OBRAS CIVILES NECESARIAS PARA LA CONSTRUCCIÓN DE LOS DESPACHOS JUDICIALES DE PLATO - MAGDALENA</v>
          </cell>
        </row>
        <row r="6867">
          <cell r="F6867">
            <v>147</v>
          </cell>
          <cell r="H6867" t="str">
            <v>DESCRIPCION DEL ÍTEM:</v>
          </cell>
          <cell r="I6867" t="str">
            <v xml:space="preserve">SALIDA PARA TOMA ELECTRICA DOBLE REGULADA CON POLO A TIERRA  INCLUYE CONDUCTORES TUBO Y TOMA NARANJA. </v>
          </cell>
        </row>
        <row r="6868">
          <cell r="F6868">
            <v>147</v>
          </cell>
          <cell r="K6868" t="str">
            <v>UNIDAD:</v>
          </cell>
          <cell r="L6868" t="str">
            <v>UN</v>
          </cell>
        </row>
        <row r="6869">
          <cell r="F6869">
            <v>147</v>
          </cell>
          <cell r="H6869" t="str">
            <v>ITEM:</v>
          </cell>
          <cell r="I6869">
            <v>17.70000000000001</v>
          </cell>
          <cell r="K6869" t="str">
            <v>FECHA:</v>
          </cell>
          <cell r="L6869" t="str">
            <v>II/2009</v>
          </cell>
        </row>
        <row r="6871">
          <cell r="H6871" t="str">
            <v>I. EQUIPO</v>
          </cell>
        </row>
        <row r="6872">
          <cell r="H6872" t="str">
            <v>Descripción</v>
          </cell>
          <cell r="K6872" t="str">
            <v>Tipo</v>
          </cell>
          <cell r="L6872" t="str">
            <v>Tarifa/Hora</v>
          </cell>
          <cell r="M6872" t="str">
            <v>Rendimiento</v>
          </cell>
          <cell r="N6872" t="str">
            <v>Valor Unit.</v>
          </cell>
          <cell r="O6872" t="str">
            <v>Valor Parcial</v>
          </cell>
        </row>
        <row r="6873">
          <cell r="H6873" t="str">
            <v>HERRAMIENTA MENOR</v>
          </cell>
          <cell r="L6873" t="e">
            <v>#N/A</v>
          </cell>
          <cell r="M6873">
            <v>20</v>
          </cell>
          <cell r="N6873" t="e">
            <v>#N/A</v>
          </cell>
        </row>
        <row r="6874">
          <cell r="H6874" t="e">
            <v>#N/A</v>
          </cell>
          <cell r="L6874" t="e">
            <v>#N/A</v>
          </cell>
          <cell r="N6874" t="e">
            <v>#N/A</v>
          </cell>
        </row>
        <row r="6875">
          <cell r="H6875" t="e">
            <v>#N/A</v>
          </cell>
          <cell r="L6875" t="e">
            <v>#N/A</v>
          </cell>
          <cell r="N6875" t="e">
            <v>#N/A</v>
          </cell>
        </row>
        <row r="6876">
          <cell r="H6876" t="e">
            <v>#N/A</v>
          </cell>
          <cell r="L6876" t="e">
            <v>#N/A</v>
          </cell>
          <cell r="N6876" t="e">
            <v>#N/A</v>
          </cell>
        </row>
        <row r="6877">
          <cell r="H6877" t="e">
            <v>#N/A</v>
          </cell>
          <cell r="L6877" t="e">
            <v>#N/A</v>
          </cell>
          <cell r="N6877" t="e">
            <v>#N/A</v>
          </cell>
        </row>
        <row r="6878">
          <cell r="H6878" t="e">
            <v>#N/A</v>
          </cell>
          <cell r="L6878" t="e">
            <v>#N/A</v>
          </cell>
          <cell r="N6878" t="e">
            <v>#N/A</v>
          </cell>
        </row>
        <row r="6879">
          <cell r="N6879" t="str">
            <v>Sub-Total</v>
          </cell>
          <cell r="O6879" t="e">
            <v>#N/A</v>
          </cell>
        </row>
        <row r="6880">
          <cell r="H6880" t="str">
            <v>II. MATERIALES EN OBRA</v>
          </cell>
        </row>
        <row r="6881">
          <cell r="H6881" t="str">
            <v>Descripción</v>
          </cell>
          <cell r="K6881" t="str">
            <v>Unidad</v>
          </cell>
          <cell r="L6881" t="str">
            <v>Precio Unit.</v>
          </cell>
          <cell r="M6881" t="str">
            <v>Cantidad</v>
          </cell>
          <cell r="N6881" t="str">
            <v>Valor Unit.</v>
          </cell>
          <cell r="O6881" t="str">
            <v>Valor Parcial</v>
          </cell>
        </row>
        <row r="6882">
          <cell r="H6882" t="e">
            <v>#N/A</v>
          </cell>
          <cell r="K6882" t="e">
            <v>#N/A</v>
          </cell>
          <cell r="L6882" t="e">
            <v>#N/A</v>
          </cell>
          <cell r="N6882" t="e">
            <v>#N/A</v>
          </cell>
        </row>
        <row r="6883">
          <cell r="H6883" t="e">
            <v>#N/A</v>
          </cell>
          <cell r="K6883" t="e">
            <v>#N/A</v>
          </cell>
          <cell r="L6883" t="e">
            <v>#N/A</v>
          </cell>
          <cell r="N6883" t="e">
            <v>#N/A</v>
          </cell>
        </row>
        <row r="6884">
          <cell r="H6884" t="e">
            <v>#N/A</v>
          </cell>
          <cell r="K6884" t="e">
            <v>#N/A</v>
          </cell>
          <cell r="L6884" t="e">
            <v>#N/A</v>
          </cell>
          <cell r="N6884" t="e">
            <v>#N/A</v>
          </cell>
        </row>
        <row r="6885">
          <cell r="H6885" t="e">
            <v>#N/A</v>
          </cell>
          <cell r="K6885" t="e">
            <v>#N/A</v>
          </cell>
          <cell r="L6885" t="e">
            <v>#N/A</v>
          </cell>
          <cell r="N6885" t="e">
            <v>#N/A</v>
          </cell>
        </row>
        <row r="6886">
          <cell r="H6886" t="e">
            <v>#N/A</v>
          </cell>
          <cell r="K6886" t="e">
            <v>#N/A</v>
          </cell>
          <cell r="L6886" t="e">
            <v>#N/A</v>
          </cell>
          <cell r="N6886" t="e">
            <v>#N/A</v>
          </cell>
        </row>
        <row r="6887">
          <cell r="H6887" t="e">
            <v>#N/A</v>
          </cell>
          <cell r="K6887" t="e">
            <v>#N/A</v>
          </cell>
          <cell r="L6887" t="e">
            <v>#N/A</v>
          </cell>
          <cell r="N6887" t="e">
            <v>#N/A</v>
          </cell>
        </row>
        <row r="6888">
          <cell r="H6888" t="str">
            <v>DESPERDICIO</v>
          </cell>
          <cell r="K6888" t="str">
            <v>%</v>
          </cell>
          <cell r="L6888" t="e">
            <v>#N/A</v>
          </cell>
          <cell r="M6888">
            <v>0.05</v>
          </cell>
          <cell r="N6888" t="e">
            <v>#N/A</v>
          </cell>
        </row>
        <row r="6889">
          <cell r="N6889" t="str">
            <v>Sub-Total</v>
          </cell>
          <cell r="O6889" t="e">
            <v>#N/A</v>
          </cell>
        </row>
        <row r="6890">
          <cell r="H6890" t="str">
            <v>III. TRANSPORTES</v>
          </cell>
        </row>
        <row r="6891">
          <cell r="H6891" t="str">
            <v>Material</v>
          </cell>
          <cell r="J6891" t="str">
            <v>Vol., peso o cant.</v>
          </cell>
          <cell r="K6891" t="str">
            <v>Distancia</v>
          </cell>
          <cell r="L6891" t="str">
            <v>m3-km</v>
          </cell>
          <cell r="M6891" t="str">
            <v>Tarifa</v>
          </cell>
          <cell r="N6891" t="str">
            <v>Valor Unit.</v>
          </cell>
          <cell r="O6891" t="str">
            <v>Valor Parcial</v>
          </cell>
        </row>
        <row r="6892">
          <cell r="H6892" t="str">
            <v>TRANSPORTES VARIOS</v>
          </cell>
        </row>
        <row r="6896">
          <cell r="N6896" t="str">
            <v>Sub-Total</v>
          </cell>
          <cell r="O6896">
            <v>0</v>
          </cell>
        </row>
        <row r="6897">
          <cell r="H6897" t="str">
            <v>IV. MANO DE OBRA</v>
          </cell>
        </row>
        <row r="6898">
          <cell r="H6898" t="str">
            <v>Trabajador</v>
          </cell>
          <cell r="J6898" t="str">
            <v>Jornal</v>
          </cell>
          <cell r="K6898" t="str">
            <v>Prestaciones</v>
          </cell>
          <cell r="L6898" t="str">
            <v>Jornal Total</v>
          </cell>
          <cell r="M6898" t="str">
            <v>Rendimiento</v>
          </cell>
          <cell r="N6898" t="str">
            <v>Valor Unit.</v>
          </cell>
          <cell r="O6898" t="str">
            <v>Valor Parcial</v>
          </cell>
        </row>
        <row r="6899">
          <cell r="H6899" t="e">
            <v>#N/A</v>
          </cell>
          <cell r="J6899" t="e">
            <v>#N/A</v>
          </cell>
          <cell r="K6899" t="e">
            <v>#N/A</v>
          </cell>
          <cell r="L6899" t="e">
            <v>#N/A</v>
          </cell>
          <cell r="N6899" t="e">
            <v>#N/A</v>
          </cell>
        </row>
        <row r="6900">
          <cell r="H6900" t="e">
            <v>#N/A</v>
          </cell>
          <cell r="J6900" t="e">
            <v>#N/A</v>
          </cell>
          <cell r="K6900" t="e">
            <v>#N/A</v>
          </cell>
          <cell r="L6900" t="e">
            <v>#N/A</v>
          </cell>
          <cell r="N6900" t="e">
            <v>#N/A</v>
          </cell>
        </row>
        <row r="6901">
          <cell r="H6901" t="e">
            <v>#N/A</v>
          </cell>
          <cell r="J6901" t="e">
            <v>#N/A</v>
          </cell>
          <cell r="K6901" t="e">
            <v>#N/A</v>
          </cell>
          <cell r="L6901" t="e">
            <v>#N/A</v>
          </cell>
          <cell r="N6901" t="e">
            <v>#N/A</v>
          </cell>
        </row>
        <row r="6902">
          <cell r="H6902" t="e">
            <v>#N/A</v>
          </cell>
          <cell r="J6902" t="e">
            <v>#N/A</v>
          </cell>
          <cell r="K6902" t="e">
            <v>#N/A</v>
          </cell>
          <cell r="L6902" t="e">
            <v>#N/A</v>
          </cell>
          <cell r="N6902" t="e">
            <v>#N/A</v>
          </cell>
        </row>
        <row r="6903">
          <cell r="H6903" t="e">
            <v>#N/A</v>
          </cell>
          <cell r="J6903" t="e">
            <v>#N/A</v>
          </cell>
          <cell r="K6903" t="e">
            <v>#N/A</v>
          </cell>
          <cell r="L6903" t="e">
            <v>#N/A</v>
          </cell>
          <cell r="N6903" t="e">
            <v>#N/A</v>
          </cell>
        </row>
        <row r="6904">
          <cell r="H6904" t="e">
            <v>#N/A</v>
          </cell>
          <cell r="J6904" t="e">
            <v>#N/A</v>
          </cell>
          <cell r="K6904" t="e">
            <v>#N/A</v>
          </cell>
          <cell r="L6904" t="e">
            <v>#N/A</v>
          </cell>
          <cell r="N6904" t="e">
            <v>#N/A</v>
          </cell>
        </row>
        <row r="6905">
          <cell r="H6905" t="e">
            <v>#N/A</v>
          </cell>
          <cell r="J6905" t="e">
            <v>#N/A</v>
          </cell>
          <cell r="K6905" t="e">
            <v>#N/A</v>
          </cell>
          <cell r="L6905" t="e">
            <v>#N/A</v>
          </cell>
          <cell r="N6905" t="e">
            <v>#N/A</v>
          </cell>
        </row>
        <row r="6906">
          <cell r="N6906" t="str">
            <v>Sub-Total</v>
          </cell>
          <cell r="O6906" t="e">
            <v>#N/A</v>
          </cell>
        </row>
        <row r="6908">
          <cell r="E6908">
            <v>147</v>
          </cell>
          <cell r="L6908" t="str">
            <v>Total Costo Directo</v>
          </cell>
          <cell r="O6908" t="e">
            <v>#N/A</v>
          </cell>
        </row>
        <row r="6911">
          <cell r="H6911" t="str">
            <v>ANÁLISIS DE PRECIOS UNITARIOS</v>
          </cell>
        </row>
        <row r="6913">
          <cell r="H6913" t="str">
            <v>PROPONENTE:</v>
          </cell>
          <cell r="I6913" t="str">
            <v>ABRAHAM MARIA CUELLO</v>
          </cell>
          <cell r="K6913" t="str">
            <v>PROYECTO U OBRA:</v>
          </cell>
          <cell r="L6913" t="str">
            <v>EJECUCIÓN DE LAS OBRAS CIVILES NECESARIAS PARA LA CONSTRUCCIÓN DE LOS DESPACHOS JUDICIALES DE PLATO - MAGDALENA</v>
          </cell>
        </row>
        <row r="6914">
          <cell r="F6914">
            <v>148</v>
          </cell>
          <cell r="H6914" t="str">
            <v>DESCRIPCION DEL ÍTEM:</v>
          </cell>
          <cell r="I6914" t="str">
            <v>SALIDA PARA AIRE ACONDICIONADO TIPO MINI SPLIT INCLUYE TUBERIA.</v>
          </cell>
        </row>
        <row r="6915">
          <cell r="F6915">
            <v>148</v>
          </cell>
          <cell r="K6915" t="str">
            <v>UNIDAD:</v>
          </cell>
          <cell r="L6915" t="str">
            <v>UN</v>
          </cell>
        </row>
        <row r="6916">
          <cell r="F6916">
            <v>148</v>
          </cell>
          <cell r="H6916" t="str">
            <v>ITEM:</v>
          </cell>
          <cell r="I6916">
            <v>18.100000000000001</v>
          </cell>
          <cell r="K6916" t="str">
            <v>FECHA:</v>
          </cell>
          <cell r="L6916" t="str">
            <v>II/2009</v>
          </cell>
        </row>
        <row r="6918">
          <cell r="H6918" t="str">
            <v>I. EQUIPO</v>
          </cell>
        </row>
        <row r="6919">
          <cell r="H6919" t="str">
            <v>Descripción</v>
          </cell>
          <cell r="K6919" t="str">
            <v>Tipo</v>
          </cell>
          <cell r="L6919" t="str">
            <v>Tarifa/Hora</v>
          </cell>
          <cell r="M6919" t="str">
            <v>Rendimiento</v>
          </cell>
          <cell r="N6919" t="str">
            <v>Valor Unit.</v>
          </cell>
          <cell r="O6919" t="str">
            <v>Valor Parcial</v>
          </cell>
        </row>
        <row r="6920">
          <cell r="H6920" t="str">
            <v>HERRAMIENTA MENOR</v>
          </cell>
          <cell r="L6920" t="e">
            <v>#N/A</v>
          </cell>
          <cell r="M6920">
            <v>20</v>
          </cell>
          <cell r="N6920" t="e">
            <v>#N/A</v>
          </cell>
        </row>
        <row r="6921">
          <cell r="H6921" t="e">
            <v>#N/A</v>
          </cell>
          <cell r="L6921" t="e">
            <v>#N/A</v>
          </cell>
          <cell r="N6921" t="e">
            <v>#N/A</v>
          </cell>
        </row>
        <row r="6922">
          <cell r="H6922" t="e">
            <v>#N/A</v>
          </cell>
          <cell r="L6922" t="e">
            <v>#N/A</v>
          </cell>
          <cell r="N6922" t="e">
            <v>#N/A</v>
          </cell>
        </row>
        <row r="6923">
          <cell r="H6923" t="e">
            <v>#N/A</v>
          </cell>
          <cell r="L6923" t="e">
            <v>#N/A</v>
          </cell>
          <cell r="N6923" t="e">
            <v>#N/A</v>
          </cell>
        </row>
        <row r="6924">
          <cell r="H6924" t="e">
            <v>#N/A</v>
          </cell>
          <cell r="L6924" t="e">
            <v>#N/A</v>
          </cell>
          <cell r="N6924" t="e">
            <v>#N/A</v>
          </cell>
        </row>
        <row r="6925">
          <cell r="H6925" t="e">
            <v>#N/A</v>
          </cell>
          <cell r="L6925" t="e">
            <v>#N/A</v>
          </cell>
          <cell r="N6925" t="e">
            <v>#N/A</v>
          </cell>
        </row>
        <row r="6926">
          <cell r="N6926" t="str">
            <v>Sub-Total</v>
          </cell>
          <cell r="O6926" t="e">
            <v>#N/A</v>
          </cell>
        </row>
        <row r="6927">
          <cell r="H6927" t="str">
            <v>II. MATERIALES EN OBRA</v>
          </cell>
        </row>
        <row r="6928">
          <cell r="H6928" t="str">
            <v>Descripción</v>
          </cell>
          <cell r="K6928" t="str">
            <v>Unidad</v>
          </cell>
          <cell r="L6928" t="str">
            <v>Precio Unit.</v>
          </cell>
          <cell r="M6928" t="str">
            <v>Cantidad</v>
          </cell>
          <cell r="N6928" t="str">
            <v>Valor Unit.</v>
          </cell>
          <cell r="O6928" t="str">
            <v>Valor Parcial</v>
          </cell>
        </row>
        <row r="6929">
          <cell r="H6929" t="e">
            <v>#N/A</v>
          </cell>
          <cell r="K6929" t="e">
            <v>#N/A</v>
          </cell>
          <cell r="L6929" t="e">
            <v>#N/A</v>
          </cell>
          <cell r="N6929" t="e">
            <v>#N/A</v>
          </cell>
        </row>
        <row r="6930">
          <cell r="H6930" t="e">
            <v>#N/A</v>
          </cell>
          <cell r="K6930" t="e">
            <v>#N/A</v>
          </cell>
          <cell r="L6930" t="e">
            <v>#N/A</v>
          </cell>
          <cell r="N6930" t="e">
            <v>#N/A</v>
          </cell>
        </row>
        <row r="6931">
          <cell r="H6931" t="e">
            <v>#N/A</v>
          </cell>
          <cell r="K6931" t="e">
            <v>#N/A</v>
          </cell>
          <cell r="L6931" t="e">
            <v>#N/A</v>
          </cell>
          <cell r="N6931" t="e">
            <v>#N/A</v>
          </cell>
        </row>
        <row r="6932">
          <cell r="H6932" t="e">
            <v>#N/A</v>
          </cell>
          <cell r="K6932" t="e">
            <v>#N/A</v>
          </cell>
          <cell r="L6932" t="e">
            <v>#N/A</v>
          </cell>
          <cell r="N6932" t="e">
            <v>#N/A</v>
          </cell>
        </row>
        <row r="6933">
          <cell r="H6933" t="e">
            <v>#N/A</v>
          </cell>
          <cell r="K6933" t="e">
            <v>#N/A</v>
          </cell>
          <cell r="L6933" t="e">
            <v>#N/A</v>
          </cell>
          <cell r="N6933" t="e">
            <v>#N/A</v>
          </cell>
        </row>
        <row r="6934">
          <cell r="H6934" t="e">
            <v>#N/A</v>
          </cell>
          <cell r="K6934" t="e">
            <v>#N/A</v>
          </cell>
          <cell r="L6934" t="e">
            <v>#N/A</v>
          </cell>
          <cell r="N6934" t="e">
            <v>#N/A</v>
          </cell>
        </row>
        <row r="6935">
          <cell r="H6935" t="str">
            <v>DESPERDICIO</v>
          </cell>
          <cell r="K6935" t="str">
            <v>%</v>
          </cell>
          <cell r="L6935" t="e">
            <v>#N/A</v>
          </cell>
          <cell r="M6935">
            <v>0.05</v>
          </cell>
          <cell r="N6935" t="e">
            <v>#N/A</v>
          </cell>
        </row>
        <row r="6936">
          <cell r="N6936" t="str">
            <v>Sub-Total</v>
          </cell>
          <cell r="O6936" t="e">
            <v>#N/A</v>
          </cell>
        </row>
        <row r="6937">
          <cell r="H6937" t="str">
            <v>III. TRANSPORTES</v>
          </cell>
        </row>
        <row r="6938">
          <cell r="H6938" t="str">
            <v>Material</v>
          </cell>
          <cell r="J6938" t="str">
            <v>Vol., peso o cant.</v>
          </cell>
          <cell r="K6938" t="str">
            <v>Distancia</v>
          </cell>
          <cell r="L6938" t="str">
            <v>m3-km</v>
          </cell>
          <cell r="M6938" t="str">
            <v>Tarifa</v>
          </cell>
          <cell r="N6938" t="str">
            <v>Valor Unit.</v>
          </cell>
          <cell r="O6938" t="str">
            <v>Valor Parcial</v>
          </cell>
        </row>
        <row r="6939">
          <cell r="H6939" t="str">
            <v>TRANSPORTES VARIOS</v>
          </cell>
        </row>
        <row r="6943">
          <cell r="N6943" t="str">
            <v>Sub-Total</v>
          </cell>
          <cell r="O6943">
            <v>0</v>
          </cell>
        </row>
        <row r="6944">
          <cell r="H6944" t="str">
            <v>IV. MANO DE OBRA</v>
          </cell>
        </row>
        <row r="6945">
          <cell r="H6945" t="str">
            <v>Trabajador</v>
          </cell>
          <cell r="J6945" t="str">
            <v>Jornal</v>
          </cell>
          <cell r="K6945" t="str">
            <v>Prestaciones</v>
          </cell>
          <cell r="L6945" t="str">
            <v>Jornal Total</v>
          </cell>
          <cell r="M6945" t="str">
            <v>Rendimiento</v>
          </cell>
          <cell r="N6945" t="str">
            <v>Valor Unit.</v>
          </cell>
          <cell r="O6945" t="str">
            <v>Valor Parcial</v>
          </cell>
        </row>
        <row r="6946">
          <cell r="H6946" t="e">
            <v>#N/A</v>
          </cell>
          <cell r="J6946" t="e">
            <v>#N/A</v>
          </cell>
          <cell r="K6946" t="e">
            <v>#N/A</v>
          </cell>
          <cell r="L6946" t="e">
            <v>#N/A</v>
          </cell>
          <cell r="N6946" t="e">
            <v>#N/A</v>
          </cell>
        </row>
        <row r="6947">
          <cell r="H6947" t="e">
            <v>#N/A</v>
          </cell>
          <cell r="J6947" t="e">
            <v>#N/A</v>
          </cell>
          <cell r="K6947" t="e">
            <v>#N/A</v>
          </cell>
          <cell r="L6947" t="e">
            <v>#N/A</v>
          </cell>
          <cell r="N6947" t="e">
            <v>#N/A</v>
          </cell>
        </row>
        <row r="6948">
          <cell r="H6948" t="e">
            <v>#N/A</v>
          </cell>
          <cell r="J6948" t="e">
            <v>#N/A</v>
          </cell>
          <cell r="K6948" t="e">
            <v>#N/A</v>
          </cell>
          <cell r="L6948" t="e">
            <v>#N/A</v>
          </cell>
          <cell r="N6948" t="e">
            <v>#N/A</v>
          </cell>
        </row>
        <row r="6949">
          <cell r="H6949" t="e">
            <v>#N/A</v>
          </cell>
          <cell r="J6949" t="e">
            <v>#N/A</v>
          </cell>
          <cell r="K6949" t="e">
            <v>#N/A</v>
          </cell>
          <cell r="L6949" t="e">
            <v>#N/A</v>
          </cell>
          <cell r="N6949" t="e">
            <v>#N/A</v>
          </cell>
        </row>
        <row r="6950">
          <cell r="H6950" t="e">
            <v>#N/A</v>
          </cell>
          <cell r="J6950" t="e">
            <v>#N/A</v>
          </cell>
          <cell r="K6950" t="e">
            <v>#N/A</v>
          </cell>
          <cell r="L6950" t="e">
            <v>#N/A</v>
          </cell>
          <cell r="N6950" t="e">
            <v>#N/A</v>
          </cell>
        </row>
        <row r="6951">
          <cell r="H6951" t="e">
            <v>#N/A</v>
          </cell>
          <cell r="J6951" t="e">
            <v>#N/A</v>
          </cell>
          <cell r="K6951" t="e">
            <v>#N/A</v>
          </cell>
          <cell r="L6951" t="e">
            <v>#N/A</v>
          </cell>
          <cell r="N6951" t="e">
            <v>#N/A</v>
          </cell>
        </row>
        <row r="6952">
          <cell r="H6952" t="e">
            <v>#N/A</v>
          </cell>
          <cell r="J6952" t="e">
            <v>#N/A</v>
          </cell>
          <cell r="K6952" t="e">
            <v>#N/A</v>
          </cell>
          <cell r="L6952" t="e">
            <v>#N/A</v>
          </cell>
          <cell r="N6952" t="e">
            <v>#N/A</v>
          </cell>
        </row>
        <row r="6953">
          <cell r="N6953" t="str">
            <v>Sub-Total</v>
          </cell>
          <cell r="O6953" t="e">
            <v>#N/A</v>
          </cell>
        </row>
        <row r="6955">
          <cell r="E6955">
            <v>148</v>
          </cell>
          <cell r="L6955" t="str">
            <v>Total Costo Directo</v>
          </cell>
          <cell r="O6955" t="e">
            <v>#N/A</v>
          </cell>
        </row>
        <row r="6958">
          <cell r="H6958" t="str">
            <v>ANÁLISIS DE PRECIOS UNITARIOS</v>
          </cell>
        </row>
        <row r="6960">
          <cell r="H6960" t="str">
            <v>PROPONENTE:</v>
          </cell>
          <cell r="I6960" t="str">
            <v>ABRAHAM MARIA CUELLO</v>
          </cell>
          <cell r="K6960" t="str">
            <v>PROYECTO U OBRA:</v>
          </cell>
          <cell r="L6960" t="str">
            <v>EJECUCIÓN DE LAS OBRAS CIVILES NECESARIAS PARA LA CONSTRUCCIÓN DE LOS DESPACHOS JUDICIALES DE PLATO - MAGDALENA</v>
          </cell>
        </row>
        <row r="6961">
          <cell r="F6961">
            <v>149</v>
          </cell>
          <cell r="H6961" t="str">
            <v>DESCRIPCION DEL ÍTEM:</v>
          </cell>
          <cell r="I6961" t="str">
            <v xml:space="preserve">ALAMBRE THHN 12 AWG </v>
          </cell>
        </row>
        <row r="6962">
          <cell r="F6962">
            <v>149</v>
          </cell>
          <cell r="K6962" t="str">
            <v>UNIDAD:</v>
          </cell>
          <cell r="L6962" t="str">
            <v>ML</v>
          </cell>
        </row>
        <row r="6963">
          <cell r="F6963">
            <v>149</v>
          </cell>
          <cell r="H6963" t="str">
            <v>ITEM:</v>
          </cell>
          <cell r="I6963">
            <v>19.100000000000001</v>
          </cell>
          <cell r="K6963" t="str">
            <v>FECHA:</v>
          </cell>
          <cell r="L6963" t="str">
            <v>II/2009</v>
          </cell>
        </row>
        <row r="6965">
          <cell r="H6965" t="str">
            <v>I. EQUIPO</v>
          </cell>
        </row>
        <row r="6966">
          <cell r="H6966" t="str">
            <v>Descripción</v>
          </cell>
          <cell r="K6966" t="str">
            <v>Tipo</v>
          </cell>
          <cell r="L6966" t="str">
            <v>Tarifa/Hora</v>
          </cell>
          <cell r="M6966" t="str">
            <v>Rendimiento</v>
          </cell>
          <cell r="N6966" t="str">
            <v>Valor Unit.</v>
          </cell>
          <cell r="O6966" t="str">
            <v>Valor Parcial</v>
          </cell>
        </row>
        <row r="6967">
          <cell r="H6967" t="str">
            <v>HERRAMIENTA MENOR</v>
          </cell>
          <cell r="L6967" t="e">
            <v>#N/A</v>
          </cell>
          <cell r="M6967">
            <v>20</v>
          </cell>
          <cell r="N6967" t="e">
            <v>#N/A</v>
          </cell>
        </row>
        <row r="6968">
          <cell r="H6968" t="e">
            <v>#N/A</v>
          </cell>
          <cell r="L6968" t="e">
            <v>#N/A</v>
          </cell>
          <cell r="N6968" t="e">
            <v>#N/A</v>
          </cell>
        </row>
        <row r="6969">
          <cell r="H6969" t="e">
            <v>#N/A</v>
          </cell>
          <cell r="L6969" t="e">
            <v>#N/A</v>
          </cell>
          <cell r="N6969" t="e">
            <v>#N/A</v>
          </cell>
        </row>
        <row r="6970">
          <cell r="H6970" t="e">
            <v>#N/A</v>
          </cell>
          <cell r="L6970" t="e">
            <v>#N/A</v>
          </cell>
          <cell r="N6970" t="e">
            <v>#N/A</v>
          </cell>
        </row>
        <row r="6971">
          <cell r="H6971" t="e">
            <v>#N/A</v>
          </cell>
          <cell r="L6971" t="e">
            <v>#N/A</v>
          </cell>
          <cell r="N6971" t="e">
            <v>#N/A</v>
          </cell>
        </row>
        <row r="6972">
          <cell r="H6972" t="e">
            <v>#N/A</v>
          </cell>
          <cell r="L6972" t="e">
            <v>#N/A</v>
          </cell>
          <cell r="N6972" t="e">
            <v>#N/A</v>
          </cell>
        </row>
        <row r="6973">
          <cell r="N6973" t="str">
            <v>Sub-Total</v>
          </cell>
          <cell r="O6973" t="e">
            <v>#N/A</v>
          </cell>
        </row>
        <row r="6974">
          <cell r="H6974" t="str">
            <v>II. MATERIALES EN OBRA</v>
          </cell>
        </row>
        <row r="6975">
          <cell r="H6975" t="str">
            <v>Descripción</v>
          </cell>
          <cell r="K6975" t="str">
            <v>Unidad</v>
          </cell>
          <cell r="L6975" t="str">
            <v>Precio Unit.</v>
          </cell>
          <cell r="M6975" t="str">
            <v>Cantidad</v>
          </cell>
          <cell r="N6975" t="str">
            <v>Valor Unit.</v>
          </cell>
          <cell r="O6975" t="str">
            <v>Valor Parcial</v>
          </cell>
        </row>
        <row r="6976">
          <cell r="H6976" t="e">
            <v>#N/A</v>
          </cell>
          <cell r="K6976" t="e">
            <v>#N/A</v>
          </cell>
          <cell r="L6976" t="e">
            <v>#N/A</v>
          </cell>
          <cell r="N6976" t="e">
            <v>#N/A</v>
          </cell>
        </row>
        <row r="6977">
          <cell r="H6977" t="e">
            <v>#N/A</v>
          </cell>
          <cell r="K6977" t="e">
            <v>#N/A</v>
          </cell>
          <cell r="L6977" t="e">
            <v>#N/A</v>
          </cell>
          <cell r="N6977" t="e">
            <v>#N/A</v>
          </cell>
        </row>
        <row r="6978">
          <cell r="H6978" t="e">
            <v>#N/A</v>
          </cell>
          <cell r="K6978" t="e">
            <v>#N/A</v>
          </cell>
          <cell r="L6978" t="e">
            <v>#N/A</v>
          </cell>
          <cell r="N6978" t="e">
            <v>#N/A</v>
          </cell>
        </row>
        <row r="6979">
          <cell r="H6979" t="e">
            <v>#N/A</v>
          </cell>
          <cell r="K6979" t="e">
            <v>#N/A</v>
          </cell>
          <cell r="L6979" t="e">
            <v>#N/A</v>
          </cell>
          <cell r="N6979" t="e">
            <v>#N/A</v>
          </cell>
        </row>
        <row r="6980">
          <cell r="H6980" t="e">
            <v>#N/A</v>
          </cell>
          <cell r="K6980" t="e">
            <v>#N/A</v>
          </cell>
          <cell r="L6980" t="e">
            <v>#N/A</v>
          </cell>
          <cell r="N6980" t="e">
            <v>#N/A</v>
          </cell>
        </row>
        <row r="6981">
          <cell r="H6981" t="e">
            <v>#N/A</v>
          </cell>
          <cell r="K6981" t="e">
            <v>#N/A</v>
          </cell>
          <cell r="L6981" t="e">
            <v>#N/A</v>
          </cell>
          <cell r="N6981" t="e">
            <v>#N/A</v>
          </cell>
        </row>
        <row r="6982">
          <cell r="H6982" t="str">
            <v>DESPERDICIO</v>
          </cell>
          <cell r="K6982" t="str">
            <v>%</v>
          </cell>
          <cell r="L6982" t="e">
            <v>#N/A</v>
          </cell>
          <cell r="M6982">
            <v>0.05</v>
          </cell>
          <cell r="N6982" t="e">
            <v>#N/A</v>
          </cell>
        </row>
        <row r="6983">
          <cell r="N6983" t="str">
            <v>Sub-Total</v>
          </cell>
          <cell r="O6983" t="e">
            <v>#N/A</v>
          </cell>
        </row>
        <row r="6984">
          <cell r="H6984" t="str">
            <v>III. TRANSPORTES</v>
          </cell>
        </row>
        <row r="6985">
          <cell r="H6985" t="str">
            <v>Material</v>
          </cell>
          <cell r="J6985" t="str">
            <v>Vol., peso o cant.</v>
          </cell>
          <cell r="K6985" t="str">
            <v>Distancia</v>
          </cell>
          <cell r="L6985" t="str">
            <v>m3-km</v>
          </cell>
          <cell r="M6985" t="str">
            <v>Tarifa</v>
          </cell>
          <cell r="N6985" t="str">
            <v>Valor Unit.</v>
          </cell>
          <cell r="O6985" t="str">
            <v>Valor Parcial</v>
          </cell>
        </row>
        <row r="6986">
          <cell r="H6986" t="str">
            <v>TRANSPORTES VARIOS</v>
          </cell>
        </row>
        <row r="6990">
          <cell r="N6990" t="str">
            <v>Sub-Total</v>
          </cell>
          <cell r="O6990">
            <v>0</v>
          </cell>
        </row>
        <row r="6991">
          <cell r="H6991" t="str">
            <v>IV. MANO DE OBRA</v>
          </cell>
        </row>
        <row r="6992">
          <cell r="H6992" t="str">
            <v>Trabajador</v>
          </cell>
          <cell r="J6992" t="str">
            <v>Jornal</v>
          </cell>
          <cell r="K6992" t="str">
            <v>Prestaciones</v>
          </cell>
          <cell r="L6992" t="str">
            <v>Jornal Total</v>
          </cell>
          <cell r="M6992" t="str">
            <v>Rendimiento</v>
          </cell>
          <cell r="N6992" t="str">
            <v>Valor Unit.</v>
          </cell>
          <cell r="O6992" t="str">
            <v>Valor Parcial</v>
          </cell>
        </row>
        <row r="6993">
          <cell r="H6993" t="e">
            <v>#N/A</v>
          </cell>
          <cell r="J6993" t="e">
            <v>#N/A</v>
          </cell>
          <cell r="K6993" t="e">
            <v>#N/A</v>
          </cell>
          <cell r="L6993" t="e">
            <v>#N/A</v>
          </cell>
          <cell r="N6993" t="e">
            <v>#N/A</v>
          </cell>
        </row>
        <row r="6994">
          <cell r="H6994" t="e">
            <v>#N/A</v>
          </cell>
          <cell r="J6994" t="e">
            <v>#N/A</v>
          </cell>
          <cell r="K6994" t="e">
            <v>#N/A</v>
          </cell>
          <cell r="L6994" t="e">
            <v>#N/A</v>
          </cell>
          <cell r="N6994" t="e">
            <v>#N/A</v>
          </cell>
        </row>
        <row r="6995">
          <cell r="H6995" t="e">
            <v>#N/A</v>
          </cell>
          <cell r="J6995" t="e">
            <v>#N/A</v>
          </cell>
          <cell r="K6995" t="e">
            <v>#N/A</v>
          </cell>
          <cell r="L6995" t="e">
            <v>#N/A</v>
          </cell>
          <cell r="N6995" t="e">
            <v>#N/A</v>
          </cell>
        </row>
        <row r="6996">
          <cell r="H6996" t="e">
            <v>#N/A</v>
          </cell>
          <cell r="J6996" t="e">
            <v>#N/A</v>
          </cell>
          <cell r="K6996" t="e">
            <v>#N/A</v>
          </cell>
          <cell r="L6996" t="e">
            <v>#N/A</v>
          </cell>
          <cell r="N6996" t="e">
            <v>#N/A</v>
          </cell>
        </row>
        <row r="6997">
          <cell r="H6997" t="e">
            <v>#N/A</v>
          </cell>
          <cell r="J6997" t="e">
            <v>#N/A</v>
          </cell>
          <cell r="K6997" t="e">
            <v>#N/A</v>
          </cell>
          <cell r="L6997" t="e">
            <v>#N/A</v>
          </cell>
          <cell r="N6997" t="e">
            <v>#N/A</v>
          </cell>
        </row>
        <row r="6998">
          <cell r="H6998" t="e">
            <v>#N/A</v>
          </cell>
          <cell r="J6998" t="e">
            <v>#N/A</v>
          </cell>
          <cell r="K6998" t="e">
            <v>#N/A</v>
          </cell>
          <cell r="L6998" t="e">
            <v>#N/A</v>
          </cell>
          <cell r="N6998" t="e">
            <v>#N/A</v>
          </cell>
        </row>
        <row r="6999">
          <cell r="H6999" t="e">
            <v>#N/A</v>
          </cell>
          <cell r="J6999" t="e">
            <v>#N/A</v>
          </cell>
          <cell r="K6999" t="e">
            <v>#N/A</v>
          </cell>
          <cell r="L6999" t="e">
            <v>#N/A</v>
          </cell>
          <cell r="N6999" t="e">
            <v>#N/A</v>
          </cell>
        </row>
        <row r="7000">
          <cell r="N7000" t="str">
            <v>Sub-Total</v>
          </cell>
          <cell r="O7000" t="e">
            <v>#N/A</v>
          </cell>
        </row>
        <row r="7002">
          <cell r="E7002">
            <v>149</v>
          </cell>
          <cell r="L7002" t="str">
            <v>Total Costo Directo</v>
          </cell>
          <cell r="O7002" t="e">
            <v>#N/A</v>
          </cell>
        </row>
        <row r="7005">
          <cell r="H7005" t="str">
            <v>ANÁLISIS DE PRECIOS UNITARIOS</v>
          </cell>
        </row>
        <row r="7007">
          <cell r="H7007" t="str">
            <v>PROPONENTE:</v>
          </cell>
          <cell r="I7007" t="str">
            <v>ABRAHAM MARIA CUELLO</v>
          </cell>
          <cell r="K7007" t="str">
            <v>PROYECTO U OBRA:</v>
          </cell>
          <cell r="L7007" t="str">
            <v>EJECUCIÓN DE LAS OBRAS CIVILES NECESARIAS PARA LA CONSTRUCCIÓN DE LOS DESPACHOS JUDICIALES DE PLATO - MAGDALENA</v>
          </cell>
        </row>
        <row r="7008">
          <cell r="F7008">
            <v>150</v>
          </cell>
          <cell r="H7008" t="str">
            <v>DESCRIPCION DEL ÍTEM:</v>
          </cell>
          <cell r="I7008" t="str">
            <v>ALAMBRE DESNUDO 14 AWG - TIERRA</v>
          </cell>
        </row>
        <row r="7009">
          <cell r="F7009">
            <v>150</v>
          </cell>
          <cell r="K7009" t="str">
            <v>UNIDAD:</v>
          </cell>
          <cell r="L7009" t="str">
            <v>ML</v>
          </cell>
        </row>
        <row r="7010">
          <cell r="F7010">
            <v>150</v>
          </cell>
          <cell r="H7010" t="str">
            <v>ITEM:</v>
          </cell>
          <cell r="I7010">
            <v>19.200000000000003</v>
          </cell>
          <cell r="K7010" t="str">
            <v>FECHA:</v>
          </cell>
          <cell r="L7010" t="str">
            <v>II/2009</v>
          </cell>
        </row>
        <row r="7012">
          <cell r="H7012" t="str">
            <v>I. EQUIPO</v>
          </cell>
        </row>
        <row r="7013">
          <cell r="H7013" t="str">
            <v>Descripción</v>
          </cell>
          <cell r="K7013" t="str">
            <v>Tipo</v>
          </cell>
          <cell r="L7013" t="str">
            <v>Tarifa/Hora</v>
          </cell>
          <cell r="M7013" t="str">
            <v>Rendimiento</v>
          </cell>
          <cell r="N7013" t="str">
            <v>Valor Unit.</v>
          </cell>
          <cell r="O7013" t="str">
            <v>Valor Parcial</v>
          </cell>
        </row>
        <row r="7014">
          <cell r="H7014" t="str">
            <v>HERRAMIENTA MENOR</v>
          </cell>
          <cell r="L7014" t="e">
            <v>#N/A</v>
          </cell>
          <cell r="M7014">
            <v>20</v>
          </cell>
          <cell r="N7014" t="e">
            <v>#N/A</v>
          </cell>
        </row>
        <row r="7015">
          <cell r="H7015" t="e">
            <v>#N/A</v>
          </cell>
          <cell r="L7015" t="e">
            <v>#N/A</v>
          </cell>
          <cell r="N7015" t="e">
            <v>#N/A</v>
          </cell>
        </row>
        <row r="7016">
          <cell r="H7016" t="e">
            <v>#N/A</v>
          </cell>
          <cell r="L7016" t="e">
            <v>#N/A</v>
          </cell>
          <cell r="N7016" t="e">
            <v>#N/A</v>
          </cell>
        </row>
        <row r="7017">
          <cell r="H7017" t="e">
            <v>#N/A</v>
          </cell>
          <cell r="L7017" t="e">
            <v>#N/A</v>
          </cell>
          <cell r="N7017" t="e">
            <v>#N/A</v>
          </cell>
        </row>
        <row r="7018">
          <cell r="H7018" t="e">
            <v>#N/A</v>
          </cell>
          <cell r="L7018" t="e">
            <v>#N/A</v>
          </cell>
          <cell r="N7018" t="e">
            <v>#N/A</v>
          </cell>
        </row>
        <row r="7019">
          <cell r="H7019" t="e">
            <v>#N/A</v>
          </cell>
          <cell r="L7019" t="e">
            <v>#N/A</v>
          </cell>
          <cell r="N7019" t="e">
            <v>#N/A</v>
          </cell>
        </row>
        <row r="7020">
          <cell r="N7020" t="str">
            <v>Sub-Total</v>
          </cell>
          <cell r="O7020" t="e">
            <v>#N/A</v>
          </cell>
        </row>
        <row r="7021">
          <cell r="H7021" t="str">
            <v>II. MATERIALES EN OBRA</v>
          </cell>
        </row>
        <row r="7022">
          <cell r="H7022" t="str">
            <v>Descripción</v>
          </cell>
          <cell r="K7022" t="str">
            <v>Unidad</v>
          </cell>
          <cell r="L7022" t="str">
            <v>Precio Unit.</v>
          </cell>
          <cell r="M7022" t="str">
            <v>Cantidad</v>
          </cell>
          <cell r="N7022" t="str">
            <v>Valor Unit.</v>
          </cell>
          <cell r="O7022" t="str">
            <v>Valor Parcial</v>
          </cell>
        </row>
        <row r="7023">
          <cell r="H7023" t="e">
            <v>#N/A</v>
          </cell>
          <cell r="K7023" t="e">
            <v>#N/A</v>
          </cell>
          <cell r="L7023" t="e">
            <v>#N/A</v>
          </cell>
          <cell r="N7023" t="e">
            <v>#N/A</v>
          </cell>
        </row>
        <row r="7024">
          <cell r="H7024" t="e">
            <v>#N/A</v>
          </cell>
          <cell r="K7024" t="e">
            <v>#N/A</v>
          </cell>
          <cell r="L7024" t="e">
            <v>#N/A</v>
          </cell>
          <cell r="N7024" t="e">
            <v>#N/A</v>
          </cell>
        </row>
        <row r="7025">
          <cell r="H7025" t="e">
            <v>#N/A</v>
          </cell>
          <cell r="K7025" t="e">
            <v>#N/A</v>
          </cell>
          <cell r="L7025" t="e">
            <v>#N/A</v>
          </cell>
          <cell r="N7025" t="e">
            <v>#N/A</v>
          </cell>
        </row>
        <row r="7026">
          <cell r="H7026" t="e">
            <v>#N/A</v>
          </cell>
          <cell r="K7026" t="e">
            <v>#N/A</v>
          </cell>
          <cell r="L7026" t="e">
            <v>#N/A</v>
          </cell>
          <cell r="N7026" t="e">
            <v>#N/A</v>
          </cell>
        </row>
        <row r="7027">
          <cell r="H7027" t="e">
            <v>#N/A</v>
          </cell>
          <cell r="K7027" t="e">
            <v>#N/A</v>
          </cell>
          <cell r="L7027" t="e">
            <v>#N/A</v>
          </cell>
          <cell r="N7027" t="e">
            <v>#N/A</v>
          </cell>
        </row>
        <row r="7028">
          <cell r="H7028" t="e">
            <v>#N/A</v>
          </cell>
          <cell r="K7028" t="e">
            <v>#N/A</v>
          </cell>
          <cell r="L7028" t="e">
            <v>#N/A</v>
          </cell>
          <cell r="N7028" t="e">
            <v>#N/A</v>
          </cell>
        </row>
        <row r="7029">
          <cell r="H7029" t="str">
            <v>DESPERDICIO</v>
          </cell>
          <cell r="K7029" t="str">
            <v>%</v>
          </cell>
          <cell r="L7029" t="e">
            <v>#N/A</v>
          </cell>
          <cell r="M7029">
            <v>0.05</v>
          </cell>
          <cell r="N7029" t="e">
            <v>#N/A</v>
          </cell>
        </row>
        <row r="7030">
          <cell r="N7030" t="str">
            <v>Sub-Total</v>
          </cell>
          <cell r="O7030" t="e">
            <v>#N/A</v>
          </cell>
        </row>
        <row r="7031">
          <cell r="H7031" t="str">
            <v>III. TRANSPORTES</v>
          </cell>
        </row>
        <row r="7032">
          <cell r="H7032" t="str">
            <v>Material</v>
          </cell>
          <cell r="J7032" t="str">
            <v>Vol., peso o cant.</v>
          </cell>
          <cell r="K7032" t="str">
            <v>Distancia</v>
          </cell>
          <cell r="L7032" t="str">
            <v>m3-km</v>
          </cell>
          <cell r="M7032" t="str">
            <v>Tarifa</v>
          </cell>
          <cell r="N7032" t="str">
            <v>Valor Unit.</v>
          </cell>
          <cell r="O7032" t="str">
            <v>Valor Parcial</v>
          </cell>
        </row>
        <row r="7033">
          <cell r="H7033" t="str">
            <v>TRANSPORTES VARIOS</v>
          </cell>
        </row>
        <row r="7037">
          <cell r="N7037" t="str">
            <v>Sub-Total</v>
          </cell>
          <cell r="O7037">
            <v>0</v>
          </cell>
        </row>
        <row r="7038">
          <cell r="H7038" t="str">
            <v>IV. MANO DE OBRA</v>
          </cell>
        </row>
        <row r="7039">
          <cell r="H7039" t="str">
            <v>Trabajador</v>
          </cell>
          <cell r="J7039" t="str">
            <v>Jornal</v>
          </cell>
          <cell r="K7039" t="str">
            <v>Prestaciones</v>
          </cell>
          <cell r="L7039" t="str">
            <v>Jornal Total</v>
          </cell>
          <cell r="M7039" t="str">
            <v>Rendimiento</v>
          </cell>
          <cell r="N7039" t="str">
            <v>Valor Unit.</v>
          </cell>
          <cell r="O7039" t="str">
            <v>Valor Parcial</v>
          </cell>
        </row>
        <row r="7040">
          <cell r="H7040" t="e">
            <v>#N/A</v>
          </cell>
          <cell r="J7040" t="e">
            <v>#N/A</v>
          </cell>
          <cell r="K7040" t="e">
            <v>#N/A</v>
          </cell>
          <cell r="L7040" t="e">
            <v>#N/A</v>
          </cell>
          <cell r="N7040" t="e">
            <v>#N/A</v>
          </cell>
        </row>
        <row r="7041">
          <cell r="H7041" t="e">
            <v>#N/A</v>
          </cell>
          <cell r="J7041" t="e">
            <v>#N/A</v>
          </cell>
          <cell r="K7041" t="e">
            <v>#N/A</v>
          </cell>
          <cell r="L7041" t="e">
            <v>#N/A</v>
          </cell>
          <cell r="N7041" t="e">
            <v>#N/A</v>
          </cell>
        </row>
        <row r="7042">
          <cell r="H7042" t="e">
            <v>#N/A</v>
          </cell>
          <cell r="J7042" t="e">
            <v>#N/A</v>
          </cell>
          <cell r="K7042" t="e">
            <v>#N/A</v>
          </cell>
          <cell r="L7042" t="e">
            <v>#N/A</v>
          </cell>
          <cell r="N7042" t="e">
            <v>#N/A</v>
          </cell>
        </row>
        <row r="7043">
          <cell r="H7043" t="e">
            <v>#N/A</v>
          </cell>
          <cell r="J7043" t="e">
            <v>#N/A</v>
          </cell>
          <cell r="K7043" t="e">
            <v>#N/A</v>
          </cell>
          <cell r="L7043" t="e">
            <v>#N/A</v>
          </cell>
          <cell r="N7043" t="e">
            <v>#N/A</v>
          </cell>
        </row>
        <row r="7044">
          <cell r="H7044" t="e">
            <v>#N/A</v>
          </cell>
          <cell r="J7044" t="e">
            <v>#N/A</v>
          </cell>
          <cell r="K7044" t="e">
            <v>#N/A</v>
          </cell>
          <cell r="L7044" t="e">
            <v>#N/A</v>
          </cell>
          <cell r="N7044" t="e">
            <v>#N/A</v>
          </cell>
        </row>
        <row r="7045">
          <cell r="H7045" t="e">
            <v>#N/A</v>
          </cell>
          <cell r="J7045" t="e">
            <v>#N/A</v>
          </cell>
          <cell r="K7045" t="e">
            <v>#N/A</v>
          </cell>
          <cell r="L7045" t="e">
            <v>#N/A</v>
          </cell>
          <cell r="N7045" t="e">
            <v>#N/A</v>
          </cell>
        </row>
        <row r="7046">
          <cell r="H7046" t="e">
            <v>#N/A</v>
          </cell>
          <cell r="J7046" t="e">
            <v>#N/A</v>
          </cell>
          <cell r="K7046" t="e">
            <v>#N/A</v>
          </cell>
          <cell r="L7046" t="e">
            <v>#N/A</v>
          </cell>
          <cell r="N7046" t="e">
            <v>#N/A</v>
          </cell>
        </row>
        <row r="7047">
          <cell r="N7047" t="str">
            <v>Sub-Total</v>
          </cell>
          <cell r="O7047" t="e">
            <v>#N/A</v>
          </cell>
        </row>
        <row r="7049">
          <cell r="E7049">
            <v>150</v>
          </cell>
          <cell r="L7049" t="str">
            <v>Total Costo Directo</v>
          </cell>
          <cell r="O7049" t="e">
            <v>#N/A</v>
          </cell>
        </row>
        <row r="7052">
          <cell r="H7052" t="str">
            <v>ANÁLISIS DE PRECIOS UNITARIOS</v>
          </cell>
        </row>
        <row r="7054">
          <cell r="H7054" t="str">
            <v>PROPONENTE:</v>
          </cell>
          <cell r="I7054" t="str">
            <v>ABRAHAM MARIA CUELLO</v>
          </cell>
          <cell r="K7054" t="str">
            <v>PROYECTO U OBRA:</v>
          </cell>
          <cell r="L7054" t="str">
            <v>EJECUCIÓN DE LAS OBRAS CIVILES NECESARIAS PARA LA CONSTRUCCIÓN DE LOS DESPACHOS JUDICIALES DE PLATO - MAGDALENA</v>
          </cell>
        </row>
        <row r="7055">
          <cell r="F7055">
            <v>151</v>
          </cell>
          <cell r="H7055" t="str">
            <v>DESCRIPCION DEL ÍTEM:</v>
          </cell>
          <cell r="I7055" t="str">
            <v xml:space="preserve">REGULADOR DE 12 KVA A 220 V - DOS FASES - 4 HILOS </v>
          </cell>
        </row>
        <row r="7056">
          <cell r="F7056">
            <v>151</v>
          </cell>
          <cell r="K7056" t="str">
            <v>UNIDAD:</v>
          </cell>
          <cell r="L7056" t="str">
            <v>UN</v>
          </cell>
        </row>
        <row r="7057">
          <cell r="F7057">
            <v>151</v>
          </cell>
          <cell r="H7057" t="str">
            <v>ITEM:</v>
          </cell>
          <cell r="I7057">
            <v>20.100000000000001</v>
          </cell>
          <cell r="K7057" t="str">
            <v>FECHA:</v>
          </cell>
          <cell r="L7057" t="str">
            <v>II/2009</v>
          </cell>
        </row>
        <row r="7059">
          <cell r="H7059" t="str">
            <v>I. EQUIPO</v>
          </cell>
        </row>
        <row r="7060">
          <cell r="H7060" t="str">
            <v>Descripción</v>
          </cell>
          <cell r="K7060" t="str">
            <v>Tipo</v>
          </cell>
          <cell r="L7060" t="str">
            <v>Tarifa/Hora</v>
          </cell>
          <cell r="M7060" t="str">
            <v>Rendimiento</v>
          </cell>
          <cell r="N7060" t="str">
            <v>Valor Unit.</v>
          </cell>
          <cell r="O7060" t="str">
            <v>Valor Parcial</v>
          </cell>
        </row>
        <row r="7061">
          <cell r="H7061" t="str">
            <v>HERRAMIENTA MENOR</v>
          </cell>
          <cell r="L7061" t="e">
            <v>#N/A</v>
          </cell>
          <cell r="M7061">
            <v>20</v>
          </cell>
          <cell r="N7061" t="e">
            <v>#N/A</v>
          </cell>
        </row>
        <row r="7062">
          <cell r="H7062" t="e">
            <v>#N/A</v>
          </cell>
          <cell r="L7062" t="e">
            <v>#N/A</v>
          </cell>
          <cell r="N7062" t="e">
            <v>#N/A</v>
          </cell>
        </row>
        <row r="7063">
          <cell r="H7063" t="e">
            <v>#N/A</v>
          </cell>
          <cell r="L7063" t="e">
            <v>#N/A</v>
          </cell>
          <cell r="N7063" t="e">
            <v>#N/A</v>
          </cell>
        </row>
        <row r="7064">
          <cell r="H7064" t="e">
            <v>#N/A</v>
          </cell>
          <cell r="L7064" t="e">
            <v>#N/A</v>
          </cell>
          <cell r="N7064" t="e">
            <v>#N/A</v>
          </cell>
        </row>
        <row r="7065">
          <cell r="H7065" t="e">
            <v>#N/A</v>
          </cell>
          <cell r="L7065" t="e">
            <v>#N/A</v>
          </cell>
          <cell r="N7065" t="e">
            <v>#N/A</v>
          </cell>
        </row>
        <row r="7066">
          <cell r="H7066" t="e">
            <v>#N/A</v>
          </cell>
          <cell r="L7066" t="e">
            <v>#N/A</v>
          </cell>
          <cell r="N7066" t="e">
            <v>#N/A</v>
          </cell>
        </row>
        <row r="7067">
          <cell r="N7067" t="str">
            <v>Sub-Total</v>
          </cell>
          <cell r="O7067" t="e">
            <v>#N/A</v>
          </cell>
        </row>
        <row r="7068">
          <cell r="H7068" t="str">
            <v>II. MATERIALES EN OBRA</v>
          </cell>
        </row>
        <row r="7069">
          <cell r="H7069" t="str">
            <v>Descripción</v>
          </cell>
          <cell r="K7069" t="str">
            <v>Unidad</v>
          </cell>
          <cell r="L7069" t="str">
            <v>Precio Unit.</v>
          </cell>
          <cell r="M7069" t="str">
            <v>Cantidad</v>
          </cell>
          <cell r="N7069" t="str">
            <v>Valor Unit.</v>
          </cell>
          <cell r="O7069" t="str">
            <v>Valor Parcial</v>
          </cell>
        </row>
        <row r="7070">
          <cell r="H7070" t="e">
            <v>#N/A</v>
          </cell>
          <cell r="K7070" t="e">
            <v>#N/A</v>
          </cell>
          <cell r="L7070" t="e">
            <v>#N/A</v>
          </cell>
          <cell r="N7070" t="e">
            <v>#N/A</v>
          </cell>
        </row>
        <row r="7071">
          <cell r="H7071" t="e">
            <v>#N/A</v>
          </cell>
          <cell r="K7071" t="e">
            <v>#N/A</v>
          </cell>
          <cell r="L7071" t="e">
            <v>#N/A</v>
          </cell>
          <cell r="N7071" t="e">
            <v>#N/A</v>
          </cell>
        </row>
        <row r="7072">
          <cell r="H7072" t="e">
            <v>#N/A</v>
          </cell>
          <cell r="K7072" t="e">
            <v>#N/A</v>
          </cell>
          <cell r="L7072" t="e">
            <v>#N/A</v>
          </cell>
          <cell r="N7072" t="e">
            <v>#N/A</v>
          </cell>
        </row>
        <row r="7073">
          <cell r="H7073" t="e">
            <v>#N/A</v>
          </cell>
          <cell r="K7073" t="e">
            <v>#N/A</v>
          </cell>
          <cell r="L7073" t="e">
            <v>#N/A</v>
          </cell>
          <cell r="N7073" t="e">
            <v>#N/A</v>
          </cell>
        </row>
        <row r="7074">
          <cell r="H7074" t="e">
            <v>#N/A</v>
          </cell>
          <cell r="K7074" t="e">
            <v>#N/A</v>
          </cell>
          <cell r="L7074" t="e">
            <v>#N/A</v>
          </cell>
          <cell r="N7074" t="e">
            <v>#N/A</v>
          </cell>
        </row>
        <row r="7075">
          <cell r="H7075" t="e">
            <v>#N/A</v>
          </cell>
          <cell r="K7075" t="e">
            <v>#N/A</v>
          </cell>
          <cell r="L7075" t="e">
            <v>#N/A</v>
          </cell>
          <cell r="N7075" t="e">
            <v>#N/A</v>
          </cell>
        </row>
        <row r="7076">
          <cell r="H7076" t="str">
            <v>DESPERDICIO</v>
          </cell>
          <cell r="K7076" t="str">
            <v>%</v>
          </cell>
          <cell r="L7076" t="e">
            <v>#N/A</v>
          </cell>
          <cell r="M7076">
            <v>0.05</v>
          </cell>
          <cell r="N7076" t="e">
            <v>#N/A</v>
          </cell>
        </row>
        <row r="7077">
          <cell r="N7077" t="str">
            <v>Sub-Total</v>
          </cell>
          <cell r="O7077" t="e">
            <v>#N/A</v>
          </cell>
        </row>
        <row r="7078">
          <cell r="H7078" t="str">
            <v>III. TRANSPORTES</v>
          </cell>
        </row>
        <row r="7079">
          <cell r="H7079" t="str">
            <v>Material</v>
          </cell>
          <cell r="J7079" t="str">
            <v>Vol., peso o cant.</v>
          </cell>
          <cell r="K7079" t="str">
            <v>Distancia</v>
          </cell>
          <cell r="L7079" t="str">
            <v>m3-km</v>
          </cell>
          <cell r="M7079" t="str">
            <v>Tarifa</v>
          </cell>
          <cell r="N7079" t="str">
            <v>Valor Unit.</v>
          </cell>
          <cell r="O7079" t="str">
            <v>Valor Parcial</v>
          </cell>
        </row>
        <row r="7080">
          <cell r="H7080" t="str">
            <v>TRANSPORTES VARIOS</v>
          </cell>
        </row>
        <row r="7084">
          <cell r="N7084" t="str">
            <v>Sub-Total</v>
          </cell>
          <cell r="O7084">
            <v>0</v>
          </cell>
        </row>
        <row r="7085">
          <cell r="H7085" t="str">
            <v>IV. MANO DE OBRA</v>
          </cell>
        </row>
        <row r="7086">
          <cell r="H7086" t="str">
            <v>Trabajador</v>
          </cell>
          <cell r="J7086" t="str">
            <v>Jornal</v>
          </cell>
          <cell r="K7086" t="str">
            <v>Prestaciones</v>
          </cell>
          <cell r="L7086" t="str">
            <v>Jornal Total</v>
          </cell>
          <cell r="M7086" t="str">
            <v>Rendimiento</v>
          </cell>
          <cell r="N7086" t="str">
            <v>Valor Unit.</v>
          </cell>
          <cell r="O7086" t="str">
            <v>Valor Parcial</v>
          </cell>
        </row>
        <row r="7087">
          <cell r="H7087" t="e">
            <v>#N/A</v>
          </cell>
          <cell r="J7087" t="e">
            <v>#N/A</v>
          </cell>
          <cell r="K7087" t="e">
            <v>#N/A</v>
          </cell>
          <cell r="L7087" t="e">
            <v>#N/A</v>
          </cell>
          <cell r="N7087" t="e">
            <v>#N/A</v>
          </cell>
        </row>
        <row r="7088">
          <cell r="H7088" t="e">
            <v>#N/A</v>
          </cell>
          <cell r="J7088" t="e">
            <v>#N/A</v>
          </cell>
          <cell r="K7088" t="e">
            <v>#N/A</v>
          </cell>
          <cell r="L7088" t="e">
            <v>#N/A</v>
          </cell>
          <cell r="N7088" t="e">
            <v>#N/A</v>
          </cell>
        </row>
        <row r="7089">
          <cell r="H7089" t="e">
            <v>#N/A</v>
          </cell>
          <cell r="J7089" t="e">
            <v>#N/A</v>
          </cell>
          <cell r="K7089" t="e">
            <v>#N/A</v>
          </cell>
          <cell r="L7089" t="e">
            <v>#N/A</v>
          </cell>
          <cell r="N7089" t="e">
            <v>#N/A</v>
          </cell>
        </row>
        <row r="7090">
          <cell r="H7090" t="e">
            <v>#N/A</v>
          </cell>
          <cell r="J7090" t="e">
            <v>#N/A</v>
          </cell>
          <cell r="K7090" t="e">
            <v>#N/A</v>
          </cell>
          <cell r="L7090" t="e">
            <v>#N/A</v>
          </cell>
          <cell r="N7090" t="e">
            <v>#N/A</v>
          </cell>
        </row>
        <row r="7091">
          <cell r="H7091" t="e">
            <v>#N/A</v>
          </cell>
          <cell r="J7091" t="e">
            <v>#N/A</v>
          </cell>
          <cell r="K7091" t="e">
            <v>#N/A</v>
          </cell>
          <cell r="L7091" t="e">
            <v>#N/A</v>
          </cell>
          <cell r="N7091" t="e">
            <v>#N/A</v>
          </cell>
        </row>
        <row r="7092">
          <cell r="H7092" t="e">
            <v>#N/A</v>
          </cell>
          <cell r="J7092" t="e">
            <v>#N/A</v>
          </cell>
          <cell r="K7092" t="e">
            <v>#N/A</v>
          </cell>
          <cell r="L7092" t="e">
            <v>#N/A</v>
          </cell>
          <cell r="N7092" t="e">
            <v>#N/A</v>
          </cell>
        </row>
        <row r="7093">
          <cell r="H7093" t="e">
            <v>#N/A</v>
          </cell>
          <cell r="J7093" t="e">
            <v>#N/A</v>
          </cell>
          <cell r="K7093" t="e">
            <v>#N/A</v>
          </cell>
          <cell r="L7093" t="e">
            <v>#N/A</v>
          </cell>
          <cell r="N7093" t="e">
            <v>#N/A</v>
          </cell>
        </row>
        <row r="7094">
          <cell r="N7094" t="str">
            <v>Sub-Total</v>
          </cell>
          <cell r="O7094" t="e">
            <v>#N/A</v>
          </cell>
        </row>
        <row r="7096">
          <cell r="E7096">
            <v>151</v>
          </cell>
          <cell r="L7096" t="str">
            <v>Total Costo Directo</v>
          </cell>
          <cell r="O7096" t="e">
            <v>#N/A</v>
          </cell>
        </row>
        <row r="7099">
          <cell r="H7099" t="str">
            <v>ANÁLISIS DE PRECIOS UNITARIOS</v>
          </cell>
        </row>
        <row r="7101">
          <cell r="H7101" t="str">
            <v>PROPONENTE:</v>
          </cell>
          <cell r="I7101" t="str">
            <v>ABRAHAM MARIA CUELLO</v>
          </cell>
          <cell r="K7101" t="str">
            <v>PROYECTO U OBRA:</v>
          </cell>
          <cell r="L7101" t="str">
            <v>EJECUCIÓN DE LAS OBRAS CIVILES NECESARIAS PARA LA CONSTRUCCIÓN DE LOS DESPACHOS JUDICIALES DE PLATO - MAGDALENA</v>
          </cell>
        </row>
        <row r="7102">
          <cell r="F7102">
            <v>152</v>
          </cell>
          <cell r="H7102" t="str">
            <v>DESCRIPCION DEL ÍTEM:</v>
          </cell>
          <cell r="I7102" t="str">
            <v>SUMINISTRO E INSTALACION DE CABLE UTP NIVEL 6 PARA ACOMETIDA DE DATOS POR CANALETA Y TUBERÍA (MTS).</v>
          </cell>
        </row>
        <row r="7103">
          <cell r="F7103">
            <v>152</v>
          </cell>
          <cell r="K7103" t="str">
            <v>UNIDAD:</v>
          </cell>
          <cell r="L7103" t="str">
            <v>ML</v>
          </cell>
        </row>
        <row r="7104">
          <cell r="F7104">
            <v>152</v>
          </cell>
          <cell r="H7104" t="str">
            <v>ITEM:</v>
          </cell>
          <cell r="I7104">
            <v>21.1</v>
          </cell>
          <cell r="K7104" t="str">
            <v>FECHA:</v>
          </cell>
          <cell r="L7104" t="str">
            <v>II/2009</v>
          </cell>
        </row>
        <row r="7106">
          <cell r="H7106" t="str">
            <v>I. EQUIPO</v>
          </cell>
        </row>
        <row r="7107">
          <cell r="H7107" t="str">
            <v>Descripción</v>
          </cell>
          <cell r="K7107" t="str">
            <v>Tipo</v>
          </cell>
          <cell r="L7107" t="str">
            <v>Tarifa/Hora</v>
          </cell>
          <cell r="M7107" t="str">
            <v>Rendimiento</v>
          </cell>
          <cell r="N7107" t="str">
            <v>Valor Unit.</v>
          </cell>
          <cell r="O7107" t="str">
            <v>Valor Parcial</v>
          </cell>
        </row>
        <row r="7108">
          <cell r="H7108" t="str">
            <v>HERRAMIENTA MENOR</v>
          </cell>
          <cell r="L7108" t="e">
            <v>#N/A</v>
          </cell>
          <cell r="M7108">
            <v>20</v>
          </cell>
          <cell r="N7108" t="e">
            <v>#N/A</v>
          </cell>
        </row>
        <row r="7109">
          <cell r="H7109" t="e">
            <v>#N/A</v>
          </cell>
          <cell r="L7109" t="e">
            <v>#N/A</v>
          </cell>
          <cell r="N7109" t="e">
            <v>#N/A</v>
          </cell>
        </row>
        <row r="7110">
          <cell r="H7110" t="e">
            <v>#N/A</v>
          </cell>
          <cell r="L7110" t="e">
            <v>#N/A</v>
          </cell>
          <cell r="N7110" t="e">
            <v>#N/A</v>
          </cell>
        </row>
        <row r="7111">
          <cell r="H7111" t="e">
            <v>#N/A</v>
          </cell>
          <cell r="L7111" t="e">
            <v>#N/A</v>
          </cell>
          <cell r="N7111" t="e">
            <v>#N/A</v>
          </cell>
        </row>
        <row r="7112">
          <cell r="H7112" t="e">
            <v>#N/A</v>
          </cell>
          <cell r="L7112" t="e">
            <v>#N/A</v>
          </cell>
          <cell r="N7112" t="e">
            <v>#N/A</v>
          </cell>
        </row>
        <row r="7113">
          <cell r="H7113" t="e">
            <v>#N/A</v>
          </cell>
          <cell r="L7113" t="e">
            <v>#N/A</v>
          </cell>
          <cell r="N7113" t="e">
            <v>#N/A</v>
          </cell>
        </row>
        <row r="7114">
          <cell r="N7114" t="str">
            <v>Sub-Total</v>
          </cell>
          <cell r="O7114" t="e">
            <v>#N/A</v>
          </cell>
        </row>
        <row r="7115">
          <cell r="H7115" t="str">
            <v>II. MATERIALES EN OBRA</v>
          </cell>
        </row>
        <row r="7116">
          <cell r="H7116" t="str">
            <v>Descripción</v>
          </cell>
          <cell r="K7116" t="str">
            <v>Unidad</v>
          </cell>
          <cell r="L7116" t="str">
            <v>Precio Unit.</v>
          </cell>
          <cell r="M7116" t="str">
            <v>Cantidad</v>
          </cell>
          <cell r="N7116" t="str">
            <v>Valor Unit.</v>
          </cell>
          <cell r="O7116" t="str">
            <v>Valor Parcial</v>
          </cell>
        </row>
        <row r="7117">
          <cell r="H7117" t="e">
            <v>#N/A</v>
          </cell>
          <cell r="K7117" t="e">
            <v>#N/A</v>
          </cell>
          <cell r="L7117" t="e">
            <v>#N/A</v>
          </cell>
          <cell r="N7117" t="e">
            <v>#N/A</v>
          </cell>
        </row>
        <row r="7118">
          <cell r="H7118" t="e">
            <v>#N/A</v>
          </cell>
          <cell r="K7118" t="e">
            <v>#N/A</v>
          </cell>
          <cell r="L7118" t="e">
            <v>#N/A</v>
          </cell>
          <cell r="N7118" t="e">
            <v>#N/A</v>
          </cell>
        </row>
        <row r="7119">
          <cell r="H7119" t="e">
            <v>#N/A</v>
          </cell>
          <cell r="K7119" t="e">
            <v>#N/A</v>
          </cell>
          <cell r="L7119" t="e">
            <v>#N/A</v>
          </cell>
          <cell r="N7119" t="e">
            <v>#N/A</v>
          </cell>
        </row>
        <row r="7120">
          <cell r="H7120" t="e">
            <v>#N/A</v>
          </cell>
          <cell r="K7120" t="e">
            <v>#N/A</v>
          </cell>
          <cell r="L7120" t="e">
            <v>#N/A</v>
          </cell>
          <cell r="N7120" t="e">
            <v>#N/A</v>
          </cell>
        </row>
        <row r="7121">
          <cell r="H7121" t="e">
            <v>#N/A</v>
          </cell>
          <cell r="K7121" t="e">
            <v>#N/A</v>
          </cell>
          <cell r="L7121" t="e">
            <v>#N/A</v>
          </cell>
          <cell r="N7121" t="e">
            <v>#N/A</v>
          </cell>
        </row>
        <row r="7122">
          <cell r="H7122" t="e">
            <v>#N/A</v>
          </cell>
          <cell r="K7122" t="e">
            <v>#N/A</v>
          </cell>
          <cell r="L7122" t="e">
            <v>#N/A</v>
          </cell>
          <cell r="N7122" t="e">
            <v>#N/A</v>
          </cell>
        </row>
        <row r="7123">
          <cell r="H7123" t="str">
            <v>DESPERDICIO</v>
          </cell>
          <cell r="K7123" t="str">
            <v>%</v>
          </cell>
          <cell r="L7123" t="e">
            <v>#N/A</v>
          </cell>
          <cell r="M7123">
            <v>0.05</v>
          </cell>
          <cell r="N7123" t="e">
            <v>#N/A</v>
          </cell>
        </row>
        <row r="7124">
          <cell r="N7124" t="str">
            <v>Sub-Total</v>
          </cell>
          <cell r="O7124" t="e">
            <v>#N/A</v>
          </cell>
        </row>
        <row r="7125">
          <cell r="H7125" t="str">
            <v>III. TRANSPORTES</v>
          </cell>
        </row>
        <row r="7126">
          <cell r="H7126" t="str">
            <v>Material</v>
          </cell>
          <cell r="J7126" t="str">
            <v>Vol., peso o cant.</v>
          </cell>
          <cell r="K7126" t="str">
            <v>Distancia</v>
          </cell>
          <cell r="L7126" t="str">
            <v>m3-km</v>
          </cell>
          <cell r="M7126" t="str">
            <v>Tarifa</v>
          </cell>
          <cell r="N7126" t="str">
            <v>Valor Unit.</v>
          </cell>
          <cell r="O7126" t="str">
            <v>Valor Parcial</v>
          </cell>
        </row>
        <row r="7127">
          <cell r="H7127" t="str">
            <v>TRANSPORTES VARIOS</v>
          </cell>
        </row>
        <row r="7131">
          <cell r="N7131" t="str">
            <v>Sub-Total</v>
          </cell>
          <cell r="O7131">
            <v>0</v>
          </cell>
        </row>
        <row r="7132">
          <cell r="H7132" t="str">
            <v>IV. MANO DE OBRA</v>
          </cell>
        </row>
        <row r="7133">
          <cell r="H7133" t="str">
            <v>Trabajador</v>
          </cell>
          <cell r="J7133" t="str">
            <v>Jornal</v>
          </cell>
          <cell r="K7133" t="str">
            <v>Prestaciones</v>
          </cell>
          <cell r="L7133" t="str">
            <v>Jornal Total</v>
          </cell>
          <cell r="M7133" t="str">
            <v>Rendimiento</v>
          </cell>
          <cell r="N7133" t="str">
            <v>Valor Unit.</v>
          </cell>
          <cell r="O7133" t="str">
            <v>Valor Parcial</v>
          </cell>
        </row>
        <row r="7134">
          <cell r="H7134" t="e">
            <v>#N/A</v>
          </cell>
          <cell r="J7134" t="e">
            <v>#N/A</v>
          </cell>
          <cell r="K7134" t="e">
            <v>#N/A</v>
          </cell>
          <cell r="L7134" t="e">
            <v>#N/A</v>
          </cell>
          <cell r="N7134" t="e">
            <v>#N/A</v>
          </cell>
        </row>
        <row r="7135">
          <cell r="H7135" t="e">
            <v>#N/A</v>
          </cell>
          <cell r="J7135" t="e">
            <v>#N/A</v>
          </cell>
          <cell r="K7135" t="e">
            <v>#N/A</v>
          </cell>
          <cell r="L7135" t="e">
            <v>#N/A</v>
          </cell>
          <cell r="N7135" t="e">
            <v>#N/A</v>
          </cell>
        </row>
        <row r="7136">
          <cell r="H7136" t="e">
            <v>#N/A</v>
          </cell>
          <cell r="J7136" t="e">
            <v>#N/A</v>
          </cell>
          <cell r="K7136" t="e">
            <v>#N/A</v>
          </cell>
          <cell r="L7136" t="e">
            <v>#N/A</v>
          </cell>
          <cell r="N7136" t="e">
            <v>#N/A</v>
          </cell>
        </row>
        <row r="7137">
          <cell r="H7137" t="e">
            <v>#N/A</v>
          </cell>
          <cell r="J7137" t="e">
            <v>#N/A</v>
          </cell>
          <cell r="K7137" t="e">
            <v>#N/A</v>
          </cell>
          <cell r="L7137" t="e">
            <v>#N/A</v>
          </cell>
          <cell r="N7137" t="e">
            <v>#N/A</v>
          </cell>
        </row>
        <row r="7138">
          <cell r="H7138" t="e">
            <v>#N/A</v>
          </cell>
          <cell r="J7138" t="e">
            <v>#N/A</v>
          </cell>
          <cell r="K7138" t="e">
            <v>#N/A</v>
          </cell>
          <cell r="L7138" t="e">
            <v>#N/A</v>
          </cell>
          <cell r="N7138" t="e">
            <v>#N/A</v>
          </cell>
        </row>
        <row r="7139">
          <cell r="H7139" t="e">
            <v>#N/A</v>
          </cell>
          <cell r="J7139" t="e">
            <v>#N/A</v>
          </cell>
          <cell r="K7139" t="e">
            <v>#N/A</v>
          </cell>
          <cell r="L7139" t="e">
            <v>#N/A</v>
          </cell>
          <cell r="N7139" t="e">
            <v>#N/A</v>
          </cell>
        </row>
        <row r="7140">
          <cell r="H7140" t="e">
            <v>#N/A</v>
          </cell>
          <cell r="J7140" t="e">
            <v>#N/A</v>
          </cell>
          <cell r="K7140" t="e">
            <v>#N/A</v>
          </cell>
          <cell r="L7140" t="e">
            <v>#N/A</v>
          </cell>
          <cell r="N7140" t="e">
            <v>#N/A</v>
          </cell>
        </row>
        <row r="7141">
          <cell r="N7141" t="str">
            <v>Sub-Total</v>
          </cell>
          <cell r="O7141" t="e">
            <v>#N/A</v>
          </cell>
        </row>
        <row r="7143">
          <cell r="E7143">
            <v>152</v>
          </cell>
          <cell r="L7143" t="str">
            <v>Total Costo Directo</v>
          </cell>
          <cell r="O7143" t="e">
            <v>#N/A</v>
          </cell>
        </row>
        <row r="7146">
          <cell r="H7146" t="str">
            <v>ANÁLISIS DE PRECIOS UNITARIOS</v>
          </cell>
        </row>
        <row r="7148">
          <cell r="H7148" t="str">
            <v>PROPONENTE:</v>
          </cell>
          <cell r="I7148" t="str">
            <v>ABRAHAM MARIA CUELLO</v>
          </cell>
          <cell r="K7148" t="str">
            <v>PROYECTO U OBRA:</v>
          </cell>
          <cell r="L7148" t="str">
            <v>EJECUCIÓN DE LAS OBRAS CIVILES NECESARIAS PARA LA CONSTRUCCIÓN DE LOS DESPACHOS JUDICIALES DE PLATO - MAGDALENA</v>
          </cell>
        </row>
        <row r="7149">
          <cell r="F7149">
            <v>153</v>
          </cell>
          <cell r="H7149" t="str">
            <v>DESCRIPCION DEL ÍTEM:</v>
          </cell>
          <cell r="I7149" t="str">
            <v xml:space="preserve">SUMINISTRO DE PATCH CORD DE 3 M DE LONGITUD </v>
          </cell>
        </row>
        <row r="7150">
          <cell r="F7150">
            <v>153</v>
          </cell>
          <cell r="K7150" t="str">
            <v>UNIDAD:</v>
          </cell>
          <cell r="L7150" t="str">
            <v>UN</v>
          </cell>
        </row>
        <row r="7151">
          <cell r="F7151">
            <v>153</v>
          </cell>
          <cell r="H7151" t="str">
            <v>ITEM:</v>
          </cell>
          <cell r="I7151">
            <v>21.200000000000003</v>
          </cell>
          <cell r="K7151" t="str">
            <v>FECHA:</v>
          </cell>
          <cell r="L7151" t="str">
            <v>II/2009</v>
          </cell>
        </row>
        <row r="7153">
          <cell r="H7153" t="str">
            <v>I. EQUIPO</v>
          </cell>
        </row>
        <row r="7154">
          <cell r="H7154" t="str">
            <v>Descripción</v>
          </cell>
          <cell r="K7154" t="str">
            <v>Tipo</v>
          </cell>
          <cell r="L7154" t="str">
            <v>Tarifa/Hora</v>
          </cell>
          <cell r="M7154" t="str">
            <v>Rendimiento</v>
          </cell>
          <cell r="N7154" t="str">
            <v>Valor Unit.</v>
          </cell>
          <cell r="O7154" t="str">
            <v>Valor Parcial</v>
          </cell>
        </row>
        <row r="7155">
          <cell r="H7155" t="str">
            <v>HERRAMIENTA MENOR</v>
          </cell>
          <cell r="L7155" t="e">
            <v>#N/A</v>
          </cell>
          <cell r="M7155">
            <v>20</v>
          </cell>
          <cell r="N7155" t="e">
            <v>#N/A</v>
          </cell>
        </row>
        <row r="7156">
          <cell r="H7156" t="e">
            <v>#N/A</v>
          </cell>
          <cell r="L7156" t="e">
            <v>#N/A</v>
          </cell>
          <cell r="N7156" t="e">
            <v>#N/A</v>
          </cell>
        </row>
        <row r="7157">
          <cell r="H7157" t="e">
            <v>#N/A</v>
          </cell>
          <cell r="L7157" t="e">
            <v>#N/A</v>
          </cell>
          <cell r="N7157" t="e">
            <v>#N/A</v>
          </cell>
        </row>
        <row r="7158">
          <cell r="H7158" t="e">
            <v>#N/A</v>
          </cell>
          <cell r="L7158" t="e">
            <v>#N/A</v>
          </cell>
          <cell r="N7158" t="e">
            <v>#N/A</v>
          </cell>
        </row>
        <row r="7159">
          <cell r="H7159" t="e">
            <v>#N/A</v>
          </cell>
          <cell r="L7159" t="e">
            <v>#N/A</v>
          </cell>
          <cell r="N7159" t="e">
            <v>#N/A</v>
          </cell>
        </row>
        <row r="7160">
          <cell r="H7160" t="e">
            <v>#N/A</v>
          </cell>
          <cell r="L7160" t="e">
            <v>#N/A</v>
          </cell>
          <cell r="N7160" t="e">
            <v>#N/A</v>
          </cell>
        </row>
        <row r="7161">
          <cell r="N7161" t="str">
            <v>Sub-Total</v>
          </cell>
          <cell r="O7161" t="e">
            <v>#N/A</v>
          </cell>
        </row>
        <row r="7162">
          <cell r="H7162" t="str">
            <v>II. MATERIALES EN OBRA</v>
          </cell>
        </row>
        <row r="7163">
          <cell r="H7163" t="str">
            <v>Descripción</v>
          </cell>
          <cell r="K7163" t="str">
            <v>Unidad</v>
          </cell>
          <cell r="L7163" t="str">
            <v>Precio Unit.</v>
          </cell>
          <cell r="M7163" t="str">
            <v>Cantidad</v>
          </cell>
          <cell r="N7163" t="str">
            <v>Valor Unit.</v>
          </cell>
          <cell r="O7163" t="str">
            <v>Valor Parcial</v>
          </cell>
        </row>
        <row r="7164">
          <cell r="H7164" t="e">
            <v>#N/A</v>
          </cell>
          <cell r="K7164" t="e">
            <v>#N/A</v>
          </cell>
          <cell r="L7164" t="e">
            <v>#N/A</v>
          </cell>
          <cell r="N7164" t="e">
            <v>#N/A</v>
          </cell>
        </row>
        <row r="7165">
          <cell r="H7165" t="e">
            <v>#N/A</v>
          </cell>
          <cell r="K7165" t="e">
            <v>#N/A</v>
          </cell>
          <cell r="L7165" t="e">
            <v>#N/A</v>
          </cell>
          <cell r="N7165" t="e">
            <v>#N/A</v>
          </cell>
        </row>
        <row r="7166">
          <cell r="H7166" t="e">
            <v>#N/A</v>
          </cell>
          <cell r="K7166" t="e">
            <v>#N/A</v>
          </cell>
          <cell r="L7166" t="e">
            <v>#N/A</v>
          </cell>
          <cell r="N7166" t="e">
            <v>#N/A</v>
          </cell>
        </row>
        <row r="7167">
          <cell r="H7167" t="e">
            <v>#N/A</v>
          </cell>
          <cell r="K7167" t="e">
            <v>#N/A</v>
          </cell>
          <cell r="L7167" t="e">
            <v>#N/A</v>
          </cell>
          <cell r="N7167" t="e">
            <v>#N/A</v>
          </cell>
        </row>
        <row r="7168">
          <cell r="H7168" t="e">
            <v>#N/A</v>
          </cell>
          <cell r="K7168" t="e">
            <v>#N/A</v>
          </cell>
          <cell r="L7168" t="e">
            <v>#N/A</v>
          </cell>
          <cell r="N7168" t="e">
            <v>#N/A</v>
          </cell>
        </row>
        <row r="7169">
          <cell r="H7169" t="e">
            <v>#N/A</v>
          </cell>
          <cell r="K7169" t="e">
            <v>#N/A</v>
          </cell>
          <cell r="L7169" t="e">
            <v>#N/A</v>
          </cell>
          <cell r="N7169" t="e">
            <v>#N/A</v>
          </cell>
        </row>
        <row r="7170">
          <cell r="H7170" t="str">
            <v>DESPERDICIO</v>
          </cell>
          <cell r="K7170" t="str">
            <v>%</v>
          </cell>
          <cell r="L7170" t="e">
            <v>#N/A</v>
          </cell>
          <cell r="M7170">
            <v>0.05</v>
          </cell>
          <cell r="N7170" t="e">
            <v>#N/A</v>
          </cell>
        </row>
        <row r="7171">
          <cell r="N7171" t="str">
            <v>Sub-Total</v>
          </cell>
          <cell r="O7171" t="e">
            <v>#N/A</v>
          </cell>
        </row>
        <row r="7172">
          <cell r="H7172" t="str">
            <v>III. TRANSPORTES</v>
          </cell>
        </row>
        <row r="7173">
          <cell r="H7173" t="str">
            <v>Material</v>
          </cell>
          <cell r="J7173" t="str">
            <v>Vol., peso o cant.</v>
          </cell>
          <cell r="K7173" t="str">
            <v>Distancia</v>
          </cell>
          <cell r="L7173" t="str">
            <v>m3-km</v>
          </cell>
          <cell r="M7173" t="str">
            <v>Tarifa</v>
          </cell>
          <cell r="N7173" t="str">
            <v>Valor Unit.</v>
          </cell>
          <cell r="O7173" t="str">
            <v>Valor Parcial</v>
          </cell>
        </row>
        <row r="7174">
          <cell r="H7174" t="str">
            <v>TRANSPORTES VARIOS</v>
          </cell>
        </row>
        <row r="7178">
          <cell r="N7178" t="str">
            <v>Sub-Total</v>
          </cell>
          <cell r="O7178">
            <v>0</v>
          </cell>
        </row>
        <row r="7179">
          <cell r="H7179" t="str">
            <v>IV. MANO DE OBRA</v>
          </cell>
        </row>
        <row r="7180">
          <cell r="H7180" t="str">
            <v>Trabajador</v>
          </cell>
          <cell r="J7180" t="str">
            <v>Jornal</v>
          </cell>
          <cell r="K7180" t="str">
            <v>Prestaciones</v>
          </cell>
          <cell r="L7180" t="str">
            <v>Jornal Total</v>
          </cell>
          <cell r="M7180" t="str">
            <v>Rendimiento</v>
          </cell>
          <cell r="N7180" t="str">
            <v>Valor Unit.</v>
          </cell>
          <cell r="O7180" t="str">
            <v>Valor Parcial</v>
          </cell>
        </row>
        <row r="7181">
          <cell r="H7181" t="e">
            <v>#N/A</v>
          </cell>
          <cell r="J7181" t="e">
            <v>#N/A</v>
          </cell>
          <cell r="K7181" t="e">
            <v>#N/A</v>
          </cell>
          <cell r="L7181" t="e">
            <v>#N/A</v>
          </cell>
          <cell r="N7181" t="e">
            <v>#N/A</v>
          </cell>
        </row>
        <row r="7182">
          <cell r="H7182" t="e">
            <v>#N/A</v>
          </cell>
          <cell r="J7182" t="e">
            <v>#N/A</v>
          </cell>
          <cell r="K7182" t="e">
            <v>#N/A</v>
          </cell>
          <cell r="L7182" t="e">
            <v>#N/A</v>
          </cell>
          <cell r="N7182" t="e">
            <v>#N/A</v>
          </cell>
        </row>
        <row r="7183">
          <cell r="H7183" t="e">
            <v>#N/A</v>
          </cell>
          <cell r="J7183" t="e">
            <v>#N/A</v>
          </cell>
          <cell r="K7183" t="e">
            <v>#N/A</v>
          </cell>
          <cell r="L7183" t="e">
            <v>#N/A</v>
          </cell>
          <cell r="N7183" t="e">
            <v>#N/A</v>
          </cell>
        </row>
        <row r="7184">
          <cell r="H7184" t="e">
            <v>#N/A</v>
          </cell>
          <cell r="J7184" t="e">
            <v>#N/A</v>
          </cell>
          <cell r="K7184" t="e">
            <v>#N/A</v>
          </cell>
          <cell r="L7184" t="e">
            <v>#N/A</v>
          </cell>
          <cell r="N7184" t="e">
            <v>#N/A</v>
          </cell>
        </row>
        <row r="7185">
          <cell r="H7185" t="e">
            <v>#N/A</v>
          </cell>
          <cell r="J7185" t="e">
            <v>#N/A</v>
          </cell>
          <cell r="K7185" t="e">
            <v>#N/A</v>
          </cell>
          <cell r="L7185" t="e">
            <v>#N/A</v>
          </cell>
          <cell r="N7185" t="e">
            <v>#N/A</v>
          </cell>
        </row>
        <row r="7186">
          <cell r="H7186" t="e">
            <v>#N/A</v>
          </cell>
          <cell r="J7186" t="e">
            <v>#N/A</v>
          </cell>
          <cell r="K7186" t="e">
            <v>#N/A</v>
          </cell>
          <cell r="L7186" t="e">
            <v>#N/A</v>
          </cell>
          <cell r="N7186" t="e">
            <v>#N/A</v>
          </cell>
        </row>
        <row r="7187">
          <cell r="H7187" t="e">
            <v>#N/A</v>
          </cell>
          <cell r="J7187" t="e">
            <v>#N/A</v>
          </cell>
          <cell r="K7187" t="e">
            <v>#N/A</v>
          </cell>
          <cell r="L7187" t="e">
            <v>#N/A</v>
          </cell>
          <cell r="N7187" t="e">
            <v>#N/A</v>
          </cell>
        </row>
        <row r="7188">
          <cell r="N7188" t="str">
            <v>Sub-Total</v>
          </cell>
          <cell r="O7188" t="e">
            <v>#N/A</v>
          </cell>
        </row>
        <row r="7190">
          <cell r="E7190">
            <v>153</v>
          </cell>
          <cell r="L7190" t="str">
            <v>Total Costo Directo</v>
          </cell>
          <cell r="O7190" t="e">
            <v>#N/A</v>
          </cell>
        </row>
        <row r="7193">
          <cell r="H7193" t="str">
            <v>ANÁLISIS DE PRECIOS UNITARIOS</v>
          </cell>
        </row>
        <row r="7195">
          <cell r="H7195" t="str">
            <v>PROPONENTE:</v>
          </cell>
          <cell r="I7195" t="str">
            <v>ABRAHAM MARIA CUELLO</v>
          </cell>
          <cell r="K7195" t="str">
            <v>PROYECTO U OBRA:</v>
          </cell>
          <cell r="L7195" t="str">
            <v>EJECUCIÓN DE LAS OBRAS CIVILES NECESARIAS PARA LA CONSTRUCCIÓN DE LOS DESPACHOS JUDICIALES DE PLATO - MAGDALENA</v>
          </cell>
        </row>
        <row r="7196">
          <cell r="F7196">
            <v>154</v>
          </cell>
          <cell r="H7196" t="str">
            <v>DESCRIPCION DEL ÍTEM:</v>
          </cell>
          <cell r="I7196" t="str">
            <v xml:space="preserve">SUMINISTRO DE PATCH CORD DE 1 M DE LONGITUD </v>
          </cell>
        </row>
        <row r="7197">
          <cell r="F7197">
            <v>154</v>
          </cell>
          <cell r="K7197" t="str">
            <v>UNIDAD:</v>
          </cell>
          <cell r="L7197" t="str">
            <v>UN</v>
          </cell>
        </row>
        <row r="7198">
          <cell r="F7198">
            <v>154</v>
          </cell>
          <cell r="H7198" t="str">
            <v>ITEM:</v>
          </cell>
          <cell r="I7198">
            <v>21.300000000000004</v>
          </cell>
          <cell r="K7198" t="str">
            <v>FECHA:</v>
          </cell>
          <cell r="L7198" t="str">
            <v>II/2009</v>
          </cell>
        </row>
        <row r="7200">
          <cell r="H7200" t="str">
            <v>I. EQUIPO</v>
          </cell>
        </row>
        <row r="7201">
          <cell r="H7201" t="str">
            <v>Descripción</v>
          </cell>
          <cell r="K7201" t="str">
            <v>Tipo</v>
          </cell>
          <cell r="L7201" t="str">
            <v>Tarifa/Hora</v>
          </cell>
          <cell r="M7201" t="str">
            <v>Rendimiento</v>
          </cell>
          <cell r="N7201" t="str">
            <v>Valor Unit.</v>
          </cell>
          <cell r="O7201" t="str">
            <v>Valor Parcial</v>
          </cell>
        </row>
        <row r="7202">
          <cell r="H7202" t="str">
            <v>HERRAMIENTA MENOR</v>
          </cell>
          <cell r="L7202" t="e">
            <v>#N/A</v>
          </cell>
          <cell r="M7202">
            <v>20</v>
          </cell>
          <cell r="N7202" t="e">
            <v>#N/A</v>
          </cell>
        </row>
        <row r="7203">
          <cell r="H7203" t="e">
            <v>#N/A</v>
          </cell>
          <cell r="L7203" t="e">
            <v>#N/A</v>
          </cell>
          <cell r="N7203" t="e">
            <v>#N/A</v>
          </cell>
        </row>
        <row r="7204">
          <cell r="H7204" t="e">
            <v>#N/A</v>
          </cell>
          <cell r="L7204" t="e">
            <v>#N/A</v>
          </cell>
          <cell r="N7204" t="e">
            <v>#N/A</v>
          </cell>
        </row>
        <row r="7205">
          <cell r="H7205" t="e">
            <v>#N/A</v>
          </cell>
          <cell r="L7205" t="e">
            <v>#N/A</v>
          </cell>
          <cell r="N7205" t="e">
            <v>#N/A</v>
          </cell>
        </row>
        <row r="7206">
          <cell r="H7206" t="e">
            <v>#N/A</v>
          </cell>
          <cell r="L7206" t="e">
            <v>#N/A</v>
          </cell>
          <cell r="N7206" t="e">
            <v>#N/A</v>
          </cell>
        </row>
        <row r="7207">
          <cell r="H7207" t="e">
            <v>#N/A</v>
          </cell>
          <cell r="L7207" t="e">
            <v>#N/A</v>
          </cell>
          <cell r="N7207" t="e">
            <v>#N/A</v>
          </cell>
        </row>
        <row r="7208">
          <cell r="N7208" t="str">
            <v>Sub-Total</v>
          </cell>
          <cell r="O7208" t="e">
            <v>#N/A</v>
          </cell>
        </row>
        <row r="7209">
          <cell r="H7209" t="str">
            <v>II. MATERIALES EN OBRA</v>
          </cell>
        </row>
        <row r="7210">
          <cell r="H7210" t="str">
            <v>Descripción</v>
          </cell>
          <cell r="K7210" t="str">
            <v>Unidad</v>
          </cell>
          <cell r="L7210" t="str">
            <v>Precio Unit.</v>
          </cell>
          <cell r="M7210" t="str">
            <v>Cantidad</v>
          </cell>
          <cell r="N7210" t="str">
            <v>Valor Unit.</v>
          </cell>
          <cell r="O7210" t="str">
            <v>Valor Parcial</v>
          </cell>
        </row>
        <row r="7211">
          <cell r="H7211" t="e">
            <v>#N/A</v>
          </cell>
          <cell r="K7211" t="e">
            <v>#N/A</v>
          </cell>
          <cell r="L7211" t="e">
            <v>#N/A</v>
          </cell>
          <cell r="N7211" t="e">
            <v>#N/A</v>
          </cell>
        </row>
        <row r="7212">
          <cell r="H7212" t="e">
            <v>#N/A</v>
          </cell>
          <cell r="K7212" t="e">
            <v>#N/A</v>
          </cell>
          <cell r="L7212" t="e">
            <v>#N/A</v>
          </cell>
          <cell r="N7212" t="e">
            <v>#N/A</v>
          </cell>
        </row>
        <row r="7213">
          <cell r="H7213" t="e">
            <v>#N/A</v>
          </cell>
          <cell r="K7213" t="e">
            <v>#N/A</v>
          </cell>
          <cell r="L7213" t="e">
            <v>#N/A</v>
          </cell>
          <cell r="N7213" t="e">
            <v>#N/A</v>
          </cell>
        </row>
        <row r="7214">
          <cell r="H7214" t="e">
            <v>#N/A</v>
          </cell>
          <cell r="K7214" t="e">
            <v>#N/A</v>
          </cell>
          <cell r="L7214" t="e">
            <v>#N/A</v>
          </cell>
          <cell r="N7214" t="e">
            <v>#N/A</v>
          </cell>
        </row>
        <row r="7215">
          <cell r="H7215" t="e">
            <v>#N/A</v>
          </cell>
          <cell r="K7215" t="e">
            <v>#N/A</v>
          </cell>
          <cell r="L7215" t="e">
            <v>#N/A</v>
          </cell>
          <cell r="N7215" t="e">
            <v>#N/A</v>
          </cell>
        </row>
        <row r="7216">
          <cell r="H7216" t="e">
            <v>#N/A</v>
          </cell>
          <cell r="K7216" t="e">
            <v>#N/A</v>
          </cell>
          <cell r="L7216" t="e">
            <v>#N/A</v>
          </cell>
          <cell r="N7216" t="e">
            <v>#N/A</v>
          </cell>
        </row>
        <row r="7217">
          <cell r="H7217" t="str">
            <v>DESPERDICIO</v>
          </cell>
          <cell r="K7217" t="str">
            <v>%</v>
          </cell>
          <cell r="L7217" t="e">
            <v>#N/A</v>
          </cell>
          <cell r="M7217">
            <v>0.05</v>
          </cell>
          <cell r="N7217" t="e">
            <v>#N/A</v>
          </cell>
        </row>
        <row r="7218">
          <cell r="N7218" t="str">
            <v>Sub-Total</v>
          </cell>
          <cell r="O7218" t="e">
            <v>#N/A</v>
          </cell>
        </row>
        <row r="7219">
          <cell r="H7219" t="str">
            <v>III. TRANSPORTES</v>
          </cell>
        </row>
        <row r="7220">
          <cell r="H7220" t="str">
            <v>Material</v>
          </cell>
          <cell r="J7220" t="str">
            <v>Vol., peso o cant.</v>
          </cell>
          <cell r="K7220" t="str">
            <v>Distancia</v>
          </cell>
          <cell r="L7220" t="str">
            <v>m3-km</v>
          </cell>
          <cell r="M7220" t="str">
            <v>Tarifa</v>
          </cell>
          <cell r="N7220" t="str">
            <v>Valor Unit.</v>
          </cell>
          <cell r="O7220" t="str">
            <v>Valor Parcial</v>
          </cell>
        </row>
        <row r="7221">
          <cell r="H7221" t="str">
            <v>TRANSPORTES VARIOS</v>
          </cell>
        </row>
        <row r="7225">
          <cell r="N7225" t="str">
            <v>Sub-Total</v>
          </cell>
          <cell r="O7225">
            <v>0</v>
          </cell>
        </row>
        <row r="7226">
          <cell r="H7226" t="str">
            <v>IV. MANO DE OBRA</v>
          </cell>
        </row>
        <row r="7227">
          <cell r="H7227" t="str">
            <v>Trabajador</v>
          </cell>
          <cell r="J7227" t="str">
            <v>Jornal</v>
          </cell>
          <cell r="K7227" t="str">
            <v>Prestaciones</v>
          </cell>
          <cell r="L7227" t="str">
            <v>Jornal Total</v>
          </cell>
          <cell r="M7227" t="str">
            <v>Rendimiento</v>
          </cell>
          <cell r="N7227" t="str">
            <v>Valor Unit.</v>
          </cell>
          <cell r="O7227" t="str">
            <v>Valor Parcial</v>
          </cell>
        </row>
        <row r="7228">
          <cell r="H7228" t="e">
            <v>#N/A</v>
          </cell>
          <cell r="J7228" t="e">
            <v>#N/A</v>
          </cell>
          <cell r="K7228" t="e">
            <v>#N/A</v>
          </cell>
          <cell r="L7228" t="e">
            <v>#N/A</v>
          </cell>
          <cell r="N7228" t="e">
            <v>#N/A</v>
          </cell>
        </row>
        <row r="7229">
          <cell r="H7229" t="e">
            <v>#N/A</v>
          </cell>
          <cell r="J7229" t="e">
            <v>#N/A</v>
          </cell>
          <cell r="K7229" t="e">
            <v>#N/A</v>
          </cell>
          <cell r="L7229" t="e">
            <v>#N/A</v>
          </cell>
          <cell r="N7229" t="e">
            <v>#N/A</v>
          </cell>
        </row>
        <row r="7230">
          <cell r="H7230" t="e">
            <v>#N/A</v>
          </cell>
          <cell r="J7230" t="e">
            <v>#N/A</v>
          </cell>
          <cell r="K7230" t="e">
            <v>#N/A</v>
          </cell>
          <cell r="L7230" t="e">
            <v>#N/A</v>
          </cell>
          <cell r="N7230" t="e">
            <v>#N/A</v>
          </cell>
        </row>
        <row r="7231">
          <cell r="H7231" t="e">
            <v>#N/A</v>
          </cell>
          <cell r="J7231" t="e">
            <v>#N/A</v>
          </cell>
          <cell r="K7231" t="e">
            <v>#N/A</v>
          </cell>
          <cell r="L7231" t="e">
            <v>#N/A</v>
          </cell>
          <cell r="N7231" t="e">
            <v>#N/A</v>
          </cell>
        </row>
        <row r="7232">
          <cell r="H7232" t="e">
            <v>#N/A</v>
          </cell>
          <cell r="J7232" t="e">
            <v>#N/A</v>
          </cell>
          <cell r="K7232" t="e">
            <v>#N/A</v>
          </cell>
          <cell r="L7232" t="e">
            <v>#N/A</v>
          </cell>
          <cell r="N7232" t="e">
            <v>#N/A</v>
          </cell>
        </row>
        <row r="7233">
          <cell r="H7233" t="e">
            <v>#N/A</v>
          </cell>
          <cell r="J7233" t="e">
            <v>#N/A</v>
          </cell>
          <cell r="K7233" t="e">
            <v>#N/A</v>
          </cell>
          <cell r="L7233" t="e">
            <v>#N/A</v>
          </cell>
          <cell r="N7233" t="e">
            <v>#N/A</v>
          </cell>
        </row>
        <row r="7234">
          <cell r="H7234" t="e">
            <v>#N/A</v>
          </cell>
          <cell r="J7234" t="e">
            <v>#N/A</v>
          </cell>
          <cell r="K7234" t="e">
            <v>#N/A</v>
          </cell>
          <cell r="L7234" t="e">
            <v>#N/A</v>
          </cell>
          <cell r="N7234" t="e">
            <v>#N/A</v>
          </cell>
        </row>
        <row r="7235">
          <cell r="N7235" t="str">
            <v>Sub-Total</v>
          </cell>
          <cell r="O7235" t="e">
            <v>#N/A</v>
          </cell>
        </row>
        <row r="7237">
          <cell r="E7237">
            <v>154</v>
          </cell>
          <cell r="L7237" t="str">
            <v>Total Costo Directo</v>
          </cell>
          <cell r="O7237" t="e">
            <v>#N/A</v>
          </cell>
        </row>
        <row r="7240">
          <cell r="H7240" t="str">
            <v>ANÁLISIS DE PRECIOS UNITARIOS</v>
          </cell>
        </row>
        <row r="7242">
          <cell r="H7242" t="str">
            <v>PROPONENTE:</v>
          </cell>
          <cell r="I7242" t="str">
            <v>ABRAHAM MARIA CUELLO</v>
          </cell>
          <cell r="K7242" t="str">
            <v>PROYECTO U OBRA:</v>
          </cell>
          <cell r="L7242" t="str">
            <v>EJECUCIÓN DE LAS OBRAS CIVILES NECESARIAS PARA LA CONSTRUCCIÓN DE LOS DESPACHOS JUDICIALES DE PLATO - MAGDALENA</v>
          </cell>
        </row>
        <row r="7243">
          <cell r="F7243">
            <v>155</v>
          </cell>
          <cell r="H7243" t="str">
            <v>DESCRIPCION DEL ÍTEM:</v>
          </cell>
          <cell r="I7243" t="str">
            <v xml:space="preserve">SUMINISTRO DE PATCH PANEL DE 24 PUERTOS </v>
          </cell>
        </row>
        <row r="7244">
          <cell r="F7244">
            <v>155</v>
          </cell>
          <cell r="K7244" t="str">
            <v>UNIDAD:</v>
          </cell>
          <cell r="L7244" t="str">
            <v>UN</v>
          </cell>
        </row>
        <row r="7245">
          <cell r="F7245">
            <v>155</v>
          </cell>
          <cell r="H7245" t="str">
            <v>ITEM:</v>
          </cell>
          <cell r="I7245">
            <v>21.400000000000006</v>
          </cell>
          <cell r="K7245" t="str">
            <v>FECHA:</v>
          </cell>
          <cell r="L7245" t="str">
            <v>II/2009</v>
          </cell>
        </row>
        <row r="7247">
          <cell r="H7247" t="str">
            <v>I. EQUIPO</v>
          </cell>
        </row>
        <row r="7248">
          <cell r="H7248" t="str">
            <v>Descripción</v>
          </cell>
          <cell r="K7248" t="str">
            <v>Tipo</v>
          </cell>
          <cell r="L7248" t="str">
            <v>Tarifa/Hora</v>
          </cell>
          <cell r="M7248" t="str">
            <v>Rendimiento</v>
          </cell>
          <cell r="N7248" t="str">
            <v>Valor Unit.</v>
          </cell>
          <cell r="O7248" t="str">
            <v>Valor Parcial</v>
          </cell>
        </row>
        <row r="7249">
          <cell r="H7249" t="str">
            <v>HERRAMIENTA MENOR</v>
          </cell>
          <cell r="L7249" t="e">
            <v>#N/A</v>
          </cell>
          <cell r="M7249">
            <v>20</v>
          </cell>
          <cell r="N7249" t="e">
            <v>#N/A</v>
          </cell>
        </row>
        <row r="7250">
          <cell r="H7250" t="e">
            <v>#N/A</v>
          </cell>
          <cell r="L7250" t="e">
            <v>#N/A</v>
          </cell>
          <cell r="N7250" t="e">
            <v>#N/A</v>
          </cell>
        </row>
        <row r="7251">
          <cell r="H7251" t="e">
            <v>#N/A</v>
          </cell>
          <cell r="L7251" t="e">
            <v>#N/A</v>
          </cell>
          <cell r="N7251" t="e">
            <v>#N/A</v>
          </cell>
        </row>
        <row r="7252">
          <cell r="H7252" t="e">
            <v>#N/A</v>
          </cell>
          <cell r="L7252" t="e">
            <v>#N/A</v>
          </cell>
          <cell r="N7252" t="e">
            <v>#N/A</v>
          </cell>
        </row>
        <row r="7253">
          <cell r="H7253" t="e">
            <v>#N/A</v>
          </cell>
          <cell r="L7253" t="e">
            <v>#N/A</v>
          </cell>
          <cell r="N7253" t="e">
            <v>#N/A</v>
          </cell>
        </row>
        <row r="7254">
          <cell r="H7254" t="e">
            <v>#N/A</v>
          </cell>
          <cell r="L7254" t="e">
            <v>#N/A</v>
          </cell>
          <cell r="N7254" t="e">
            <v>#N/A</v>
          </cell>
        </row>
        <row r="7255">
          <cell r="N7255" t="str">
            <v>Sub-Total</v>
          </cell>
          <cell r="O7255" t="e">
            <v>#N/A</v>
          </cell>
        </row>
        <row r="7256">
          <cell r="H7256" t="str">
            <v>II. MATERIALES EN OBRA</v>
          </cell>
        </row>
        <row r="7257">
          <cell r="H7257" t="str">
            <v>Descripción</v>
          </cell>
          <cell r="K7257" t="str">
            <v>Unidad</v>
          </cell>
          <cell r="L7257" t="str">
            <v>Precio Unit.</v>
          </cell>
          <cell r="M7257" t="str">
            <v>Cantidad</v>
          </cell>
          <cell r="N7257" t="str">
            <v>Valor Unit.</v>
          </cell>
          <cell r="O7257" t="str">
            <v>Valor Parcial</v>
          </cell>
        </row>
        <row r="7258">
          <cell r="H7258" t="e">
            <v>#N/A</v>
          </cell>
          <cell r="K7258" t="e">
            <v>#N/A</v>
          </cell>
          <cell r="L7258" t="e">
            <v>#N/A</v>
          </cell>
          <cell r="N7258" t="e">
            <v>#N/A</v>
          </cell>
        </row>
        <row r="7259">
          <cell r="H7259" t="e">
            <v>#N/A</v>
          </cell>
          <cell r="K7259" t="e">
            <v>#N/A</v>
          </cell>
          <cell r="L7259" t="e">
            <v>#N/A</v>
          </cell>
          <cell r="N7259" t="e">
            <v>#N/A</v>
          </cell>
        </row>
        <row r="7260">
          <cell r="H7260" t="e">
            <v>#N/A</v>
          </cell>
          <cell r="K7260" t="e">
            <v>#N/A</v>
          </cell>
          <cell r="L7260" t="e">
            <v>#N/A</v>
          </cell>
          <cell r="N7260" t="e">
            <v>#N/A</v>
          </cell>
        </row>
        <row r="7261">
          <cell r="H7261" t="e">
            <v>#N/A</v>
          </cell>
          <cell r="K7261" t="e">
            <v>#N/A</v>
          </cell>
          <cell r="L7261" t="e">
            <v>#N/A</v>
          </cell>
          <cell r="N7261" t="e">
            <v>#N/A</v>
          </cell>
        </row>
        <row r="7262">
          <cell r="H7262" t="e">
            <v>#N/A</v>
          </cell>
          <cell r="K7262" t="e">
            <v>#N/A</v>
          </cell>
          <cell r="L7262" t="e">
            <v>#N/A</v>
          </cell>
          <cell r="N7262" t="e">
            <v>#N/A</v>
          </cell>
        </row>
        <row r="7263">
          <cell r="H7263" t="e">
            <v>#N/A</v>
          </cell>
          <cell r="K7263" t="e">
            <v>#N/A</v>
          </cell>
          <cell r="L7263" t="e">
            <v>#N/A</v>
          </cell>
          <cell r="N7263" t="e">
            <v>#N/A</v>
          </cell>
        </row>
        <row r="7264">
          <cell r="H7264" t="str">
            <v>DESPERDICIO</v>
          </cell>
          <cell r="K7264" t="str">
            <v>%</v>
          </cell>
          <cell r="L7264" t="e">
            <v>#N/A</v>
          </cell>
          <cell r="M7264">
            <v>0.05</v>
          </cell>
          <cell r="N7264" t="e">
            <v>#N/A</v>
          </cell>
        </row>
        <row r="7265">
          <cell r="N7265" t="str">
            <v>Sub-Total</v>
          </cell>
          <cell r="O7265" t="e">
            <v>#N/A</v>
          </cell>
        </row>
        <row r="7266">
          <cell r="H7266" t="str">
            <v>III. TRANSPORTES</v>
          </cell>
        </row>
        <row r="7267">
          <cell r="H7267" t="str">
            <v>Material</v>
          </cell>
          <cell r="J7267" t="str">
            <v>Vol., peso o cant.</v>
          </cell>
          <cell r="K7267" t="str">
            <v>Distancia</v>
          </cell>
          <cell r="L7267" t="str">
            <v>m3-km</v>
          </cell>
          <cell r="M7267" t="str">
            <v>Tarifa</v>
          </cell>
          <cell r="N7267" t="str">
            <v>Valor Unit.</v>
          </cell>
          <cell r="O7267" t="str">
            <v>Valor Parcial</v>
          </cell>
        </row>
        <row r="7268">
          <cell r="H7268" t="str">
            <v>TRANSPORTES VARIOS</v>
          </cell>
        </row>
        <row r="7272">
          <cell r="N7272" t="str">
            <v>Sub-Total</v>
          </cell>
          <cell r="O7272">
            <v>0</v>
          </cell>
        </row>
        <row r="7273">
          <cell r="H7273" t="str">
            <v>IV. MANO DE OBRA</v>
          </cell>
        </row>
        <row r="7274">
          <cell r="H7274" t="str">
            <v>Trabajador</v>
          </cell>
          <cell r="J7274" t="str">
            <v>Jornal</v>
          </cell>
          <cell r="K7274" t="str">
            <v>Prestaciones</v>
          </cell>
          <cell r="L7274" t="str">
            <v>Jornal Total</v>
          </cell>
          <cell r="M7274" t="str">
            <v>Rendimiento</v>
          </cell>
          <cell r="N7274" t="str">
            <v>Valor Unit.</v>
          </cell>
          <cell r="O7274" t="str">
            <v>Valor Parcial</v>
          </cell>
        </row>
        <row r="7275">
          <cell r="H7275" t="e">
            <v>#N/A</v>
          </cell>
          <cell r="J7275" t="e">
            <v>#N/A</v>
          </cell>
          <cell r="K7275" t="e">
            <v>#N/A</v>
          </cell>
          <cell r="L7275" t="e">
            <v>#N/A</v>
          </cell>
          <cell r="N7275" t="e">
            <v>#N/A</v>
          </cell>
        </row>
        <row r="7276">
          <cell r="H7276" t="e">
            <v>#N/A</v>
          </cell>
          <cell r="J7276" t="e">
            <v>#N/A</v>
          </cell>
          <cell r="K7276" t="e">
            <v>#N/A</v>
          </cell>
          <cell r="L7276" t="e">
            <v>#N/A</v>
          </cell>
          <cell r="N7276" t="e">
            <v>#N/A</v>
          </cell>
        </row>
        <row r="7277">
          <cell r="H7277" t="e">
            <v>#N/A</v>
          </cell>
          <cell r="J7277" t="e">
            <v>#N/A</v>
          </cell>
          <cell r="K7277" t="e">
            <v>#N/A</v>
          </cell>
          <cell r="L7277" t="e">
            <v>#N/A</v>
          </cell>
          <cell r="N7277" t="e">
            <v>#N/A</v>
          </cell>
        </row>
        <row r="7278">
          <cell r="H7278" t="e">
            <v>#N/A</v>
          </cell>
          <cell r="J7278" t="e">
            <v>#N/A</v>
          </cell>
          <cell r="K7278" t="e">
            <v>#N/A</v>
          </cell>
          <cell r="L7278" t="e">
            <v>#N/A</v>
          </cell>
          <cell r="N7278" t="e">
            <v>#N/A</v>
          </cell>
        </row>
        <row r="7279">
          <cell r="H7279" t="e">
            <v>#N/A</v>
          </cell>
          <cell r="J7279" t="e">
            <v>#N/A</v>
          </cell>
          <cell r="K7279" t="e">
            <v>#N/A</v>
          </cell>
          <cell r="L7279" t="e">
            <v>#N/A</v>
          </cell>
          <cell r="N7279" t="e">
            <v>#N/A</v>
          </cell>
        </row>
        <row r="7280">
          <cell r="H7280" t="e">
            <v>#N/A</v>
          </cell>
          <cell r="J7280" t="e">
            <v>#N/A</v>
          </cell>
          <cell r="K7280" t="e">
            <v>#N/A</v>
          </cell>
          <cell r="L7280" t="e">
            <v>#N/A</v>
          </cell>
          <cell r="N7280" t="e">
            <v>#N/A</v>
          </cell>
        </row>
        <row r="7281">
          <cell r="H7281" t="e">
            <v>#N/A</v>
          </cell>
          <cell r="J7281" t="e">
            <v>#N/A</v>
          </cell>
          <cell r="K7281" t="e">
            <v>#N/A</v>
          </cell>
          <cell r="L7281" t="e">
            <v>#N/A</v>
          </cell>
          <cell r="N7281" t="e">
            <v>#N/A</v>
          </cell>
        </row>
        <row r="7282">
          <cell r="N7282" t="str">
            <v>Sub-Total</v>
          </cell>
          <cell r="O7282" t="e">
            <v>#N/A</v>
          </cell>
        </row>
        <row r="7284">
          <cell r="E7284">
            <v>155</v>
          </cell>
          <cell r="L7284" t="str">
            <v>Total Costo Directo</v>
          </cell>
          <cell r="O7284" t="e">
            <v>#N/A</v>
          </cell>
        </row>
        <row r="7287">
          <cell r="H7287" t="str">
            <v>ANÁLISIS DE PRECIOS UNITARIOS</v>
          </cell>
        </row>
        <row r="7289">
          <cell r="H7289" t="str">
            <v>PROPONENTE:</v>
          </cell>
          <cell r="I7289" t="str">
            <v>ABRAHAM MARIA CUELLO</v>
          </cell>
          <cell r="K7289" t="str">
            <v>PROYECTO U OBRA:</v>
          </cell>
          <cell r="L7289" t="str">
            <v>EJECUCIÓN DE LAS OBRAS CIVILES NECESARIAS PARA LA CONSTRUCCIÓN DE LOS DESPACHOS JUDICIALES DE PLATO - MAGDALENA</v>
          </cell>
        </row>
        <row r="7290">
          <cell r="F7290">
            <v>156</v>
          </cell>
          <cell r="H7290" t="str">
            <v>DESCRIPCION DEL ÍTEM:</v>
          </cell>
          <cell r="I7290" t="str">
            <v>SUMINISTRO DE GABINETE DE PARED (RACK)</v>
          </cell>
        </row>
        <row r="7291">
          <cell r="F7291">
            <v>156</v>
          </cell>
          <cell r="K7291" t="str">
            <v>UNIDAD:</v>
          </cell>
          <cell r="L7291" t="str">
            <v>UN</v>
          </cell>
        </row>
        <row r="7292">
          <cell r="F7292">
            <v>156</v>
          </cell>
          <cell r="H7292" t="str">
            <v>ITEM:</v>
          </cell>
          <cell r="I7292">
            <v>21.500000000000007</v>
          </cell>
          <cell r="K7292" t="str">
            <v>FECHA:</v>
          </cell>
          <cell r="L7292" t="str">
            <v>II/2009</v>
          </cell>
        </row>
        <row r="7294">
          <cell r="H7294" t="str">
            <v>I. EQUIPO</v>
          </cell>
        </row>
        <row r="7295">
          <cell r="H7295" t="str">
            <v>Descripción</v>
          </cell>
          <cell r="K7295" t="str">
            <v>Tipo</v>
          </cell>
          <cell r="L7295" t="str">
            <v>Tarifa/Hora</v>
          </cell>
          <cell r="M7295" t="str">
            <v>Rendimiento</v>
          </cell>
          <cell r="N7295" t="str">
            <v>Valor Unit.</v>
          </cell>
          <cell r="O7295" t="str">
            <v>Valor Parcial</v>
          </cell>
        </row>
        <row r="7296">
          <cell r="H7296" t="str">
            <v>HERRAMIENTA MENOR</v>
          </cell>
          <cell r="L7296" t="e">
            <v>#N/A</v>
          </cell>
          <cell r="M7296">
            <v>20</v>
          </cell>
          <cell r="N7296" t="e">
            <v>#N/A</v>
          </cell>
        </row>
        <row r="7297">
          <cell r="H7297" t="e">
            <v>#N/A</v>
          </cell>
          <cell r="L7297" t="e">
            <v>#N/A</v>
          </cell>
          <cell r="N7297" t="e">
            <v>#N/A</v>
          </cell>
        </row>
        <row r="7298">
          <cell r="H7298" t="e">
            <v>#N/A</v>
          </cell>
          <cell r="L7298" t="e">
            <v>#N/A</v>
          </cell>
          <cell r="N7298" t="e">
            <v>#N/A</v>
          </cell>
        </row>
        <row r="7299">
          <cell r="H7299" t="e">
            <v>#N/A</v>
          </cell>
          <cell r="L7299" t="e">
            <v>#N/A</v>
          </cell>
          <cell r="N7299" t="e">
            <v>#N/A</v>
          </cell>
        </row>
        <row r="7300">
          <cell r="H7300" t="e">
            <v>#N/A</v>
          </cell>
          <cell r="L7300" t="e">
            <v>#N/A</v>
          </cell>
          <cell r="N7300" t="e">
            <v>#N/A</v>
          </cell>
        </row>
        <row r="7301">
          <cell r="H7301" t="e">
            <v>#N/A</v>
          </cell>
          <cell r="L7301" t="e">
            <v>#N/A</v>
          </cell>
          <cell r="N7301" t="e">
            <v>#N/A</v>
          </cell>
        </row>
        <row r="7302">
          <cell r="N7302" t="str">
            <v>Sub-Total</v>
          </cell>
          <cell r="O7302" t="e">
            <v>#N/A</v>
          </cell>
        </row>
        <row r="7303">
          <cell r="H7303" t="str">
            <v>II. MATERIALES EN OBRA</v>
          </cell>
        </row>
        <row r="7304">
          <cell r="H7304" t="str">
            <v>Descripción</v>
          </cell>
          <cell r="K7304" t="str">
            <v>Unidad</v>
          </cell>
          <cell r="L7304" t="str">
            <v>Precio Unit.</v>
          </cell>
          <cell r="M7304" t="str">
            <v>Cantidad</v>
          </cell>
          <cell r="N7304" t="str">
            <v>Valor Unit.</v>
          </cell>
          <cell r="O7304" t="str">
            <v>Valor Parcial</v>
          </cell>
        </row>
        <row r="7305">
          <cell r="H7305" t="e">
            <v>#N/A</v>
          </cell>
          <cell r="K7305" t="e">
            <v>#N/A</v>
          </cell>
          <cell r="L7305" t="e">
            <v>#N/A</v>
          </cell>
          <cell r="N7305" t="e">
            <v>#N/A</v>
          </cell>
        </row>
        <row r="7306">
          <cell r="H7306" t="e">
            <v>#N/A</v>
          </cell>
          <cell r="K7306" t="e">
            <v>#N/A</v>
          </cell>
          <cell r="L7306" t="e">
            <v>#N/A</v>
          </cell>
          <cell r="N7306" t="e">
            <v>#N/A</v>
          </cell>
        </row>
        <row r="7307">
          <cell r="H7307" t="e">
            <v>#N/A</v>
          </cell>
          <cell r="K7307" t="e">
            <v>#N/A</v>
          </cell>
          <cell r="L7307" t="e">
            <v>#N/A</v>
          </cell>
          <cell r="N7307" t="e">
            <v>#N/A</v>
          </cell>
        </row>
        <row r="7308">
          <cell r="H7308" t="e">
            <v>#N/A</v>
          </cell>
          <cell r="K7308" t="e">
            <v>#N/A</v>
          </cell>
          <cell r="L7308" t="e">
            <v>#N/A</v>
          </cell>
          <cell r="N7308" t="e">
            <v>#N/A</v>
          </cell>
        </row>
        <row r="7309">
          <cell r="H7309" t="e">
            <v>#N/A</v>
          </cell>
          <cell r="K7309" t="e">
            <v>#N/A</v>
          </cell>
          <cell r="L7309" t="e">
            <v>#N/A</v>
          </cell>
          <cell r="N7309" t="e">
            <v>#N/A</v>
          </cell>
        </row>
        <row r="7310">
          <cell r="H7310" t="e">
            <v>#N/A</v>
          </cell>
          <cell r="K7310" t="e">
            <v>#N/A</v>
          </cell>
          <cell r="L7310" t="e">
            <v>#N/A</v>
          </cell>
          <cell r="N7310" t="e">
            <v>#N/A</v>
          </cell>
        </row>
        <row r="7311">
          <cell r="H7311" t="str">
            <v>DESPERDICIO</v>
          </cell>
          <cell r="K7311" t="str">
            <v>%</v>
          </cell>
          <cell r="L7311" t="e">
            <v>#N/A</v>
          </cell>
          <cell r="M7311">
            <v>0.05</v>
          </cell>
          <cell r="N7311" t="e">
            <v>#N/A</v>
          </cell>
        </row>
        <row r="7312">
          <cell r="N7312" t="str">
            <v>Sub-Total</v>
          </cell>
          <cell r="O7312" t="e">
            <v>#N/A</v>
          </cell>
        </row>
        <row r="7313">
          <cell r="H7313" t="str">
            <v>III. TRANSPORTES</v>
          </cell>
        </row>
        <row r="7314">
          <cell r="H7314" t="str">
            <v>Material</v>
          </cell>
          <cell r="J7314" t="str">
            <v>Vol., peso o cant.</v>
          </cell>
          <cell r="K7314" t="str">
            <v>Distancia</v>
          </cell>
          <cell r="L7314" t="str">
            <v>m3-km</v>
          </cell>
          <cell r="M7314" t="str">
            <v>Tarifa</v>
          </cell>
          <cell r="N7314" t="str">
            <v>Valor Unit.</v>
          </cell>
          <cell r="O7314" t="str">
            <v>Valor Parcial</v>
          </cell>
        </row>
        <row r="7315">
          <cell r="H7315" t="str">
            <v>TRANSPORTES VARIOS</v>
          </cell>
        </row>
        <row r="7319">
          <cell r="N7319" t="str">
            <v>Sub-Total</v>
          </cell>
          <cell r="O7319">
            <v>0</v>
          </cell>
        </row>
        <row r="7320">
          <cell r="H7320" t="str">
            <v>IV. MANO DE OBRA</v>
          </cell>
        </row>
        <row r="7321">
          <cell r="H7321" t="str">
            <v>Trabajador</v>
          </cell>
          <cell r="J7321" t="str">
            <v>Jornal</v>
          </cell>
          <cell r="K7321" t="str">
            <v>Prestaciones</v>
          </cell>
          <cell r="L7321" t="str">
            <v>Jornal Total</v>
          </cell>
          <cell r="M7321" t="str">
            <v>Rendimiento</v>
          </cell>
          <cell r="N7321" t="str">
            <v>Valor Unit.</v>
          </cell>
          <cell r="O7321" t="str">
            <v>Valor Parcial</v>
          </cell>
        </row>
        <row r="7322">
          <cell r="H7322" t="e">
            <v>#N/A</v>
          </cell>
          <cell r="J7322" t="e">
            <v>#N/A</v>
          </cell>
          <cell r="K7322" t="e">
            <v>#N/A</v>
          </cell>
          <cell r="L7322" t="e">
            <v>#N/A</v>
          </cell>
          <cell r="N7322" t="e">
            <v>#N/A</v>
          </cell>
        </row>
        <row r="7323">
          <cell r="H7323" t="e">
            <v>#N/A</v>
          </cell>
          <cell r="J7323" t="e">
            <v>#N/A</v>
          </cell>
          <cell r="K7323" t="e">
            <v>#N/A</v>
          </cell>
          <cell r="L7323" t="e">
            <v>#N/A</v>
          </cell>
          <cell r="N7323" t="e">
            <v>#N/A</v>
          </cell>
        </row>
        <row r="7324">
          <cell r="H7324" t="e">
            <v>#N/A</v>
          </cell>
          <cell r="J7324" t="e">
            <v>#N/A</v>
          </cell>
          <cell r="K7324" t="e">
            <v>#N/A</v>
          </cell>
          <cell r="L7324" t="e">
            <v>#N/A</v>
          </cell>
          <cell r="N7324" t="e">
            <v>#N/A</v>
          </cell>
        </row>
        <row r="7325">
          <cell r="H7325" t="e">
            <v>#N/A</v>
          </cell>
          <cell r="J7325" t="e">
            <v>#N/A</v>
          </cell>
          <cell r="K7325" t="e">
            <v>#N/A</v>
          </cell>
          <cell r="L7325" t="e">
            <v>#N/A</v>
          </cell>
          <cell r="N7325" t="e">
            <v>#N/A</v>
          </cell>
        </row>
        <row r="7326">
          <cell r="H7326" t="e">
            <v>#N/A</v>
          </cell>
          <cell r="J7326" t="e">
            <v>#N/A</v>
          </cell>
          <cell r="K7326" t="e">
            <v>#N/A</v>
          </cell>
          <cell r="L7326" t="e">
            <v>#N/A</v>
          </cell>
          <cell r="N7326" t="e">
            <v>#N/A</v>
          </cell>
        </row>
        <row r="7327">
          <cell r="H7327" t="e">
            <v>#N/A</v>
          </cell>
          <cell r="J7327" t="e">
            <v>#N/A</v>
          </cell>
          <cell r="K7327" t="e">
            <v>#N/A</v>
          </cell>
          <cell r="L7327" t="e">
            <v>#N/A</v>
          </cell>
          <cell r="N7327" t="e">
            <v>#N/A</v>
          </cell>
        </row>
        <row r="7328">
          <cell r="H7328" t="e">
            <v>#N/A</v>
          </cell>
          <cell r="J7328" t="e">
            <v>#N/A</v>
          </cell>
          <cell r="K7328" t="e">
            <v>#N/A</v>
          </cell>
          <cell r="L7328" t="e">
            <v>#N/A</v>
          </cell>
          <cell r="N7328" t="e">
            <v>#N/A</v>
          </cell>
        </row>
        <row r="7329">
          <cell r="N7329" t="str">
            <v>Sub-Total</v>
          </cell>
          <cell r="O7329" t="e">
            <v>#N/A</v>
          </cell>
        </row>
        <row r="7331">
          <cell r="E7331">
            <v>156</v>
          </cell>
          <cell r="L7331" t="str">
            <v>Total Costo Directo</v>
          </cell>
          <cell r="O7331" t="e">
            <v>#N/A</v>
          </cell>
        </row>
        <row r="7334">
          <cell r="H7334" t="str">
            <v>ANÁLISIS DE PRECIOS UNITARIOS</v>
          </cell>
        </row>
        <row r="7336">
          <cell r="H7336" t="str">
            <v>PROPONENTE:</v>
          </cell>
          <cell r="I7336" t="str">
            <v>ABRAHAM MARIA CUELLO</v>
          </cell>
          <cell r="K7336" t="str">
            <v>PROYECTO U OBRA:</v>
          </cell>
          <cell r="L7336" t="str">
            <v>EJECUCIÓN DE LAS OBRAS CIVILES NECESARIAS PARA LA CONSTRUCCIÓN DE LOS DESPACHOS JUDICIALES DE PLATO - MAGDALENA</v>
          </cell>
        </row>
        <row r="7337">
          <cell r="F7337">
            <v>157</v>
          </cell>
          <cell r="H7337" t="str">
            <v>DESCRIPCION DEL ÍTEM:</v>
          </cell>
          <cell r="I7337" t="str">
            <v xml:space="preserve">SUMINISTRO DE SWITCH DE 24 PUERTOS - TREND NET </v>
          </cell>
        </row>
        <row r="7338">
          <cell r="F7338">
            <v>157</v>
          </cell>
          <cell r="K7338" t="str">
            <v>UNIDAD:</v>
          </cell>
          <cell r="L7338" t="str">
            <v>UN</v>
          </cell>
        </row>
        <row r="7339">
          <cell r="F7339">
            <v>157</v>
          </cell>
          <cell r="H7339" t="str">
            <v>ITEM:</v>
          </cell>
          <cell r="I7339">
            <v>21.600000000000009</v>
          </cell>
          <cell r="K7339" t="str">
            <v>FECHA:</v>
          </cell>
          <cell r="L7339" t="str">
            <v>II/2009</v>
          </cell>
        </row>
        <row r="7341">
          <cell r="H7341" t="str">
            <v>I. EQUIPO</v>
          </cell>
        </row>
        <row r="7342">
          <cell r="H7342" t="str">
            <v>Descripción</v>
          </cell>
          <cell r="K7342" t="str">
            <v>Tipo</v>
          </cell>
          <cell r="L7342" t="str">
            <v>Tarifa/Hora</v>
          </cell>
          <cell r="M7342" t="str">
            <v>Rendimiento</v>
          </cell>
          <cell r="N7342" t="str">
            <v>Valor Unit.</v>
          </cell>
          <cell r="O7342" t="str">
            <v>Valor Parcial</v>
          </cell>
        </row>
        <row r="7343">
          <cell r="H7343" t="str">
            <v>HERRAMIENTA MENOR</v>
          </cell>
          <cell r="L7343" t="e">
            <v>#N/A</v>
          </cell>
          <cell r="M7343">
            <v>20</v>
          </cell>
          <cell r="N7343" t="e">
            <v>#N/A</v>
          </cell>
        </row>
        <row r="7344">
          <cell r="H7344" t="e">
            <v>#N/A</v>
          </cell>
          <cell r="L7344" t="e">
            <v>#N/A</v>
          </cell>
          <cell r="N7344" t="e">
            <v>#N/A</v>
          </cell>
        </row>
        <row r="7345">
          <cell r="H7345" t="e">
            <v>#N/A</v>
          </cell>
          <cell r="L7345" t="e">
            <v>#N/A</v>
          </cell>
          <cell r="N7345" t="e">
            <v>#N/A</v>
          </cell>
        </row>
        <row r="7346">
          <cell r="H7346" t="e">
            <v>#N/A</v>
          </cell>
          <cell r="L7346" t="e">
            <v>#N/A</v>
          </cell>
          <cell r="N7346" t="e">
            <v>#N/A</v>
          </cell>
        </row>
        <row r="7347">
          <cell r="H7347" t="e">
            <v>#N/A</v>
          </cell>
          <cell r="L7347" t="e">
            <v>#N/A</v>
          </cell>
          <cell r="N7347" t="e">
            <v>#N/A</v>
          </cell>
        </row>
        <row r="7348">
          <cell r="H7348" t="e">
            <v>#N/A</v>
          </cell>
          <cell r="L7348" t="e">
            <v>#N/A</v>
          </cell>
          <cell r="N7348" t="e">
            <v>#N/A</v>
          </cell>
        </row>
        <row r="7349">
          <cell r="N7349" t="str">
            <v>Sub-Total</v>
          </cell>
          <cell r="O7349" t="e">
            <v>#N/A</v>
          </cell>
        </row>
        <row r="7350">
          <cell r="H7350" t="str">
            <v>II. MATERIALES EN OBRA</v>
          </cell>
        </row>
        <row r="7351">
          <cell r="H7351" t="str">
            <v>Descripción</v>
          </cell>
          <cell r="K7351" t="str">
            <v>Unidad</v>
          </cell>
          <cell r="L7351" t="str">
            <v>Precio Unit.</v>
          </cell>
          <cell r="M7351" t="str">
            <v>Cantidad</v>
          </cell>
          <cell r="N7351" t="str">
            <v>Valor Unit.</v>
          </cell>
          <cell r="O7351" t="str">
            <v>Valor Parcial</v>
          </cell>
        </row>
        <row r="7352">
          <cell r="H7352" t="e">
            <v>#N/A</v>
          </cell>
          <cell r="K7352" t="e">
            <v>#N/A</v>
          </cell>
          <cell r="L7352" t="e">
            <v>#N/A</v>
          </cell>
          <cell r="N7352" t="e">
            <v>#N/A</v>
          </cell>
        </row>
        <row r="7353">
          <cell r="H7353" t="e">
            <v>#N/A</v>
          </cell>
          <cell r="K7353" t="e">
            <v>#N/A</v>
          </cell>
          <cell r="L7353" t="e">
            <v>#N/A</v>
          </cell>
          <cell r="N7353" t="e">
            <v>#N/A</v>
          </cell>
        </row>
        <row r="7354">
          <cell r="H7354" t="e">
            <v>#N/A</v>
          </cell>
          <cell r="K7354" t="e">
            <v>#N/A</v>
          </cell>
          <cell r="L7354" t="e">
            <v>#N/A</v>
          </cell>
          <cell r="N7354" t="e">
            <v>#N/A</v>
          </cell>
        </row>
        <row r="7355">
          <cell r="H7355" t="e">
            <v>#N/A</v>
          </cell>
          <cell r="K7355" t="e">
            <v>#N/A</v>
          </cell>
          <cell r="L7355" t="e">
            <v>#N/A</v>
          </cell>
          <cell r="N7355" t="e">
            <v>#N/A</v>
          </cell>
        </row>
        <row r="7356">
          <cell r="H7356" t="e">
            <v>#N/A</v>
          </cell>
          <cell r="K7356" t="e">
            <v>#N/A</v>
          </cell>
          <cell r="L7356" t="e">
            <v>#N/A</v>
          </cell>
          <cell r="N7356" t="e">
            <v>#N/A</v>
          </cell>
        </row>
        <row r="7357">
          <cell r="H7357" t="e">
            <v>#N/A</v>
          </cell>
          <cell r="K7357" t="e">
            <v>#N/A</v>
          </cell>
          <cell r="L7357" t="e">
            <v>#N/A</v>
          </cell>
          <cell r="N7357" t="e">
            <v>#N/A</v>
          </cell>
        </row>
        <row r="7358">
          <cell r="H7358" t="str">
            <v>DESPERDICIO</v>
          </cell>
          <cell r="K7358" t="str">
            <v>%</v>
          </cell>
          <cell r="L7358" t="e">
            <v>#N/A</v>
          </cell>
          <cell r="M7358">
            <v>0.05</v>
          </cell>
          <cell r="N7358" t="e">
            <v>#N/A</v>
          </cell>
        </row>
        <row r="7359">
          <cell r="N7359" t="str">
            <v>Sub-Total</v>
          </cell>
          <cell r="O7359" t="e">
            <v>#N/A</v>
          </cell>
        </row>
        <row r="7360">
          <cell r="H7360" t="str">
            <v>III. TRANSPORTES</v>
          </cell>
        </row>
        <row r="7361">
          <cell r="H7361" t="str">
            <v>Material</v>
          </cell>
          <cell r="J7361" t="str">
            <v>Vol., peso o cant.</v>
          </cell>
          <cell r="K7361" t="str">
            <v>Distancia</v>
          </cell>
          <cell r="L7361" t="str">
            <v>m3-km</v>
          </cell>
          <cell r="M7361" t="str">
            <v>Tarifa</v>
          </cell>
          <cell r="N7361" t="str">
            <v>Valor Unit.</v>
          </cell>
          <cell r="O7361" t="str">
            <v>Valor Parcial</v>
          </cell>
        </row>
        <row r="7362">
          <cell r="H7362" t="str">
            <v>TRANSPORTES VARIOS</v>
          </cell>
        </row>
        <row r="7366">
          <cell r="N7366" t="str">
            <v>Sub-Total</v>
          </cell>
          <cell r="O7366">
            <v>0</v>
          </cell>
        </row>
        <row r="7367">
          <cell r="H7367" t="str">
            <v>IV. MANO DE OBRA</v>
          </cell>
        </row>
        <row r="7368">
          <cell r="H7368" t="str">
            <v>Trabajador</v>
          </cell>
          <cell r="J7368" t="str">
            <v>Jornal</v>
          </cell>
          <cell r="K7368" t="str">
            <v>Prestaciones</v>
          </cell>
          <cell r="L7368" t="str">
            <v>Jornal Total</v>
          </cell>
          <cell r="M7368" t="str">
            <v>Rendimiento</v>
          </cell>
          <cell r="N7368" t="str">
            <v>Valor Unit.</v>
          </cell>
          <cell r="O7368" t="str">
            <v>Valor Parcial</v>
          </cell>
        </row>
        <row r="7369">
          <cell r="H7369" t="e">
            <v>#N/A</v>
          </cell>
          <cell r="J7369" t="e">
            <v>#N/A</v>
          </cell>
          <cell r="K7369" t="e">
            <v>#N/A</v>
          </cell>
          <cell r="L7369" t="e">
            <v>#N/A</v>
          </cell>
          <cell r="N7369" t="e">
            <v>#N/A</v>
          </cell>
        </row>
        <row r="7370">
          <cell r="H7370" t="e">
            <v>#N/A</v>
          </cell>
          <cell r="J7370" t="e">
            <v>#N/A</v>
          </cell>
          <cell r="K7370" t="e">
            <v>#N/A</v>
          </cell>
          <cell r="L7370" t="e">
            <v>#N/A</v>
          </cell>
          <cell r="N7370" t="e">
            <v>#N/A</v>
          </cell>
        </row>
        <row r="7371">
          <cell r="H7371" t="e">
            <v>#N/A</v>
          </cell>
          <cell r="J7371" t="e">
            <v>#N/A</v>
          </cell>
          <cell r="K7371" t="e">
            <v>#N/A</v>
          </cell>
          <cell r="L7371" t="e">
            <v>#N/A</v>
          </cell>
          <cell r="N7371" t="e">
            <v>#N/A</v>
          </cell>
        </row>
        <row r="7372">
          <cell r="H7372" t="e">
            <v>#N/A</v>
          </cell>
          <cell r="J7372" t="e">
            <v>#N/A</v>
          </cell>
          <cell r="K7372" t="e">
            <v>#N/A</v>
          </cell>
          <cell r="L7372" t="e">
            <v>#N/A</v>
          </cell>
          <cell r="N7372" t="e">
            <v>#N/A</v>
          </cell>
        </row>
        <row r="7373">
          <cell r="H7373" t="e">
            <v>#N/A</v>
          </cell>
          <cell r="J7373" t="e">
            <v>#N/A</v>
          </cell>
          <cell r="K7373" t="e">
            <v>#N/A</v>
          </cell>
          <cell r="L7373" t="e">
            <v>#N/A</v>
          </cell>
          <cell r="N7373" t="e">
            <v>#N/A</v>
          </cell>
        </row>
        <row r="7374">
          <cell r="H7374" t="e">
            <v>#N/A</v>
          </cell>
          <cell r="J7374" t="e">
            <v>#N/A</v>
          </cell>
          <cell r="K7374" t="e">
            <v>#N/A</v>
          </cell>
          <cell r="L7374" t="e">
            <v>#N/A</v>
          </cell>
          <cell r="N7374" t="e">
            <v>#N/A</v>
          </cell>
        </row>
        <row r="7375">
          <cell r="H7375" t="e">
            <v>#N/A</v>
          </cell>
          <cell r="J7375" t="e">
            <v>#N/A</v>
          </cell>
          <cell r="K7375" t="e">
            <v>#N/A</v>
          </cell>
          <cell r="L7375" t="e">
            <v>#N/A</v>
          </cell>
          <cell r="N7375" t="e">
            <v>#N/A</v>
          </cell>
        </row>
        <row r="7376">
          <cell r="N7376" t="str">
            <v>Sub-Total</v>
          </cell>
          <cell r="O7376" t="e">
            <v>#N/A</v>
          </cell>
        </row>
        <row r="7378">
          <cell r="E7378">
            <v>157</v>
          </cell>
          <cell r="L7378" t="str">
            <v>Total Costo Directo</v>
          </cell>
          <cell r="O7378" t="e">
            <v>#N/A</v>
          </cell>
        </row>
        <row r="7381">
          <cell r="H7381" t="str">
            <v>ANÁLISIS DE PRECIOS UNITARIOS</v>
          </cell>
        </row>
        <row r="7383">
          <cell r="H7383" t="str">
            <v>PROPONENTE:</v>
          </cell>
          <cell r="I7383" t="str">
            <v>ABRAHAM MARIA CUELLO</v>
          </cell>
          <cell r="K7383" t="str">
            <v>PROYECTO U OBRA:</v>
          </cell>
          <cell r="L7383" t="str">
            <v>EJECUCIÓN DE LAS OBRAS CIVILES NECESARIAS PARA LA CONSTRUCCIÓN DE LOS DESPACHOS JUDICIALES DE PLATO - MAGDALENA</v>
          </cell>
        </row>
        <row r="7384">
          <cell r="F7384">
            <v>158</v>
          </cell>
          <cell r="H7384" t="str">
            <v>DESCRIPCION DEL ÍTEM:</v>
          </cell>
          <cell r="I7384" t="str">
            <v>CABLE TELEFONICO 20 PARES</v>
          </cell>
        </row>
        <row r="7385">
          <cell r="F7385">
            <v>158</v>
          </cell>
          <cell r="K7385" t="str">
            <v>UNIDAD:</v>
          </cell>
          <cell r="L7385" t="str">
            <v>ML</v>
          </cell>
        </row>
        <row r="7386">
          <cell r="F7386">
            <v>158</v>
          </cell>
          <cell r="H7386" t="str">
            <v>ITEM:</v>
          </cell>
          <cell r="I7386">
            <v>21.70000000000001</v>
          </cell>
          <cell r="K7386" t="str">
            <v>FECHA:</v>
          </cell>
          <cell r="L7386" t="str">
            <v>II/2009</v>
          </cell>
        </row>
        <row r="7388">
          <cell r="H7388" t="str">
            <v>I. EQUIPO</v>
          </cell>
        </row>
        <row r="7389">
          <cell r="H7389" t="str">
            <v>Descripción</v>
          </cell>
          <cell r="K7389" t="str">
            <v>Tipo</v>
          </cell>
          <cell r="L7389" t="str">
            <v>Tarifa/Hora</v>
          </cell>
          <cell r="M7389" t="str">
            <v>Rendimiento</v>
          </cell>
          <cell r="N7389" t="str">
            <v>Valor Unit.</v>
          </cell>
          <cell r="O7389" t="str">
            <v>Valor Parcial</v>
          </cell>
        </row>
        <row r="7390">
          <cell r="H7390" t="str">
            <v>HERRAMIENTA MENOR</v>
          </cell>
          <cell r="L7390" t="e">
            <v>#N/A</v>
          </cell>
          <cell r="M7390">
            <v>20</v>
          </cell>
          <cell r="N7390" t="e">
            <v>#N/A</v>
          </cell>
        </row>
        <row r="7391">
          <cell r="H7391" t="e">
            <v>#N/A</v>
          </cell>
          <cell r="L7391" t="e">
            <v>#N/A</v>
          </cell>
          <cell r="N7391" t="e">
            <v>#N/A</v>
          </cell>
        </row>
        <row r="7392">
          <cell r="H7392" t="e">
            <v>#N/A</v>
          </cell>
          <cell r="L7392" t="e">
            <v>#N/A</v>
          </cell>
          <cell r="N7392" t="e">
            <v>#N/A</v>
          </cell>
        </row>
        <row r="7393">
          <cell r="H7393" t="e">
            <v>#N/A</v>
          </cell>
          <cell r="L7393" t="e">
            <v>#N/A</v>
          </cell>
          <cell r="N7393" t="e">
            <v>#N/A</v>
          </cell>
        </row>
        <row r="7394">
          <cell r="H7394" t="e">
            <v>#N/A</v>
          </cell>
          <cell r="L7394" t="e">
            <v>#N/A</v>
          </cell>
          <cell r="N7394" t="e">
            <v>#N/A</v>
          </cell>
        </row>
        <row r="7395">
          <cell r="H7395" t="e">
            <v>#N/A</v>
          </cell>
          <cell r="L7395" t="e">
            <v>#N/A</v>
          </cell>
          <cell r="N7395" t="e">
            <v>#N/A</v>
          </cell>
        </row>
        <row r="7396">
          <cell r="N7396" t="str">
            <v>Sub-Total</v>
          </cell>
          <cell r="O7396" t="e">
            <v>#N/A</v>
          </cell>
        </row>
        <row r="7397">
          <cell r="H7397" t="str">
            <v>II. MATERIALES EN OBRA</v>
          </cell>
        </row>
        <row r="7398">
          <cell r="H7398" t="str">
            <v>Descripción</v>
          </cell>
          <cell r="K7398" t="str">
            <v>Unidad</v>
          </cell>
          <cell r="L7398" t="str">
            <v>Precio Unit.</v>
          </cell>
          <cell r="M7398" t="str">
            <v>Cantidad</v>
          </cell>
          <cell r="N7398" t="str">
            <v>Valor Unit.</v>
          </cell>
          <cell r="O7398" t="str">
            <v>Valor Parcial</v>
          </cell>
        </row>
        <row r="7399">
          <cell r="H7399" t="e">
            <v>#N/A</v>
          </cell>
          <cell r="K7399" t="e">
            <v>#N/A</v>
          </cell>
          <cell r="L7399" t="e">
            <v>#N/A</v>
          </cell>
          <cell r="N7399" t="e">
            <v>#N/A</v>
          </cell>
        </row>
        <row r="7400">
          <cell r="H7400" t="e">
            <v>#N/A</v>
          </cell>
          <cell r="K7400" t="e">
            <v>#N/A</v>
          </cell>
          <cell r="L7400" t="e">
            <v>#N/A</v>
          </cell>
          <cell r="N7400" t="e">
            <v>#N/A</v>
          </cell>
        </row>
        <row r="7401">
          <cell r="H7401" t="e">
            <v>#N/A</v>
          </cell>
          <cell r="K7401" t="e">
            <v>#N/A</v>
          </cell>
          <cell r="L7401" t="e">
            <v>#N/A</v>
          </cell>
          <cell r="N7401" t="e">
            <v>#N/A</v>
          </cell>
        </row>
        <row r="7402">
          <cell r="H7402" t="e">
            <v>#N/A</v>
          </cell>
          <cell r="K7402" t="e">
            <v>#N/A</v>
          </cell>
          <cell r="L7402" t="e">
            <v>#N/A</v>
          </cell>
          <cell r="N7402" t="e">
            <v>#N/A</v>
          </cell>
        </row>
        <row r="7403">
          <cell r="H7403" t="e">
            <v>#N/A</v>
          </cell>
          <cell r="K7403" t="e">
            <v>#N/A</v>
          </cell>
          <cell r="L7403" t="e">
            <v>#N/A</v>
          </cell>
          <cell r="N7403" t="e">
            <v>#N/A</v>
          </cell>
        </row>
        <row r="7404">
          <cell r="H7404" t="e">
            <v>#N/A</v>
          </cell>
          <cell r="K7404" t="e">
            <v>#N/A</v>
          </cell>
          <cell r="L7404" t="e">
            <v>#N/A</v>
          </cell>
          <cell r="N7404" t="e">
            <v>#N/A</v>
          </cell>
        </row>
        <row r="7405">
          <cell r="H7405" t="str">
            <v>DESPERDICIO</v>
          </cell>
          <cell r="K7405" t="str">
            <v>%</v>
          </cell>
          <cell r="L7405" t="e">
            <v>#N/A</v>
          </cell>
          <cell r="M7405">
            <v>0.05</v>
          </cell>
          <cell r="N7405" t="e">
            <v>#N/A</v>
          </cell>
        </row>
        <row r="7406">
          <cell r="N7406" t="str">
            <v>Sub-Total</v>
          </cell>
          <cell r="O7406" t="e">
            <v>#N/A</v>
          </cell>
        </row>
        <row r="7407">
          <cell r="H7407" t="str">
            <v>III. TRANSPORTES</v>
          </cell>
        </row>
        <row r="7408">
          <cell r="H7408" t="str">
            <v>Material</v>
          </cell>
          <cell r="J7408" t="str">
            <v>Vol., peso o cant.</v>
          </cell>
          <cell r="K7408" t="str">
            <v>Distancia</v>
          </cell>
          <cell r="L7408" t="str">
            <v>m3-km</v>
          </cell>
          <cell r="M7408" t="str">
            <v>Tarifa</v>
          </cell>
          <cell r="N7408" t="str">
            <v>Valor Unit.</v>
          </cell>
          <cell r="O7408" t="str">
            <v>Valor Parcial</v>
          </cell>
        </row>
        <row r="7409">
          <cell r="H7409" t="str">
            <v>TRANSPORTES VARIOS</v>
          </cell>
        </row>
        <row r="7413">
          <cell r="N7413" t="str">
            <v>Sub-Total</v>
          </cell>
          <cell r="O7413">
            <v>0</v>
          </cell>
        </row>
        <row r="7414">
          <cell r="H7414" t="str">
            <v>IV. MANO DE OBRA</v>
          </cell>
        </row>
        <row r="7415">
          <cell r="H7415" t="str">
            <v>Trabajador</v>
          </cell>
          <cell r="J7415" t="str">
            <v>Jornal</v>
          </cell>
          <cell r="K7415" t="str">
            <v>Prestaciones</v>
          </cell>
          <cell r="L7415" t="str">
            <v>Jornal Total</v>
          </cell>
          <cell r="M7415" t="str">
            <v>Rendimiento</v>
          </cell>
          <cell r="N7415" t="str">
            <v>Valor Unit.</v>
          </cell>
          <cell r="O7415" t="str">
            <v>Valor Parcial</v>
          </cell>
        </row>
        <row r="7416">
          <cell r="H7416" t="e">
            <v>#N/A</v>
          </cell>
          <cell r="J7416" t="e">
            <v>#N/A</v>
          </cell>
          <cell r="K7416" t="e">
            <v>#N/A</v>
          </cell>
          <cell r="L7416" t="e">
            <v>#N/A</v>
          </cell>
          <cell r="N7416" t="e">
            <v>#N/A</v>
          </cell>
        </row>
        <row r="7417">
          <cell r="H7417" t="e">
            <v>#N/A</v>
          </cell>
          <cell r="J7417" t="e">
            <v>#N/A</v>
          </cell>
          <cell r="K7417" t="e">
            <v>#N/A</v>
          </cell>
          <cell r="L7417" t="e">
            <v>#N/A</v>
          </cell>
          <cell r="N7417" t="e">
            <v>#N/A</v>
          </cell>
        </row>
        <row r="7418">
          <cell r="H7418" t="e">
            <v>#N/A</v>
          </cell>
          <cell r="J7418" t="e">
            <v>#N/A</v>
          </cell>
          <cell r="K7418" t="e">
            <v>#N/A</v>
          </cell>
          <cell r="L7418" t="e">
            <v>#N/A</v>
          </cell>
          <cell r="N7418" t="e">
            <v>#N/A</v>
          </cell>
        </row>
        <row r="7419">
          <cell r="H7419" t="e">
            <v>#N/A</v>
          </cell>
          <cell r="J7419" t="e">
            <v>#N/A</v>
          </cell>
          <cell r="K7419" t="e">
            <v>#N/A</v>
          </cell>
          <cell r="L7419" t="e">
            <v>#N/A</v>
          </cell>
          <cell r="N7419" t="e">
            <v>#N/A</v>
          </cell>
        </row>
        <row r="7420">
          <cell r="H7420" t="e">
            <v>#N/A</v>
          </cell>
          <cell r="J7420" t="e">
            <v>#N/A</v>
          </cell>
          <cell r="K7420" t="e">
            <v>#N/A</v>
          </cell>
          <cell r="L7420" t="e">
            <v>#N/A</v>
          </cell>
          <cell r="N7420" t="e">
            <v>#N/A</v>
          </cell>
        </row>
        <row r="7421">
          <cell r="H7421" t="e">
            <v>#N/A</v>
          </cell>
          <cell r="J7421" t="e">
            <v>#N/A</v>
          </cell>
          <cell r="K7421" t="e">
            <v>#N/A</v>
          </cell>
          <cell r="L7421" t="e">
            <v>#N/A</v>
          </cell>
          <cell r="N7421" t="e">
            <v>#N/A</v>
          </cell>
        </row>
        <row r="7422">
          <cell r="H7422" t="e">
            <v>#N/A</v>
          </cell>
          <cell r="J7422" t="e">
            <v>#N/A</v>
          </cell>
          <cell r="K7422" t="e">
            <v>#N/A</v>
          </cell>
          <cell r="L7422" t="e">
            <v>#N/A</v>
          </cell>
          <cell r="N7422" t="e">
            <v>#N/A</v>
          </cell>
        </row>
        <row r="7423">
          <cell r="N7423" t="str">
            <v>Sub-Total</v>
          </cell>
          <cell r="O7423" t="e">
            <v>#N/A</v>
          </cell>
        </row>
        <row r="7425">
          <cell r="E7425">
            <v>158</v>
          </cell>
          <cell r="L7425" t="str">
            <v>Total Costo Directo</v>
          </cell>
          <cell r="O7425" t="e">
            <v>#N/A</v>
          </cell>
        </row>
        <row r="7428">
          <cell r="H7428" t="str">
            <v>ANÁLISIS DE PRECIOS UNITARIOS</v>
          </cell>
        </row>
        <row r="7430">
          <cell r="H7430" t="str">
            <v>PROPONENTE:</v>
          </cell>
          <cell r="I7430" t="str">
            <v>ABRAHAM MARIA CUELLO</v>
          </cell>
          <cell r="K7430" t="str">
            <v>PROYECTO U OBRA:</v>
          </cell>
          <cell r="L7430" t="str">
            <v>EJECUCIÓN DE LAS OBRAS CIVILES NECESARIAS PARA LA CONSTRUCCIÓN DE LOS DESPACHOS JUDICIALES DE PLATO - MAGDALENA</v>
          </cell>
        </row>
        <row r="7431">
          <cell r="F7431">
            <v>159</v>
          </cell>
          <cell r="H7431" t="str">
            <v>DESCRIPCION DEL ÍTEM:</v>
          </cell>
          <cell r="I7431" t="str">
            <v>REGLETA PARA STRIP TELEFONICO 50 PARES</v>
          </cell>
        </row>
        <row r="7432">
          <cell r="F7432">
            <v>159</v>
          </cell>
          <cell r="K7432" t="str">
            <v>UNIDAD:</v>
          </cell>
          <cell r="L7432" t="str">
            <v>UN</v>
          </cell>
        </row>
        <row r="7433">
          <cell r="F7433">
            <v>159</v>
          </cell>
          <cell r="H7433" t="str">
            <v>ITEM:</v>
          </cell>
          <cell r="I7433">
            <v>21.800000000000011</v>
          </cell>
          <cell r="K7433" t="str">
            <v>FECHA:</v>
          </cell>
          <cell r="L7433" t="str">
            <v>II/2009</v>
          </cell>
        </row>
        <row r="7435">
          <cell r="H7435" t="str">
            <v>I. EQUIPO</v>
          </cell>
        </row>
        <row r="7436">
          <cell r="H7436" t="str">
            <v>Descripción</v>
          </cell>
          <cell r="K7436" t="str">
            <v>Tipo</v>
          </cell>
          <cell r="L7436" t="str">
            <v>Tarifa/Hora</v>
          </cell>
          <cell r="M7436" t="str">
            <v>Rendimiento</v>
          </cell>
          <cell r="N7436" t="str">
            <v>Valor Unit.</v>
          </cell>
          <cell r="O7436" t="str">
            <v>Valor Parcial</v>
          </cell>
        </row>
        <row r="7437">
          <cell r="H7437" t="str">
            <v>HERRAMIENTA MENOR</v>
          </cell>
          <cell r="L7437" t="e">
            <v>#N/A</v>
          </cell>
          <cell r="M7437">
            <v>20</v>
          </cell>
          <cell r="N7437" t="e">
            <v>#N/A</v>
          </cell>
        </row>
        <row r="7438">
          <cell r="H7438" t="e">
            <v>#N/A</v>
          </cell>
          <cell r="L7438" t="e">
            <v>#N/A</v>
          </cell>
          <cell r="N7438" t="e">
            <v>#N/A</v>
          </cell>
        </row>
        <row r="7439">
          <cell r="H7439" t="e">
            <v>#N/A</v>
          </cell>
          <cell r="L7439" t="e">
            <v>#N/A</v>
          </cell>
          <cell r="N7439" t="e">
            <v>#N/A</v>
          </cell>
        </row>
        <row r="7440">
          <cell r="H7440" t="e">
            <v>#N/A</v>
          </cell>
          <cell r="L7440" t="e">
            <v>#N/A</v>
          </cell>
          <cell r="N7440" t="e">
            <v>#N/A</v>
          </cell>
        </row>
        <row r="7441">
          <cell r="H7441" t="e">
            <v>#N/A</v>
          </cell>
          <cell r="L7441" t="e">
            <v>#N/A</v>
          </cell>
          <cell r="N7441" t="e">
            <v>#N/A</v>
          </cell>
        </row>
        <row r="7442">
          <cell r="H7442" t="e">
            <v>#N/A</v>
          </cell>
          <cell r="L7442" t="e">
            <v>#N/A</v>
          </cell>
          <cell r="N7442" t="e">
            <v>#N/A</v>
          </cell>
        </row>
        <row r="7443">
          <cell r="N7443" t="str">
            <v>Sub-Total</v>
          </cell>
          <cell r="O7443" t="e">
            <v>#N/A</v>
          </cell>
        </row>
        <row r="7444">
          <cell r="H7444" t="str">
            <v>II. MATERIALES EN OBRA</v>
          </cell>
        </row>
        <row r="7445">
          <cell r="H7445" t="str">
            <v>Descripción</v>
          </cell>
          <cell r="K7445" t="str">
            <v>Unidad</v>
          </cell>
          <cell r="L7445" t="str">
            <v>Precio Unit.</v>
          </cell>
          <cell r="M7445" t="str">
            <v>Cantidad</v>
          </cell>
          <cell r="N7445" t="str">
            <v>Valor Unit.</v>
          </cell>
          <cell r="O7445" t="str">
            <v>Valor Parcial</v>
          </cell>
        </row>
        <row r="7446">
          <cell r="H7446" t="e">
            <v>#N/A</v>
          </cell>
          <cell r="K7446" t="e">
            <v>#N/A</v>
          </cell>
          <cell r="L7446" t="e">
            <v>#N/A</v>
          </cell>
          <cell r="N7446" t="e">
            <v>#N/A</v>
          </cell>
        </row>
        <row r="7447">
          <cell r="H7447" t="e">
            <v>#N/A</v>
          </cell>
          <cell r="K7447" t="e">
            <v>#N/A</v>
          </cell>
          <cell r="L7447" t="e">
            <v>#N/A</v>
          </cell>
          <cell r="N7447" t="e">
            <v>#N/A</v>
          </cell>
        </row>
        <row r="7448">
          <cell r="H7448" t="e">
            <v>#N/A</v>
          </cell>
          <cell r="K7448" t="e">
            <v>#N/A</v>
          </cell>
          <cell r="L7448" t="e">
            <v>#N/A</v>
          </cell>
          <cell r="N7448" t="e">
            <v>#N/A</v>
          </cell>
        </row>
        <row r="7449">
          <cell r="H7449" t="e">
            <v>#N/A</v>
          </cell>
          <cell r="K7449" t="e">
            <v>#N/A</v>
          </cell>
          <cell r="L7449" t="e">
            <v>#N/A</v>
          </cell>
          <cell r="N7449" t="e">
            <v>#N/A</v>
          </cell>
        </row>
        <row r="7450">
          <cell r="H7450" t="e">
            <v>#N/A</v>
          </cell>
          <cell r="K7450" t="e">
            <v>#N/A</v>
          </cell>
          <cell r="L7450" t="e">
            <v>#N/A</v>
          </cell>
          <cell r="N7450" t="e">
            <v>#N/A</v>
          </cell>
        </row>
        <row r="7451">
          <cell r="H7451" t="e">
            <v>#N/A</v>
          </cell>
          <cell r="K7451" t="e">
            <v>#N/A</v>
          </cell>
          <cell r="L7451" t="e">
            <v>#N/A</v>
          </cell>
          <cell r="N7451" t="e">
            <v>#N/A</v>
          </cell>
        </row>
        <row r="7452">
          <cell r="H7452" t="str">
            <v>DESPERDICIO</v>
          </cell>
          <cell r="K7452" t="str">
            <v>%</v>
          </cell>
          <cell r="L7452" t="e">
            <v>#N/A</v>
          </cell>
          <cell r="M7452">
            <v>0.05</v>
          </cell>
          <cell r="N7452" t="e">
            <v>#N/A</v>
          </cell>
        </row>
        <row r="7453">
          <cell r="N7453" t="str">
            <v>Sub-Total</v>
          </cell>
          <cell r="O7453" t="e">
            <v>#N/A</v>
          </cell>
        </row>
        <row r="7454">
          <cell r="H7454" t="str">
            <v>III. TRANSPORTES</v>
          </cell>
        </row>
        <row r="7455">
          <cell r="H7455" t="str">
            <v>Material</v>
          </cell>
          <cell r="J7455" t="str">
            <v>Vol., peso o cant.</v>
          </cell>
          <cell r="K7455" t="str">
            <v>Distancia</v>
          </cell>
          <cell r="L7455" t="str">
            <v>m3-km</v>
          </cell>
          <cell r="M7455" t="str">
            <v>Tarifa</v>
          </cell>
          <cell r="N7455" t="str">
            <v>Valor Unit.</v>
          </cell>
          <cell r="O7455" t="str">
            <v>Valor Parcial</v>
          </cell>
        </row>
        <row r="7456">
          <cell r="H7456" t="str">
            <v>TRANSPORTES VARIOS</v>
          </cell>
        </row>
        <row r="7460">
          <cell r="N7460" t="str">
            <v>Sub-Total</v>
          </cell>
          <cell r="O7460">
            <v>0</v>
          </cell>
        </row>
        <row r="7461">
          <cell r="H7461" t="str">
            <v>IV. MANO DE OBRA</v>
          </cell>
        </row>
        <row r="7462">
          <cell r="H7462" t="str">
            <v>Trabajador</v>
          </cell>
          <cell r="J7462" t="str">
            <v>Jornal</v>
          </cell>
          <cell r="K7462" t="str">
            <v>Prestaciones</v>
          </cell>
          <cell r="L7462" t="str">
            <v>Jornal Total</v>
          </cell>
          <cell r="M7462" t="str">
            <v>Rendimiento</v>
          </cell>
          <cell r="N7462" t="str">
            <v>Valor Unit.</v>
          </cell>
          <cell r="O7462" t="str">
            <v>Valor Parcial</v>
          </cell>
        </row>
        <row r="7463">
          <cell r="H7463" t="e">
            <v>#N/A</v>
          </cell>
          <cell r="J7463" t="e">
            <v>#N/A</v>
          </cell>
          <cell r="K7463" t="e">
            <v>#N/A</v>
          </cell>
          <cell r="L7463" t="e">
            <v>#N/A</v>
          </cell>
          <cell r="N7463" t="e">
            <v>#N/A</v>
          </cell>
        </row>
        <row r="7464">
          <cell r="H7464" t="e">
            <v>#N/A</v>
          </cell>
          <cell r="J7464" t="e">
            <v>#N/A</v>
          </cell>
          <cell r="K7464" t="e">
            <v>#N/A</v>
          </cell>
          <cell r="L7464" t="e">
            <v>#N/A</v>
          </cell>
          <cell r="N7464" t="e">
            <v>#N/A</v>
          </cell>
        </row>
        <row r="7465">
          <cell r="H7465" t="e">
            <v>#N/A</v>
          </cell>
          <cell r="J7465" t="e">
            <v>#N/A</v>
          </cell>
          <cell r="K7465" t="e">
            <v>#N/A</v>
          </cell>
          <cell r="L7465" t="e">
            <v>#N/A</v>
          </cell>
          <cell r="N7465" t="e">
            <v>#N/A</v>
          </cell>
        </row>
        <row r="7466">
          <cell r="H7466" t="e">
            <v>#N/A</v>
          </cell>
          <cell r="J7466" t="e">
            <v>#N/A</v>
          </cell>
          <cell r="K7466" t="e">
            <v>#N/A</v>
          </cell>
          <cell r="L7466" t="e">
            <v>#N/A</v>
          </cell>
          <cell r="N7466" t="e">
            <v>#N/A</v>
          </cell>
        </row>
        <row r="7467">
          <cell r="H7467" t="e">
            <v>#N/A</v>
          </cell>
          <cell r="J7467" t="e">
            <v>#N/A</v>
          </cell>
          <cell r="K7467" t="e">
            <v>#N/A</v>
          </cell>
          <cell r="L7467" t="e">
            <v>#N/A</v>
          </cell>
          <cell r="N7467" t="e">
            <v>#N/A</v>
          </cell>
        </row>
        <row r="7468">
          <cell r="H7468" t="e">
            <v>#N/A</v>
          </cell>
          <cell r="J7468" t="e">
            <v>#N/A</v>
          </cell>
          <cell r="K7468" t="e">
            <v>#N/A</v>
          </cell>
          <cell r="L7468" t="e">
            <v>#N/A</v>
          </cell>
          <cell r="N7468" t="e">
            <v>#N/A</v>
          </cell>
        </row>
        <row r="7469">
          <cell r="H7469" t="e">
            <v>#N/A</v>
          </cell>
          <cell r="J7469" t="e">
            <v>#N/A</v>
          </cell>
          <cell r="K7469" t="e">
            <v>#N/A</v>
          </cell>
          <cell r="L7469" t="e">
            <v>#N/A</v>
          </cell>
          <cell r="N7469" t="e">
            <v>#N/A</v>
          </cell>
        </row>
        <row r="7470">
          <cell r="N7470" t="str">
            <v>Sub-Total</v>
          </cell>
          <cell r="O7470" t="e">
            <v>#N/A</v>
          </cell>
        </row>
        <row r="7472">
          <cell r="E7472">
            <v>159</v>
          </cell>
          <cell r="L7472" t="str">
            <v>Total Costo Directo</v>
          </cell>
          <cell r="O7472" t="e">
            <v>#N/A</v>
          </cell>
        </row>
        <row r="7475">
          <cell r="H7475" t="str">
            <v>ANÁLISIS DE PRECIOS UNITARIOS</v>
          </cell>
        </row>
        <row r="7477">
          <cell r="H7477" t="str">
            <v>PROPONENTE:</v>
          </cell>
          <cell r="I7477" t="str">
            <v>ABRAHAM MARIA CUELLO</v>
          </cell>
          <cell r="K7477" t="str">
            <v>PROYECTO U OBRA:</v>
          </cell>
          <cell r="L7477" t="str">
            <v>EJECUCIÓN DE LAS OBRAS CIVILES NECESARIAS PARA LA CONSTRUCCIÓN DE LOS DESPACHOS JUDICIALES DE PLATO - MAGDALENA</v>
          </cell>
        </row>
        <row r="7478">
          <cell r="F7478">
            <v>160</v>
          </cell>
          <cell r="H7478" t="str">
            <v>DESCRIPCION DEL ÍTEM:</v>
          </cell>
          <cell r="I7478" t="str">
            <v>CAJA DE SOBREPONER STRIP TELEFONICO 20 X 20 CMS</v>
          </cell>
        </row>
        <row r="7479">
          <cell r="F7479">
            <v>160</v>
          </cell>
          <cell r="K7479" t="str">
            <v>UNIDAD:</v>
          </cell>
          <cell r="L7479" t="str">
            <v>UN</v>
          </cell>
        </row>
        <row r="7480">
          <cell r="F7480">
            <v>160</v>
          </cell>
          <cell r="H7480" t="str">
            <v>ITEM:</v>
          </cell>
          <cell r="I7480">
            <v>21.900000000000013</v>
          </cell>
          <cell r="K7480" t="str">
            <v>FECHA:</v>
          </cell>
          <cell r="L7480" t="str">
            <v>II/2009</v>
          </cell>
        </row>
        <row r="7482">
          <cell r="H7482" t="str">
            <v>I. EQUIPO</v>
          </cell>
        </row>
        <row r="7483">
          <cell r="H7483" t="str">
            <v>Descripción</v>
          </cell>
          <cell r="K7483" t="str">
            <v>Tipo</v>
          </cell>
          <cell r="L7483" t="str">
            <v>Tarifa/Hora</v>
          </cell>
          <cell r="M7483" t="str">
            <v>Rendimiento</v>
          </cell>
          <cell r="N7483" t="str">
            <v>Valor Unit.</v>
          </cell>
          <cell r="O7483" t="str">
            <v>Valor Parcial</v>
          </cell>
        </row>
        <row r="7484">
          <cell r="H7484" t="str">
            <v>HERRAMIENTA MENOR</v>
          </cell>
          <cell r="L7484" t="e">
            <v>#N/A</v>
          </cell>
          <cell r="M7484">
            <v>20</v>
          </cell>
          <cell r="N7484" t="e">
            <v>#N/A</v>
          </cell>
        </row>
        <row r="7485">
          <cell r="H7485" t="e">
            <v>#N/A</v>
          </cell>
          <cell r="L7485" t="e">
            <v>#N/A</v>
          </cell>
          <cell r="N7485" t="e">
            <v>#N/A</v>
          </cell>
        </row>
        <row r="7486">
          <cell r="H7486" t="e">
            <v>#N/A</v>
          </cell>
          <cell r="L7486" t="e">
            <v>#N/A</v>
          </cell>
          <cell r="N7486" t="e">
            <v>#N/A</v>
          </cell>
        </row>
        <row r="7487">
          <cell r="H7487" t="e">
            <v>#N/A</v>
          </cell>
          <cell r="L7487" t="e">
            <v>#N/A</v>
          </cell>
          <cell r="N7487" t="e">
            <v>#N/A</v>
          </cell>
        </row>
        <row r="7488">
          <cell r="H7488" t="e">
            <v>#N/A</v>
          </cell>
          <cell r="L7488" t="e">
            <v>#N/A</v>
          </cell>
          <cell r="N7488" t="e">
            <v>#N/A</v>
          </cell>
        </row>
        <row r="7489">
          <cell r="H7489" t="e">
            <v>#N/A</v>
          </cell>
          <cell r="L7489" t="e">
            <v>#N/A</v>
          </cell>
          <cell r="N7489" t="e">
            <v>#N/A</v>
          </cell>
        </row>
        <row r="7490">
          <cell r="N7490" t="str">
            <v>Sub-Total</v>
          </cell>
          <cell r="O7490" t="e">
            <v>#N/A</v>
          </cell>
        </row>
        <row r="7491">
          <cell r="H7491" t="str">
            <v>II. MATERIALES EN OBRA</v>
          </cell>
        </row>
        <row r="7492">
          <cell r="H7492" t="str">
            <v>Descripción</v>
          </cell>
          <cell r="K7492" t="str">
            <v>Unidad</v>
          </cell>
          <cell r="L7492" t="str">
            <v>Precio Unit.</v>
          </cell>
          <cell r="M7492" t="str">
            <v>Cantidad</v>
          </cell>
          <cell r="N7492" t="str">
            <v>Valor Unit.</v>
          </cell>
          <cell r="O7492" t="str">
            <v>Valor Parcial</v>
          </cell>
        </row>
        <row r="7493">
          <cell r="H7493" t="e">
            <v>#N/A</v>
          </cell>
          <cell r="K7493" t="e">
            <v>#N/A</v>
          </cell>
          <cell r="L7493" t="e">
            <v>#N/A</v>
          </cell>
          <cell r="N7493" t="e">
            <v>#N/A</v>
          </cell>
        </row>
        <row r="7494">
          <cell r="H7494" t="e">
            <v>#N/A</v>
          </cell>
          <cell r="K7494" t="e">
            <v>#N/A</v>
          </cell>
          <cell r="L7494" t="e">
            <v>#N/A</v>
          </cell>
          <cell r="N7494" t="e">
            <v>#N/A</v>
          </cell>
        </row>
        <row r="7495">
          <cell r="H7495" t="e">
            <v>#N/A</v>
          </cell>
          <cell r="K7495" t="e">
            <v>#N/A</v>
          </cell>
          <cell r="L7495" t="e">
            <v>#N/A</v>
          </cell>
          <cell r="N7495" t="e">
            <v>#N/A</v>
          </cell>
        </row>
        <row r="7496">
          <cell r="H7496" t="e">
            <v>#N/A</v>
          </cell>
          <cell r="K7496" t="e">
            <v>#N/A</v>
          </cell>
          <cell r="L7496" t="e">
            <v>#N/A</v>
          </cell>
          <cell r="N7496" t="e">
            <v>#N/A</v>
          </cell>
        </row>
        <row r="7497">
          <cell r="H7497" t="e">
            <v>#N/A</v>
          </cell>
          <cell r="K7497" t="e">
            <v>#N/A</v>
          </cell>
          <cell r="L7497" t="e">
            <v>#N/A</v>
          </cell>
          <cell r="N7497" t="e">
            <v>#N/A</v>
          </cell>
        </row>
        <row r="7498">
          <cell r="H7498" t="e">
            <v>#N/A</v>
          </cell>
          <cell r="K7498" t="e">
            <v>#N/A</v>
          </cell>
          <cell r="L7498" t="e">
            <v>#N/A</v>
          </cell>
          <cell r="N7498" t="e">
            <v>#N/A</v>
          </cell>
        </row>
        <row r="7499">
          <cell r="H7499" t="str">
            <v>DESPERDICIO</v>
          </cell>
          <cell r="K7499" t="str">
            <v>%</v>
          </cell>
          <cell r="L7499" t="e">
            <v>#N/A</v>
          </cell>
          <cell r="M7499">
            <v>0.05</v>
          </cell>
          <cell r="N7499" t="e">
            <v>#N/A</v>
          </cell>
        </row>
        <row r="7500">
          <cell r="N7500" t="str">
            <v>Sub-Total</v>
          </cell>
          <cell r="O7500" t="e">
            <v>#N/A</v>
          </cell>
        </row>
        <row r="7501">
          <cell r="H7501" t="str">
            <v>III. TRANSPORTES</v>
          </cell>
        </row>
        <row r="7502">
          <cell r="H7502" t="str">
            <v>Material</v>
          </cell>
          <cell r="J7502" t="str">
            <v>Vol., peso o cant.</v>
          </cell>
          <cell r="K7502" t="str">
            <v>Distancia</v>
          </cell>
          <cell r="L7502" t="str">
            <v>m3-km</v>
          </cell>
          <cell r="M7502" t="str">
            <v>Tarifa</v>
          </cell>
          <cell r="N7502" t="str">
            <v>Valor Unit.</v>
          </cell>
          <cell r="O7502" t="str">
            <v>Valor Parcial</v>
          </cell>
        </row>
        <row r="7503">
          <cell r="H7503" t="str">
            <v>TRANSPORTES VARIOS</v>
          </cell>
        </row>
        <row r="7507">
          <cell r="N7507" t="str">
            <v>Sub-Total</v>
          </cell>
          <cell r="O7507">
            <v>0</v>
          </cell>
        </row>
        <row r="7508">
          <cell r="H7508" t="str">
            <v>IV. MANO DE OBRA</v>
          </cell>
        </row>
        <row r="7509">
          <cell r="H7509" t="str">
            <v>Trabajador</v>
          </cell>
          <cell r="J7509" t="str">
            <v>Jornal</v>
          </cell>
          <cell r="K7509" t="str">
            <v>Prestaciones</v>
          </cell>
          <cell r="L7509" t="str">
            <v>Jornal Total</v>
          </cell>
          <cell r="M7509" t="str">
            <v>Rendimiento</v>
          </cell>
          <cell r="N7509" t="str">
            <v>Valor Unit.</v>
          </cell>
          <cell r="O7509" t="str">
            <v>Valor Parcial</v>
          </cell>
        </row>
        <row r="7510">
          <cell r="H7510" t="e">
            <v>#N/A</v>
          </cell>
          <cell r="J7510" t="e">
            <v>#N/A</v>
          </cell>
          <cell r="K7510" t="e">
            <v>#N/A</v>
          </cell>
          <cell r="L7510" t="e">
            <v>#N/A</v>
          </cell>
          <cell r="N7510" t="e">
            <v>#N/A</v>
          </cell>
        </row>
        <row r="7511">
          <cell r="H7511" t="e">
            <v>#N/A</v>
          </cell>
          <cell r="J7511" t="e">
            <v>#N/A</v>
          </cell>
          <cell r="K7511" t="e">
            <v>#N/A</v>
          </cell>
          <cell r="L7511" t="e">
            <v>#N/A</v>
          </cell>
          <cell r="N7511" t="e">
            <v>#N/A</v>
          </cell>
        </row>
        <row r="7512">
          <cell r="H7512" t="e">
            <v>#N/A</v>
          </cell>
          <cell r="J7512" t="e">
            <v>#N/A</v>
          </cell>
          <cell r="K7512" t="e">
            <v>#N/A</v>
          </cell>
          <cell r="L7512" t="e">
            <v>#N/A</v>
          </cell>
          <cell r="N7512" t="e">
            <v>#N/A</v>
          </cell>
        </row>
        <row r="7513">
          <cell r="H7513" t="e">
            <v>#N/A</v>
          </cell>
          <cell r="J7513" t="e">
            <v>#N/A</v>
          </cell>
          <cell r="K7513" t="e">
            <v>#N/A</v>
          </cell>
          <cell r="L7513" t="e">
            <v>#N/A</v>
          </cell>
          <cell r="N7513" t="e">
            <v>#N/A</v>
          </cell>
        </row>
        <row r="7514">
          <cell r="H7514" t="e">
            <v>#N/A</v>
          </cell>
          <cell r="J7514" t="e">
            <v>#N/A</v>
          </cell>
          <cell r="K7514" t="e">
            <v>#N/A</v>
          </cell>
          <cell r="L7514" t="e">
            <v>#N/A</v>
          </cell>
          <cell r="N7514" t="e">
            <v>#N/A</v>
          </cell>
        </row>
        <row r="7515">
          <cell r="H7515" t="e">
            <v>#N/A</v>
          </cell>
          <cell r="J7515" t="e">
            <v>#N/A</v>
          </cell>
          <cell r="K7515" t="e">
            <v>#N/A</v>
          </cell>
          <cell r="L7515" t="e">
            <v>#N/A</v>
          </cell>
          <cell r="N7515" t="e">
            <v>#N/A</v>
          </cell>
        </row>
        <row r="7516">
          <cell r="H7516" t="e">
            <v>#N/A</v>
          </cell>
          <cell r="J7516" t="e">
            <v>#N/A</v>
          </cell>
          <cell r="K7516" t="e">
            <v>#N/A</v>
          </cell>
          <cell r="L7516" t="e">
            <v>#N/A</v>
          </cell>
          <cell r="N7516" t="e">
            <v>#N/A</v>
          </cell>
        </row>
        <row r="7517">
          <cell r="N7517" t="str">
            <v>Sub-Total</v>
          </cell>
          <cell r="O7517" t="e">
            <v>#N/A</v>
          </cell>
        </row>
        <row r="7519">
          <cell r="E7519">
            <v>160</v>
          </cell>
          <cell r="L7519" t="str">
            <v>Total Costo Directo</v>
          </cell>
          <cell r="O7519" t="e">
            <v>#N/A</v>
          </cell>
        </row>
        <row r="7522">
          <cell r="H7522" t="str">
            <v>ANÁLISIS DE PRECIOS UNITARIOS</v>
          </cell>
        </row>
        <row r="7524">
          <cell r="H7524" t="str">
            <v>PROPONENTE:</v>
          </cell>
          <cell r="I7524" t="str">
            <v>ABRAHAM MARIA CUELLO</v>
          </cell>
          <cell r="K7524" t="str">
            <v>PROYECTO U OBRA:</v>
          </cell>
          <cell r="L7524" t="str">
            <v>EJECUCIÓN DE LAS OBRAS CIVILES NECESARIAS PARA LA CONSTRUCCIÓN DE LOS DESPACHOS JUDICIALES DE PLATO - MAGDALENA</v>
          </cell>
        </row>
        <row r="7525">
          <cell r="F7525">
            <v>161</v>
          </cell>
          <cell r="H7525" t="str">
            <v>DESCRIPCION DEL ÍTEM:</v>
          </cell>
          <cell r="I7525" t="str">
            <v>SUMINISTRO E INSTALACION DE ROCETAS TELEFONICAS PARA PLUG RJ - 11</v>
          </cell>
        </row>
        <row r="7526">
          <cell r="F7526">
            <v>161</v>
          </cell>
          <cell r="K7526" t="str">
            <v>UNIDAD:</v>
          </cell>
          <cell r="L7526" t="str">
            <v>UN</v>
          </cell>
        </row>
        <row r="7527">
          <cell r="F7527">
            <v>161</v>
          </cell>
          <cell r="H7527" t="str">
            <v>ITEM:</v>
          </cell>
          <cell r="I7527">
            <v>21.1</v>
          </cell>
          <cell r="K7527" t="str">
            <v>FECHA:</v>
          </cell>
          <cell r="L7527" t="str">
            <v>II/2009</v>
          </cell>
        </row>
        <row r="7529">
          <cell r="H7529" t="str">
            <v>I. EQUIPO</v>
          </cell>
        </row>
        <row r="7530">
          <cell r="H7530" t="str">
            <v>Descripción</v>
          </cell>
          <cell r="K7530" t="str">
            <v>Tipo</v>
          </cell>
          <cell r="L7530" t="str">
            <v>Tarifa/Hora</v>
          </cell>
          <cell r="M7530" t="str">
            <v>Rendimiento</v>
          </cell>
          <cell r="N7530" t="str">
            <v>Valor Unit.</v>
          </cell>
          <cell r="O7530" t="str">
            <v>Valor Parcial</v>
          </cell>
        </row>
        <row r="7531">
          <cell r="H7531" t="str">
            <v>HERRAMIENTA MENOR</v>
          </cell>
          <cell r="L7531" t="e">
            <v>#N/A</v>
          </cell>
          <cell r="M7531">
            <v>20</v>
          </cell>
          <cell r="N7531" t="e">
            <v>#N/A</v>
          </cell>
        </row>
        <row r="7532">
          <cell r="H7532" t="e">
            <v>#N/A</v>
          </cell>
          <cell r="L7532" t="e">
            <v>#N/A</v>
          </cell>
          <cell r="N7532" t="e">
            <v>#N/A</v>
          </cell>
        </row>
        <row r="7533">
          <cell r="H7533" t="e">
            <v>#N/A</v>
          </cell>
          <cell r="L7533" t="e">
            <v>#N/A</v>
          </cell>
          <cell r="N7533" t="e">
            <v>#N/A</v>
          </cell>
        </row>
        <row r="7534">
          <cell r="H7534" t="e">
            <v>#N/A</v>
          </cell>
          <cell r="L7534" t="e">
            <v>#N/A</v>
          </cell>
          <cell r="N7534" t="e">
            <v>#N/A</v>
          </cell>
        </row>
        <row r="7535">
          <cell r="H7535" t="e">
            <v>#N/A</v>
          </cell>
          <cell r="L7535" t="e">
            <v>#N/A</v>
          </cell>
          <cell r="N7535" t="e">
            <v>#N/A</v>
          </cell>
        </row>
        <row r="7536">
          <cell r="H7536" t="e">
            <v>#N/A</v>
          </cell>
          <cell r="L7536" t="e">
            <v>#N/A</v>
          </cell>
          <cell r="N7536" t="e">
            <v>#N/A</v>
          </cell>
        </row>
        <row r="7537">
          <cell r="N7537" t="str">
            <v>Sub-Total</v>
          </cell>
          <cell r="O7537" t="e">
            <v>#N/A</v>
          </cell>
        </row>
        <row r="7538">
          <cell r="H7538" t="str">
            <v>II. MATERIALES EN OBRA</v>
          </cell>
        </row>
        <row r="7539">
          <cell r="H7539" t="str">
            <v>Descripción</v>
          </cell>
          <cell r="K7539" t="str">
            <v>Unidad</v>
          </cell>
          <cell r="L7539" t="str">
            <v>Precio Unit.</v>
          </cell>
          <cell r="M7539" t="str">
            <v>Cantidad</v>
          </cell>
          <cell r="N7539" t="str">
            <v>Valor Unit.</v>
          </cell>
          <cell r="O7539" t="str">
            <v>Valor Parcial</v>
          </cell>
        </row>
        <row r="7540">
          <cell r="H7540" t="e">
            <v>#N/A</v>
          </cell>
          <cell r="K7540" t="e">
            <v>#N/A</v>
          </cell>
          <cell r="L7540" t="e">
            <v>#N/A</v>
          </cell>
          <cell r="N7540" t="e">
            <v>#N/A</v>
          </cell>
        </row>
        <row r="7541">
          <cell r="H7541" t="e">
            <v>#N/A</v>
          </cell>
          <cell r="K7541" t="e">
            <v>#N/A</v>
          </cell>
          <cell r="L7541" t="e">
            <v>#N/A</v>
          </cell>
          <cell r="N7541" t="e">
            <v>#N/A</v>
          </cell>
        </row>
        <row r="7542">
          <cell r="H7542" t="e">
            <v>#N/A</v>
          </cell>
          <cell r="K7542" t="e">
            <v>#N/A</v>
          </cell>
          <cell r="L7542" t="e">
            <v>#N/A</v>
          </cell>
          <cell r="N7542" t="e">
            <v>#N/A</v>
          </cell>
        </row>
        <row r="7543">
          <cell r="H7543" t="e">
            <v>#N/A</v>
          </cell>
          <cell r="K7543" t="e">
            <v>#N/A</v>
          </cell>
          <cell r="L7543" t="e">
            <v>#N/A</v>
          </cell>
          <cell r="N7543" t="e">
            <v>#N/A</v>
          </cell>
        </row>
        <row r="7544">
          <cell r="H7544" t="e">
            <v>#N/A</v>
          </cell>
          <cell r="K7544" t="e">
            <v>#N/A</v>
          </cell>
          <cell r="L7544" t="e">
            <v>#N/A</v>
          </cell>
          <cell r="N7544" t="e">
            <v>#N/A</v>
          </cell>
        </row>
        <row r="7545">
          <cell r="H7545" t="e">
            <v>#N/A</v>
          </cell>
          <cell r="K7545" t="e">
            <v>#N/A</v>
          </cell>
          <cell r="L7545" t="e">
            <v>#N/A</v>
          </cell>
          <cell r="N7545" t="e">
            <v>#N/A</v>
          </cell>
        </row>
        <row r="7546">
          <cell r="H7546" t="str">
            <v>DESPERDICIO</v>
          </cell>
          <cell r="K7546" t="str">
            <v>%</v>
          </cell>
          <cell r="L7546" t="e">
            <v>#N/A</v>
          </cell>
          <cell r="M7546">
            <v>0.05</v>
          </cell>
          <cell r="N7546" t="e">
            <v>#N/A</v>
          </cell>
        </row>
        <row r="7547">
          <cell r="N7547" t="str">
            <v>Sub-Total</v>
          </cell>
          <cell r="O7547" t="e">
            <v>#N/A</v>
          </cell>
        </row>
        <row r="7548">
          <cell r="H7548" t="str">
            <v>III. TRANSPORTES</v>
          </cell>
        </row>
        <row r="7549">
          <cell r="H7549" t="str">
            <v>Material</v>
          </cell>
          <cell r="J7549" t="str">
            <v>Vol., peso o cant.</v>
          </cell>
          <cell r="K7549" t="str">
            <v>Distancia</v>
          </cell>
          <cell r="L7549" t="str">
            <v>m3-km</v>
          </cell>
          <cell r="M7549" t="str">
            <v>Tarifa</v>
          </cell>
          <cell r="N7549" t="str">
            <v>Valor Unit.</v>
          </cell>
          <cell r="O7549" t="str">
            <v>Valor Parcial</v>
          </cell>
        </row>
        <row r="7550">
          <cell r="H7550" t="str">
            <v>TRANSPORTES VARIOS</v>
          </cell>
        </row>
        <row r="7554">
          <cell r="N7554" t="str">
            <v>Sub-Total</v>
          </cell>
          <cell r="O7554">
            <v>0</v>
          </cell>
        </row>
        <row r="7555">
          <cell r="H7555" t="str">
            <v>IV. MANO DE OBRA</v>
          </cell>
        </row>
        <row r="7556">
          <cell r="H7556" t="str">
            <v>Trabajador</v>
          </cell>
          <cell r="J7556" t="str">
            <v>Jornal</v>
          </cell>
          <cell r="K7556" t="str">
            <v>Prestaciones</v>
          </cell>
          <cell r="L7556" t="str">
            <v>Jornal Total</v>
          </cell>
          <cell r="M7556" t="str">
            <v>Rendimiento</v>
          </cell>
          <cell r="N7556" t="str">
            <v>Valor Unit.</v>
          </cell>
          <cell r="O7556" t="str">
            <v>Valor Parcial</v>
          </cell>
        </row>
        <row r="7557">
          <cell r="H7557" t="e">
            <v>#N/A</v>
          </cell>
          <cell r="J7557" t="e">
            <v>#N/A</v>
          </cell>
          <cell r="K7557" t="e">
            <v>#N/A</v>
          </cell>
          <cell r="L7557" t="e">
            <v>#N/A</v>
          </cell>
          <cell r="N7557" t="e">
            <v>#N/A</v>
          </cell>
        </row>
        <row r="7558">
          <cell r="H7558" t="e">
            <v>#N/A</v>
          </cell>
          <cell r="J7558" t="e">
            <v>#N/A</v>
          </cell>
          <cell r="K7558" t="e">
            <v>#N/A</v>
          </cell>
          <cell r="L7558" t="e">
            <v>#N/A</v>
          </cell>
          <cell r="N7558" t="e">
            <v>#N/A</v>
          </cell>
        </row>
        <row r="7559">
          <cell r="H7559" t="e">
            <v>#N/A</v>
          </cell>
          <cell r="J7559" t="e">
            <v>#N/A</v>
          </cell>
          <cell r="K7559" t="e">
            <v>#N/A</v>
          </cell>
          <cell r="L7559" t="e">
            <v>#N/A</v>
          </cell>
          <cell r="N7559" t="e">
            <v>#N/A</v>
          </cell>
        </row>
        <row r="7560">
          <cell r="H7560" t="e">
            <v>#N/A</v>
          </cell>
          <cell r="J7560" t="e">
            <v>#N/A</v>
          </cell>
          <cell r="K7560" t="e">
            <v>#N/A</v>
          </cell>
          <cell r="L7560" t="e">
            <v>#N/A</v>
          </cell>
          <cell r="N7560" t="e">
            <v>#N/A</v>
          </cell>
        </row>
        <row r="7561">
          <cell r="H7561" t="e">
            <v>#N/A</v>
          </cell>
          <cell r="J7561" t="e">
            <v>#N/A</v>
          </cell>
          <cell r="K7561" t="e">
            <v>#N/A</v>
          </cell>
          <cell r="L7561" t="e">
            <v>#N/A</v>
          </cell>
          <cell r="N7561" t="e">
            <v>#N/A</v>
          </cell>
        </row>
        <row r="7562">
          <cell r="H7562" t="e">
            <v>#N/A</v>
          </cell>
          <cell r="J7562" t="e">
            <v>#N/A</v>
          </cell>
          <cell r="K7562" t="e">
            <v>#N/A</v>
          </cell>
          <cell r="L7562" t="e">
            <v>#N/A</v>
          </cell>
          <cell r="N7562" t="e">
            <v>#N/A</v>
          </cell>
        </row>
        <row r="7563">
          <cell r="H7563" t="e">
            <v>#N/A</v>
          </cell>
          <cell r="J7563" t="e">
            <v>#N/A</v>
          </cell>
          <cell r="K7563" t="e">
            <v>#N/A</v>
          </cell>
          <cell r="L7563" t="e">
            <v>#N/A</v>
          </cell>
          <cell r="N7563" t="e">
            <v>#N/A</v>
          </cell>
        </row>
        <row r="7564">
          <cell r="N7564" t="str">
            <v>Sub-Total</v>
          </cell>
          <cell r="O7564" t="e">
            <v>#N/A</v>
          </cell>
        </row>
        <row r="7566">
          <cell r="E7566">
            <v>161</v>
          </cell>
          <cell r="L7566" t="str">
            <v>Total Costo Directo</v>
          </cell>
          <cell r="O7566" t="e">
            <v>#N/A</v>
          </cell>
        </row>
        <row r="7569">
          <cell r="H7569" t="str">
            <v>ANÁLISIS DE PRECIOS UNITARIOS</v>
          </cell>
        </row>
        <row r="7571">
          <cell r="H7571" t="str">
            <v>PROPONENTE:</v>
          </cell>
          <cell r="I7571" t="str">
            <v>ABRAHAM MARIA CUELLO</v>
          </cell>
          <cell r="K7571" t="str">
            <v>PROYECTO U OBRA:</v>
          </cell>
          <cell r="L7571" t="str">
            <v>EJECUCIÓN DE LAS OBRAS CIVILES NECESARIAS PARA LA CONSTRUCCIÓN DE LOS DESPACHOS JUDICIALES DE PLATO - MAGDALENA</v>
          </cell>
        </row>
        <row r="7572">
          <cell r="F7572">
            <v>162</v>
          </cell>
          <cell r="H7572" t="str">
            <v>DESCRIPCION DEL ÍTEM:</v>
          </cell>
          <cell r="I7572" t="str">
            <v>SALIDA DE VIDEO Y SONIDO (SOLO TUBERIAS Y CAJAS), SON LOS PUNTOS PARA CAMARA Y BAFLES MAXIMO TRES (3) METROS DE LONGITUD.</v>
          </cell>
        </row>
        <row r="7573">
          <cell r="F7573">
            <v>162</v>
          </cell>
          <cell r="K7573" t="str">
            <v>UNIDAD:</v>
          </cell>
          <cell r="L7573" t="str">
            <v>UN</v>
          </cell>
        </row>
        <row r="7574">
          <cell r="F7574">
            <v>162</v>
          </cell>
          <cell r="H7574" t="str">
            <v>ITEM:</v>
          </cell>
          <cell r="I7574">
            <v>22.1</v>
          </cell>
          <cell r="K7574" t="str">
            <v>FECHA:</v>
          </cell>
          <cell r="L7574" t="str">
            <v>II/2009</v>
          </cell>
        </row>
        <row r="7576">
          <cell r="H7576" t="str">
            <v>I. EQUIPO</v>
          </cell>
        </row>
        <row r="7577">
          <cell r="H7577" t="str">
            <v>Descripción</v>
          </cell>
          <cell r="K7577" t="str">
            <v>Tipo</v>
          </cell>
          <cell r="L7577" t="str">
            <v>Tarifa/Hora</v>
          </cell>
          <cell r="M7577" t="str">
            <v>Rendimiento</v>
          </cell>
          <cell r="N7577" t="str">
            <v>Valor Unit.</v>
          </cell>
          <cell r="O7577" t="str">
            <v>Valor Parcial</v>
          </cell>
        </row>
        <row r="7578">
          <cell r="H7578" t="str">
            <v>HERRAMIENTA MENOR</v>
          </cell>
          <cell r="L7578" t="e">
            <v>#N/A</v>
          </cell>
          <cell r="M7578">
            <v>20</v>
          </cell>
          <cell r="N7578" t="e">
            <v>#N/A</v>
          </cell>
        </row>
        <row r="7579">
          <cell r="H7579" t="e">
            <v>#N/A</v>
          </cell>
          <cell r="L7579" t="e">
            <v>#N/A</v>
          </cell>
          <cell r="N7579" t="e">
            <v>#N/A</v>
          </cell>
        </row>
        <row r="7580">
          <cell r="H7580" t="e">
            <v>#N/A</v>
          </cell>
          <cell r="L7580" t="e">
            <v>#N/A</v>
          </cell>
          <cell r="N7580" t="e">
            <v>#N/A</v>
          </cell>
        </row>
        <row r="7581">
          <cell r="H7581" t="e">
            <v>#N/A</v>
          </cell>
          <cell r="L7581" t="e">
            <v>#N/A</v>
          </cell>
          <cell r="N7581" t="e">
            <v>#N/A</v>
          </cell>
        </row>
        <row r="7582">
          <cell r="H7582" t="e">
            <v>#N/A</v>
          </cell>
          <cell r="L7582" t="e">
            <v>#N/A</v>
          </cell>
          <cell r="N7582" t="e">
            <v>#N/A</v>
          </cell>
        </row>
        <row r="7583">
          <cell r="H7583" t="e">
            <v>#N/A</v>
          </cell>
          <cell r="L7583" t="e">
            <v>#N/A</v>
          </cell>
          <cell r="N7583" t="e">
            <v>#N/A</v>
          </cell>
        </row>
        <row r="7584">
          <cell r="N7584" t="str">
            <v>Sub-Total</v>
          </cell>
          <cell r="O7584" t="e">
            <v>#N/A</v>
          </cell>
        </row>
        <row r="7585">
          <cell r="H7585" t="str">
            <v>II. MATERIALES EN OBRA</v>
          </cell>
        </row>
        <row r="7586">
          <cell r="H7586" t="str">
            <v>Descripción</v>
          </cell>
          <cell r="K7586" t="str">
            <v>Unidad</v>
          </cell>
          <cell r="L7586" t="str">
            <v>Precio Unit.</v>
          </cell>
          <cell r="M7586" t="str">
            <v>Cantidad</v>
          </cell>
          <cell r="N7586" t="str">
            <v>Valor Unit.</v>
          </cell>
          <cell r="O7586" t="str">
            <v>Valor Parcial</v>
          </cell>
        </row>
        <row r="7587">
          <cell r="H7587" t="e">
            <v>#N/A</v>
          </cell>
          <cell r="K7587" t="e">
            <v>#N/A</v>
          </cell>
          <cell r="L7587" t="e">
            <v>#N/A</v>
          </cell>
          <cell r="N7587" t="e">
            <v>#N/A</v>
          </cell>
        </row>
        <row r="7588">
          <cell r="H7588" t="e">
            <v>#N/A</v>
          </cell>
          <cell r="K7588" t="e">
            <v>#N/A</v>
          </cell>
          <cell r="L7588" t="e">
            <v>#N/A</v>
          </cell>
          <cell r="N7588" t="e">
            <v>#N/A</v>
          </cell>
        </row>
        <row r="7589">
          <cell r="H7589" t="e">
            <v>#N/A</v>
          </cell>
          <cell r="K7589" t="e">
            <v>#N/A</v>
          </cell>
          <cell r="L7589" t="e">
            <v>#N/A</v>
          </cell>
          <cell r="N7589" t="e">
            <v>#N/A</v>
          </cell>
        </row>
        <row r="7590">
          <cell r="H7590" t="e">
            <v>#N/A</v>
          </cell>
          <cell r="K7590" t="e">
            <v>#N/A</v>
          </cell>
          <cell r="L7590" t="e">
            <v>#N/A</v>
          </cell>
          <cell r="N7590" t="e">
            <v>#N/A</v>
          </cell>
        </row>
        <row r="7591">
          <cell r="H7591" t="e">
            <v>#N/A</v>
          </cell>
          <cell r="K7591" t="e">
            <v>#N/A</v>
          </cell>
          <cell r="L7591" t="e">
            <v>#N/A</v>
          </cell>
          <cell r="N7591" t="e">
            <v>#N/A</v>
          </cell>
        </row>
        <row r="7592">
          <cell r="H7592" t="e">
            <v>#N/A</v>
          </cell>
          <cell r="K7592" t="e">
            <v>#N/A</v>
          </cell>
          <cell r="L7592" t="e">
            <v>#N/A</v>
          </cell>
          <cell r="N7592" t="e">
            <v>#N/A</v>
          </cell>
        </row>
        <row r="7593">
          <cell r="H7593" t="str">
            <v>DESPERDICIO</v>
          </cell>
          <cell r="K7593" t="str">
            <v>%</v>
          </cell>
          <cell r="L7593" t="e">
            <v>#N/A</v>
          </cell>
          <cell r="M7593">
            <v>0.05</v>
          </cell>
          <cell r="N7593" t="e">
            <v>#N/A</v>
          </cell>
        </row>
        <row r="7594">
          <cell r="N7594" t="str">
            <v>Sub-Total</v>
          </cell>
          <cell r="O7594" t="e">
            <v>#N/A</v>
          </cell>
        </row>
        <row r="7595">
          <cell r="H7595" t="str">
            <v>III. TRANSPORTES</v>
          </cell>
        </row>
        <row r="7596">
          <cell r="H7596" t="str">
            <v>Material</v>
          </cell>
          <cell r="J7596" t="str">
            <v>Vol., peso o cant.</v>
          </cell>
          <cell r="K7596" t="str">
            <v>Distancia</v>
          </cell>
          <cell r="L7596" t="str">
            <v>m3-km</v>
          </cell>
          <cell r="M7596" t="str">
            <v>Tarifa</v>
          </cell>
          <cell r="N7596" t="str">
            <v>Valor Unit.</v>
          </cell>
          <cell r="O7596" t="str">
            <v>Valor Parcial</v>
          </cell>
        </row>
        <row r="7597">
          <cell r="H7597" t="str">
            <v>TRANSPORTES VARIOS</v>
          </cell>
        </row>
        <row r="7601">
          <cell r="N7601" t="str">
            <v>Sub-Total</v>
          </cell>
          <cell r="O7601">
            <v>0</v>
          </cell>
        </row>
        <row r="7602">
          <cell r="H7602" t="str">
            <v>IV. MANO DE OBRA</v>
          </cell>
        </row>
        <row r="7603">
          <cell r="H7603" t="str">
            <v>Trabajador</v>
          </cell>
          <cell r="J7603" t="str">
            <v>Jornal</v>
          </cell>
          <cell r="K7603" t="str">
            <v>Prestaciones</v>
          </cell>
          <cell r="L7603" t="str">
            <v>Jornal Total</v>
          </cell>
          <cell r="M7603" t="str">
            <v>Rendimiento</v>
          </cell>
          <cell r="N7603" t="str">
            <v>Valor Unit.</v>
          </cell>
          <cell r="O7603" t="str">
            <v>Valor Parcial</v>
          </cell>
        </row>
        <row r="7604">
          <cell r="H7604" t="e">
            <v>#N/A</v>
          </cell>
          <cell r="J7604" t="e">
            <v>#N/A</v>
          </cell>
          <cell r="K7604" t="e">
            <v>#N/A</v>
          </cell>
          <cell r="L7604" t="e">
            <v>#N/A</v>
          </cell>
          <cell r="N7604" t="e">
            <v>#N/A</v>
          </cell>
        </row>
        <row r="7605">
          <cell r="H7605" t="e">
            <v>#N/A</v>
          </cell>
          <cell r="J7605" t="e">
            <v>#N/A</v>
          </cell>
          <cell r="K7605" t="e">
            <v>#N/A</v>
          </cell>
          <cell r="L7605" t="e">
            <v>#N/A</v>
          </cell>
          <cell r="N7605" t="e">
            <v>#N/A</v>
          </cell>
        </row>
        <row r="7606">
          <cell r="H7606" t="e">
            <v>#N/A</v>
          </cell>
          <cell r="J7606" t="e">
            <v>#N/A</v>
          </cell>
          <cell r="K7606" t="e">
            <v>#N/A</v>
          </cell>
          <cell r="L7606" t="e">
            <v>#N/A</v>
          </cell>
          <cell r="N7606" t="e">
            <v>#N/A</v>
          </cell>
        </row>
        <row r="7607">
          <cell r="H7607" t="e">
            <v>#N/A</v>
          </cell>
          <cell r="J7607" t="e">
            <v>#N/A</v>
          </cell>
          <cell r="K7607" t="e">
            <v>#N/A</v>
          </cell>
          <cell r="L7607" t="e">
            <v>#N/A</v>
          </cell>
          <cell r="N7607" t="e">
            <v>#N/A</v>
          </cell>
        </row>
        <row r="7608">
          <cell r="H7608" t="e">
            <v>#N/A</v>
          </cell>
          <cell r="J7608" t="e">
            <v>#N/A</v>
          </cell>
          <cell r="K7608" t="e">
            <v>#N/A</v>
          </cell>
          <cell r="L7608" t="e">
            <v>#N/A</v>
          </cell>
          <cell r="N7608" t="e">
            <v>#N/A</v>
          </cell>
        </row>
        <row r="7609">
          <cell r="H7609" t="e">
            <v>#N/A</v>
          </cell>
          <cell r="J7609" t="e">
            <v>#N/A</v>
          </cell>
          <cell r="K7609" t="e">
            <v>#N/A</v>
          </cell>
          <cell r="L7609" t="e">
            <v>#N/A</v>
          </cell>
          <cell r="N7609" t="e">
            <v>#N/A</v>
          </cell>
        </row>
        <row r="7610">
          <cell r="H7610" t="e">
            <v>#N/A</v>
          </cell>
          <cell r="J7610" t="e">
            <v>#N/A</v>
          </cell>
          <cell r="K7610" t="e">
            <v>#N/A</v>
          </cell>
          <cell r="L7610" t="e">
            <v>#N/A</v>
          </cell>
          <cell r="N7610" t="e">
            <v>#N/A</v>
          </cell>
        </row>
        <row r="7611">
          <cell r="N7611" t="str">
            <v>Sub-Total</v>
          </cell>
          <cell r="O7611" t="e">
            <v>#N/A</v>
          </cell>
        </row>
        <row r="7613">
          <cell r="E7613">
            <v>162</v>
          </cell>
          <cell r="L7613" t="str">
            <v>Total Costo Directo</v>
          </cell>
          <cell r="O7613" t="e">
            <v>#N/A</v>
          </cell>
        </row>
        <row r="7616">
          <cell r="H7616" t="str">
            <v>ANÁLISIS DE PRECIOS UNITARIOS</v>
          </cell>
        </row>
        <row r="7618">
          <cell r="H7618" t="str">
            <v>PROPONENTE:</v>
          </cell>
          <cell r="I7618" t="str">
            <v>ABRAHAM MARIA CUELLO</v>
          </cell>
          <cell r="K7618" t="str">
            <v>PROYECTO U OBRA:</v>
          </cell>
          <cell r="L7618" t="str">
            <v>EJECUCIÓN DE LAS OBRAS CIVILES NECESARIAS PARA LA CONSTRUCCIÓN DE LOS DESPACHOS JUDICIALES DE PLATO - MAGDALENA</v>
          </cell>
        </row>
        <row r="7619">
          <cell r="F7619">
            <v>163</v>
          </cell>
          <cell r="H7619" t="str">
            <v>DESCRIPCION DEL ÍTEM:</v>
          </cell>
          <cell r="I7619" t="str">
            <v>SALIDA DE VOZ O DATOS SENCILLA CON TOMA RJ - 45 MAXIMO 3 M. INCLUYE APARATO</v>
          </cell>
        </row>
        <row r="7620">
          <cell r="F7620">
            <v>163</v>
          </cell>
          <cell r="K7620" t="str">
            <v>UNIDAD:</v>
          </cell>
          <cell r="L7620" t="str">
            <v>UN</v>
          </cell>
        </row>
        <row r="7621">
          <cell r="F7621">
            <v>163</v>
          </cell>
          <cell r="H7621" t="str">
            <v>ITEM:</v>
          </cell>
          <cell r="I7621">
            <v>22.200000000000003</v>
          </cell>
          <cell r="K7621" t="str">
            <v>FECHA:</v>
          </cell>
          <cell r="L7621" t="str">
            <v>II/2009</v>
          </cell>
        </row>
        <row r="7623">
          <cell r="H7623" t="str">
            <v>I. EQUIPO</v>
          </cell>
        </row>
        <row r="7624">
          <cell r="H7624" t="str">
            <v>Descripción</v>
          </cell>
          <cell r="K7624" t="str">
            <v>Tipo</v>
          </cell>
          <cell r="L7624" t="str">
            <v>Tarifa/Hora</v>
          </cell>
          <cell r="M7624" t="str">
            <v>Rendimiento</v>
          </cell>
          <cell r="N7624" t="str">
            <v>Valor Unit.</v>
          </cell>
          <cell r="O7624" t="str">
            <v>Valor Parcial</v>
          </cell>
        </row>
        <row r="7625">
          <cell r="H7625" t="str">
            <v>HERRAMIENTA MENOR</v>
          </cell>
          <cell r="L7625" t="e">
            <v>#N/A</v>
          </cell>
          <cell r="M7625">
            <v>20</v>
          </cell>
          <cell r="N7625" t="e">
            <v>#N/A</v>
          </cell>
        </row>
        <row r="7626">
          <cell r="H7626" t="e">
            <v>#N/A</v>
          </cell>
          <cell r="L7626" t="e">
            <v>#N/A</v>
          </cell>
          <cell r="N7626" t="e">
            <v>#N/A</v>
          </cell>
        </row>
        <row r="7627">
          <cell r="H7627" t="e">
            <v>#N/A</v>
          </cell>
          <cell r="L7627" t="e">
            <v>#N/A</v>
          </cell>
          <cell r="N7627" t="e">
            <v>#N/A</v>
          </cell>
        </row>
        <row r="7628">
          <cell r="H7628" t="e">
            <v>#N/A</v>
          </cell>
          <cell r="L7628" t="e">
            <v>#N/A</v>
          </cell>
          <cell r="N7628" t="e">
            <v>#N/A</v>
          </cell>
        </row>
        <row r="7629">
          <cell r="H7629" t="e">
            <v>#N/A</v>
          </cell>
          <cell r="L7629" t="e">
            <v>#N/A</v>
          </cell>
          <cell r="N7629" t="e">
            <v>#N/A</v>
          </cell>
        </row>
        <row r="7630">
          <cell r="H7630" t="e">
            <v>#N/A</v>
          </cell>
          <cell r="L7630" t="e">
            <v>#N/A</v>
          </cell>
          <cell r="N7630" t="e">
            <v>#N/A</v>
          </cell>
        </row>
        <row r="7631">
          <cell r="N7631" t="str">
            <v>Sub-Total</v>
          </cell>
          <cell r="O7631" t="e">
            <v>#N/A</v>
          </cell>
        </row>
        <row r="7632">
          <cell r="H7632" t="str">
            <v>II. MATERIALES EN OBRA</v>
          </cell>
        </row>
        <row r="7633">
          <cell r="H7633" t="str">
            <v>Descripción</v>
          </cell>
          <cell r="K7633" t="str">
            <v>Unidad</v>
          </cell>
          <cell r="L7633" t="str">
            <v>Precio Unit.</v>
          </cell>
          <cell r="M7633" t="str">
            <v>Cantidad</v>
          </cell>
          <cell r="N7633" t="str">
            <v>Valor Unit.</v>
          </cell>
          <cell r="O7633" t="str">
            <v>Valor Parcial</v>
          </cell>
        </row>
        <row r="7634">
          <cell r="H7634" t="e">
            <v>#N/A</v>
          </cell>
          <cell r="K7634" t="e">
            <v>#N/A</v>
          </cell>
          <cell r="L7634" t="e">
            <v>#N/A</v>
          </cell>
          <cell r="N7634" t="e">
            <v>#N/A</v>
          </cell>
        </row>
        <row r="7635">
          <cell r="H7635" t="e">
            <v>#N/A</v>
          </cell>
          <cell r="K7635" t="e">
            <v>#N/A</v>
          </cell>
          <cell r="L7635" t="e">
            <v>#N/A</v>
          </cell>
          <cell r="N7635" t="e">
            <v>#N/A</v>
          </cell>
        </row>
        <row r="7636">
          <cell r="H7636" t="e">
            <v>#N/A</v>
          </cell>
          <cell r="K7636" t="e">
            <v>#N/A</v>
          </cell>
          <cell r="L7636" t="e">
            <v>#N/A</v>
          </cell>
          <cell r="N7636" t="e">
            <v>#N/A</v>
          </cell>
        </row>
        <row r="7637">
          <cell r="H7637" t="e">
            <v>#N/A</v>
          </cell>
          <cell r="K7637" t="e">
            <v>#N/A</v>
          </cell>
          <cell r="L7637" t="e">
            <v>#N/A</v>
          </cell>
          <cell r="N7637" t="e">
            <v>#N/A</v>
          </cell>
        </row>
        <row r="7638">
          <cell r="H7638" t="e">
            <v>#N/A</v>
          </cell>
          <cell r="K7638" t="e">
            <v>#N/A</v>
          </cell>
          <cell r="L7638" t="e">
            <v>#N/A</v>
          </cell>
          <cell r="N7638" t="e">
            <v>#N/A</v>
          </cell>
        </row>
        <row r="7639">
          <cell r="H7639" t="e">
            <v>#N/A</v>
          </cell>
          <cell r="K7639" t="e">
            <v>#N/A</v>
          </cell>
          <cell r="L7639" t="e">
            <v>#N/A</v>
          </cell>
          <cell r="N7639" t="e">
            <v>#N/A</v>
          </cell>
        </row>
        <row r="7640">
          <cell r="H7640" t="str">
            <v>DESPERDICIO</v>
          </cell>
          <cell r="K7640" t="str">
            <v>%</v>
          </cell>
          <cell r="L7640" t="e">
            <v>#N/A</v>
          </cell>
          <cell r="M7640">
            <v>0.05</v>
          </cell>
          <cell r="N7640" t="e">
            <v>#N/A</v>
          </cell>
        </row>
        <row r="7641">
          <cell r="N7641" t="str">
            <v>Sub-Total</v>
          </cell>
          <cell r="O7641" t="e">
            <v>#N/A</v>
          </cell>
        </row>
        <row r="7642">
          <cell r="H7642" t="str">
            <v>III. TRANSPORTES</v>
          </cell>
        </row>
        <row r="7643">
          <cell r="H7643" t="str">
            <v>Material</v>
          </cell>
          <cell r="J7643" t="str">
            <v>Vol., peso o cant.</v>
          </cell>
          <cell r="K7643" t="str">
            <v>Distancia</v>
          </cell>
          <cell r="L7643" t="str">
            <v>m3-km</v>
          </cell>
          <cell r="M7643" t="str">
            <v>Tarifa</v>
          </cell>
          <cell r="N7643" t="str">
            <v>Valor Unit.</v>
          </cell>
          <cell r="O7643" t="str">
            <v>Valor Parcial</v>
          </cell>
        </row>
        <row r="7644">
          <cell r="H7644" t="str">
            <v>TRANSPORTES VARIOS</v>
          </cell>
        </row>
        <row r="7648">
          <cell r="N7648" t="str">
            <v>Sub-Total</v>
          </cell>
          <cell r="O7648">
            <v>0</v>
          </cell>
        </row>
        <row r="7649">
          <cell r="H7649" t="str">
            <v>IV. MANO DE OBRA</v>
          </cell>
        </row>
        <row r="7650">
          <cell r="H7650" t="str">
            <v>Trabajador</v>
          </cell>
          <cell r="J7650" t="str">
            <v>Jornal</v>
          </cell>
          <cell r="K7650" t="str">
            <v>Prestaciones</v>
          </cell>
          <cell r="L7650" t="str">
            <v>Jornal Total</v>
          </cell>
          <cell r="M7650" t="str">
            <v>Rendimiento</v>
          </cell>
          <cell r="N7650" t="str">
            <v>Valor Unit.</v>
          </cell>
          <cell r="O7650" t="str">
            <v>Valor Parcial</v>
          </cell>
        </row>
        <row r="7651">
          <cell r="H7651" t="e">
            <v>#N/A</v>
          </cell>
          <cell r="J7651" t="e">
            <v>#N/A</v>
          </cell>
          <cell r="K7651" t="e">
            <v>#N/A</v>
          </cell>
          <cell r="L7651" t="e">
            <v>#N/A</v>
          </cell>
          <cell r="N7651" t="e">
            <v>#N/A</v>
          </cell>
        </row>
        <row r="7652">
          <cell r="H7652" t="e">
            <v>#N/A</v>
          </cell>
          <cell r="J7652" t="e">
            <v>#N/A</v>
          </cell>
          <cell r="K7652" t="e">
            <v>#N/A</v>
          </cell>
          <cell r="L7652" t="e">
            <v>#N/A</v>
          </cell>
          <cell r="N7652" t="e">
            <v>#N/A</v>
          </cell>
        </row>
        <row r="7653">
          <cell r="H7653" t="e">
            <v>#N/A</v>
          </cell>
          <cell r="J7653" t="e">
            <v>#N/A</v>
          </cell>
          <cell r="K7653" t="e">
            <v>#N/A</v>
          </cell>
          <cell r="L7653" t="e">
            <v>#N/A</v>
          </cell>
          <cell r="N7653" t="e">
            <v>#N/A</v>
          </cell>
        </row>
        <row r="7654">
          <cell r="H7654" t="e">
            <v>#N/A</v>
          </cell>
          <cell r="J7654" t="e">
            <v>#N/A</v>
          </cell>
          <cell r="K7654" t="e">
            <v>#N/A</v>
          </cell>
          <cell r="L7654" t="e">
            <v>#N/A</v>
          </cell>
          <cell r="N7654" t="e">
            <v>#N/A</v>
          </cell>
        </row>
        <row r="7655">
          <cell r="H7655" t="e">
            <v>#N/A</v>
          </cell>
          <cell r="J7655" t="e">
            <v>#N/A</v>
          </cell>
          <cell r="K7655" t="e">
            <v>#N/A</v>
          </cell>
          <cell r="L7655" t="e">
            <v>#N/A</v>
          </cell>
          <cell r="N7655" t="e">
            <v>#N/A</v>
          </cell>
        </row>
        <row r="7656">
          <cell r="H7656" t="e">
            <v>#N/A</v>
          </cell>
          <cell r="J7656" t="e">
            <v>#N/A</v>
          </cell>
          <cell r="K7656" t="e">
            <v>#N/A</v>
          </cell>
          <cell r="L7656" t="e">
            <v>#N/A</v>
          </cell>
          <cell r="N7656" t="e">
            <v>#N/A</v>
          </cell>
        </row>
        <row r="7657">
          <cell r="H7657" t="e">
            <v>#N/A</v>
          </cell>
          <cell r="J7657" t="e">
            <v>#N/A</v>
          </cell>
          <cell r="K7657" t="e">
            <v>#N/A</v>
          </cell>
          <cell r="L7657" t="e">
            <v>#N/A</v>
          </cell>
          <cell r="N7657" t="e">
            <v>#N/A</v>
          </cell>
        </row>
        <row r="7658">
          <cell r="N7658" t="str">
            <v>Sub-Total</v>
          </cell>
          <cell r="O7658" t="e">
            <v>#N/A</v>
          </cell>
        </row>
        <row r="7660">
          <cell r="E7660">
            <v>163</v>
          </cell>
          <cell r="L7660" t="str">
            <v>Total Costo Directo</v>
          </cell>
          <cell r="O7660" t="e">
            <v>#N/A</v>
          </cell>
        </row>
        <row r="7663">
          <cell r="H7663" t="str">
            <v>ANÁLISIS DE PRECIOS UNITARIOS</v>
          </cell>
        </row>
        <row r="7665">
          <cell r="H7665" t="str">
            <v>PROPONENTE:</v>
          </cell>
          <cell r="I7665" t="str">
            <v>ABRAHAM MARIA CUELLO</v>
          </cell>
          <cell r="K7665" t="str">
            <v>PROYECTO U OBRA:</v>
          </cell>
          <cell r="L7665" t="str">
            <v>EJECUCIÓN DE LAS OBRAS CIVILES NECESARIAS PARA LA CONSTRUCCIÓN DE LOS DESPACHOS JUDICIALES DE PLATO - MAGDALENA</v>
          </cell>
        </row>
        <row r="7666">
          <cell r="F7666">
            <v>164</v>
          </cell>
          <cell r="H7666" t="str">
            <v>DESCRIPCION DEL ÍTEM:</v>
          </cell>
          <cell r="I7666" t="str">
            <v>SALIDA DE VOZ O DATOS DOBLE CON TOMA RJ - 45 MAXIMO 3 M. INCLUYE APARATO</v>
          </cell>
        </row>
        <row r="7667">
          <cell r="F7667">
            <v>164</v>
          </cell>
          <cell r="K7667" t="str">
            <v>UNIDAD:</v>
          </cell>
          <cell r="L7667" t="str">
            <v>UN</v>
          </cell>
        </row>
        <row r="7668">
          <cell r="F7668">
            <v>164</v>
          </cell>
          <cell r="H7668" t="str">
            <v>ITEM:</v>
          </cell>
          <cell r="I7668">
            <v>22.300000000000004</v>
          </cell>
          <cell r="K7668" t="str">
            <v>FECHA:</v>
          </cell>
          <cell r="L7668" t="str">
            <v>II/2009</v>
          </cell>
        </row>
        <row r="7670">
          <cell r="H7670" t="str">
            <v>I. EQUIPO</v>
          </cell>
        </row>
        <row r="7671">
          <cell r="H7671" t="str">
            <v>Descripción</v>
          </cell>
          <cell r="K7671" t="str">
            <v>Tipo</v>
          </cell>
          <cell r="L7671" t="str">
            <v>Tarifa/Hora</v>
          </cell>
          <cell r="M7671" t="str">
            <v>Rendimiento</v>
          </cell>
          <cell r="N7671" t="str">
            <v>Valor Unit.</v>
          </cell>
          <cell r="O7671" t="str">
            <v>Valor Parcial</v>
          </cell>
        </row>
        <row r="7672">
          <cell r="H7672" t="str">
            <v>HERRAMIENTA MENOR</v>
          </cell>
          <cell r="L7672" t="e">
            <v>#N/A</v>
          </cell>
          <cell r="M7672">
            <v>20</v>
          </cell>
          <cell r="N7672" t="e">
            <v>#N/A</v>
          </cell>
        </row>
        <row r="7673">
          <cell r="H7673" t="e">
            <v>#N/A</v>
          </cell>
          <cell r="L7673" t="e">
            <v>#N/A</v>
          </cell>
          <cell r="N7673" t="e">
            <v>#N/A</v>
          </cell>
        </row>
        <row r="7674">
          <cell r="H7674" t="e">
            <v>#N/A</v>
          </cell>
          <cell r="L7674" t="e">
            <v>#N/A</v>
          </cell>
          <cell r="N7674" t="e">
            <v>#N/A</v>
          </cell>
        </row>
        <row r="7675">
          <cell r="H7675" t="e">
            <v>#N/A</v>
          </cell>
          <cell r="L7675" t="e">
            <v>#N/A</v>
          </cell>
          <cell r="N7675" t="e">
            <v>#N/A</v>
          </cell>
        </row>
        <row r="7676">
          <cell r="H7676" t="e">
            <v>#N/A</v>
          </cell>
          <cell r="L7676" t="e">
            <v>#N/A</v>
          </cell>
          <cell r="N7676" t="e">
            <v>#N/A</v>
          </cell>
        </row>
        <row r="7677">
          <cell r="H7677" t="e">
            <v>#N/A</v>
          </cell>
          <cell r="L7677" t="e">
            <v>#N/A</v>
          </cell>
          <cell r="N7677" t="e">
            <v>#N/A</v>
          </cell>
        </row>
        <row r="7678">
          <cell r="N7678" t="str">
            <v>Sub-Total</v>
          </cell>
          <cell r="O7678" t="e">
            <v>#N/A</v>
          </cell>
        </row>
        <row r="7679">
          <cell r="H7679" t="str">
            <v>II. MATERIALES EN OBRA</v>
          </cell>
        </row>
        <row r="7680">
          <cell r="H7680" t="str">
            <v>Descripción</v>
          </cell>
          <cell r="K7680" t="str">
            <v>Unidad</v>
          </cell>
          <cell r="L7680" t="str">
            <v>Precio Unit.</v>
          </cell>
          <cell r="M7680" t="str">
            <v>Cantidad</v>
          </cell>
          <cell r="N7680" t="str">
            <v>Valor Unit.</v>
          </cell>
          <cell r="O7680" t="str">
            <v>Valor Parcial</v>
          </cell>
        </row>
        <row r="7681">
          <cell r="H7681" t="e">
            <v>#N/A</v>
          </cell>
          <cell r="K7681" t="e">
            <v>#N/A</v>
          </cell>
          <cell r="L7681" t="e">
            <v>#N/A</v>
          </cell>
          <cell r="N7681" t="e">
            <v>#N/A</v>
          </cell>
        </row>
        <row r="7682">
          <cell r="H7682" t="e">
            <v>#N/A</v>
          </cell>
          <cell r="K7682" t="e">
            <v>#N/A</v>
          </cell>
          <cell r="L7682" t="e">
            <v>#N/A</v>
          </cell>
          <cell r="N7682" t="e">
            <v>#N/A</v>
          </cell>
        </row>
        <row r="7683">
          <cell r="H7683" t="e">
            <v>#N/A</v>
          </cell>
          <cell r="K7683" t="e">
            <v>#N/A</v>
          </cell>
          <cell r="L7683" t="e">
            <v>#N/A</v>
          </cell>
          <cell r="N7683" t="e">
            <v>#N/A</v>
          </cell>
        </row>
        <row r="7684">
          <cell r="H7684" t="e">
            <v>#N/A</v>
          </cell>
          <cell r="K7684" t="e">
            <v>#N/A</v>
          </cell>
          <cell r="L7684" t="e">
            <v>#N/A</v>
          </cell>
          <cell r="N7684" t="e">
            <v>#N/A</v>
          </cell>
        </row>
        <row r="7685">
          <cell r="H7685" t="e">
            <v>#N/A</v>
          </cell>
          <cell r="K7685" t="e">
            <v>#N/A</v>
          </cell>
          <cell r="L7685" t="e">
            <v>#N/A</v>
          </cell>
          <cell r="N7685" t="e">
            <v>#N/A</v>
          </cell>
        </row>
        <row r="7686">
          <cell r="H7686" t="e">
            <v>#N/A</v>
          </cell>
          <cell r="K7686" t="e">
            <v>#N/A</v>
          </cell>
          <cell r="L7686" t="e">
            <v>#N/A</v>
          </cell>
          <cell r="N7686" t="e">
            <v>#N/A</v>
          </cell>
        </row>
        <row r="7687">
          <cell r="H7687" t="str">
            <v>DESPERDICIO</v>
          </cell>
          <cell r="K7687" t="str">
            <v>%</v>
          </cell>
          <cell r="L7687" t="e">
            <v>#N/A</v>
          </cell>
          <cell r="M7687">
            <v>0.05</v>
          </cell>
          <cell r="N7687" t="e">
            <v>#N/A</v>
          </cell>
        </row>
        <row r="7688">
          <cell r="N7688" t="str">
            <v>Sub-Total</v>
          </cell>
          <cell r="O7688" t="e">
            <v>#N/A</v>
          </cell>
        </row>
        <row r="7689">
          <cell r="H7689" t="str">
            <v>III. TRANSPORTES</v>
          </cell>
        </row>
        <row r="7690">
          <cell r="H7690" t="str">
            <v>Material</v>
          </cell>
          <cell r="J7690" t="str">
            <v>Vol., peso o cant.</v>
          </cell>
          <cell r="K7690" t="str">
            <v>Distancia</v>
          </cell>
          <cell r="L7690" t="str">
            <v>m3-km</v>
          </cell>
          <cell r="M7690" t="str">
            <v>Tarifa</v>
          </cell>
          <cell r="N7690" t="str">
            <v>Valor Unit.</v>
          </cell>
          <cell r="O7690" t="str">
            <v>Valor Parcial</v>
          </cell>
        </row>
        <row r="7691">
          <cell r="H7691" t="str">
            <v>TRANSPORTES VARIOS</v>
          </cell>
        </row>
        <row r="7695">
          <cell r="N7695" t="str">
            <v>Sub-Total</v>
          </cell>
          <cell r="O7695">
            <v>0</v>
          </cell>
        </row>
        <row r="7696">
          <cell r="H7696" t="str">
            <v>IV. MANO DE OBRA</v>
          </cell>
        </row>
        <row r="7697">
          <cell r="H7697" t="str">
            <v>Trabajador</v>
          </cell>
          <cell r="J7697" t="str">
            <v>Jornal</v>
          </cell>
          <cell r="K7697" t="str">
            <v>Prestaciones</v>
          </cell>
          <cell r="L7697" t="str">
            <v>Jornal Total</v>
          </cell>
          <cell r="M7697" t="str">
            <v>Rendimiento</v>
          </cell>
          <cell r="N7697" t="str">
            <v>Valor Unit.</v>
          </cell>
          <cell r="O7697" t="str">
            <v>Valor Parcial</v>
          </cell>
        </row>
        <row r="7698">
          <cell r="H7698" t="e">
            <v>#N/A</v>
          </cell>
          <cell r="J7698" t="e">
            <v>#N/A</v>
          </cell>
          <cell r="K7698" t="e">
            <v>#N/A</v>
          </cell>
          <cell r="L7698" t="e">
            <v>#N/A</v>
          </cell>
          <cell r="N7698" t="e">
            <v>#N/A</v>
          </cell>
        </row>
        <row r="7699">
          <cell r="H7699" t="e">
            <v>#N/A</v>
          </cell>
          <cell r="J7699" t="e">
            <v>#N/A</v>
          </cell>
          <cell r="K7699" t="e">
            <v>#N/A</v>
          </cell>
          <cell r="L7699" t="e">
            <v>#N/A</v>
          </cell>
          <cell r="N7699" t="e">
            <v>#N/A</v>
          </cell>
        </row>
        <row r="7700">
          <cell r="H7700" t="e">
            <v>#N/A</v>
          </cell>
          <cell r="J7700" t="e">
            <v>#N/A</v>
          </cell>
          <cell r="K7700" t="e">
            <v>#N/A</v>
          </cell>
          <cell r="L7700" t="e">
            <v>#N/A</v>
          </cell>
          <cell r="N7700" t="e">
            <v>#N/A</v>
          </cell>
        </row>
        <row r="7701">
          <cell r="H7701" t="e">
            <v>#N/A</v>
          </cell>
          <cell r="J7701" t="e">
            <v>#N/A</v>
          </cell>
          <cell r="K7701" t="e">
            <v>#N/A</v>
          </cell>
          <cell r="L7701" t="e">
            <v>#N/A</v>
          </cell>
          <cell r="N7701" t="e">
            <v>#N/A</v>
          </cell>
        </row>
        <row r="7702">
          <cell r="H7702" t="e">
            <v>#N/A</v>
          </cell>
          <cell r="J7702" t="e">
            <v>#N/A</v>
          </cell>
          <cell r="K7702" t="e">
            <v>#N/A</v>
          </cell>
          <cell r="L7702" t="e">
            <v>#N/A</v>
          </cell>
          <cell r="N7702" t="e">
            <v>#N/A</v>
          </cell>
        </row>
        <row r="7703">
          <cell r="H7703" t="e">
            <v>#N/A</v>
          </cell>
          <cell r="J7703" t="e">
            <v>#N/A</v>
          </cell>
          <cell r="K7703" t="e">
            <v>#N/A</v>
          </cell>
          <cell r="L7703" t="e">
            <v>#N/A</v>
          </cell>
          <cell r="N7703" t="e">
            <v>#N/A</v>
          </cell>
        </row>
        <row r="7704">
          <cell r="H7704" t="e">
            <v>#N/A</v>
          </cell>
          <cell r="J7704" t="e">
            <v>#N/A</v>
          </cell>
          <cell r="K7704" t="e">
            <v>#N/A</v>
          </cell>
          <cell r="L7704" t="e">
            <v>#N/A</v>
          </cell>
          <cell r="N7704" t="e">
            <v>#N/A</v>
          </cell>
        </row>
        <row r="7705">
          <cell r="N7705" t="str">
            <v>Sub-Total</v>
          </cell>
          <cell r="O7705" t="e">
            <v>#N/A</v>
          </cell>
        </row>
        <row r="7707">
          <cell r="E7707">
            <v>164</v>
          </cell>
          <cell r="L7707" t="str">
            <v>Total Costo Directo</v>
          </cell>
          <cell r="O7707" t="e">
            <v>#N/A</v>
          </cell>
        </row>
        <row r="7710">
          <cell r="H7710" t="str">
            <v>ANÁLISIS DE PRECIOS UNITARIOS</v>
          </cell>
        </row>
        <row r="7712">
          <cell r="H7712" t="str">
            <v>PROPONENTE:</v>
          </cell>
          <cell r="I7712" t="str">
            <v>ABRAHAM MARIA CUELLO</v>
          </cell>
          <cell r="K7712" t="str">
            <v>PROYECTO U OBRA:</v>
          </cell>
          <cell r="L7712" t="str">
            <v>EJECUCIÓN DE LAS OBRAS CIVILES NECESARIAS PARA LA CONSTRUCCIÓN DE LOS DESPACHOS JUDICIALES DE PLATO - MAGDALENA</v>
          </cell>
        </row>
        <row r="7713">
          <cell r="F7713">
            <v>165</v>
          </cell>
          <cell r="H7713" t="str">
            <v>DESCRIPCION DEL ÍTEM:</v>
          </cell>
          <cell r="I7713" t="str">
            <v>MARCACION SALIDA VOZ Y DATOS.</v>
          </cell>
        </row>
        <row r="7714">
          <cell r="F7714">
            <v>165</v>
          </cell>
          <cell r="K7714" t="str">
            <v>UNIDAD:</v>
          </cell>
          <cell r="L7714" t="str">
            <v>UN</v>
          </cell>
        </row>
        <row r="7715">
          <cell r="F7715">
            <v>165</v>
          </cell>
          <cell r="H7715" t="str">
            <v>ITEM:</v>
          </cell>
          <cell r="I7715">
            <v>22.400000000000006</v>
          </cell>
          <cell r="K7715" t="str">
            <v>FECHA:</v>
          </cell>
          <cell r="L7715" t="str">
            <v>II/2009</v>
          </cell>
        </row>
        <row r="7717">
          <cell r="H7717" t="str">
            <v>I. EQUIPO</v>
          </cell>
        </row>
        <row r="7718">
          <cell r="H7718" t="str">
            <v>Descripción</v>
          </cell>
          <cell r="K7718" t="str">
            <v>Tipo</v>
          </cell>
          <cell r="L7718" t="str">
            <v>Tarifa/Hora</v>
          </cell>
          <cell r="M7718" t="str">
            <v>Rendimiento</v>
          </cell>
          <cell r="N7718" t="str">
            <v>Valor Unit.</v>
          </cell>
          <cell r="O7718" t="str">
            <v>Valor Parcial</v>
          </cell>
        </row>
        <row r="7719">
          <cell r="H7719" t="str">
            <v>HERRAMIENTA MENOR</v>
          </cell>
          <cell r="L7719" t="e">
            <v>#N/A</v>
          </cell>
          <cell r="M7719">
            <v>20</v>
          </cell>
          <cell r="N7719" t="e">
            <v>#N/A</v>
          </cell>
        </row>
        <row r="7720">
          <cell r="H7720" t="e">
            <v>#N/A</v>
          </cell>
          <cell r="L7720" t="e">
            <v>#N/A</v>
          </cell>
          <cell r="N7720" t="e">
            <v>#N/A</v>
          </cell>
        </row>
        <row r="7721">
          <cell r="H7721" t="e">
            <v>#N/A</v>
          </cell>
          <cell r="L7721" t="e">
            <v>#N/A</v>
          </cell>
          <cell r="N7721" t="e">
            <v>#N/A</v>
          </cell>
        </row>
        <row r="7722">
          <cell r="H7722" t="e">
            <v>#N/A</v>
          </cell>
          <cell r="L7722" t="e">
            <v>#N/A</v>
          </cell>
          <cell r="N7722" t="e">
            <v>#N/A</v>
          </cell>
        </row>
        <row r="7723">
          <cell r="H7723" t="e">
            <v>#N/A</v>
          </cell>
          <cell r="L7723" t="e">
            <v>#N/A</v>
          </cell>
          <cell r="N7723" t="e">
            <v>#N/A</v>
          </cell>
        </row>
        <row r="7724">
          <cell r="H7724" t="e">
            <v>#N/A</v>
          </cell>
          <cell r="L7724" t="e">
            <v>#N/A</v>
          </cell>
          <cell r="N7724" t="e">
            <v>#N/A</v>
          </cell>
        </row>
        <row r="7725">
          <cell r="N7725" t="str">
            <v>Sub-Total</v>
          </cell>
          <cell r="O7725" t="e">
            <v>#N/A</v>
          </cell>
        </row>
        <row r="7726">
          <cell r="H7726" t="str">
            <v>II. MATERIALES EN OBRA</v>
          </cell>
        </row>
        <row r="7727">
          <cell r="H7727" t="str">
            <v>Descripción</v>
          </cell>
          <cell r="K7727" t="str">
            <v>Unidad</v>
          </cell>
          <cell r="L7727" t="str">
            <v>Precio Unit.</v>
          </cell>
          <cell r="M7727" t="str">
            <v>Cantidad</v>
          </cell>
          <cell r="N7727" t="str">
            <v>Valor Unit.</v>
          </cell>
          <cell r="O7727" t="str">
            <v>Valor Parcial</v>
          </cell>
        </row>
        <row r="7728">
          <cell r="H7728" t="e">
            <v>#N/A</v>
          </cell>
          <cell r="K7728" t="e">
            <v>#N/A</v>
          </cell>
          <cell r="L7728" t="e">
            <v>#N/A</v>
          </cell>
          <cell r="N7728" t="e">
            <v>#N/A</v>
          </cell>
        </row>
        <row r="7729">
          <cell r="H7729" t="e">
            <v>#N/A</v>
          </cell>
          <cell r="K7729" t="e">
            <v>#N/A</v>
          </cell>
          <cell r="L7729" t="e">
            <v>#N/A</v>
          </cell>
          <cell r="N7729" t="e">
            <v>#N/A</v>
          </cell>
        </row>
        <row r="7730">
          <cell r="H7730" t="e">
            <v>#N/A</v>
          </cell>
          <cell r="K7730" t="e">
            <v>#N/A</v>
          </cell>
          <cell r="L7730" t="e">
            <v>#N/A</v>
          </cell>
          <cell r="N7730" t="e">
            <v>#N/A</v>
          </cell>
        </row>
        <row r="7731">
          <cell r="H7731" t="e">
            <v>#N/A</v>
          </cell>
          <cell r="K7731" t="e">
            <v>#N/A</v>
          </cell>
          <cell r="L7731" t="e">
            <v>#N/A</v>
          </cell>
          <cell r="N7731" t="e">
            <v>#N/A</v>
          </cell>
        </row>
        <row r="7732">
          <cell r="H7732" t="e">
            <v>#N/A</v>
          </cell>
          <cell r="K7732" t="e">
            <v>#N/A</v>
          </cell>
          <cell r="L7732" t="e">
            <v>#N/A</v>
          </cell>
          <cell r="N7732" t="e">
            <v>#N/A</v>
          </cell>
        </row>
        <row r="7733">
          <cell r="H7733" t="e">
            <v>#N/A</v>
          </cell>
          <cell r="K7733" t="e">
            <v>#N/A</v>
          </cell>
          <cell r="L7733" t="e">
            <v>#N/A</v>
          </cell>
          <cell r="N7733" t="e">
            <v>#N/A</v>
          </cell>
        </row>
        <row r="7734">
          <cell r="H7734" t="str">
            <v>DESPERDICIO</v>
          </cell>
          <cell r="K7734" t="str">
            <v>%</v>
          </cell>
          <cell r="L7734" t="e">
            <v>#N/A</v>
          </cell>
          <cell r="M7734">
            <v>0.05</v>
          </cell>
          <cell r="N7734" t="e">
            <v>#N/A</v>
          </cell>
        </row>
        <row r="7735">
          <cell r="N7735" t="str">
            <v>Sub-Total</v>
          </cell>
          <cell r="O7735" t="e">
            <v>#N/A</v>
          </cell>
        </row>
        <row r="7736">
          <cell r="H7736" t="str">
            <v>III. TRANSPORTES</v>
          </cell>
        </row>
        <row r="7737">
          <cell r="H7737" t="str">
            <v>Material</v>
          </cell>
          <cell r="J7737" t="str">
            <v>Vol., peso o cant.</v>
          </cell>
          <cell r="K7737" t="str">
            <v>Distancia</v>
          </cell>
          <cell r="L7737" t="str">
            <v>m3-km</v>
          </cell>
          <cell r="M7737" t="str">
            <v>Tarifa</v>
          </cell>
          <cell r="N7737" t="str">
            <v>Valor Unit.</v>
          </cell>
          <cell r="O7737" t="str">
            <v>Valor Parcial</v>
          </cell>
        </row>
        <row r="7738">
          <cell r="H7738" t="str">
            <v>TRANSPORTES VARIOS</v>
          </cell>
        </row>
        <row r="7742">
          <cell r="N7742" t="str">
            <v>Sub-Total</v>
          </cell>
          <cell r="O7742">
            <v>0</v>
          </cell>
        </row>
        <row r="7743">
          <cell r="H7743" t="str">
            <v>IV. MANO DE OBRA</v>
          </cell>
        </row>
        <row r="7744">
          <cell r="H7744" t="str">
            <v>Trabajador</v>
          </cell>
          <cell r="J7744" t="str">
            <v>Jornal</v>
          </cell>
          <cell r="K7744" t="str">
            <v>Prestaciones</v>
          </cell>
          <cell r="L7744" t="str">
            <v>Jornal Total</v>
          </cell>
          <cell r="M7744" t="str">
            <v>Rendimiento</v>
          </cell>
          <cell r="N7744" t="str">
            <v>Valor Unit.</v>
          </cell>
          <cell r="O7744" t="str">
            <v>Valor Parcial</v>
          </cell>
        </row>
        <row r="7745">
          <cell r="H7745" t="e">
            <v>#N/A</v>
          </cell>
          <cell r="J7745" t="e">
            <v>#N/A</v>
          </cell>
          <cell r="K7745" t="e">
            <v>#N/A</v>
          </cell>
          <cell r="L7745" t="e">
            <v>#N/A</v>
          </cell>
          <cell r="N7745" t="e">
            <v>#N/A</v>
          </cell>
        </row>
        <row r="7746">
          <cell r="H7746" t="e">
            <v>#N/A</v>
          </cell>
          <cell r="J7746" t="e">
            <v>#N/A</v>
          </cell>
          <cell r="K7746" t="e">
            <v>#N/A</v>
          </cell>
          <cell r="L7746" t="e">
            <v>#N/A</v>
          </cell>
          <cell r="N7746" t="e">
            <v>#N/A</v>
          </cell>
        </row>
        <row r="7747">
          <cell r="H7747" t="e">
            <v>#N/A</v>
          </cell>
          <cell r="J7747" t="e">
            <v>#N/A</v>
          </cell>
          <cell r="K7747" t="e">
            <v>#N/A</v>
          </cell>
          <cell r="L7747" t="e">
            <v>#N/A</v>
          </cell>
          <cell r="N7747" t="e">
            <v>#N/A</v>
          </cell>
        </row>
        <row r="7748">
          <cell r="H7748" t="e">
            <v>#N/A</v>
          </cell>
          <cell r="J7748" t="e">
            <v>#N/A</v>
          </cell>
          <cell r="K7748" t="e">
            <v>#N/A</v>
          </cell>
          <cell r="L7748" t="e">
            <v>#N/A</v>
          </cell>
          <cell r="N7748" t="e">
            <v>#N/A</v>
          </cell>
        </row>
        <row r="7749">
          <cell r="H7749" t="e">
            <v>#N/A</v>
          </cell>
          <cell r="J7749" t="e">
            <v>#N/A</v>
          </cell>
          <cell r="K7749" t="e">
            <v>#N/A</v>
          </cell>
          <cell r="L7749" t="e">
            <v>#N/A</v>
          </cell>
          <cell r="N7749" t="e">
            <v>#N/A</v>
          </cell>
        </row>
        <row r="7750">
          <cell r="H7750" t="e">
            <v>#N/A</v>
          </cell>
          <cell r="J7750" t="e">
            <v>#N/A</v>
          </cell>
          <cell r="K7750" t="e">
            <v>#N/A</v>
          </cell>
          <cell r="L7750" t="e">
            <v>#N/A</v>
          </cell>
          <cell r="N7750" t="e">
            <v>#N/A</v>
          </cell>
        </row>
        <row r="7751">
          <cell r="H7751" t="e">
            <v>#N/A</v>
          </cell>
          <cell r="J7751" t="e">
            <v>#N/A</v>
          </cell>
          <cell r="K7751" t="e">
            <v>#N/A</v>
          </cell>
          <cell r="L7751" t="e">
            <v>#N/A</v>
          </cell>
          <cell r="N7751" t="e">
            <v>#N/A</v>
          </cell>
        </row>
        <row r="7752">
          <cell r="N7752" t="str">
            <v>Sub-Total</v>
          </cell>
          <cell r="O7752" t="e">
            <v>#N/A</v>
          </cell>
        </row>
        <row r="7754">
          <cell r="E7754">
            <v>165</v>
          </cell>
          <cell r="L7754" t="str">
            <v>Total Costo Directo</v>
          </cell>
          <cell r="O7754" t="e">
            <v>#N/A</v>
          </cell>
        </row>
        <row r="7757">
          <cell r="H7757" t="str">
            <v>ANÁLISIS DE PRECIOS UNITARIOS</v>
          </cell>
        </row>
        <row r="7759">
          <cell r="H7759" t="str">
            <v>PROPONENTE:</v>
          </cell>
          <cell r="I7759" t="str">
            <v>ABRAHAM MARIA CUELLO</v>
          </cell>
          <cell r="K7759" t="str">
            <v>PROYECTO U OBRA:</v>
          </cell>
          <cell r="L7759" t="str">
            <v>EJECUCIÓN DE LAS OBRAS CIVILES NECESARIAS PARA LA CONSTRUCCIÓN DE LOS DESPACHOS JUDICIALES DE PLATO - MAGDALENA</v>
          </cell>
        </row>
        <row r="7760">
          <cell r="F7760">
            <v>166</v>
          </cell>
          <cell r="H7760" t="str">
            <v>DESCRIPCION DEL ÍTEM:</v>
          </cell>
          <cell r="I7760" t="str">
            <v>CERTIFICACION SALIDAS DE DATOS.</v>
          </cell>
        </row>
        <row r="7761">
          <cell r="F7761">
            <v>166</v>
          </cell>
          <cell r="K7761" t="str">
            <v>UNIDAD:</v>
          </cell>
          <cell r="L7761" t="str">
            <v>UN</v>
          </cell>
        </row>
        <row r="7762">
          <cell r="F7762">
            <v>166</v>
          </cell>
          <cell r="H7762" t="str">
            <v>ITEM:</v>
          </cell>
          <cell r="I7762">
            <v>22.500000000000007</v>
          </cell>
          <cell r="K7762" t="str">
            <v>FECHA:</v>
          </cell>
          <cell r="L7762" t="str">
            <v>II/2009</v>
          </cell>
        </row>
        <row r="7764">
          <cell r="H7764" t="str">
            <v>I. EQUIPO</v>
          </cell>
        </row>
        <row r="7765">
          <cell r="H7765" t="str">
            <v>Descripción</v>
          </cell>
          <cell r="K7765" t="str">
            <v>Tipo</v>
          </cell>
          <cell r="L7765" t="str">
            <v>Tarifa/Hora</v>
          </cell>
          <cell r="M7765" t="str">
            <v>Rendimiento</v>
          </cell>
          <cell r="N7765" t="str">
            <v>Valor Unit.</v>
          </cell>
          <cell r="O7765" t="str">
            <v>Valor Parcial</v>
          </cell>
        </row>
        <row r="7766">
          <cell r="H7766" t="str">
            <v>HERRAMIENTA MENOR</v>
          </cell>
          <cell r="L7766" t="e">
            <v>#N/A</v>
          </cell>
          <cell r="M7766">
            <v>20</v>
          </cell>
          <cell r="N7766" t="e">
            <v>#N/A</v>
          </cell>
        </row>
        <row r="7767">
          <cell r="H7767" t="e">
            <v>#N/A</v>
          </cell>
          <cell r="L7767" t="e">
            <v>#N/A</v>
          </cell>
          <cell r="N7767" t="e">
            <v>#N/A</v>
          </cell>
        </row>
        <row r="7768">
          <cell r="H7768" t="e">
            <v>#N/A</v>
          </cell>
          <cell r="L7768" t="e">
            <v>#N/A</v>
          </cell>
          <cell r="N7768" t="e">
            <v>#N/A</v>
          </cell>
        </row>
        <row r="7769">
          <cell r="H7769" t="e">
            <v>#N/A</v>
          </cell>
          <cell r="L7769" t="e">
            <v>#N/A</v>
          </cell>
          <cell r="N7769" t="e">
            <v>#N/A</v>
          </cell>
        </row>
        <row r="7770">
          <cell r="H7770" t="e">
            <v>#N/A</v>
          </cell>
          <cell r="L7770" t="e">
            <v>#N/A</v>
          </cell>
          <cell r="N7770" t="e">
            <v>#N/A</v>
          </cell>
        </row>
        <row r="7771">
          <cell r="H7771" t="e">
            <v>#N/A</v>
          </cell>
          <cell r="L7771" t="e">
            <v>#N/A</v>
          </cell>
          <cell r="N7771" t="e">
            <v>#N/A</v>
          </cell>
        </row>
        <row r="7772">
          <cell r="N7772" t="str">
            <v>Sub-Total</v>
          </cell>
          <cell r="O7772" t="e">
            <v>#N/A</v>
          </cell>
        </row>
        <row r="7773">
          <cell r="H7773" t="str">
            <v>II. MATERIALES EN OBRA</v>
          </cell>
        </row>
        <row r="7774">
          <cell r="H7774" t="str">
            <v>Descripción</v>
          </cell>
          <cell r="K7774" t="str">
            <v>Unidad</v>
          </cell>
          <cell r="L7774" t="str">
            <v>Precio Unit.</v>
          </cell>
          <cell r="M7774" t="str">
            <v>Cantidad</v>
          </cell>
          <cell r="N7774" t="str">
            <v>Valor Unit.</v>
          </cell>
          <cell r="O7774" t="str">
            <v>Valor Parcial</v>
          </cell>
        </row>
        <row r="7775">
          <cell r="H7775" t="e">
            <v>#N/A</v>
          </cell>
          <cell r="K7775" t="e">
            <v>#N/A</v>
          </cell>
          <cell r="L7775" t="e">
            <v>#N/A</v>
          </cell>
          <cell r="N7775" t="e">
            <v>#N/A</v>
          </cell>
        </row>
        <row r="7776">
          <cell r="H7776" t="e">
            <v>#N/A</v>
          </cell>
          <cell r="K7776" t="e">
            <v>#N/A</v>
          </cell>
          <cell r="L7776" t="e">
            <v>#N/A</v>
          </cell>
          <cell r="N7776" t="e">
            <v>#N/A</v>
          </cell>
        </row>
        <row r="7777">
          <cell r="H7777" t="e">
            <v>#N/A</v>
          </cell>
          <cell r="K7777" t="e">
            <v>#N/A</v>
          </cell>
          <cell r="L7777" t="e">
            <v>#N/A</v>
          </cell>
          <cell r="N7777" t="e">
            <v>#N/A</v>
          </cell>
        </row>
        <row r="7778">
          <cell r="H7778" t="e">
            <v>#N/A</v>
          </cell>
          <cell r="K7778" t="e">
            <v>#N/A</v>
          </cell>
          <cell r="L7778" t="e">
            <v>#N/A</v>
          </cell>
          <cell r="N7778" t="e">
            <v>#N/A</v>
          </cell>
        </row>
        <row r="7779">
          <cell r="H7779" t="e">
            <v>#N/A</v>
          </cell>
          <cell r="K7779" t="e">
            <v>#N/A</v>
          </cell>
          <cell r="L7779" t="e">
            <v>#N/A</v>
          </cell>
          <cell r="N7779" t="e">
            <v>#N/A</v>
          </cell>
        </row>
        <row r="7780">
          <cell r="H7780" t="e">
            <v>#N/A</v>
          </cell>
          <cell r="K7780" t="e">
            <v>#N/A</v>
          </cell>
          <cell r="L7780" t="e">
            <v>#N/A</v>
          </cell>
          <cell r="N7780" t="e">
            <v>#N/A</v>
          </cell>
        </row>
        <row r="7781">
          <cell r="H7781" t="str">
            <v>DESPERDICIO</v>
          </cell>
          <cell r="K7781" t="str">
            <v>%</v>
          </cell>
          <cell r="L7781" t="e">
            <v>#N/A</v>
          </cell>
          <cell r="M7781">
            <v>0.05</v>
          </cell>
          <cell r="N7781" t="e">
            <v>#N/A</v>
          </cell>
        </row>
        <row r="7782">
          <cell r="N7782" t="str">
            <v>Sub-Total</v>
          </cell>
          <cell r="O7782" t="e">
            <v>#N/A</v>
          </cell>
        </row>
        <row r="7783">
          <cell r="H7783" t="str">
            <v>III. TRANSPORTES</v>
          </cell>
        </row>
        <row r="7784">
          <cell r="H7784" t="str">
            <v>Material</v>
          </cell>
          <cell r="J7784" t="str">
            <v>Vol., peso o cant.</v>
          </cell>
          <cell r="K7784" t="str">
            <v>Distancia</v>
          </cell>
          <cell r="L7784" t="str">
            <v>m3-km</v>
          </cell>
          <cell r="M7784" t="str">
            <v>Tarifa</v>
          </cell>
          <cell r="N7784" t="str">
            <v>Valor Unit.</v>
          </cell>
          <cell r="O7784" t="str">
            <v>Valor Parcial</v>
          </cell>
        </row>
        <row r="7785">
          <cell r="H7785" t="str">
            <v>TRANSPORTES VARIOS</v>
          </cell>
        </row>
        <row r="7789">
          <cell r="N7789" t="str">
            <v>Sub-Total</v>
          </cell>
          <cell r="O7789">
            <v>0</v>
          </cell>
        </row>
        <row r="7790">
          <cell r="H7790" t="str">
            <v>IV. MANO DE OBRA</v>
          </cell>
        </row>
        <row r="7791">
          <cell r="H7791" t="str">
            <v>Trabajador</v>
          </cell>
          <cell r="J7791" t="str">
            <v>Jornal</v>
          </cell>
          <cell r="K7791" t="str">
            <v>Prestaciones</v>
          </cell>
          <cell r="L7791" t="str">
            <v>Jornal Total</v>
          </cell>
          <cell r="M7791" t="str">
            <v>Rendimiento</v>
          </cell>
          <cell r="N7791" t="str">
            <v>Valor Unit.</v>
          </cell>
          <cell r="O7791" t="str">
            <v>Valor Parcial</v>
          </cell>
        </row>
        <row r="7792">
          <cell r="H7792" t="e">
            <v>#N/A</v>
          </cell>
          <cell r="J7792" t="e">
            <v>#N/A</v>
          </cell>
          <cell r="K7792" t="e">
            <v>#N/A</v>
          </cell>
          <cell r="L7792" t="e">
            <v>#N/A</v>
          </cell>
          <cell r="N7792" t="e">
            <v>#N/A</v>
          </cell>
        </row>
        <row r="7793">
          <cell r="H7793" t="e">
            <v>#N/A</v>
          </cell>
          <cell r="J7793" t="e">
            <v>#N/A</v>
          </cell>
          <cell r="K7793" t="e">
            <v>#N/A</v>
          </cell>
          <cell r="L7793" t="e">
            <v>#N/A</v>
          </cell>
          <cell r="N7793" t="e">
            <v>#N/A</v>
          </cell>
        </row>
        <row r="7794">
          <cell r="H7794" t="e">
            <v>#N/A</v>
          </cell>
          <cell r="J7794" t="e">
            <v>#N/A</v>
          </cell>
          <cell r="K7794" t="e">
            <v>#N/A</v>
          </cell>
          <cell r="L7794" t="e">
            <v>#N/A</v>
          </cell>
          <cell r="N7794" t="e">
            <v>#N/A</v>
          </cell>
        </row>
        <row r="7795">
          <cell r="H7795" t="e">
            <v>#N/A</v>
          </cell>
          <cell r="J7795" t="e">
            <v>#N/A</v>
          </cell>
          <cell r="K7795" t="e">
            <v>#N/A</v>
          </cell>
          <cell r="L7795" t="e">
            <v>#N/A</v>
          </cell>
          <cell r="N7795" t="e">
            <v>#N/A</v>
          </cell>
        </row>
        <row r="7796">
          <cell r="H7796" t="e">
            <v>#N/A</v>
          </cell>
          <cell r="J7796" t="e">
            <v>#N/A</v>
          </cell>
          <cell r="K7796" t="e">
            <v>#N/A</v>
          </cell>
          <cell r="L7796" t="e">
            <v>#N/A</v>
          </cell>
          <cell r="N7796" t="e">
            <v>#N/A</v>
          </cell>
        </row>
        <row r="7797">
          <cell r="H7797" t="e">
            <v>#N/A</v>
          </cell>
          <cell r="J7797" t="e">
            <v>#N/A</v>
          </cell>
          <cell r="K7797" t="e">
            <v>#N/A</v>
          </cell>
          <cell r="L7797" t="e">
            <v>#N/A</v>
          </cell>
          <cell r="N7797" t="e">
            <v>#N/A</v>
          </cell>
        </row>
        <row r="7798">
          <cell r="H7798" t="e">
            <v>#N/A</v>
          </cell>
          <cell r="J7798" t="e">
            <v>#N/A</v>
          </cell>
          <cell r="K7798" t="e">
            <v>#N/A</v>
          </cell>
          <cell r="L7798" t="e">
            <v>#N/A</v>
          </cell>
          <cell r="N7798" t="e">
            <v>#N/A</v>
          </cell>
        </row>
        <row r="7799">
          <cell r="N7799" t="str">
            <v>Sub-Total</v>
          </cell>
          <cell r="O7799" t="e">
            <v>#N/A</v>
          </cell>
        </row>
        <row r="7801">
          <cell r="E7801">
            <v>166</v>
          </cell>
          <cell r="L7801" t="str">
            <v>Total Costo Directo</v>
          </cell>
          <cell r="O7801" t="e">
            <v>#N/A</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2-AG96"/>
      <sheetName val="G.G"/>
      <sheetName val="Formulario N° 4"/>
      <sheetName val="MATERIALES"/>
      <sheetName val="EQUIPO"/>
      <sheetName val="AC2_AG96"/>
      <sheetName val="ANEXO 7"/>
      <sheetName val="Reprograma 4"/>
      <sheetName val="COSTOS"/>
      <sheetName val="Program"/>
      <sheetName val="EVA"/>
      <sheetName val="AIU"/>
      <sheetName val="BASE DATOS"/>
      <sheetName val="fdedo1"/>
      <sheetName val="INV"/>
      <sheetName val="Datos"/>
      <sheetName val="PROPUESTA PRESENTADA"/>
      <sheetName val="AASHTO"/>
      <sheetName val="PROPUESTA"/>
      <sheetName val="PREACTA"/>
      <sheetName val="presupuesto"/>
      <sheetName val="Ind_SerieEmpcanasta gral y  (3"/>
      <sheetName val="Gabinetes ctrol, prot. y med. "/>
      <sheetName val="PREACTA 5"/>
      <sheetName val="PREACTA 6"/>
      <sheetName val="LISTAS"/>
      <sheetName val="ACTASBAR"/>
      <sheetName val="Res-Accide-10"/>
      <sheetName val="Bases"/>
      <sheetName val="INSUMOS"/>
      <sheetName val="A.P.U."/>
      <sheetName val="FLUJO CONSOLIDADO"/>
      <sheetName val="articulos"/>
      <sheetName val="CONT_ADI"/>
      <sheetName val="General"/>
      <sheetName val="TRASMILENIO"/>
      <sheetName val="SUAZA2"/>
      <sheetName val="ELDORADO"/>
      <sheetName val="IBAGUE"/>
      <sheetName val="STA ROSA"/>
      <sheetName val="DUB-823"/>
      <sheetName val="GPI 526"/>
      <sheetName val="SKJ452"/>
      <sheetName val="ITA878"/>
      <sheetName val="AEA-944"/>
      <sheetName val="XXJ617"/>
      <sheetName val="SNG_855"/>
      <sheetName val="VEA 374"/>
      <sheetName val="HFB024"/>
      <sheetName val="PAJ825"/>
      <sheetName val="BASE_DATOS"/>
      <sheetName val="Formulario_N°_4"/>
      <sheetName val="PROPUESTA_PRESENTADA"/>
      <sheetName val="Reprograma_4"/>
      <sheetName val="G_G"/>
      <sheetName val="ANEXO_7"/>
      <sheetName val="Ind_SerieEmpcanasta_gral_y__(3"/>
      <sheetName val="Gabinetes_ctrol,_prot__y_med__"/>
      <sheetName val="PREACTA_5"/>
      <sheetName val="PREACTA_6"/>
      <sheetName val="A_P_U_"/>
      <sheetName val="FLUJO_CONSOLIDADO"/>
      <sheetName val="STA_ROSA"/>
      <sheetName val="GPI_526"/>
      <sheetName val="VEA_374"/>
      <sheetName val="BASE_DATOS1"/>
      <sheetName val="Formulario_N°_41"/>
      <sheetName val="PROPUESTA_PRESENTADA1"/>
      <sheetName val="Reprograma_41"/>
      <sheetName val="G_G1"/>
      <sheetName val="ANEXO_71"/>
      <sheetName val="Ind_SerieEmpcanasta_gral_y__(31"/>
      <sheetName val="Gabinetes_ctrol,_prot__y_med__1"/>
      <sheetName val="PREACTA_51"/>
      <sheetName val="PREACTA_61"/>
      <sheetName val="A_P_U_1"/>
      <sheetName val="FLUJO_CONSOLIDADO1"/>
      <sheetName val="STA_ROSA1"/>
      <sheetName val="GPI_5261"/>
      <sheetName val="VEA_3741"/>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ANTERIOR"/>
      <sheetName val="PRESUPUESTO"/>
      <sheetName val="INSUMOS"/>
      <sheetName val="T4-5-9-11-12-15-17-19-21"/>
      <sheetName val="MANO DE OBRA"/>
      <sheetName val="MAQUINARIA"/>
      <sheetName val="ITEMS RESUMIDOS"/>
      <sheetName val="A1.1"/>
      <sheetName val="A1.2"/>
      <sheetName val="A1.3"/>
      <sheetName val="1.1"/>
      <sheetName val="1.2"/>
      <sheetName val="1.3"/>
      <sheetName val="1.4"/>
      <sheetName val="1.5"/>
      <sheetName val="1.6"/>
      <sheetName val="1.7"/>
      <sheetName val="2.1"/>
      <sheetName val="2.2"/>
      <sheetName val="2.3"/>
      <sheetName val="2.4"/>
      <sheetName val="2.5"/>
      <sheetName val="2.6"/>
      <sheetName val="2.7"/>
      <sheetName val="2.8"/>
      <sheetName val="2.11"/>
      <sheetName val="INDICES"/>
      <sheetName val="AUXILIARES"/>
      <sheetName val="3.1"/>
      <sheetName val="3.2"/>
      <sheetName val="3.3"/>
      <sheetName val="4.1"/>
      <sheetName val="4.2"/>
      <sheetName val="4.3"/>
      <sheetName val="4.4"/>
      <sheetName val="4.5"/>
      <sheetName val="4.6"/>
      <sheetName val="5.1"/>
      <sheetName val="5.2"/>
      <sheetName val="5.3"/>
      <sheetName val="T1"/>
      <sheetName val="T2-T3-T8-T23-T27"/>
      <sheetName val="T10-T13-T16"/>
      <sheetName val="T32"/>
      <sheetName val="OPTIMIZACION LINEA"/>
      <sheetName val="Hoja1"/>
      <sheetName val="AC2-AG96"/>
      <sheetName val="FLEXIBLE"/>
    </sheetNames>
    <sheetDataSet>
      <sheetData sheetId="0">
        <row r="2">
          <cell r="A2" t="str">
            <v>Compresor (Inc. Martillos, Operarios, Combustible)</v>
          </cell>
        </row>
      </sheetData>
      <sheetData sheetId="1">
        <row r="2">
          <cell r="A2" t="str">
            <v>1.1</v>
          </cell>
        </row>
      </sheetData>
      <sheetData sheetId="2">
        <row r="2">
          <cell r="A2" t="str">
            <v>Acero para Refuerzo fy=60.000 psi</v>
          </cell>
          <cell r="B2" t="str">
            <v>ICM</v>
          </cell>
          <cell r="C2" t="str">
            <v>KG</v>
          </cell>
          <cell r="D2">
            <v>1</v>
          </cell>
          <cell r="E2">
            <v>1</v>
          </cell>
          <cell r="F2">
            <v>3800</v>
          </cell>
          <cell r="G2">
            <v>608</v>
          </cell>
          <cell r="H2">
            <v>4408</v>
          </cell>
          <cell r="J2">
            <v>0</v>
          </cell>
          <cell r="K2">
            <v>40299</v>
          </cell>
        </row>
        <row r="3">
          <cell r="A3" t="str">
            <v>ACPM</v>
          </cell>
          <cell r="B3" t="str">
            <v>ICB</v>
          </cell>
          <cell r="C3" t="str">
            <v>GAL</v>
          </cell>
          <cell r="D3">
            <v>1</v>
          </cell>
          <cell r="E3">
            <v>5</v>
          </cell>
          <cell r="F3">
            <v>6500</v>
          </cell>
          <cell r="G3">
            <v>0</v>
          </cell>
          <cell r="H3">
            <v>6500</v>
          </cell>
          <cell r="J3">
            <v>0</v>
          </cell>
          <cell r="K3">
            <v>40299</v>
          </cell>
        </row>
        <row r="4">
          <cell r="A4" t="str">
            <v>Agua</v>
          </cell>
          <cell r="B4" t="str">
            <v>ICM</v>
          </cell>
          <cell r="C4" t="str">
            <v>LT</v>
          </cell>
          <cell r="D4">
            <v>1</v>
          </cell>
          <cell r="E4">
            <v>1</v>
          </cell>
          <cell r="F4">
            <v>15</v>
          </cell>
          <cell r="G4">
            <v>0</v>
          </cell>
          <cell r="H4">
            <v>15</v>
          </cell>
          <cell r="J4">
            <v>0</v>
          </cell>
          <cell r="K4">
            <v>40299</v>
          </cell>
        </row>
        <row r="5">
          <cell r="A5" t="str">
            <v>Alambre Galvanizado</v>
          </cell>
          <cell r="B5" t="str">
            <v>ICM</v>
          </cell>
          <cell r="C5" t="str">
            <v>KG</v>
          </cell>
          <cell r="D5">
            <v>1</v>
          </cell>
          <cell r="E5">
            <v>1</v>
          </cell>
          <cell r="F5">
            <v>3800</v>
          </cell>
          <cell r="G5">
            <v>608</v>
          </cell>
          <cell r="H5">
            <v>4408</v>
          </cell>
          <cell r="J5">
            <v>0</v>
          </cell>
          <cell r="K5">
            <v>40299</v>
          </cell>
        </row>
        <row r="6">
          <cell r="A6" t="str">
            <v>Alambre Negro #18</v>
          </cell>
          <cell r="B6" t="str">
            <v>ICM</v>
          </cell>
          <cell r="C6" t="str">
            <v>KG</v>
          </cell>
          <cell r="D6">
            <v>1</v>
          </cell>
          <cell r="E6">
            <v>1</v>
          </cell>
          <cell r="F6">
            <v>3800</v>
          </cell>
          <cell r="G6">
            <v>608</v>
          </cell>
          <cell r="H6">
            <v>4408</v>
          </cell>
          <cell r="J6">
            <v>0</v>
          </cell>
          <cell r="K6">
            <v>40299</v>
          </cell>
        </row>
        <row r="7">
          <cell r="A7" t="str">
            <v>Arborización</v>
          </cell>
          <cell r="B7" t="str">
            <v>IEG</v>
          </cell>
          <cell r="C7" t="str">
            <v>HA</v>
          </cell>
          <cell r="D7">
            <v>1</v>
          </cell>
          <cell r="E7">
            <v>500</v>
          </cell>
          <cell r="F7">
            <v>6000000</v>
          </cell>
          <cell r="G7">
            <v>960000</v>
          </cell>
          <cell r="H7">
            <v>6960000</v>
          </cell>
          <cell r="J7">
            <v>0</v>
          </cell>
          <cell r="K7">
            <v>0</v>
          </cell>
        </row>
        <row r="8">
          <cell r="A8" t="str">
            <v>Arena Lavada de Río</v>
          </cell>
          <cell r="B8" t="str">
            <v>ICM</v>
          </cell>
          <cell r="C8" t="str">
            <v>M3</v>
          </cell>
          <cell r="D8">
            <v>1</v>
          </cell>
          <cell r="E8">
            <v>1500</v>
          </cell>
          <cell r="F8">
            <v>30000</v>
          </cell>
          <cell r="G8">
            <v>4800</v>
          </cell>
          <cell r="H8">
            <v>34800</v>
          </cell>
          <cell r="I8" t="str">
            <v>Acero</v>
          </cell>
          <cell r="J8">
            <v>0</v>
          </cell>
          <cell r="K8">
            <v>0</v>
          </cell>
          <cell r="L8">
            <v>32668</v>
          </cell>
        </row>
        <row r="9">
          <cell r="A9" t="str">
            <v>Bisagra Común de 3"</v>
          </cell>
          <cell r="B9" t="str">
            <v>IMF</v>
          </cell>
          <cell r="C9" t="str">
            <v>UN</v>
          </cell>
          <cell r="D9">
            <v>1</v>
          </cell>
          <cell r="E9">
            <v>0.1</v>
          </cell>
          <cell r="F9">
            <v>3000</v>
          </cell>
          <cell r="G9">
            <v>480</v>
          </cell>
          <cell r="H9">
            <v>3480</v>
          </cell>
          <cell r="I9" t="str">
            <v>Armado</v>
          </cell>
          <cell r="J9">
            <v>0</v>
          </cell>
          <cell r="K9">
            <v>40299</v>
          </cell>
          <cell r="L9">
            <v>112597</v>
          </cell>
        </row>
        <row r="10">
          <cell r="A10" t="str">
            <v>Bolsacreto con cemento-arena relación 1:8</v>
          </cell>
          <cell r="B10" t="str">
            <v>IEG</v>
          </cell>
          <cell r="C10" t="str">
            <v>ML</v>
          </cell>
          <cell r="D10">
            <v>0</v>
          </cell>
          <cell r="E10">
            <v>1800</v>
          </cell>
          <cell r="F10">
            <v>10776</v>
          </cell>
          <cell r="G10">
            <v>1724</v>
          </cell>
          <cell r="H10">
            <v>12500</v>
          </cell>
          <cell r="I10" t="str">
            <v>Ayudante</v>
          </cell>
          <cell r="J10">
            <v>0</v>
          </cell>
          <cell r="K10">
            <v>0</v>
          </cell>
          <cell r="L10">
            <v>32668</v>
          </cell>
        </row>
        <row r="11">
          <cell r="A11" t="str">
            <v>Broca 3/4" x 12" 4 Puntas Tungsteno Tipo Hilti</v>
          </cell>
          <cell r="B11" t="str">
            <v>IEM</v>
          </cell>
          <cell r="C11" t="str">
            <v>UN</v>
          </cell>
          <cell r="D11" t="str">
            <v>100 perf.</v>
          </cell>
          <cell r="E11">
            <v>0.78125</v>
          </cell>
          <cell r="F11">
            <v>253481.19999999998</v>
          </cell>
          <cell r="G11">
            <v>40557</v>
          </cell>
          <cell r="H11">
            <v>294038</v>
          </cell>
          <cell r="I11" t="str">
            <v>Hilti</v>
          </cell>
          <cell r="J11">
            <v>0</v>
          </cell>
          <cell r="K11">
            <v>0</v>
          </cell>
          <cell r="L11">
            <v>112597</v>
          </cell>
        </row>
        <row r="12">
          <cell r="A12" t="str">
            <v>Broca 3/4" x 12" Diamantada Tipo Diamond Cut</v>
          </cell>
          <cell r="B12" t="str">
            <v>IEM</v>
          </cell>
          <cell r="C12" t="str">
            <v>UN</v>
          </cell>
          <cell r="D12" t="str">
            <v>70 perf</v>
          </cell>
          <cell r="E12">
            <v>1</v>
          </cell>
          <cell r="F12">
            <v>207480</v>
          </cell>
          <cell r="G12">
            <v>33197</v>
          </cell>
          <cell r="H12">
            <v>240677</v>
          </cell>
          <cell r="I12">
            <v>0</v>
          </cell>
          <cell r="J12">
            <v>0</v>
          </cell>
          <cell r="K12">
            <v>0</v>
          </cell>
          <cell r="L12">
            <v>0</v>
          </cell>
        </row>
        <row r="13">
          <cell r="A13" t="str">
            <v>Cable 1 1/4 6x19 O26 Extra resistente</v>
          </cell>
          <cell r="B13" t="str">
            <v>IEM</v>
          </cell>
          <cell r="C13" t="str">
            <v>ML</v>
          </cell>
          <cell r="D13">
            <v>1</v>
          </cell>
          <cell r="E13">
            <v>0</v>
          </cell>
          <cell r="F13">
            <v>45000</v>
          </cell>
          <cell r="G13">
            <v>7200</v>
          </cell>
          <cell r="H13">
            <v>52200</v>
          </cell>
          <cell r="I13" t="str">
            <v>Neopreno</v>
          </cell>
          <cell r="J13">
            <v>0</v>
          </cell>
          <cell r="K13">
            <v>0</v>
          </cell>
          <cell r="L13">
            <v>65337</v>
          </cell>
        </row>
        <row r="14">
          <cell r="A14" t="str">
            <v>Cable 5/8 6x19 O26 Alma de Acero</v>
          </cell>
          <cell r="B14" t="str">
            <v>IEM</v>
          </cell>
          <cell r="C14" t="str">
            <v>ML</v>
          </cell>
          <cell r="D14">
            <v>1</v>
          </cell>
          <cell r="E14">
            <v>0</v>
          </cell>
          <cell r="F14">
            <v>6500</v>
          </cell>
          <cell r="G14">
            <v>1040</v>
          </cell>
          <cell r="H14">
            <v>7540</v>
          </cell>
          <cell r="I14" t="str">
            <v>Oficial</v>
          </cell>
          <cell r="J14">
            <v>0</v>
          </cell>
          <cell r="K14">
            <v>0</v>
          </cell>
          <cell r="L14">
            <v>47260</v>
          </cell>
        </row>
        <row r="15">
          <cell r="A15" t="str">
            <v>Candado Tipo Alemán de 60 mm</v>
          </cell>
          <cell r="B15" t="str">
            <v>IMF</v>
          </cell>
          <cell r="C15" t="str">
            <v>UN</v>
          </cell>
          <cell r="D15">
            <v>1</v>
          </cell>
          <cell r="E15">
            <v>0.5</v>
          </cell>
          <cell r="F15">
            <v>32000</v>
          </cell>
          <cell r="G15">
            <v>5120</v>
          </cell>
          <cell r="H15">
            <v>37120</v>
          </cell>
          <cell r="I15" t="str">
            <v>Segurex Locks</v>
          </cell>
          <cell r="J15">
            <v>0</v>
          </cell>
          <cell r="K15">
            <v>40299</v>
          </cell>
          <cell r="L15">
            <v>130673</v>
          </cell>
        </row>
        <row r="16">
          <cell r="A16" t="str">
            <v>Cemento Portland Tipo 1</v>
          </cell>
          <cell r="B16" t="str">
            <v>ICM</v>
          </cell>
          <cell r="C16" t="str">
            <v>KG</v>
          </cell>
          <cell r="D16">
            <v>1</v>
          </cell>
          <cell r="E16">
            <v>1</v>
          </cell>
          <cell r="F16">
            <v>500</v>
          </cell>
          <cell r="G16">
            <v>80</v>
          </cell>
          <cell r="H16">
            <v>580</v>
          </cell>
          <cell r="I16" t="str">
            <v>Soldadura</v>
          </cell>
          <cell r="J16">
            <v>0</v>
          </cell>
          <cell r="K16">
            <v>40299</v>
          </cell>
          <cell r="L16">
            <v>122793</v>
          </cell>
        </row>
        <row r="17">
          <cell r="A17" t="str">
            <v>Cinta PVC Tipo O-22 de Sika</v>
          </cell>
          <cell r="B17" t="str">
            <v>IEE</v>
          </cell>
          <cell r="C17" t="str">
            <v>ML</v>
          </cell>
          <cell r="D17">
            <v>1</v>
          </cell>
          <cell r="E17">
            <v>0.1</v>
          </cell>
          <cell r="F17">
            <v>28200</v>
          </cell>
          <cell r="G17">
            <v>4512</v>
          </cell>
          <cell r="H17">
            <v>32712</v>
          </cell>
          <cell r="I17" t="str">
            <v>Sika</v>
          </cell>
          <cell r="J17">
            <v>0</v>
          </cell>
          <cell r="K17">
            <v>40299</v>
          </cell>
          <cell r="L17">
            <v>157178</v>
          </cell>
        </row>
        <row r="18">
          <cell r="A18" t="str">
            <v>Cinturón de Cierre en acero L = 1.0 m Ø33"</v>
          </cell>
          <cell r="B18" t="str">
            <v>IEE01</v>
          </cell>
          <cell r="C18" t="str">
            <v>UN</v>
          </cell>
          <cell r="D18">
            <v>1</v>
          </cell>
          <cell r="E18">
            <v>100</v>
          </cell>
          <cell r="F18">
            <v>561460</v>
          </cell>
          <cell r="G18">
            <v>89834</v>
          </cell>
          <cell r="H18">
            <v>651294</v>
          </cell>
          <cell r="I18" t="str">
            <v>APCI</v>
          </cell>
          <cell r="J18">
            <v>0</v>
          </cell>
          <cell r="K18">
            <v>40299</v>
          </cell>
          <cell r="L18">
            <v>192525</v>
          </cell>
        </row>
        <row r="19">
          <cell r="A19" t="str">
            <v>Cruz 20" x 16" Extremo Brida</v>
          </cell>
          <cell r="B19" t="str">
            <v>IAC</v>
          </cell>
          <cell r="C19" t="str">
            <v>UN</v>
          </cell>
          <cell r="D19">
            <v>1</v>
          </cell>
          <cell r="E19">
            <v>0</v>
          </cell>
          <cell r="F19">
            <v>5440000</v>
          </cell>
          <cell r="G19">
            <v>870400</v>
          </cell>
          <cell r="H19">
            <v>6310400</v>
          </cell>
          <cell r="I19" t="str">
            <v>Válvulas</v>
          </cell>
          <cell r="J19">
            <v>0</v>
          </cell>
          <cell r="K19">
            <v>0</v>
          </cell>
          <cell r="L19">
            <v>145265</v>
          </cell>
        </row>
        <row r="20">
          <cell r="A20" t="str">
            <v>Cubierta Ondulada en Fibrocemento #6</v>
          </cell>
          <cell r="B20" t="str">
            <v>IAR</v>
          </cell>
          <cell r="C20" t="str">
            <v>UN</v>
          </cell>
          <cell r="D20" t="str">
            <v>1,69 M2</v>
          </cell>
          <cell r="E20">
            <v>25.92</v>
          </cell>
          <cell r="F20">
            <v>53314</v>
          </cell>
          <cell r="G20">
            <v>8530</v>
          </cell>
          <cell r="H20">
            <v>61844</v>
          </cell>
          <cell r="I20" t="str">
            <v>Varios</v>
          </cell>
          <cell r="J20">
            <v>0</v>
          </cell>
          <cell r="K20">
            <v>40299</v>
          </cell>
          <cell r="L20">
            <v>112597</v>
          </cell>
        </row>
        <row r="21">
          <cell r="A21" t="str">
            <v>Disolvente</v>
          </cell>
          <cell r="B21" t="str">
            <v>IEM</v>
          </cell>
          <cell r="C21" t="str">
            <v>LT</v>
          </cell>
          <cell r="D21">
            <v>0</v>
          </cell>
          <cell r="E21">
            <v>1.5</v>
          </cell>
          <cell r="F21">
            <v>10600</v>
          </cell>
          <cell r="G21">
            <v>1696</v>
          </cell>
          <cell r="H21">
            <v>12296</v>
          </cell>
          <cell r="I21" t="str">
            <v>Algreco</v>
          </cell>
          <cell r="J21">
            <v>0</v>
          </cell>
          <cell r="K21">
            <v>0</v>
          </cell>
        </row>
        <row r="22">
          <cell r="A22" t="str">
            <v>Electrodo para Soldar E6011 1/8"</v>
          </cell>
          <cell r="B22" t="str">
            <v>IEM</v>
          </cell>
          <cell r="C22" t="str">
            <v>KG</v>
          </cell>
          <cell r="D22">
            <v>0</v>
          </cell>
          <cell r="E22">
            <v>1</v>
          </cell>
          <cell r="F22">
            <v>4500</v>
          </cell>
          <cell r="G22">
            <v>720</v>
          </cell>
          <cell r="H22">
            <v>5220</v>
          </cell>
          <cell r="I22" t="str">
            <v>West Arco</v>
          </cell>
          <cell r="J22">
            <v>0</v>
          </cell>
          <cell r="K22">
            <v>0</v>
          </cell>
        </row>
        <row r="23">
          <cell r="A23" t="str">
            <v>Electrodo para Soldar E7018 1/8"</v>
          </cell>
          <cell r="B23" t="str">
            <v>IEM</v>
          </cell>
          <cell r="C23" t="str">
            <v>KG</v>
          </cell>
          <cell r="D23">
            <v>0</v>
          </cell>
          <cell r="E23">
            <v>1</v>
          </cell>
          <cell r="F23">
            <v>5920</v>
          </cell>
          <cell r="G23">
            <v>947</v>
          </cell>
          <cell r="H23">
            <v>6867</v>
          </cell>
          <cell r="I23" t="str">
            <v>West Arco</v>
          </cell>
          <cell r="J23">
            <v>0</v>
          </cell>
          <cell r="K23">
            <v>0</v>
          </cell>
        </row>
        <row r="24">
          <cell r="A24" t="str">
            <v>Endurecedor Superficial para Pisos tipo Sikafloor 3 Quartz-Top de Sika</v>
          </cell>
          <cell r="B24" t="str">
            <v>ICM</v>
          </cell>
          <cell r="C24" t="str">
            <v>KG</v>
          </cell>
          <cell r="D24" t="str">
            <v>5 Kg/M2</v>
          </cell>
          <cell r="E24">
            <v>1</v>
          </cell>
          <cell r="F24">
            <v>750</v>
          </cell>
          <cell r="G24">
            <v>120</v>
          </cell>
          <cell r="H24">
            <v>870</v>
          </cell>
          <cell r="I24" t="str">
            <v>Sika</v>
          </cell>
          <cell r="J24">
            <v>0</v>
          </cell>
          <cell r="K24">
            <v>39965</v>
          </cell>
        </row>
        <row r="25">
          <cell r="A25" t="str">
            <v>Esmalte Mate</v>
          </cell>
          <cell r="B25" t="str">
            <v>IEM</v>
          </cell>
          <cell r="C25" t="str">
            <v>GAL</v>
          </cell>
          <cell r="D25">
            <v>0</v>
          </cell>
          <cell r="E25">
            <v>5</v>
          </cell>
          <cell r="F25">
            <v>60400</v>
          </cell>
          <cell r="G25">
            <v>9664</v>
          </cell>
          <cell r="H25">
            <v>70064</v>
          </cell>
          <cell r="I25" t="str">
            <v>Algreco</v>
          </cell>
          <cell r="J25">
            <v>0</v>
          </cell>
          <cell r="K25">
            <v>0</v>
          </cell>
        </row>
        <row r="26">
          <cell r="A26" t="str">
            <v>Espigo de acero con brida PN10</v>
          </cell>
          <cell r="B26" t="str">
            <v>IAC</v>
          </cell>
          <cell r="C26">
            <v>0</v>
          </cell>
          <cell r="D26">
            <v>1</v>
          </cell>
          <cell r="E26">
            <v>40</v>
          </cell>
          <cell r="F26">
            <v>0</v>
          </cell>
          <cell r="G26">
            <v>0</v>
          </cell>
          <cell r="H26">
            <v>0</v>
          </cell>
          <cell r="J26">
            <v>0</v>
          </cell>
          <cell r="K26">
            <v>0</v>
          </cell>
        </row>
        <row r="27">
          <cell r="A27" t="str">
            <v>Estaca de madera</v>
          </cell>
          <cell r="B27" t="str">
            <v>ITP</v>
          </cell>
          <cell r="C27" t="str">
            <v>UN</v>
          </cell>
          <cell r="D27">
            <v>0</v>
          </cell>
          <cell r="E27">
            <v>0.25</v>
          </cell>
          <cell r="F27">
            <v>1100</v>
          </cell>
          <cell r="G27">
            <v>0</v>
          </cell>
          <cell r="H27">
            <v>1100</v>
          </cell>
          <cell r="J27">
            <v>0</v>
          </cell>
          <cell r="K27">
            <v>0</v>
          </cell>
        </row>
        <row r="28">
          <cell r="A28" t="str">
            <v>Estopa</v>
          </cell>
          <cell r="B28" t="str">
            <v>IAC</v>
          </cell>
          <cell r="C28" t="str">
            <v>KG</v>
          </cell>
          <cell r="D28">
            <v>0</v>
          </cell>
          <cell r="E28">
            <v>1</v>
          </cell>
          <cell r="F28">
            <v>3000</v>
          </cell>
          <cell r="G28">
            <v>480</v>
          </cell>
          <cell r="H28">
            <v>3480</v>
          </cell>
          <cell r="J28">
            <v>0</v>
          </cell>
          <cell r="K28">
            <v>0</v>
          </cell>
        </row>
        <row r="29">
          <cell r="A29" t="str">
            <v>Fibra de refuerzo secundario para concreto o mortero tipo TOC 500 de Toxement</v>
          </cell>
          <cell r="B29" t="str">
            <v>ICM</v>
          </cell>
          <cell r="C29" t="str">
            <v>KG</v>
          </cell>
          <cell r="D29" t="str">
            <v>1 Kg/M3</v>
          </cell>
          <cell r="E29">
            <v>1</v>
          </cell>
          <cell r="F29">
            <v>12600</v>
          </cell>
          <cell r="G29">
            <v>2016</v>
          </cell>
          <cell r="H29">
            <v>14616</v>
          </cell>
          <cell r="I29" t="str">
            <v>Toxement</v>
          </cell>
          <cell r="J29">
            <v>0</v>
          </cell>
          <cell r="K29">
            <v>39549</v>
          </cell>
          <cell r="L29" t="str">
            <v>Tomado de http://www.toxement.com.co/lista_precios2010/index.html</v>
          </cell>
        </row>
        <row r="30">
          <cell r="A30" t="str">
            <v>Geotextil  NT 3000</v>
          </cell>
          <cell r="B30" t="str">
            <v>IEG</v>
          </cell>
          <cell r="C30" t="str">
            <v>M2</v>
          </cell>
          <cell r="D30">
            <v>1</v>
          </cell>
          <cell r="E30">
            <v>0.5</v>
          </cell>
          <cell r="F30">
            <v>8625</v>
          </cell>
          <cell r="G30">
            <v>1380</v>
          </cell>
          <cell r="H30">
            <v>10005</v>
          </cell>
          <cell r="I30" t="str">
            <v>Pavco</v>
          </cell>
          <cell r="J30">
            <v>0</v>
          </cell>
          <cell r="K30">
            <v>0</v>
          </cell>
        </row>
        <row r="31">
          <cell r="A31" t="str">
            <v>Geomalla Biaxial  BX-1200</v>
          </cell>
          <cell r="B31" t="str">
            <v>IEG</v>
          </cell>
          <cell r="C31" t="str">
            <v>M2</v>
          </cell>
          <cell r="D31">
            <v>1</v>
          </cell>
          <cell r="E31">
            <v>1</v>
          </cell>
          <cell r="F31">
            <v>11588</v>
          </cell>
          <cell r="G31">
            <v>1854</v>
          </cell>
          <cell r="H31">
            <v>13442</v>
          </cell>
          <cell r="I31" t="str">
            <v>Durman</v>
          </cell>
          <cell r="J31">
            <v>0</v>
          </cell>
          <cell r="K31">
            <v>0</v>
          </cell>
        </row>
        <row r="32">
          <cell r="A32" t="str">
            <v>Grava Lavada de Río 3/4"</v>
          </cell>
          <cell r="B32" t="str">
            <v>ICM</v>
          </cell>
          <cell r="C32" t="str">
            <v>M3</v>
          </cell>
          <cell r="D32">
            <v>1</v>
          </cell>
          <cell r="E32">
            <v>1700</v>
          </cell>
          <cell r="F32">
            <v>40000</v>
          </cell>
          <cell r="G32">
            <v>6400</v>
          </cell>
          <cell r="H32">
            <v>46400</v>
          </cell>
          <cell r="I32">
            <v>0</v>
          </cell>
          <cell r="J32">
            <v>0</v>
          </cell>
          <cell r="K32">
            <v>0</v>
          </cell>
          <cell r="L32">
            <v>0</v>
          </cell>
        </row>
        <row r="33">
          <cell r="A33" t="str">
            <v>Guarda Cabo 1 1/4"</v>
          </cell>
          <cell r="B33" t="str">
            <v>IEM</v>
          </cell>
          <cell r="C33" t="str">
            <v>UN</v>
          </cell>
          <cell r="D33">
            <v>0</v>
          </cell>
          <cell r="E33">
            <v>0</v>
          </cell>
          <cell r="F33">
            <v>83000</v>
          </cell>
          <cell r="G33">
            <v>13280</v>
          </cell>
          <cell r="H33">
            <v>96280</v>
          </cell>
          <cell r="I33">
            <v>0</v>
          </cell>
          <cell r="J33">
            <v>0</v>
          </cell>
          <cell r="K33">
            <v>0</v>
          </cell>
          <cell r="L33">
            <v>0</v>
          </cell>
        </row>
        <row r="34">
          <cell r="A34" t="str">
            <v>Guarda Cabo 5/8"</v>
          </cell>
          <cell r="B34" t="str">
            <v>IEM</v>
          </cell>
          <cell r="C34" t="str">
            <v>UN</v>
          </cell>
          <cell r="D34">
            <v>0</v>
          </cell>
          <cell r="E34">
            <v>0</v>
          </cell>
          <cell r="F34">
            <v>13000</v>
          </cell>
          <cell r="G34">
            <v>2080</v>
          </cell>
          <cell r="H34">
            <v>15080</v>
          </cell>
          <cell r="I34">
            <v>0</v>
          </cell>
          <cell r="J34">
            <v>0</v>
          </cell>
          <cell r="K34">
            <v>0</v>
          </cell>
          <cell r="L34">
            <v>0</v>
          </cell>
        </row>
        <row r="35">
          <cell r="A35" t="str">
            <v>Jabón Vegetal</v>
          </cell>
          <cell r="B35" t="str">
            <v>IAC</v>
          </cell>
          <cell r="C35" t="str">
            <v>KG</v>
          </cell>
          <cell r="D35">
            <v>0</v>
          </cell>
          <cell r="E35">
            <v>1</v>
          </cell>
          <cell r="F35">
            <v>1000</v>
          </cell>
          <cell r="G35">
            <v>160</v>
          </cell>
          <cell r="H35">
            <v>1160</v>
          </cell>
          <cell r="I35">
            <v>0</v>
          </cell>
          <cell r="J35">
            <v>0</v>
          </cell>
          <cell r="K35">
            <v>0</v>
          </cell>
          <cell r="L35">
            <v>0</v>
          </cell>
        </row>
        <row r="36">
          <cell r="A36" t="str">
            <v>Ladrillo Tolete Común 6x12x24</v>
          </cell>
          <cell r="B36" t="str">
            <v>IAR</v>
          </cell>
          <cell r="C36" t="str">
            <v>UN</v>
          </cell>
          <cell r="D36" t="str">
            <v>55 Un/M2</v>
          </cell>
          <cell r="E36">
            <v>3</v>
          </cell>
          <cell r="F36">
            <v>300</v>
          </cell>
          <cell r="G36">
            <v>48</v>
          </cell>
          <cell r="H36">
            <v>348</v>
          </cell>
          <cell r="J36">
            <v>0</v>
          </cell>
          <cell r="K36">
            <v>39814</v>
          </cell>
        </row>
        <row r="37">
          <cell r="A37" t="str">
            <v>Lámina de Alfajor A-36 Cal. 16</v>
          </cell>
          <cell r="B37" t="str">
            <v>IEM</v>
          </cell>
          <cell r="C37" t="str">
            <v>KG</v>
          </cell>
          <cell r="D37">
            <v>8.1900081900081897E-2</v>
          </cell>
          <cell r="E37">
            <v>1</v>
          </cell>
          <cell r="F37">
            <v>4200</v>
          </cell>
          <cell r="G37">
            <v>672</v>
          </cell>
          <cell r="H37">
            <v>4872</v>
          </cell>
          <cell r="I37" t="str">
            <v>Fajobe</v>
          </cell>
          <cell r="J37">
            <v>0</v>
          </cell>
          <cell r="K37">
            <v>0</v>
          </cell>
        </row>
        <row r="38">
          <cell r="A38" t="str">
            <v>Lámina de Alfajor A-36 e=1/4"</v>
          </cell>
          <cell r="B38" t="str">
            <v>IEM</v>
          </cell>
          <cell r="C38" t="str">
            <v>KG</v>
          </cell>
          <cell r="D38">
            <v>1.9042782785324362E-2</v>
          </cell>
          <cell r="E38">
            <v>1</v>
          </cell>
          <cell r="F38">
            <v>4200</v>
          </cell>
          <cell r="G38">
            <v>672</v>
          </cell>
          <cell r="H38">
            <v>4872</v>
          </cell>
          <cell r="I38" t="str">
            <v>Fajobe</v>
          </cell>
          <cell r="J38">
            <v>0</v>
          </cell>
          <cell r="K38">
            <v>0</v>
          </cell>
        </row>
        <row r="39">
          <cell r="A39" t="str">
            <v>Lámina HR ASTM A-36 e=1/2"</v>
          </cell>
          <cell r="B39" t="str">
            <v>IEM</v>
          </cell>
          <cell r="C39" t="str">
            <v>KG</v>
          </cell>
          <cell r="D39">
            <v>1.0025062656641603E-2</v>
          </cell>
          <cell r="E39">
            <v>1</v>
          </cell>
          <cell r="F39">
            <v>4585.2</v>
          </cell>
          <cell r="G39">
            <v>734</v>
          </cell>
          <cell r="H39">
            <v>5319</v>
          </cell>
          <cell r="I39" t="str">
            <v>Fajobe</v>
          </cell>
          <cell r="J39">
            <v>0</v>
          </cell>
          <cell r="K39">
            <v>0</v>
          </cell>
        </row>
        <row r="40">
          <cell r="A40" t="str">
            <v>Lámina HR ASTM A-36 e=1/4"</v>
          </cell>
          <cell r="B40" t="str">
            <v>IEM</v>
          </cell>
          <cell r="C40" t="str">
            <v>KG</v>
          </cell>
          <cell r="D40">
            <v>2.0052135552436335E-2</v>
          </cell>
          <cell r="E40">
            <v>1</v>
          </cell>
          <cell r="F40">
            <v>4585.2</v>
          </cell>
          <cell r="G40">
            <v>734</v>
          </cell>
          <cell r="H40">
            <v>5319</v>
          </cell>
          <cell r="I40" t="str">
            <v>Fajobe</v>
          </cell>
          <cell r="J40">
            <v>0</v>
          </cell>
          <cell r="K40">
            <v>0</v>
          </cell>
          <cell r="L40">
            <v>0</v>
          </cell>
        </row>
        <row r="41">
          <cell r="A41" t="str">
            <v>Lámina HR ASTM A-36 e=3/8"</v>
          </cell>
          <cell r="B41" t="str">
            <v>IEM</v>
          </cell>
          <cell r="C41" t="str">
            <v>KG</v>
          </cell>
          <cell r="D41">
            <v>1.3360053440213761E-2</v>
          </cell>
          <cell r="E41">
            <v>1</v>
          </cell>
          <cell r="F41">
            <v>4585.2</v>
          </cell>
          <cell r="G41">
            <v>734</v>
          </cell>
          <cell r="H41">
            <v>5319</v>
          </cell>
          <cell r="I41" t="str">
            <v>Fajobe</v>
          </cell>
          <cell r="J41">
            <v>0</v>
          </cell>
          <cell r="K41">
            <v>0</v>
          </cell>
        </row>
        <row r="42">
          <cell r="A42" t="str">
            <v>Limpiador para PVC x 500 gr.</v>
          </cell>
          <cell r="B42" t="str">
            <v>IAC</v>
          </cell>
          <cell r="C42" t="str">
            <v>UN</v>
          </cell>
          <cell r="D42">
            <v>0</v>
          </cell>
          <cell r="E42">
            <v>0.5</v>
          </cell>
          <cell r="F42">
            <v>10654</v>
          </cell>
          <cell r="G42">
            <v>1705</v>
          </cell>
          <cell r="H42">
            <v>12359</v>
          </cell>
          <cell r="I42" t="str">
            <v>Pavco</v>
          </cell>
          <cell r="J42">
            <v>0</v>
          </cell>
          <cell r="K42">
            <v>0</v>
          </cell>
        </row>
        <row r="43">
          <cell r="A43" t="str">
            <v>Lubricante para PVC x 500 gr.</v>
          </cell>
          <cell r="B43" t="str">
            <v>IAC</v>
          </cell>
          <cell r="C43" t="str">
            <v>UN</v>
          </cell>
          <cell r="D43">
            <v>0</v>
          </cell>
          <cell r="E43">
            <v>0.5</v>
          </cell>
          <cell r="F43">
            <v>10654</v>
          </cell>
          <cell r="G43">
            <v>1705</v>
          </cell>
          <cell r="H43">
            <v>12359</v>
          </cell>
          <cell r="I43" t="str">
            <v>Pavco</v>
          </cell>
          <cell r="J43">
            <v>0</v>
          </cell>
          <cell r="K43">
            <v>0</v>
          </cell>
        </row>
        <row r="44">
          <cell r="A44" t="str">
            <v>Malla Expandida IMT-100 V11 HR 1/4 Tipo Colmallas</v>
          </cell>
          <cell r="B44" t="str">
            <v>IEM</v>
          </cell>
          <cell r="C44" t="str">
            <v>KG</v>
          </cell>
          <cell r="D44">
            <v>4.7619047619047616E-2</v>
          </cell>
          <cell r="E44">
            <v>1</v>
          </cell>
          <cell r="F44">
            <v>8952</v>
          </cell>
          <cell r="G44">
            <v>1432</v>
          </cell>
          <cell r="H44">
            <v>10384</v>
          </cell>
          <cell r="I44" t="str">
            <v>Colmallas</v>
          </cell>
          <cell r="J44">
            <v>0</v>
          </cell>
          <cell r="K44">
            <v>40307</v>
          </cell>
        </row>
        <row r="45">
          <cell r="A45" t="str">
            <v>Malla para Gavión 2 x 1 x 1 m Triple Torsión Cal 12 Recubrimiento PVC</v>
          </cell>
          <cell r="B45" t="str">
            <v>IEG</v>
          </cell>
          <cell r="C45" t="str">
            <v>UN</v>
          </cell>
          <cell r="D45" t="str">
            <v>2 M3</v>
          </cell>
          <cell r="E45">
            <v>10</v>
          </cell>
          <cell r="F45">
            <v>106000</v>
          </cell>
          <cell r="G45">
            <v>0</v>
          </cell>
          <cell r="H45">
            <v>106000</v>
          </cell>
          <cell r="I45" t="str">
            <v>Macaferri</v>
          </cell>
          <cell r="J45">
            <v>0</v>
          </cell>
          <cell r="K45">
            <v>0</v>
          </cell>
        </row>
        <row r="46">
          <cell r="A46" t="str">
            <v>Malla para Gavión Colchoneta 2 x 1 x 0,5 m Triple Torsión Cal 12 Recubrimiento PVC</v>
          </cell>
          <cell r="B46" t="str">
            <v>IEG</v>
          </cell>
          <cell r="C46" t="str">
            <v>UN</v>
          </cell>
          <cell r="D46" t="str">
            <v>1 M3</v>
          </cell>
          <cell r="E46">
            <v>7</v>
          </cell>
          <cell r="F46">
            <v>53000</v>
          </cell>
          <cell r="G46">
            <v>0</v>
          </cell>
          <cell r="H46">
            <v>53000</v>
          </cell>
          <cell r="I46" t="str">
            <v>Macaferri</v>
          </cell>
          <cell r="J46">
            <v>0</v>
          </cell>
          <cell r="K46">
            <v>0</v>
          </cell>
          <cell r="L46">
            <v>0</v>
          </cell>
        </row>
        <row r="47">
          <cell r="A47" t="str">
            <v>Material de Río Tamaño Máximo 2" (Incluye Derechos)</v>
          </cell>
          <cell r="B47" t="str">
            <v>IAP</v>
          </cell>
          <cell r="C47" t="str">
            <v>M3</v>
          </cell>
          <cell r="D47">
            <v>1</v>
          </cell>
          <cell r="E47">
            <v>1700</v>
          </cell>
          <cell r="F47">
            <v>15000</v>
          </cell>
          <cell r="G47">
            <v>0</v>
          </cell>
          <cell r="H47">
            <v>15000</v>
          </cell>
          <cell r="I47">
            <v>0</v>
          </cell>
          <cell r="J47">
            <v>0</v>
          </cell>
          <cell r="K47">
            <v>0</v>
          </cell>
          <cell r="L47">
            <v>0</v>
          </cell>
        </row>
        <row r="48">
          <cell r="A48" t="str">
            <v>Material de Río Tamaño Mínimo 0,60 m (Incluye Derechos)</v>
          </cell>
          <cell r="B48" t="str">
            <v>IAP</v>
          </cell>
          <cell r="C48" t="str">
            <v>M3</v>
          </cell>
          <cell r="D48">
            <v>1</v>
          </cell>
          <cell r="E48">
            <v>1700</v>
          </cell>
          <cell r="F48">
            <v>15000</v>
          </cell>
          <cell r="G48">
            <v>0</v>
          </cell>
          <cell r="H48">
            <v>15000</v>
          </cell>
          <cell r="J48">
            <v>0</v>
          </cell>
          <cell r="K48">
            <v>0</v>
          </cell>
        </row>
        <row r="49">
          <cell r="A49" t="str">
            <v>Neopreno Dureza 50 3 mm</v>
          </cell>
          <cell r="B49" t="str">
            <v>IEM</v>
          </cell>
          <cell r="C49" t="str">
            <v>M2</v>
          </cell>
          <cell r="D49">
            <v>0</v>
          </cell>
          <cell r="E49">
            <v>0</v>
          </cell>
          <cell r="F49">
            <v>220000</v>
          </cell>
          <cell r="G49">
            <v>35200</v>
          </cell>
          <cell r="H49">
            <v>255200</v>
          </cell>
          <cell r="I49" t="str">
            <v>Cauchos El Cacique</v>
          </cell>
          <cell r="J49">
            <v>0</v>
          </cell>
          <cell r="K49">
            <v>0</v>
          </cell>
        </row>
        <row r="50">
          <cell r="A50" t="str">
            <v>Niple con salida tangencial de 4" APCI</v>
          </cell>
          <cell r="B50" t="str">
            <v>IAC</v>
          </cell>
          <cell r="C50" t="str">
            <v>UN</v>
          </cell>
          <cell r="D50">
            <v>1</v>
          </cell>
          <cell r="E50">
            <v>80</v>
          </cell>
          <cell r="F50">
            <v>1900000</v>
          </cell>
          <cell r="G50">
            <v>304000</v>
          </cell>
          <cell r="H50">
            <v>2204000</v>
          </cell>
          <cell r="I50" t="str">
            <v>APCI</v>
          </cell>
          <cell r="J50">
            <v>0</v>
          </cell>
          <cell r="K50">
            <v>0</v>
          </cell>
        </row>
        <row r="51">
          <cell r="A51" t="str">
            <v>Niple con salida tangencial de 6" APCI</v>
          </cell>
          <cell r="B51" t="str">
            <v>IAC</v>
          </cell>
          <cell r="C51" t="str">
            <v>UN</v>
          </cell>
          <cell r="D51">
            <v>1</v>
          </cell>
          <cell r="E51">
            <v>100</v>
          </cell>
          <cell r="F51">
            <v>2462896</v>
          </cell>
          <cell r="G51">
            <v>394063</v>
          </cell>
          <cell r="H51">
            <v>2856959</v>
          </cell>
          <cell r="I51" t="str">
            <v>APCI</v>
          </cell>
          <cell r="J51">
            <v>0</v>
          </cell>
          <cell r="K51">
            <v>0</v>
          </cell>
        </row>
        <row r="52">
          <cell r="A52" t="str">
            <v>Pasamuro Bridado - Mecánico HD ASTM A-126 6" x 1 m</v>
          </cell>
          <cell r="B52" t="str">
            <v>IEM</v>
          </cell>
          <cell r="C52" t="str">
            <v>UN</v>
          </cell>
          <cell r="D52">
            <v>1</v>
          </cell>
          <cell r="E52">
            <v>88</v>
          </cell>
          <cell r="F52">
            <v>704000</v>
          </cell>
          <cell r="G52">
            <v>112640</v>
          </cell>
          <cell r="H52">
            <v>816640</v>
          </cell>
          <cell r="I52" t="str">
            <v>AVA</v>
          </cell>
          <cell r="J52">
            <v>0</v>
          </cell>
          <cell r="K52">
            <v>40307</v>
          </cell>
        </row>
        <row r="53">
          <cell r="A53" t="str">
            <v>Pasamuro Bridado - Mecánico HD ASTM A-126 12" x 1 m</v>
          </cell>
          <cell r="B53" t="str">
            <v>IEM</v>
          </cell>
          <cell r="C53" t="str">
            <v>UN</v>
          </cell>
          <cell r="D53">
            <v>1</v>
          </cell>
          <cell r="E53">
            <v>204</v>
          </cell>
          <cell r="F53">
            <v>1632000</v>
          </cell>
          <cell r="G53">
            <v>261120</v>
          </cell>
          <cell r="H53">
            <v>1893120</v>
          </cell>
          <cell r="I53" t="str">
            <v>AVA</v>
          </cell>
          <cell r="J53">
            <v>0</v>
          </cell>
          <cell r="K53">
            <v>40307</v>
          </cell>
        </row>
        <row r="54">
          <cell r="A54" t="str">
            <v>Pasamuro Bridado - Mecánico HD ASTM A-126 14" x 1 m</v>
          </cell>
          <cell r="B54" t="str">
            <v>IEM</v>
          </cell>
          <cell r="C54" t="str">
            <v>UN</v>
          </cell>
          <cell r="D54">
            <v>1</v>
          </cell>
          <cell r="E54">
            <v>253</v>
          </cell>
          <cell r="F54">
            <v>2024000</v>
          </cell>
          <cell r="G54">
            <v>323840</v>
          </cell>
          <cell r="H54">
            <v>2347840</v>
          </cell>
          <cell r="I54" t="str">
            <v>AVA</v>
          </cell>
          <cell r="J54">
            <v>0</v>
          </cell>
          <cell r="K54">
            <v>40307</v>
          </cell>
        </row>
        <row r="55">
          <cell r="A55" t="str">
            <v>Pasamuro Bridado - Mecánico HD ASTM A-126 16" x 1 m</v>
          </cell>
          <cell r="B55" t="str">
            <v>IEM</v>
          </cell>
          <cell r="C55" t="str">
            <v>UN</v>
          </cell>
          <cell r="D55">
            <v>1</v>
          </cell>
          <cell r="E55">
            <v>334</v>
          </cell>
          <cell r="F55">
            <v>2672000</v>
          </cell>
          <cell r="G55">
            <v>427520</v>
          </cell>
          <cell r="H55">
            <v>3099520</v>
          </cell>
          <cell r="I55" t="str">
            <v>AVA</v>
          </cell>
          <cell r="J55">
            <v>0</v>
          </cell>
          <cell r="K55">
            <v>40307</v>
          </cell>
        </row>
        <row r="56">
          <cell r="A56" t="str">
            <v>Pasamuro Bridado - Mecánico HD ASTM A-126 20" x 1 m</v>
          </cell>
          <cell r="B56" t="str">
            <v>IEM</v>
          </cell>
          <cell r="C56" t="str">
            <v>UN</v>
          </cell>
          <cell r="D56">
            <v>1</v>
          </cell>
          <cell r="E56">
            <v>493</v>
          </cell>
          <cell r="F56">
            <v>3944000</v>
          </cell>
          <cell r="G56">
            <v>631040</v>
          </cell>
          <cell r="H56">
            <v>4575040</v>
          </cell>
          <cell r="I56" t="str">
            <v>AVA</v>
          </cell>
          <cell r="J56">
            <v>0</v>
          </cell>
          <cell r="K56">
            <v>40307</v>
          </cell>
        </row>
        <row r="57">
          <cell r="A57" t="str">
            <v>Pasamuro Bridado - Mecánico HD ASTM A-126 33" x 1 m</v>
          </cell>
          <cell r="B57" t="str">
            <v>IEM</v>
          </cell>
          <cell r="C57" t="str">
            <v>UN</v>
          </cell>
          <cell r="D57">
            <v>1</v>
          </cell>
          <cell r="E57">
            <v>800</v>
          </cell>
          <cell r="F57">
            <v>6400000</v>
          </cell>
          <cell r="G57">
            <v>1024000</v>
          </cell>
          <cell r="H57">
            <v>7424000</v>
          </cell>
          <cell r="I57" t="str">
            <v>AVA</v>
          </cell>
          <cell r="J57">
            <v>0</v>
          </cell>
          <cell r="K57">
            <v>40307</v>
          </cell>
        </row>
        <row r="58">
          <cell r="A58" t="str">
            <v>Perfil Estructural Circular 12" e=10,0 mm ASTM A-500 Grado C</v>
          </cell>
          <cell r="B58" t="str">
            <v>IEM</v>
          </cell>
          <cell r="C58" t="str">
            <v>KG</v>
          </cell>
          <cell r="D58">
            <v>1.2543903662819871E-2</v>
          </cell>
          <cell r="E58">
            <v>1</v>
          </cell>
          <cell r="F58">
            <v>4440</v>
          </cell>
          <cell r="G58">
            <v>710</v>
          </cell>
          <cell r="H58">
            <v>5150</v>
          </cell>
          <cell r="I58" t="str">
            <v>Metaza</v>
          </cell>
          <cell r="J58">
            <v>0</v>
          </cell>
          <cell r="K58">
            <v>40307</v>
          </cell>
          <cell r="L58">
            <v>0</v>
          </cell>
        </row>
        <row r="59">
          <cell r="A59" t="str">
            <v>Perfil Estructural Circular 12" e=9,0 mm ASTM A-500 Grado C</v>
          </cell>
          <cell r="B59" t="str">
            <v>IEM</v>
          </cell>
          <cell r="C59" t="str">
            <v>KG</v>
          </cell>
          <cell r="D59">
            <v>1.4310246136233544E-2</v>
          </cell>
          <cell r="E59">
            <v>1</v>
          </cell>
          <cell r="F59">
            <v>4440</v>
          </cell>
          <cell r="G59">
            <v>710</v>
          </cell>
          <cell r="H59">
            <v>5150</v>
          </cell>
          <cell r="I59" t="str">
            <v>Colmena</v>
          </cell>
          <cell r="J59">
            <v>0</v>
          </cell>
          <cell r="K59">
            <v>40307</v>
          </cell>
        </row>
        <row r="60">
          <cell r="A60" t="str">
            <v>Perfil Estructural Circular 2" e=1,5 mm ASTM A-500 Grado C</v>
          </cell>
          <cell r="B60" t="str">
            <v>IEM</v>
          </cell>
          <cell r="C60" t="str">
            <v>KG</v>
          </cell>
          <cell r="D60">
            <v>0.46296296296296291</v>
          </cell>
          <cell r="E60">
            <v>1</v>
          </cell>
          <cell r="F60">
            <v>4440</v>
          </cell>
          <cell r="G60">
            <v>710</v>
          </cell>
          <cell r="H60">
            <v>5150</v>
          </cell>
          <cell r="I60" t="str">
            <v>Colmena</v>
          </cell>
          <cell r="J60">
            <v>0</v>
          </cell>
          <cell r="K60">
            <v>40307</v>
          </cell>
          <cell r="L60" t="str">
            <v>Tomado con un valor aproximado de $3.200 por kg de acero procesado</v>
          </cell>
        </row>
        <row r="61">
          <cell r="A61" t="str">
            <v>Perfil Estructural Circular 2" e=2,5 mm ASTM A-500 Grado C</v>
          </cell>
          <cell r="B61" t="str">
            <v>IEM</v>
          </cell>
          <cell r="C61" t="str">
            <v>KG</v>
          </cell>
          <cell r="D61">
            <v>0.2824858757062147</v>
          </cell>
          <cell r="E61">
            <v>1</v>
          </cell>
          <cell r="F61">
            <v>4440</v>
          </cell>
          <cell r="G61">
            <v>710</v>
          </cell>
          <cell r="H61">
            <v>5150</v>
          </cell>
          <cell r="I61" t="str">
            <v>Colmena</v>
          </cell>
          <cell r="J61">
            <v>0</v>
          </cell>
          <cell r="K61">
            <v>40307</v>
          </cell>
        </row>
        <row r="62">
          <cell r="A62" t="str">
            <v>Perfil Estructural Circular 4" e=3,0 mm ASTM A-500 Grado C</v>
          </cell>
          <cell r="B62" t="str">
            <v>IEM</v>
          </cell>
          <cell r="C62" t="str">
            <v>KG</v>
          </cell>
          <cell r="D62">
            <v>0.12239902080783353</v>
          </cell>
          <cell r="E62">
            <v>1</v>
          </cell>
          <cell r="F62">
            <v>4440</v>
          </cell>
          <cell r="G62">
            <v>710</v>
          </cell>
          <cell r="H62">
            <v>5150</v>
          </cell>
          <cell r="I62" t="str">
            <v>Colmena</v>
          </cell>
          <cell r="J62">
            <v>0</v>
          </cell>
          <cell r="K62">
            <v>40307</v>
          </cell>
        </row>
        <row r="63">
          <cell r="A63" t="str">
            <v>Perfil Estructural Circular 4" e=4,0 mm ASTM A-500 Grado C</v>
          </cell>
          <cell r="B63" t="str">
            <v>IEM</v>
          </cell>
          <cell r="C63" t="str">
            <v>KG</v>
          </cell>
          <cell r="D63">
            <v>9.2592592592592587E-2</v>
          </cell>
          <cell r="E63">
            <v>1</v>
          </cell>
          <cell r="F63">
            <v>4440</v>
          </cell>
          <cell r="G63">
            <v>710</v>
          </cell>
          <cell r="H63">
            <v>5150</v>
          </cell>
          <cell r="I63" t="str">
            <v>Colmena</v>
          </cell>
          <cell r="J63">
            <v>0</v>
          </cell>
          <cell r="K63">
            <v>40307</v>
          </cell>
          <cell r="L63" t="str">
            <v>Tomado con un valor aproximado de $3.200 por kg de acero procesado</v>
          </cell>
        </row>
        <row r="64">
          <cell r="A64" t="str">
            <v>Perfil Estructural Circular 6" e=5,0 mm ASTM A-500 Grado C</v>
          </cell>
          <cell r="B64" t="str">
            <v>IEM</v>
          </cell>
          <cell r="C64" t="str">
            <v>KG</v>
          </cell>
          <cell r="D64">
            <v>4.9652432969215489E-2</v>
          </cell>
          <cell r="E64">
            <v>1</v>
          </cell>
          <cell r="F64">
            <v>4440</v>
          </cell>
          <cell r="G64">
            <v>710</v>
          </cell>
          <cell r="H64">
            <v>5150</v>
          </cell>
          <cell r="I64" t="str">
            <v>Colmena</v>
          </cell>
          <cell r="J64">
            <v>0</v>
          </cell>
          <cell r="K64">
            <v>40307</v>
          </cell>
          <cell r="L64" t="str">
            <v>Tomado con un valor aproximado de $3.200 por kg de acero procesado</v>
          </cell>
        </row>
        <row r="65">
          <cell r="A65" t="str">
            <v>Perfil Estructural Circular 6" e=6,0 mm ASTM A-500 Grado C</v>
          </cell>
          <cell r="B65" t="str">
            <v>IEM</v>
          </cell>
          <cell r="C65" t="str">
            <v>KG</v>
          </cell>
          <cell r="D65">
            <v>4.1631973355537054E-2</v>
          </cell>
          <cell r="E65">
            <v>1</v>
          </cell>
          <cell r="F65">
            <v>4440</v>
          </cell>
          <cell r="G65">
            <v>710</v>
          </cell>
          <cell r="H65">
            <v>5150</v>
          </cell>
          <cell r="I65" t="str">
            <v>Colmena</v>
          </cell>
          <cell r="J65">
            <v>0</v>
          </cell>
          <cell r="K65">
            <v>40307</v>
          </cell>
        </row>
        <row r="66">
          <cell r="A66" t="str">
            <v>Perfil Estructural Circular 6" e=7,00 mm ASTM A-500 Grado C</v>
          </cell>
          <cell r="B66" t="str">
            <v>IEM</v>
          </cell>
          <cell r="C66" t="str">
            <v>KG</v>
          </cell>
          <cell r="D66">
            <v>3.5373187124159884E-2</v>
          </cell>
          <cell r="E66">
            <v>1</v>
          </cell>
          <cell r="F66">
            <v>4440</v>
          </cell>
          <cell r="G66">
            <v>710</v>
          </cell>
          <cell r="H66">
            <v>5150</v>
          </cell>
          <cell r="I66" t="str">
            <v>Metaza</v>
          </cell>
          <cell r="J66">
            <v>0</v>
          </cell>
          <cell r="K66">
            <v>40307</v>
          </cell>
        </row>
        <row r="67">
          <cell r="A67" t="str">
            <v>Perfil Estructural Circular 8" e=5,0 mm ASTM A-500 Grado C</v>
          </cell>
          <cell r="B67" t="str">
            <v>IEM</v>
          </cell>
          <cell r="C67" t="str">
            <v>KG</v>
          </cell>
          <cell r="D67">
            <v>3.787878787878788E-2</v>
          </cell>
          <cell r="E67">
            <v>1</v>
          </cell>
          <cell r="F67">
            <v>4440</v>
          </cell>
          <cell r="G67">
            <v>710</v>
          </cell>
          <cell r="H67">
            <v>5150</v>
          </cell>
          <cell r="I67" t="str">
            <v>Colmena</v>
          </cell>
          <cell r="J67">
            <v>0</v>
          </cell>
          <cell r="K67">
            <v>40307</v>
          </cell>
        </row>
        <row r="68">
          <cell r="A68" t="str">
            <v>Perfil Estructural L 3/16" x 1 1/2"</v>
          </cell>
          <cell r="B68" t="str">
            <v>IEM</v>
          </cell>
          <cell r="C68" t="str">
            <v>KG</v>
          </cell>
          <cell r="D68">
            <v>0.37313432835820892</v>
          </cell>
          <cell r="E68">
            <v>1</v>
          </cell>
          <cell r="F68">
            <v>4440</v>
          </cell>
          <cell r="G68">
            <v>710</v>
          </cell>
          <cell r="H68">
            <v>5150</v>
          </cell>
          <cell r="I68" t="str">
            <v>Metaza</v>
          </cell>
          <cell r="J68">
            <v>0</v>
          </cell>
          <cell r="K68">
            <v>40307</v>
          </cell>
        </row>
        <row r="69">
          <cell r="A69" t="str">
            <v>Piedra para Gavión</v>
          </cell>
          <cell r="B69" t="str">
            <v>IEM</v>
          </cell>
          <cell r="C69" t="str">
            <v>M3</v>
          </cell>
          <cell r="D69">
            <v>1</v>
          </cell>
          <cell r="E69">
            <v>1800</v>
          </cell>
          <cell r="F69">
            <v>20000</v>
          </cell>
          <cell r="G69">
            <v>3200</v>
          </cell>
          <cell r="H69">
            <v>23200</v>
          </cell>
          <cell r="J69">
            <v>0</v>
          </cell>
          <cell r="K69">
            <v>0</v>
          </cell>
        </row>
        <row r="70">
          <cell r="A70" t="str">
            <v>Pintura Anticorrosiva Gris</v>
          </cell>
          <cell r="B70" t="str">
            <v>IEM</v>
          </cell>
          <cell r="C70" t="str">
            <v>GAL</v>
          </cell>
          <cell r="D70">
            <v>0</v>
          </cell>
          <cell r="E70">
            <v>5</v>
          </cell>
          <cell r="F70">
            <v>34800</v>
          </cell>
          <cell r="G70">
            <v>5568</v>
          </cell>
          <cell r="H70">
            <v>40368</v>
          </cell>
          <cell r="I70" t="str">
            <v>Algreco</v>
          </cell>
          <cell r="J70">
            <v>0</v>
          </cell>
          <cell r="K70">
            <v>0</v>
          </cell>
        </row>
        <row r="71">
          <cell r="A71" t="str">
            <v>Pintura Para Interperie</v>
          </cell>
          <cell r="B71" t="str">
            <v>IEM</v>
          </cell>
          <cell r="C71" t="str">
            <v>GAL</v>
          </cell>
          <cell r="D71">
            <v>0</v>
          </cell>
          <cell r="E71">
            <v>5</v>
          </cell>
          <cell r="F71">
            <v>70000</v>
          </cell>
          <cell r="G71">
            <v>11200</v>
          </cell>
          <cell r="H71">
            <v>81200</v>
          </cell>
          <cell r="I71">
            <v>0</v>
          </cell>
          <cell r="J71">
            <v>0</v>
          </cell>
          <cell r="K71">
            <v>0</v>
          </cell>
          <cell r="L71">
            <v>0</v>
          </cell>
        </row>
        <row r="72">
          <cell r="A72" t="str">
            <v>Portacandado Simple</v>
          </cell>
          <cell r="B72" t="str">
            <v>IMF</v>
          </cell>
          <cell r="C72" t="str">
            <v>UN</v>
          </cell>
          <cell r="D72">
            <v>1</v>
          </cell>
          <cell r="E72">
            <v>0.1</v>
          </cell>
          <cell r="F72">
            <v>1500</v>
          </cell>
          <cell r="G72">
            <v>240</v>
          </cell>
          <cell r="H72">
            <v>1740</v>
          </cell>
          <cell r="J72">
            <v>0</v>
          </cell>
          <cell r="K72">
            <v>40299</v>
          </cell>
        </row>
        <row r="73">
          <cell r="A73" t="str">
            <v>Puntilla con Cabeza de 2"</v>
          </cell>
          <cell r="B73" t="str">
            <v>IMF</v>
          </cell>
          <cell r="C73" t="str">
            <v>KG</v>
          </cell>
          <cell r="D73">
            <v>1</v>
          </cell>
          <cell r="E73">
            <v>1</v>
          </cell>
          <cell r="F73">
            <v>4300</v>
          </cell>
          <cell r="G73">
            <v>688</v>
          </cell>
          <cell r="H73">
            <v>4988</v>
          </cell>
          <cell r="J73">
            <v>0</v>
          </cell>
          <cell r="K73">
            <v>40299</v>
          </cell>
        </row>
        <row r="74">
          <cell r="A74" t="str">
            <v>Puntilla con Cabeza de 3"</v>
          </cell>
          <cell r="B74" t="str">
            <v>IMF</v>
          </cell>
          <cell r="C74" t="str">
            <v>KG</v>
          </cell>
          <cell r="D74">
            <v>1</v>
          </cell>
          <cell r="E74">
            <v>1</v>
          </cell>
          <cell r="F74">
            <v>3200</v>
          </cell>
          <cell r="G74">
            <v>512</v>
          </cell>
          <cell r="H74">
            <v>3712</v>
          </cell>
          <cell r="J74">
            <v>0</v>
          </cell>
          <cell r="K74">
            <v>40299</v>
          </cell>
        </row>
        <row r="75">
          <cell r="A75" t="str">
            <v>Puntilla con Cabeza de 4"</v>
          </cell>
          <cell r="B75" t="str">
            <v>IMF</v>
          </cell>
          <cell r="C75" t="str">
            <v>KG</v>
          </cell>
          <cell r="D75">
            <v>1</v>
          </cell>
          <cell r="E75">
            <v>1</v>
          </cell>
          <cell r="F75">
            <v>3200</v>
          </cell>
          <cell r="G75">
            <v>512</v>
          </cell>
          <cell r="H75">
            <v>3712</v>
          </cell>
          <cell r="J75">
            <v>0</v>
          </cell>
          <cell r="K75">
            <v>40299</v>
          </cell>
        </row>
        <row r="76">
          <cell r="A76" t="str">
            <v>Recebo Común</v>
          </cell>
          <cell r="B76" t="str">
            <v>IMF</v>
          </cell>
          <cell r="C76" t="str">
            <v>M3</v>
          </cell>
          <cell r="D76">
            <v>1</v>
          </cell>
          <cell r="E76">
            <v>1800</v>
          </cell>
          <cell r="F76">
            <v>40000</v>
          </cell>
          <cell r="G76">
            <v>0</v>
          </cell>
          <cell r="H76">
            <v>40000</v>
          </cell>
          <cell r="J76">
            <v>0</v>
          </cell>
          <cell r="K76">
            <v>40299</v>
          </cell>
        </row>
        <row r="77">
          <cell r="A77" t="str">
            <v>Red de Agua Provisional</v>
          </cell>
          <cell r="B77" t="str">
            <v>ICP</v>
          </cell>
          <cell r="C77" t="str">
            <v>UN</v>
          </cell>
          <cell r="D77">
            <v>1</v>
          </cell>
          <cell r="E77">
            <v>100</v>
          </cell>
          <cell r="F77">
            <v>310156</v>
          </cell>
          <cell r="G77">
            <v>0</v>
          </cell>
          <cell r="H77">
            <v>310156</v>
          </cell>
          <cell r="J77">
            <v>0</v>
          </cell>
          <cell r="K77">
            <v>40299</v>
          </cell>
        </row>
        <row r="78">
          <cell r="A78" t="str">
            <v xml:space="preserve">Red Eléctrica Provisional    </v>
          </cell>
          <cell r="B78" t="str">
            <v>ICP</v>
          </cell>
          <cell r="C78" t="str">
            <v>UN</v>
          </cell>
          <cell r="D78">
            <v>1</v>
          </cell>
          <cell r="E78">
            <v>100</v>
          </cell>
          <cell r="F78">
            <v>46181</v>
          </cell>
          <cell r="G78">
            <v>0</v>
          </cell>
          <cell r="H78">
            <v>46181</v>
          </cell>
          <cell r="J78">
            <v>0</v>
          </cell>
          <cell r="K78">
            <v>40299</v>
          </cell>
        </row>
        <row r="79">
          <cell r="A79" t="str">
            <v xml:space="preserve">Red Telefónica Provisional  </v>
          </cell>
          <cell r="B79" t="str">
            <v>ICP</v>
          </cell>
          <cell r="C79" t="str">
            <v>UN</v>
          </cell>
          <cell r="D79">
            <v>1</v>
          </cell>
          <cell r="E79">
            <v>100</v>
          </cell>
          <cell r="F79">
            <v>77678</v>
          </cell>
          <cell r="G79">
            <v>0</v>
          </cell>
          <cell r="H79">
            <v>77678</v>
          </cell>
          <cell r="J79">
            <v>0</v>
          </cell>
          <cell r="K79">
            <v>40299</v>
          </cell>
        </row>
        <row r="80">
          <cell r="A80" t="str">
            <v>Resina Epóxica para Anclajes Estructurales Tipo HILTI RE500 x 500 cm3</v>
          </cell>
          <cell r="B80" t="str">
            <v>IEM</v>
          </cell>
          <cell r="C80" t="str">
            <v>UN</v>
          </cell>
          <cell r="D80" t="str">
            <v>18 ap. 5/8" x 12"</v>
          </cell>
          <cell r="E80">
            <v>1</v>
          </cell>
          <cell r="F80">
            <v>77955</v>
          </cell>
          <cell r="G80">
            <v>12473</v>
          </cell>
          <cell r="H80">
            <v>90428</v>
          </cell>
          <cell r="I80" t="str">
            <v>Hilti</v>
          </cell>
          <cell r="J80">
            <v>0</v>
          </cell>
          <cell r="K80">
            <v>0</v>
          </cell>
          <cell r="L80">
            <v>0</v>
          </cell>
        </row>
        <row r="81">
          <cell r="A81" t="str">
            <v>Resina Epóxica para Anclajes Estructurales Tipo Sika Anchorfix 4 x 600 cm3</v>
          </cell>
          <cell r="B81" t="str">
            <v>IEM</v>
          </cell>
          <cell r="C81" t="str">
            <v>UN</v>
          </cell>
          <cell r="D81">
            <v>0</v>
          </cell>
          <cell r="E81">
            <v>0.9</v>
          </cell>
          <cell r="F81">
            <v>56000.000000000007</v>
          </cell>
          <cell r="G81">
            <v>8960</v>
          </cell>
          <cell r="H81">
            <v>64960</v>
          </cell>
          <cell r="I81" t="str">
            <v>Sika</v>
          </cell>
          <cell r="J81">
            <v>0</v>
          </cell>
          <cell r="K81">
            <v>0</v>
          </cell>
          <cell r="L81">
            <v>0</v>
          </cell>
        </row>
        <row r="82">
          <cell r="A82" t="str">
            <v>Sanitario</v>
          </cell>
          <cell r="B82" t="str">
            <v>IAR</v>
          </cell>
          <cell r="C82" t="str">
            <v>UN</v>
          </cell>
          <cell r="D82">
            <v>1</v>
          </cell>
          <cell r="E82">
            <v>20</v>
          </cell>
          <cell r="F82">
            <v>100000</v>
          </cell>
          <cell r="G82">
            <v>16000</v>
          </cell>
          <cell r="H82">
            <v>116000</v>
          </cell>
          <cell r="J82">
            <v>0</v>
          </cell>
          <cell r="K82">
            <v>40299</v>
          </cell>
        </row>
        <row r="83">
          <cell r="A83" t="str">
            <v>Tabla Chapa de 3 x 0,3 x 0,03 m</v>
          </cell>
          <cell r="B83" t="str">
            <v>ICP</v>
          </cell>
          <cell r="C83" t="str">
            <v>UN</v>
          </cell>
          <cell r="D83">
            <v>1</v>
          </cell>
          <cell r="E83">
            <v>12.5</v>
          </cell>
          <cell r="F83">
            <v>2680</v>
          </cell>
          <cell r="G83">
            <v>0</v>
          </cell>
          <cell r="H83">
            <v>2680</v>
          </cell>
          <cell r="J83">
            <v>0</v>
          </cell>
          <cell r="K83">
            <v>40299</v>
          </cell>
        </row>
        <row r="84">
          <cell r="A84" t="str">
            <v>Tubería CCP 16" 200 PSI</v>
          </cell>
          <cell r="B84" t="str">
            <v>IAC</v>
          </cell>
          <cell r="C84" t="str">
            <v>ML</v>
          </cell>
          <cell r="D84">
            <v>1</v>
          </cell>
          <cell r="E84">
            <v>171</v>
          </cell>
          <cell r="F84">
            <v>300000</v>
          </cell>
          <cell r="G84">
            <v>48000</v>
          </cell>
          <cell r="H84">
            <v>348000</v>
          </cell>
          <cell r="I84" t="str">
            <v>APCI</v>
          </cell>
          <cell r="J84" t="str">
            <v>M3516</v>
          </cell>
          <cell r="K84" t="str">
            <v>29/05/20009</v>
          </cell>
        </row>
        <row r="85">
          <cell r="A85" t="str">
            <v>Tubería CCP 33" 200 PSI</v>
          </cell>
          <cell r="B85" t="str">
            <v>IAC</v>
          </cell>
          <cell r="C85" t="str">
            <v>ML</v>
          </cell>
          <cell r="D85">
            <v>1</v>
          </cell>
          <cell r="E85">
            <v>417</v>
          </cell>
          <cell r="F85">
            <v>574384</v>
          </cell>
          <cell r="G85">
            <v>91901</v>
          </cell>
          <cell r="H85">
            <v>666285</v>
          </cell>
          <cell r="I85" t="str">
            <v>APCI</v>
          </cell>
          <cell r="J85" t="str">
            <v>M3516</v>
          </cell>
          <cell r="K85" t="str">
            <v>29/05/20009</v>
          </cell>
        </row>
        <row r="86">
          <cell r="A86" t="str">
            <v>Tubería CCP 33" 200 PSI DOBLE CAMPANA</v>
          </cell>
          <cell r="B86" t="str">
            <v>IAC</v>
          </cell>
          <cell r="C86" t="str">
            <v>ML</v>
          </cell>
          <cell r="D86">
            <v>1</v>
          </cell>
          <cell r="E86">
            <v>417</v>
          </cell>
          <cell r="F86">
            <v>580700</v>
          </cell>
          <cell r="G86">
            <v>92912</v>
          </cell>
          <cell r="H86">
            <v>673612</v>
          </cell>
          <cell r="I86" t="str">
            <v>APCI</v>
          </cell>
          <cell r="J86" t="str">
            <v>M3516</v>
          </cell>
          <cell r="K86" t="str">
            <v>29/05/20009</v>
          </cell>
        </row>
        <row r="87">
          <cell r="A87" t="str">
            <v>Tubería PVC Presión 10" 200 PSI RDE 21</v>
          </cell>
          <cell r="B87" t="str">
            <v>IAC</v>
          </cell>
          <cell r="C87" t="str">
            <v>ML</v>
          </cell>
          <cell r="D87">
            <v>1</v>
          </cell>
          <cell r="E87">
            <v>16.63</v>
          </cell>
          <cell r="F87">
            <v>124461</v>
          </cell>
          <cell r="G87">
            <v>19914</v>
          </cell>
          <cell r="H87">
            <v>144375</v>
          </cell>
          <cell r="I87" t="str">
            <v>Pavco</v>
          </cell>
          <cell r="J87">
            <v>12291</v>
          </cell>
          <cell r="K87">
            <v>40015</v>
          </cell>
        </row>
        <row r="88">
          <cell r="A88" t="str">
            <v>Tubería PVC Presión 12" 200 PSI RDE 21</v>
          </cell>
          <cell r="B88" t="str">
            <v>IAC</v>
          </cell>
          <cell r="C88" t="str">
            <v>ML</v>
          </cell>
          <cell r="D88">
            <v>1</v>
          </cell>
          <cell r="E88">
            <v>23.45</v>
          </cell>
          <cell r="F88">
            <v>173114</v>
          </cell>
          <cell r="G88">
            <v>27698</v>
          </cell>
          <cell r="H88">
            <v>200812</v>
          </cell>
          <cell r="I88" t="str">
            <v>Pavco</v>
          </cell>
          <cell r="J88">
            <v>12301</v>
          </cell>
          <cell r="K88">
            <v>40015</v>
          </cell>
        </row>
        <row r="89">
          <cell r="A89" t="str">
            <v>Tubería PVC Presión 14" 200 PSI RDE 21</v>
          </cell>
          <cell r="B89" t="str">
            <v>IAC</v>
          </cell>
          <cell r="C89" t="str">
            <v>ML</v>
          </cell>
          <cell r="D89">
            <v>1</v>
          </cell>
          <cell r="E89">
            <v>28.14</v>
          </cell>
          <cell r="F89">
            <v>226757</v>
          </cell>
          <cell r="G89">
            <v>36281</v>
          </cell>
          <cell r="H89">
            <v>263038</v>
          </cell>
          <cell r="I89" t="str">
            <v>Pavco</v>
          </cell>
          <cell r="J89">
            <v>12311</v>
          </cell>
          <cell r="K89">
            <v>40015</v>
          </cell>
        </row>
        <row r="90">
          <cell r="A90" t="str">
            <v>Tubería PVC Presión 16" 200 PSI RDE 21</v>
          </cell>
          <cell r="B90" t="str">
            <v>IAC</v>
          </cell>
          <cell r="C90" t="str">
            <v>ML</v>
          </cell>
          <cell r="D90">
            <v>1</v>
          </cell>
          <cell r="E90">
            <v>36.78</v>
          </cell>
          <cell r="F90">
            <v>297623</v>
          </cell>
          <cell r="G90">
            <v>47620</v>
          </cell>
          <cell r="H90">
            <v>345243</v>
          </cell>
          <cell r="I90" t="str">
            <v>Pavco</v>
          </cell>
          <cell r="J90">
            <v>12315</v>
          </cell>
          <cell r="K90">
            <v>40015</v>
          </cell>
        </row>
        <row r="91">
          <cell r="A91" t="str">
            <v>Tubería PVC Presión 18" 200 PSI RDE 21</v>
          </cell>
          <cell r="B91" t="str">
            <v>IAC</v>
          </cell>
          <cell r="C91" t="str">
            <v>ML</v>
          </cell>
          <cell r="D91">
            <v>1</v>
          </cell>
          <cell r="E91">
            <v>46.53</v>
          </cell>
          <cell r="F91">
            <v>377277</v>
          </cell>
          <cell r="G91">
            <v>60364</v>
          </cell>
          <cell r="H91">
            <v>437641</v>
          </cell>
          <cell r="I91" t="str">
            <v>Pavco</v>
          </cell>
          <cell r="J91">
            <v>12319</v>
          </cell>
          <cell r="K91">
            <v>40015</v>
          </cell>
        </row>
        <row r="92">
          <cell r="A92" t="str">
            <v>Tubería PVC Presión 20" 200 PSI RDE 21</v>
          </cell>
          <cell r="B92" t="str">
            <v>IAC</v>
          </cell>
          <cell r="C92" t="str">
            <v>ML</v>
          </cell>
          <cell r="D92">
            <v>1</v>
          </cell>
          <cell r="E92">
            <v>53.82</v>
          </cell>
          <cell r="F92">
            <v>453188</v>
          </cell>
          <cell r="G92">
            <v>72510</v>
          </cell>
          <cell r="H92">
            <v>525698</v>
          </cell>
          <cell r="I92" t="str">
            <v>Pavco</v>
          </cell>
          <cell r="J92">
            <v>12335</v>
          </cell>
          <cell r="K92">
            <v>40015</v>
          </cell>
        </row>
        <row r="93">
          <cell r="A93" t="str">
            <v>Tubería PVC Presión 3" 200 PSI RDE 21</v>
          </cell>
          <cell r="B93" t="str">
            <v>IAC</v>
          </cell>
          <cell r="C93" t="str">
            <v>ML</v>
          </cell>
          <cell r="D93">
            <v>1</v>
          </cell>
          <cell r="E93">
            <v>1.76</v>
          </cell>
          <cell r="F93">
            <v>12956</v>
          </cell>
          <cell r="G93">
            <v>2073</v>
          </cell>
          <cell r="H93">
            <v>15029</v>
          </cell>
          <cell r="I93" t="str">
            <v>Pavco</v>
          </cell>
          <cell r="J93">
            <v>12338</v>
          </cell>
          <cell r="K93">
            <v>40015</v>
          </cell>
          <cell r="L93">
            <v>0</v>
          </cell>
        </row>
        <row r="94">
          <cell r="A94" t="str">
            <v>Tubería PVC Presión 4" 200 PSI RDE 21</v>
          </cell>
          <cell r="B94" t="str">
            <v>IAC</v>
          </cell>
          <cell r="C94" t="str">
            <v>ML</v>
          </cell>
          <cell r="D94">
            <v>1</v>
          </cell>
          <cell r="E94">
            <v>2.9</v>
          </cell>
          <cell r="F94">
            <v>21376</v>
          </cell>
          <cell r="G94">
            <v>3420</v>
          </cell>
          <cell r="H94">
            <v>24796</v>
          </cell>
          <cell r="I94" t="str">
            <v>Pavco</v>
          </cell>
          <cell r="J94">
            <v>12349</v>
          </cell>
          <cell r="K94">
            <v>40015</v>
          </cell>
        </row>
        <row r="95">
          <cell r="A95" t="str">
            <v>Tubería PVC Presión 6" 200 PSI RDE 21</v>
          </cell>
          <cell r="B95" t="str">
            <v>IAC</v>
          </cell>
          <cell r="C95" t="str">
            <v>ML</v>
          </cell>
          <cell r="D95">
            <v>1</v>
          </cell>
          <cell r="E95">
            <v>6.31</v>
          </cell>
          <cell r="F95">
            <v>46399</v>
          </cell>
          <cell r="G95">
            <v>7424</v>
          </cell>
          <cell r="H95">
            <v>53823</v>
          </cell>
          <cell r="I95" t="str">
            <v>Pavco</v>
          </cell>
          <cell r="J95">
            <v>12359</v>
          </cell>
          <cell r="K95">
            <v>40015</v>
          </cell>
        </row>
        <row r="96">
          <cell r="A96" t="str">
            <v>Tubería PVC Presión 8" 200 PSI RDE 21</v>
          </cell>
          <cell r="B96" t="str">
            <v>IAC</v>
          </cell>
          <cell r="C96" t="str">
            <v>ML</v>
          </cell>
          <cell r="D96">
            <v>1</v>
          </cell>
          <cell r="E96">
            <v>10.67</v>
          </cell>
          <cell r="F96">
            <v>79536</v>
          </cell>
          <cell r="G96">
            <v>12726</v>
          </cell>
          <cell r="H96">
            <v>92262</v>
          </cell>
          <cell r="I96" t="str">
            <v>Pavco</v>
          </cell>
          <cell r="J96">
            <v>12370</v>
          </cell>
          <cell r="K96">
            <v>40015</v>
          </cell>
        </row>
        <row r="97">
          <cell r="A97" t="str">
            <v>Tubería WSP 33" 200 PSI 1/4"</v>
          </cell>
          <cell r="B97" t="str">
            <v>IAC</v>
          </cell>
          <cell r="C97" t="str">
            <v>ML</v>
          </cell>
          <cell r="D97">
            <v>1</v>
          </cell>
          <cell r="E97">
            <v>350</v>
          </cell>
          <cell r="F97">
            <v>746699.20000000007</v>
          </cell>
          <cell r="G97">
            <v>119472</v>
          </cell>
          <cell r="H97">
            <v>866171</v>
          </cell>
          <cell r="I97" t="str">
            <v>APCI</v>
          </cell>
          <cell r="J97">
            <v>0</v>
          </cell>
          <cell r="K97" t="str">
            <v>29/05/20009</v>
          </cell>
          <cell r="L97" t="str">
            <v>Se estimó como el 30% adicional de la tubería CCP</v>
          </cell>
        </row>
        <row r="98">
          <cell r="A98" t="str">
            <v>Tubería WSP 33" 200 PSI 3/8"</v>
          </cell>
          <cell r="B98" t="str">
            <v>IAC</v>
          </cell>
          <cell r="C98" t="str">
            <v>ML</v>
          </cell>
          <cell r="D98">
            <v>1</v>
          </cell>
          <cell r="E98">
            <v>399</v>
          </cell>
          <cell r="F98">
            <v>861576</v>
          </cell>
          <cell r="G98">
            <v>137852</v>
          </cell>
          <cell r="H98">
            <v>999428</v>
          </cell>
          <cell r="I98" t="str">
            <v>APCI</v>
          </cell>
          <cell r="J98">
            <v>0</v>
          </cell>
          <cell r="K98" t="str">
            <v>29/05/20009</v>
          </cell>
          <cell r="L98" t="str">
            <v>Se estimó como el 35% adicional de la tubería CCP</v>
          </cell>
        </row>
        <row r="99">
          <cell r="A99" t="str">
            <v>Unión de Desmontaje Autoportante Brida PN10 6"</v>
          </cell>
          <cell r="B99" t="str">
            <v>IAC</v>
          </cell>
          <cell r="C99" t="str">
            <v>UN</v>
          </cell>
          <cell r="D99">
            <v>1</v>
          </cell>
          <cell r="E99">
            <v>10</v>
          </cell>
          <cell r="F99">
            <v>366000</v>
          </cell>
          <cell r="G99">
            <v>58560</v>
          </cell>
          <cell r="H99">
            <v>424560</v>
          </cell>
          <cell r="I99" t="str">
            <v>Metacol</v>
          </cell>
          <cell r="J99">
            <v>0</v>
          </cell>
          <cell r="K99">
            <v>0</v>
          </cell>
          <cell r="L99">
            <v>0</v>
          </cell>
        </row>
        <row r="100">
          <cell r="A100" t="str">
            <v>Unión de Desmontaje Autoportante Brida PN10 12"</v>
          </cell>
          <cell r="B100" t="str">
            <v>IAC</v>
          </cell>
          <cell r="C100" t="str">
            <v>UN</v>
          </cell>
          <cell r="D100">
            <v>1</v>
          </cell>
          <cell r="E100">
            <v>20</v>
          </cell>
          <cell r="F100">
            <v>1038000</v>
          </cell>
          <cell r="G100">
            <v>166080</v>
          </cell>
          <cell r="H100">
            <v>1204080</v>
          </cell>
          <cell r="I100" t="str">
            <v>Metacol</v>
          </cell>
          <cell r="J100">
            <v>0</v>
          </cell>
          <cell r="K100">
            <v>0</v>
          </cell>
          <cell r="L100">
            <v>0</v>
          </cell>
        </row>
        <row r="101">
          <cell r="A101" t="str">
            <v>Unión de Desmontaje Autoportante Brida PN10 14"</v>
          </cell>
          <cell r="B101" t="str">
            <v>IAC</v>
          </cell>
          <cell r="C101" t="str">
            <v>UN</v>
          </cell>
          <cell r="D101">
            <v>1</v>
          </cell>
          <cell r="E101">
            <v>30</v>
          </cell>
          <cell r="F101">
            <v>1068000</v>
          </cell>
          <cell r="G101">
            <v>170880</v>
          </cell>
          <cell r="H101">
            <v>1238880</v>
          </cell>
          <cell r="I101" t="str">
            <v>Metacol</v>
          </cell>
          <cell r="J101">
            <v>0</v>
          </cell>
          <cell r="K101">
            <v>0</v>
          </cell>
          <cell r="L101">
            <v>0</v>
          </cell>
        </row>
        <row r="102">
          <cell r="A102" t="str">
            <v>Unión de Desmontaje Autoportante Brida PN10 16"</v>
          </cell>
          <cell r="B102" t="str">
            <v>IAC</v>
          </cell>
          <cell r="C102" t="str">
            <v>UN</v>
          </cell>
          <cell r="D102">
            <v>1</v>
          </cell>
          <cell r="E102">
            <v>40</v>
          </cell>
          <cell r="F102">
            <v>1477000</v>
          </cell>
          <cell r="G102">
            <v>236320</v>
          </cell>
          <cell r="H102">
            <v>1713320</v>
          </cell>
          <cell r="I102" t="str">
            <v>Metacol</v>
          </cell>
          <cell r="J102">
            <v>0</v>
          </cell>
          <cell r="K102">
            <v>0</v>
          </cell>
          <cell r="L102">
            <v>0</v>
          </cell>
        </row>
        <row r="103">
          <cell r="A103" t="str">
            <v>Unión de Desmontaje Autoportante Brida PN10 20"</v>
          </cell>
          <cell r="B103" t="str">
            <v>IAC</v>
          </cell>
          <cell r="C103" t="str">
            <v>UN</v>
          </cell>
          <cell r="D103">
            <v>1</v>
          </cell>
          <cell r="E103">
            <v>50</v>
          </cell>
          <cell r="F103">
            <v>2214000</v>
          </cell>
          <cell r="G103">
            <v>354240</v>
          </cell>
          <cell r="H103">
            <v>2568240</v>
          </cell>
          <cell r="I103" t="str">
            <v>Metacol</v>
          </cell>
          <cell r="J103">
            <v>0</v>
          </cell>
          <cell r="K103">
            <v>0</v>
          </cell>
          <cell r="L103">
            <v>0</v>
          </cell>
        </row>
        <row r="104">
          <cell r="A104" t="str">
            <v>Unión de Desmontaje Autoportante Brida PN10 33"</v>
          </cell>
          <cell r="B104" t="str">
            <v>IAC</v>
          </cell>
          <cell r="C104" t="str">
            <v>UN</v>
          </cell>
          <cell r="D104">
            <v>1</v>
          </cell>
          <cell r="E104">
            <v>100</v>
          </cell>
          <cell r="F104">
            <v>3985200</v>
          </cell>
          <cell r="G104">
            <v>637632</v>
          </cell>
          <cell r="H104">
            <v>4622832</v>
          </cell>
          <cell r="I104" t="str">
            <v>APCI</v>
          </cell>
          <cell r="J104">
            <v>0</v>
          </cell>
          <cell r="K104">
            <v>0</v>
          </cell>
          <cell r="L104">
            <v>0</v>
          </cell>
        </row>
        <row r="105">
          <cell r="A105" t="str">
            <v>Válvula Compuerta Sello Elástico Brida 3"</v>
          </cell>
          <cell r="B105" t="str">
            <v>IAC</v>
          </cell>
          <cell r="C105" t="str">
            <v>UN</v>
          </cell>
          <cell r="D105">
            <v>1</v>
          </cell>
          <cell r="E105">
            <v>20</v>
          </cell>
          <cell r="F105">
            <v>408000</v>
          </cell>
          <cell r="G105">
            <v>65280</v>
          </cell>
          <cell r="H105">
            <v>473280</v>
          </cell>
          <cell r="I105">
            <v>0</v>
          </cell>
          <cell r="J105">
            <v>0</v>
          </cell>
          <cell r="K105">
            <v>0</v>
          </cell>
          <cell r="L105">
            <v>0</v>
          </cell>
        </row>
        <row r="106">
          <cell r="A106" t="str">
            <v>Válvula Compuerta Sello Elástico Brida 4"</v>
          </cell>
          <cell r="B106" t="str">
            <v>IAC</v>
          </cell>
          <cell r="C106" t="str">
            <v>UN</v>
          </cell>
          <cell r="D106">
            <v>1</v>
          </cell>
          <cell r="E106">
            <v>30</v>
          </cell>
          <cell r="F106">
            <v>450000</v>
          </cell>
          <cell r="G106">
            <v>72000</v>
          </cell>
          <cell r="H106">
            <v>522000</v>
          </cell>
          <cell r="I106">
            <v>0</v>
          </cell>
          <cell r="J106">
            <v>0</v>
          </cell>
          <cell r="K106">
            <v>0</v>
          </cell>
          <cell r="L106">
            <v>0</v>
          </cell>
        </row>
        <row r="107">
          <cell r="A107" t="str">
            <v>Válvula Compuerta Sello Elástico Brida 6"</v>
          </cell>
          <cell r="B107" t="str">
            <v>IAC</v>
          </cell>
          <cell r="C107" t="str">
            <v>UN</v>
          </cell>
          <cell r="D107">
            <v>1</v>
          </cell>
          <cell r="E107">
            <v>30</v>
          </cell>
          <cell r="F107">
            <v>738000</v>
          </cell>
          <cell r="G107">
            <v>118080</v>
          </cell>
          <cell r="H107">
            <v>856080</v>
          </cell>
          <cell r="I107">
            <v>0</v>
          </cell>
          <cell r="J107">
            <v>0</v>
          </cell>
          <cell r="K107">
            <v>0</v>
          </cell>
          <cell r="L107">
            <v>0</v>
          </cell>
        </row>
        <row r="108">
          <cell r="A108" t="str">
            <v>Válvula Mariposa Tipo Bridada Sello Elastomérico PN10 12"</v>
          </cell>
          <cell r="B108" t="str">
            <v>IAC</v>
          </cell>
          <cell r="C108" t="str">
            <v>UN</v>
          </cell>
          <cell r="D108">
            <v>1</v>
          </cell>
          <cell r="E108">
            <v>40</v>
          </cell>
          <cell r="F108">
            <v>4500000</v>
          </cell>
          <cell r="G108">
            <v>720000</v>
          </cell>
          <cell r="H108">
            <v>5220000</v>
          </cell>
          <cell r="I108">
            <v>0</v>
          </cell>
          <cell r="J108">
            <v>0</v>
          </cell>
          <cell r="K108">
            <v>0</v>
          </cell>
          <cell r="L108">
            <v>0</v>
          </cell>
        </row>
        <row r="109">
          <cell r="A109" t="str">
            <v>Válvula Mariposa Tipo Bridada Sello Elastomérico PN10 14"</v>
          </cell>
          <cell r="B109" t="str">
            <v>IAC</v>
          </cell>
          <cell r="C109" t="str">
            <v>UN</v>
          </cell>
          <cell r="D109">
            <v>1</v>
          </cell>
          <cell r="E109">
            <v>60</v>
          </cell>
          <cell r="F109">
            <v>6000000</v>
          </cell>
          <cell r="G109">
            <v>960000</v>
          </cell>
          <cell r="H109">
            <v>6960000</v>
          </cell>
          <cell r="I109">
            <v>0</v>
          </cell>
          <cell r="J109">
            <v>0</v>
          </cell>
          <cell r="K109">
            <v>0</v>
          </cell>
          <cell r="L109">
            <v>0</v>
          </cell>
        </row>
        <row r="110">
          <cell r="A110" t="str">
            <v>Válvula Mariposa Tipo Bridada Sello Elastomérico PN10 16"</v>
          </cell>
          <cell r="B110" t="str">
            <v>IAC</v>
          </cell>
          <cell r="C110" t="str">
            <v>UN</v>
          </cell>
          <cell r="D110">
            <v>1</v>
          </cell>
          <cell r="E110">
            <v>80</v>
          </cell>
          <cell r="F110">
            <v>8100000</v>
          </cell>
          <cell r="G110">
            <v>1296000</v>
          </cell>
          <cell r="H110">
            <v>9396000</v>
          </cell>
          <cell r="I110">
            <v>0</v>
          </cell>
          <cell r="J110">
            <v>0</v>
          </cell>
          <cell r="K110">
            <v>0</v>
          </cell>
          <cell r="L110">
            <v>0</v>
          </cell>
        </row>
        <row r="111">
          <cell r="A111" t="str">
            <v>Válvula Mariposa Tipo Bridada Sello Elastomérico PN10 20"</v>
          </cell>
          <cell r="B111" t="str">
            <v>IAC</v>
          </cell>
          <cell r="C111" t="str">
            <v>UN</v>
          </cell>
          <cell r="D111">
            <v>1</v>
          </cell>
          <cell r="E111">
            <v>100</v>
          </cell>
          <cell r="F111">
            <v>13500000</v>
          </cell>
          <cell r="G111">
            <v>2160000</v>
          </cell>
          <cell r="H111">
            <v>15660000</v>
          </cell>
          <cell r="I111">
            <v>0</v>
          </cell>
          <cell r="J111">
            <v>0</v>
          </cell>
          <cell r="K111">
            <v>0</v>
          </cell>
          <cell r="L111">
            <v>0</v>
          </cell>
        </row>
        <row r="112">
          <cell r="A112" t="str">
            <v>Vara de Clavo</v>
          </cell>
          <cell r="B112" t="str">
            <v>ICP</v>
          </cell>
          <cell r="C112" t="str">
            <v>ML</v>
          </cell>
          <cell r="D112">
            <v>1</v>
          </cell>
          <cell r="E112">
            <v>0.5</v>
          </cell>
          <cell r="F112">
            <v>5000</v>
          </cell>
          <cell r="G112">
            <v>0</v>
          </cell>
          <cell r="H112">
            <v>5000</v>
          </cell>
          <cell r="I112">
            <v>0</v>
          </cell>
          <cell r="J112">
            <v>0</v>
          </cell>
          <cell r="K112">
            <v>40299</v>
          </cell>
          <cell r="L112">
            <v>0</v>
          </cell>
        </row>
        <row r="113">
          <cell r="A113" t="str">
            <v>Varilla Roscada Galvanizada 5/8" x 12" (Incluye Arandela y Tuerca)</v>
          </cell>
          <cell r="B113" t="str">
            <v>IEM</v>
          </cell>
          <cell r="C113" t="str">
            <v>UN</v>
          </cell>
          <cell r="D113">
            <v>1</v>
          </cell>
          <cell r="E113">
            <v>0.78125</v>
          </cell>
          <cell r="F113">
            <v>11044</v>
          </cell>
          <cell r="G113">
            <v>1767</v>
          </cell>
          <cell r="H113">
            <v>12811</v>
          </cell>
          <cell r="I113" t="str">
            <v>Hilti</v>
          </cell>
          <cell r="J113">
            <v>0</v>
          </cell>
          <cell r="K113">
            <v>40299</v>
          </cell>
          <cell r="L113">
            <v>0</v>
          </cell>
        </row>
        <row r="114">
          <cell r="A114" t="str">
            <v>Ventosa de Triple Acción 2" Bridada, Cuerpo en Acero al Carbono, flotador en acero inoxidable, sello elastomérico.  Tipo TECVAL</v>
          </cell>
          <cell r="B114" t="str">
            <v>IEM</v>
          </cell>
          <cell r="C114" t="str">
            <v>UN</v>
          </cell>
          <cell r="D114">
            <v>1</v>
          </cell>
          <cell r="E114">
            <v>15</v>
          </cell>
          <cell r="F114">
            <v>2184000</v>
          </cell>
          <cell r="G114">
            <v>349440</v>
          </cell>
          <cell r="H114">
            <v>2533440</v>
          </cell>
          <cell r="I114" t="str">
            <v>TECVAL</v>
          </cell>
          <cell r="J114">
            <v>0</v>
          </cell>
          <cell r="K114">
            <v>40299</v>
          </cell>
          <cell r="L114">
            <v>0</v>
          </cell>
        </row>
        <row r="115">
          <cell r="A115" t="str">
            <v>Ventosa de Triple Acción 3" Bridada, Cuerpo en Acero al Carbono, flotador en acero inoxidable, sello elastomérico.  Tipo TECVAL</v>
          </cell>
          <cell r="B115" t="str">
            <v>IEM</v>
          </cell>
          <cell r="C115" t="str">
            <v>UN</v>
          </cell>
          <cell r="D115">
            <v>1</v>
          </cell>
          <cell r="E115">
            <v>25</v>
          </cell>
          <cell r="F115">
            <v>2600000</v>
          </cell>
          <cell r="G115">
            <v>416000</v>
          </cell>
          <cell r="H115">
            <v>3016000</v>
          </cell>
          <cell r="I115" t="str">
            <v>TECVAL</v>
          </cell>
          <cell r="J115">
            <v>0</v>
          </cell>
          <cell r="K115">
            <v>40299</v>
          </cell>
          <cell r="L115">
            <v>0</v>
          </cell>
        </row>
        <row r="116">
          <cell r="A116" t="str">
            <v>Ventosa de Triple Acción 4" Bridada, Cuerpo en Acero al Carbono, flotador en acero inoxidable, sello elastomérico.  Tipo TECVAL</v>
          </cell>
          <cell r="B116" t="str">
            <v>IEM</v>
          </cell>
          <cell r="C116" t="str">
            <v>UN</v>
          </cell>
          <cell r="D116">
            <v>1</v>
          </cell>
          <cell r="E116">
            <v>35</v>
          </cell>
          <cell r="F116">
            <v>5000000</v>
          </cell>
          <cell r="G116">
            <v>800000</v>
          </cell>
          <cell r="H116">
            <v>5800000</v>
          </cell>
          <cell r="I116" t="str">
            <v>TECVAL</v>
          </cell>
          <cell r="J116">
            <v>0</v>
          </cell>
          <cell r="K116">
            <v>40299</v>
          </cell>
          <cell r="L116">
            <v>0</v>
          </cell>
        </row>
      </sheetData>
      <sheetData sheetId="3">
        <row r="2">
          <cell r="A2" t="str">
            <v>1.1</v>
          </cell>
        </row>
      </sheetData>
      <sheetData sheetId="4">
        <row r="2">
          <cell r="A2" t="str">
            <v>Compresor (Inc. Martillos, Operarios, Combustible)</v>
          </cell>
        </row>
        <row r="8">
          <cell r="G8" t="str">
            <v>Cuadrilla Acero (0 Oficial + 1 Ayudante)</v>
          </cell>
          <cell r="H8" t="str">
            <v>CCM01</v>
          </cell>
          <cell r="I8" t="str">
            <v>Acero</v>
          </cell>
          <cell r="J8">
            <v>0</v>
          </cell>
          <cell r="K8">
            <v>1</v>
          </cell>
          <cell r="L8">
            <v>32668</v>
          </cell>
          <cell r="M8">
            <v>4084</v>
          </cell>
        </row>
        <row r="9">
          <cell r="G9" t="str">
            <v>Cuadrilla Armado (1 Oficial + 2 Ayudante)</v>
          </cell>
          <cell r="H9" t="str">
            <v>CEM</v>
          </cell>
          <cell r="I9" t="str">
            <v>Armado</v>
          </cell>
          <cell r="J9">
            <v>1</v>
          </cell>
          <cell r="K9">
            <v>2</v>
          </cell>
          <cell r="L9">
            <v>112597</v>
          </cell>
          <cell r="M9">
            <v>14075</v>
          </cell>
        </row>
        <row r="10">
          <cell r="G10" t="str">
            <v>Cuadrilla Ayudante (0 Oficial + 1 Ayudante)</v>
          </cell>
          <cell r="H10" t="str">
            <v>CEM</v>
          </cell>
          <cell r="I10" t="str">
            <v>Ayudante</v>
          </cell>
          <cell r="J10">
            <v>0</v>
          </cell>
          <cell r="K10">
            <v>1</v>
          </cell>
          <cell r="L10">
            <v>32668</v>
          </cell>
          <cell r="M10">
            <v>4084</v>
          </cell>
        </row>
        <row r="11">
          <cell r="G11" t="str">
            <v>Cuadrilla Concreto (1 Oficial + 2 Ayudantes)</v>
          </cell>
          <cell r="H11" t="str">
            <v>CCM01</v>
          </cell>
          <cell r="I11" t="str">
            <v>Concreto</v>
          </cell>
          <cell r="J11">
            <v>1</v>
          </cell>
          <cell r="K11">
            <v>2</v>
          </cell>
          <cell r="L11">
            <v>112597</v>
          </cell>
          <cell r="M11">
            <v>14075</v>
          </cell>
        </row>
        <row r="12">
          <cell r="G12" t="str">
            <v>Cuadrilla Demolición (0 Oficial + 2 Ayudantes)</v>
          </cell>
          <cell r="H12" t="str">
            <v>CEM</v>
          </cell>
          <cell r="I12" t="str">
            <v>Demolición</v>
          </cell>
          <cell r="J12">
            <v>0</v>
          </cell>
          <cell r="K12">
            <v>2</v>
          </cell>
          <cell r="L12">
            <v>65337</v>
          </cell>
          <cell r="M12">
            <v>8167</v>
          </cell>
        </row>
        <row r="13">
          <cell r="G13" t="str">
            <v>Cuadrilla Neopreno (0 Oficial + 2 Ayudante)</v>
          </cell>
          <cell r="H13" t="str">
            <v>CEM</v>
          </cell>
          <cell r="I13" t="str">
            <v>Neopreno</v>
          </cell>
          <cell r="J13">
            <v>0</v>
          </cell>
          <cell r="K13">
            <v>2</v>
          </cell>
          <cell r="L13">
            <v>65337</v>
          </cell>
          <cell r="M13">
            <v>8167</v>
          </cell>
        </row>
        <row r="14">
          <cell r="G14" t="str">
            <v>Cuadrilla Oficial (1 Oficial + 0 Ayudante)</v>
          </cell>
          <cell r="H14" t="str">
            <v>CEM</v>
          </cell>
          <cell r="I14" t="str">
            <v>Oficial</v>
          </cell>
          <cell r="J14">
            <v>1</v>
          </cell>
          <cell r="K14">
            <v>0</v>
          </cell>
          <cell r="L14">
            <v>47260</v>
          </cell>
          <cell r="M14">
            <v>5908</v>
          </cell>
        </row>
        <row r="15">
          <cell r="G15" t="str">
            <v>Cuadrilla Rellenos (0 Oficial + 4 Ayudantes)</v>
          </cell>
          <cell r="H15" t="str">
            <v>CEM</v>
          </cell>
          <cell r="I15" t="str">
            <v>Rellenos</v>
          </cell>
          <cell r="J15">
            <v>0</v>
          </cell>
          <cell r="K15">
            <v>4</v>
          </cell>
          <cell r="L15">
            <v>130673</v>
          </cell>
          <cell r="M15">
            <v>16334</v>
          </cell>
        </row>
        <row r="16">
          <cell r="G16" t="str">
            <v>Cuadrilla Soldadura (1 Soldador + 1 Ayudante)</v>
          </cell>
          <cell r="H16" t="str">
            <v>CEM</v>
          </cell>
          <cell r="I16" t="str">
            <v>Soldadura</v>
          </cell>
          <cell r="J16">
            <v>1</v>
          </cell>
          <cell r="K16">
            <v>1</v>
          </cell>
          <cell r="L16">
            <v>122793</v>
          </cell>
          <cell r="M16">
            <v>15349</v>
          </cell>
        </row>
        <row r="17">
          <cell r="G17" t="str">
            <v>Cuadrilla Topografía (1 Topografo + 2 Cadeneros)</v>
          </cell>
          <cell r="H17" t="str">
            <v>CTP01</v>
          </cell>
          <cell r="I17" t="str">
            <v>Topografía</v>
          </cell>
          <cell r="J17">
            <v>1</v>
          </cell>
          <cell r="K17">
            <v>2</v>
          </cell>
          <cell r="L17">
            <v>157178</v>
          </cell>
          <cell r="M17">
            <v>19647</v>
          </cell>
        </row>
        <row r="18">
          <cell r="G18" t="str">
            <v>Cuadrilla Tubería (2 Oficial + 3 Ayudantes)</v>
          </cell>
          <cell r="H18" t="str">
            <v>CEM</v>
          </cell>
          <cell r="I18" t="str">
            <v>Tubería</v>
          </cell>
          <cell r="J18">
            <v>2</v>
          </cell>
          <cell r="K18">
            <v>3</v>
          </cell>
          <cell r="L18">
            <v>192525</v>
          </cell>
          <cell r="M18">
            <v>24066</v>
          </cell>
        </row>
        <row r="19">
          <cell r="G19" t="str">
            <v>Cuadrilla Válvulas (1 Oficial + 3 Ayudante)</v>
          </cell>
          <cell r="H19" t="str">
            <v>CEM</v>
          </cell>
          <cell r="I19" t="str">
            <v>Válvulas</v>
          </cell>
          <cell r="J19">
            <v>1</v>
          </cell>
          <cell r="K19">
            <v>3</v>
          </cell>
          <cell r="L19">
            <v>145265</v>
          </cell>
          <cell r="M19">
            <v>18158</v>
          </cell>
        </row>
        <row r="20">
          <cell r="G20" t="str">
            <v>Cuadrilla Varios (1 Oficial + 2 Ayudante)</v>
          </cell>
          <cell r="H20" t="str">
            <v>CEM</v>
          </cell>
          <cell r="I20" t="str">
            <v>Varios</v>
          </cell>
          <cell r="J20">
            <v>1</v>
          </cell>
          <cell r="K20">
            <v>2</v>
          </cell>
          <cell r="L20">
            <v>112597</v>
          </cell>
          <cell r="M20">
            <v>14075</v>
          </cell>
        </row>
      </sheetData>
      <sheetData sheetId="5">
        <row r="2">
          <cell r="A2" t="str">
            <v>Compresor (Inc. Martillos, Operarios, Combustible)</v>
          </cell>
          <cell r="B2" t="str">
            <v>MEM02</v>
          </cell>
          <cell r="C2" t="str">
            <v>Hora</v>
          </cell>
          <cell r="E2">
            <v>700</v>
          </cell>
          <cell r="F2">
            <v>50000</v>
          </cell>
          <cell r="G2">
            <v>8000</v>
          </cell>
          <cell r="H2">
            <v>58000</v>
          </cell>
        </row>
        <row r="3">
          <cell r="A3" t="str">
            <v>Equipo de Oxicorte (Incluye Oxígeno y Acetileno)</v>
          </cell>
          <cell r="B3" t="str">
            <v>MEM02</v>
          </cell>
          <cell r="C3" t="str">
            <v>Hora</v>
          </cell>
          <cell r="E3">
            <v>50</v>
          </cell>
          <cell r="F3">
            <v>5000</v>
          </cell>
          <cell r="G3">
            <v>800</v>
          </cell>
          <cell r="H3">
            <v>5800</v>
          </cell>
        </row>
        <row r="4">
          <cell r="A4" t="str">
            <v>Equipo de Topografía Estación Total</v>
          </cell>
          <cell r="B4" t="str">
            <v>MTP01</v>
          </cell>
          <cell r="C4" t="str">
            <v>Hora</v>
          </cell>
          <cell r="D4" t="str">
            <v>600 ML/DÍA</v>
          </cell>
          <cell r="E4">
            <v>50</v>
          </cell>
          <cell r="F4">
            <v>8125</v>
          </cell>
          <cell r="G4">
            <v>1300</v>
          </cell>
          <cell r="H4">
            <v>9425</v>
          </cell>
          <cell r="I4" t="str">
            <v>TopCon</v>
          </cell>
        </row>
        <row r="5">
          <cell r="A5" t="str">
            <v>Excavadora sobre Oruga 150 HP (Incluye Operario)</v>
          </cell>
          <cell r="B5" t="str">
            <v>MEX01</v>
          </cell>
          <cell r="C5" t="str">
            <v>Hora</v>
          </cell>
          <cell r="D5" t="str">
            <v>80 M3/HR</v>
          </cell>
          <cell r="E5">
            <v>20000</v>
          </cell>
          <cell r="F5">
            <v>200000</v>
          </cell>
          <cell r="G5">
            <v>32000</v>
          </cell>
          <cell r="H5">
            <v>232000</v>
          </cell>
          <cell r="I5" t="str">
            <v>Case 210</v>
          </cell>
        </row>
        <row r="6">
          <cell r="A6" t="str">
            <v>Herramienta Menor</v>
          </cell>
          <cell r="B6" t="str">
            <v>MVT01</v>
          </cell>
          <cell r="C6" t="str">
            <v>%MO</v>
          </cell>
          <cell r="D6" t="str">
            <v>5 - 10 %</v>
          </cell>
        </row>
        <row r="7">
          <cell r="A7" t="str">
            <v>Martillo Perforador Rompedor HILTI TE30</v>
          </cell>
          <cell r="B7" t="str">
            <v>MEM04</v>
          </cell>
          <cell r="C7" t="str">
            <v>Hora</v>
          </cell>
          <cell r="E7">
            <v>11.1</v>
          </cell>
          <cell r="F7">
            <v>10000</v>
          </cell>
          <cell r="G7">
            <v>1600</v>
          </cell>
          <cell r="H7">
            <v>11600</v>
          </cell>
          <cell r="I7" t="str">
            <v>Hilti</v>
          </cell>
          <cell r="J7" t="str">
            <v>TE 30</v>
          </cell>
        </row>
        <row r="8">
          <cell r="A8" t="str">
            <v>Martillo Perforador Rompedor 1500 Watts (Incluye Brocas)</v>
          </cell>
          <cell r="B8" t="str">
            <v>MEM04</v>
          </cell>
          <cell r="C8" t="str">
            <v>Hora</v>
          </cell>
          <cell r="E8">
            <v>11.1</v>
          </cell>
          <cell r="F8">
            <v>10000</v>
          </cell>
          <cell r="G8">
            <v>1600</v>
          </cell>
          <cell r="H8">
            <v>11600</v>
          </cell>
          <cell r="I8" t="str">
            <v>Bosch</v>
          </cell>
          <cell r="J8" t="str">
            <v>GBH 11 DE</v>
          </cell>
          <cell r="K8">
            <v>1</v>
          </cell>
          <cell r="L8">
            <v>32668</v>
          </cell>
        </row>
        <row r="9">
          <cell r="A9" t="str">
            <v>Mezcladora de Concreto de 1 Bulto</v>
          </cell>
          <cell r="B9" t="str">
            <v>MCM01</v>
          </cell>
          <cell r="C9" t="str">
            <v>Hora</v>
          </cell>
          <cell r="D9" t="str">
            <v>40 bultos/HR</v>
          </cell>
          <cell r="E9">
            <v>250</v>
          </cell>
          <cell r="F9">
            <v>7500</v>
          </cell>
          <cell r="G9">
            <v>1200</v>
          </cell>
          <cell r="H9">
            <v>8700</v>
          </cell>
          <cell r="I9" t="str">
            <v>Armado</v>
          </cell>
          <cell r="J9">
            <v>1</v>
          </cell>
          <cell r="K9">
            <v>2</v>
          </cell>
          <cell r="L9">
            <v>112597</v>
          </cell>
        </row>
        <row r="10">
          <cell r="A10" t="str">
            <v>Motobomba de 4" (Incluye Accesorios y Combustible)</v>
          </cell>
          <cell r="B10" t="str">
            <v>MEM01</v>
          </cell>
          <cell r="C10" t="str">
            <v>Hora</v>
          </cell>
          <cell r="E10">
            <v>100</v>
          </cell>
          <cell r="F10">
            <v>20000</v>
          </cell>
          <cell r="G10">
            <v>3200</v>
          </cell>
          <cell r="H10">
            <v>23200</v>
          </cell>
          <cell r="I10" t="str">
            <v>Ayudante</v>
          </cell>
          <cell r="J10">
            <v>0</v>
          </cell>
          <cell r="K10">
            <v>1</v>
          </cell>
          <cell r="L10">
            <v>32668</v>
          </cell>
        </row>
        <row r="11">
          <cell r="A11" t="str">
            <v>Motosoldadora 250 Amp</v>
          </cell>
          <cell r="B11" t="str">
            <v>MEM01</v>
          </cell>
          <cell r="C11" t="str">
            <v>Hora</v>
          </cell>
          <cell r="E11">
            <v>235</v>
          </cell>
          <cell r="F11">
            <v>18750</v>
          </cell>
          <cell r="G11">
            <v>3000</v>
          </cell>
          <cell r="H11">
            <v>21750</v>
          </cell>
          <cell r="I11" t="str">
            <v>Lincoln</v>
          </cell>
          <cell r="J11" t="str">
            <v>Ranger 250</v>
          </cell>
          <cell r="K11">
            <v>2</v>
          </cell>
          <cell r="L11">
            <v>112597</v>
          </cell>
        </row>
        <row r="12">
          <cell r="A12" t="str">
            <v>Perforadora Diamantada 2500 Watts (Incluye Soporte y Brocas)</v>
          </cell>
          <cell r="B12" t="str">
            <v>MEM03</v>
          </cell>
          <cell r="C12" t="str">
            <v>Hora</v>
          </cell>
          <cell r="E12">
            <v>25</v>
          </cell>
          <cell r="F12">
            <v>20000</v>
          </cell>
          <cell r="G12">
            <v>3200</v>
          </cell>
          <cell r="H12">
            <v>23200</v>
          </cell>
          <cell r="I12" t="str">
            <v>Bosch</v>
          </cell>
          <cell r="J12" t="str">
            <v>GDB 2500 WE</v>
          </cell>
          <cell r="K12">
            <v>2</v>
          </cell>
          <cell r="L12">
            <v>65337</v>
          </cell>
        </row>
        <row r="13">
          <cell r="A13" t="str">
            <v>Pulidora de 1000 Watts (Incluye Discos)</v>
          </cell>
          <cell r="B13" t="str">
            <v>MEM05</v>
          </cell>
          <cell r="C13" t="str">
            <v>Hora</v>
          </cell>
          <cell r="E13">
            <v>10</v>
          </cell>
          <cell r="F13">
            <v>5000</v>
          </cell>
          <cell r="G13">
            <v>800</v>
          </cell>
          <cell r="H13">
            <v>5800</v>
          </cell>
          <cell r="I13" t="str">
            <v>Bosch</v>
          </cell>
          <cell r="J13" t="str">
            <v>GWS 10-125 Z</v>
          </cell>
          <cell r="K13">
            <v>2</v>
          </cell>
          <cell r="L13">
            <v>65337</v>
          </cell>
        </row>
        <row r="14">
          <cell r="A14" t="str">
            <v>Retroexcavadora sobre Llantas 60 HP (Incluye Operario)</v>
          </cell>
          <cell r="B14" t="str">
            <v>MEX02</v>
          </cell>
          <cell r="C14" t="str">
            <v>Hora</v>
          </cell>
          <cell r="D14" t="str">
            <v>30 M3/HR</v>
          </cell>
          <cell r="E14">
            <v>7000</v>
          </cell>
          <cell r="F14">
            <v>100000</v>
          </cell>
          <cell r="G14">
            <v>16000</v>
          </cell>
          <cell r="H14">
            <v>116000</v>
          </cell>
          <cell r="I14" t="str">
            <v>John Deere 410</v>
          </cell>
          <cell r="J14">
            <v>1</v>
          </cell>
          <cell r="K14">
            <v>0</v>
          </cell>
          <cell r="L14">
            <v>47260</v>
          </cell>
        </row>
        <row r="15">
          <cell r="A15" t="str">
            <v>Torre de Perforación con Tornamesa (Incluye Motores y Bombas)</v>
          </cell>
          <cell r="B15" t="str">
            <v>MEG01</v>
          </cell>
          <cell r="C15" t="str">
            <v>Hora</v>
          </cell>
          <cell r="D15" t="str">
            <v>0,5 ML/HR</v>
          </cell>
          <cell r="E15">
            <v>3000</v>
          </cell>
          <cell r="F15">
            <v>135000</v>
          </cell>
          <cell r="G15">
            <v>21600</v>
          </cell>
          <cell r="H15">
            <v>156600</v>
          </cell>
          <cell r="I15" t="str">
            <v>Rellenos</v>
          </cell>
          <cell r="J15">
            <v>0</v>
          </cell>
          <cell r="K15">
            <v>4</v>
          </cell>
          <cell r="L15">
            <v>130673</v>
          </cell>
        </row>
        <row r="16">
          <cell r="A16" t="str">
            <v>Tronzadora de 2000 Watts (Incluye Discos)</v>
          </cell>
          <cell r="B16" t="str">
            <v>MEM06</v>
          </cell>
          <cell r="C16" t="str">
            <v>Hora</v>
          </cell>
          <cell r="E16">
            <v>20</v>
          </cell>
          <cell r="F16">
            <v>5000</v>
          </cell>
          <cell r="G16">
            <v>800</v>
          </cell>
          <cell r="H16">
            <v>5800</v>
          </cell>
          <cell r="I16" t="str">
            <v>Bosch</v>
          </cell>
          <cell r="J16" t="str">
            <v>GCO 2000</v>
          </cell>
          <cell r="K16">
            <v>1</v>
          </cell>
          <cell r="L16">
            <v>122793</v>
          </cell>
        </row>
        <row r="17">
          <cell r="A17" t="str">
            <v>Vibrador Eléctrico monofásico</v>
          </cell>
          <cell r="B17" t="str">
            <v>MEM06</v>
          </cell>
          <cell r="C17" t="str">
            <v>Hora</v>
          </cell>
          <cell r="E17">
            <v>30</v>
          </cell>
          <cell r="F17">
            <v>50000</v>
          </cell>
          <cell r="G17">
            <v>8000</v>
          </cell>
          <cell r="H17">
            <v>58000</v>
          </cell>
          <cell r="I17" t="str">
            <v>Topografía</v>
          </cell>
          <cell r="J17">
            <v>1</v>
          </cell>
          <cell r="K17">
            <v>2</v>
          </cell>
          <cell r="L17">
            <v>157178</v>
          </cell>
        </row>
        <row r="18">
          <cell r="A18" t="str">
            <v>Vibrocompactadora - Rana</v>
          </cell>
          <cell r="B18" t="str">
            <v>MEM06</v>
          </cell>
          <cell r="C18" t="str">
            <v>Hora</v>
          </cell>
          <cell r="E18">
            <v>100</v>
          </cell>
          <cell r="F18">
            <v>10000</v>
          </cell>
          <cell r="G18">
            <v>1600</v>
          </cell>
          <cell r="H18">
            <v>11600</v>
          </cell>
          <cell r="I18" t="str">
            <v>Tubería</v>
          </cell>
          <cell r="J18">
            <v>2</v>
          </cell>
          <cell r="K18">
            <v>3</v>
          </cell>
          <cell r="L18">
            <v>192525</v>
          </cell>
        </row>
      </sheetData>
      <sheetData sheetId="6">
        <row r="2">
          <cell r="A2" t="str">
            <v>1.1</v>
          </cell>
          <cell r="B2" t="str">
            <v>Comisión de Topografía para Replanteo</v>
          </cell>
          <cell r="C2" t="str">
            <v>DÍA</v>
          </cell>
          <cell r="D2">
            <v>716933</v>
          </cell>
        </row>
        <row r="3">
          <cell r="A3" t="str">
            <v>1.2</v>
          </cell>
          <cell r="B3" t="str">
            <v>Campamento 4 Espacios 36 M2</v>
          </cell>
          <cell r="C3" t="str">
            <v>GL</v>
          </cell>
          <cell r="D3">
            <v>8127011</v>
          </cell>
        </row>
        <row r="4">
          <cell r="A4" t="str">
            <v>1.3</v>
          </cell>
          <cell r="B4" t="str">
            <v>Estructura Metálica para Pasarela Tubería Adosada</v>
          </cell>
          <cell r="C4" t="str">
            <v>KG</v>
          </cell>
          <cell r="D4">
            <v>17767</v>
          </cell>
        </row>
        <row r="5">
          <cell r="A5" t="str">
            <v>1.4</v>
          </cell>
          <cell r="B5" t="str">
            <v>Estructura Metálica para Cubierta Tubería Adosada</v>
          </cell>
          <cell r="C5" t="str">
            <v>KG</v>
          </cell>
          <cell r="D5">
            <v>17255</v>
          </cell>
        </row>
        <row r="6">
          <cell r="A6" t="str">
            <v>1.5</v>
          </cell>
          <cell r="B6" t="str">
            <v>Anclaje en Varilla Roscada con Epóxico</v>
          </cell>
          <cell r="C6" t="str">
            <v>UN</v>
          </cell>
          <cell r="D6">
            <v>97679</v>
          </cell>
        </row>
        <row r="7">
          <cell r="A7" t="str">
            <v>1.6</v>
          </cell>
          <cell r="B7" t="str">
            <v>Perforación en Roca de 6" (Incluye Concreto 3000 psi)</v>
          </cell>
          <cell r="C7" t="str">
            <v>UN</v>
          </cell>
          <cell r="D7">
            <v>62920</v>
          </cell>
        </row>
        <row r="8">
          <cell r="A8" t="str">
            <v>1.7</v>
          </cell>
          <cell r="B8" t="str">
            <v>Suministro e Instalación Tubería WSP 33"</v>
          </cell>
          <cell r="C8" t="str">
            <v>ML</v>
          </cell>
          <cell r="D8">
            <v>3934891</v>
          </cell>
        </row>
        <row r="9">
          <cell r="A9" t="str">
            <v>2.1</v>
          </cell>
          <cell r="B9" t="str">
            <v>Descapote Mecánico</v>
          </cell>
          <cell r="C9" t="str">
            <v>M3</v>
          </cell>
          <cell r="D9">
            <v>1056</v>
          </cell>
        </row>
        <row r="10">
          <cell r="A10" t="str">
            <v>2.2</v>
          </cell>
          <cell r="B10" t="str">
            <v>Excavación Mecánica en Conglomerado Húmedo h&lt;3.0 m</v>
          </cell>
          <cell r="C10" t="str">
            <v>M3</v>
          </cell>
          <cell r="D10">
            <v>30928</v>
          </cell>
        </row>
        <row r="11">
          <cell r="A11" t="str">
            <v>2.3</v>
          </cell>
          <cell r="B11" t="str">
            <v>Relleno material seleccionado proveniente de la excavación (incluye compactación c/0.20m)</v>
          </cell>
          <cell r="C11" t="str">
            <v>M3</v>
          </cell>
          <cell r="D11">
            <v>18157</v>
          </cell>
        </row>
        <row r="12">
          <cell r="A12" t="str">
            <v>2.4</v>
          </cell>
          <cell r="B12" t="str">
            <v>Relleno material seleccionado tamaño máximo 2" (incluye explote, cargue, acarreo y conformación)</v>
          </cell>
          <cell r="C12" t="str">
            <v>M3</v>
          </cell>
          <cell r="D12">
            <v>89991</v>
          </cell>
        </row>
        <row r="13">
          <cell r="A13" t="str">
            <v>2.5</v>
          </cell>
          <cell r="B13" t="str">
            <v>Demolición de concreto reforzado (incluye retiro de escombros)</v>
          </cell>
          <cell r="C13" t="str">
            <v>M3</v>
          </cell>
          <cell r="D13">
            <v>147589</v>
          </cell>
        </row>
        <row r="14">
          <cell r="A14" t="str">
            <v>2.6</v>
          </cell>
          <cell r="B14" t="str">
            <v>Enrocado de Protección con bloques &gt; 0.60 m</v>
          </cell>
          <cell r="C14" t="str">
            <v>M3</v>
          </cell>
          <cell r="D14">
            <v>206982</v>
          </cell>
        </row>
        <row r="15">
          <cell r="A15" t="str">
            <v>2.7</v>
          </cell>
          <cell r="B15" t="str">
            <v>Arena para base de tubería (incluye extendida y compactada)</v>
          </cell>
          <cell r="C15" t="str">
            <v>M3</v>
          </cell>
          <cell r="D15">
            <v>729937</v>
          </cell>
        </row>
        <row r="16">
          <cell r="A16" t="str">
            <v>2.8</v>
          </cell>
          <cell r="B16" t="str">
            <v>Estructura Metálica para Protección de tubería</v>
          </cell>
          <cell r="C16" t="str">
            <v>KG</v>
          </cell>
          <cell r="D16">
            <v>17774</v>
          </cell>
        </row>
        <row r="17">
          <cell r="A17" t="str">
            <v>2.9</v>
          </cell>
          <cell r="B17" t="str">
            <v>Suministro e Hincado de Pilotes en Acero al Carbón ASTM A252 Ø8" e=10 mm</v>
          </cell>
          <cell r="C17" t="str">
            <v>ML</v>
          </cell>
          <cell r="D17">
            <v>1400000</v>
          </cell>
        </row>
        <row r="18">
          <cell r="A18" t="str">
            <v>2.10</v>
          </cell>
          <cell r="B18" t="str">
            <v>Suministro e Hincado de Pilotes en Acero al Carbón ASTM A252 Ø6" e=10 mm</v>
          </cell>
          <cell r="C18" t="str">
            <v>ML</v>
          </cell>
          <cell r="D18">
            <v>1200000</v>
          </cell>
        </row>
        <row r="19">
          <cell r="A19" t="str">
            <v>2.11</v>
          </cell>
          <cell r="B19" t="str">
            <v>Concreto de 3000 psi para Placa Prefabricada</v>
          </cell>
          <cell r="C19" t="str">
            <v>M3</v>
          </cell>
          <cell r="D19">
            <v>2256280</v>
          </cell>
        </row>
        <row r="20">
          <cell r="A20" t="str">
            <v>3.1</v>
          </cell>
          <cell r="B20" t="str">
            <v>Concreto de 3000 psi para Protección de Tubería</v>
          </cell>
          <cell r="C20" t="str">
            <v>M3</v>
          </cell>
          <cell r="D20">
            <v>2161667</v>
          </cell>
        </row>
        <row r="21">
          <cell r="A21" t="str">
            <v>3.2</v>
          </cell>
          <cell r="B21" t="str">
            <v>Estructura Metálica para Subfluviales</v>
          </cell>
          <cell r="C21" t="str">
            <v>KG</v>
          </cell>
          <cell r="D21">
            <v>17440</v>
          </cell>
        </row>
        <row r="22">
          <cell r="A22" t="str">
            <v>3.3</v>
          </cell>
          <cell r="B22" t="str">
            <v>Neopreno para Estructuras (Incluye Pegamento)</v>
          </cell>
          <cell r="C22" t="str">
            <v>M2</v>
          </cell>
          <cell r="D22">
            <v>343439</v>
          </cell>
        </row>
        <row r="23">
          <cell r="A23" t="str">
            <v>4.1</v>
          </cell>
          <cell r="B23" t="str">
            <v>Muro de Contención en Gaviones (Incluye Geotextil)</v>
          </cell>
          <cell r="C23" t="str">
            <v>M3</v>
          </cell>
          <cell r="D23">
            <v>349690</v>
          </cell>
        </row>
        <row r="24">
          <cell r="A24" t="str">
            <v>4.2</v>
          </cell>
          <cell r="B24" t="str">
            <v>Excavación Manual en Conglomerado Húmedo h &lt; 1,50</v>
          </cell>
          <cell r="C24" t="str">
            <v>M3</v>
          </cell>
          <cell r="D24">
            <v>52456</v>
          </cell>
        </row>
        <row r="25">
          <cell r="A25" t="str">
            <v>4.3</v>
          </cell>
          <cell r="B25" t="str">
            <v>Geomalla para estabilización de Taludes</v>
          </cell>
          <cell r="C25" t="str">
            <v>M2</v>
          </cell>
          <cell r="D25">
            <v>34150</v>
          </cell>
        </row>
        <row r="26">
          <cell r="A26" t="str">
            <v>4.4</v>
          </cell>
          <cell r="B26" t="str">
            <v>Estructura Metálica para Protección Viaductos</v>
          </cell>
          <cell r="C26" t="str">
            <v>KG</v>
          </cell>
          <cell r="D26">
            <v>18950</v>
          </cell>
        </row>
        <row r="27">
          <cell r="A27" t="str">
            <v>5.1</v>
          </cell>
          <cell r="B27" t="str">
            <v>Válvula Ventosa de Triple Acción de 4" (Incluye Accesorios y Caja en Concreto Reforzado)</v>
          </cell>
          <cell r="C27" t="str">
            <v>UN</v>
          </cell>
          <cell r="D27">
            <v>62531351</v>
          </cell>
        </row>
        <row r="28">
          <cell r="A28" t="str">
            <v>5.2</v>
          </cell>
          <cell r="B28" t="str">
            <v>Válvula de Purga de 6" (Incluye Accesorios y Caja en Concreto Reforzado)</v>
          </cell>
          <cell r="C28" t="str">
            <v>UN</v>
          </cell>
          <cell r="D28">
            <v>57930503</v>
          </cell>
        </row>
        <row r="29">
          <cell r="A29" t="str">
            <v>5.3</v>
          </cell>
          <cell r="B29" t="str">
            <v>Caja en concreto para Ventanas de Inspección</v>
          </cell>
          <cell r="C29" t="str">
            <v>UN</v>
          </cell>
          <cell r="D29">
            <v>51150129</v>
          </cell>
        </row>
        <row r="30">
          <cell r="A30" t="str">
            <v>E1.1</v>
          </cell>
          <cell r="B30" t="str">
            <v>Paso Elevado L = 100 m</v>
          </cell>
          <cell r="C30" t="str">
            <v>ML</v>
          </cell>
          <cell r="D30">
            <v>4000000</v>
          </cell>
        </row>
        <row r="31">
          <cell r="A31" t="str">
            <v>E1.2</v>
          </cell>
          <cell r="B31" t="str">
            <v>Movilización de Equipos</v>
          </cell>
          <cell r="C31" t="str">
            <v>GL</v>
          </cell>
          <cell r="D31">
            <v>1000000000</v>
          </cell>
        </row>
        <row r="32">
          <cell r="A32" t="str">
            <v>A1.1</v>
          </cell>
          <cell r="B32" t="str">
            <v>Concreto de 2.000 psi</v>
          </cell>
          <cell r="C32" t="str">
            <v>M3</v>
          </cell>
          <cell r="D32">
            <v>1296900</v>
          </cell>
        </row>
        <row r="33">
          <cell r="A33" t="str">
            <v>A1.2</v>
          </cell>
          <cell r="B33" t="str">
            <v>Concreto de 3.000 psi</v>
          </cell>
          <cell r="C33" t="str">
            <v>M3</v>
          </cell>
          <cell r="D33">
            <v>1590042</v>
          </cell>
        </row>
        <row r="34">
          <cell r="A34" t="str">
            <v>A1.3</v>
          </cell>
          <cell r="B34" t="str">
            <v>Acero de refuerzo PDR 60</v>
          </cell>
          <cell r="C34" t="str">
            <v>KG</v>
          </cell>
          <cell r="D34">
            <v>6613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t="str">
            <v>Acero de refuerzo PDR 60</v>
          </cell>
        </row>
      </sheetData>
      <sheetData sheetId="26">
        <row r="2">
          <cell r="A2" t="str">
            <v>Acero de refuerzo PDR 60</v>
          </cell>
        </row>
      </sheetData>
      <sheetData sheetId="27">
        <row r="2">
          <cell r="A2" t="str">
            <v>Acero de refuerzo PDR 60</v>
          </cell>
          <cell r="B2" t="str">
            <v>A1.3</v>
          </cell>
          <cell r="C2" t="str">
            <v>KG</v>
          </cell>
          <cell r="D2">
            <v>5087</v>
          </cell>
        </row>
        <row r="3">
          <cell r="A3" t="str">
            <v>Concreto de 2.000 psi</v>
          </cell>
          <cell r="B3" t="str">
            <v>A1.1</v>
          </cell>
          <cell r="C3" t="str">
            <v>M3</v>
          </cell>
          <cell r="D3">
            <v>1296900</v>
          </cell>
        </row>
        <row r="4">
          <cell r="A4" t="str">
            <v>Concreto de 3.000 psi</v>
          </cell>
          <cell r="B4" t="str">
            <v>A1.2</v>
          </cell>
          <cell r="C4" t="str">
            <v>M3</v>
          </cell>
          <cell r="D4">
            <v>1590042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IE"/>
      <sheetName val="APUS  IE"/>
      <sheetName val="Hoja1"/>
    </sheetNames>
    <sheetDataSet>
      <sheetData sheetId="0" refreshError="1">
        <row r="4">
          <cell r="I4">
            <v>1</v>
          </cell>
        </row>
        <row r="6">
          <cell r="I6">
            <v>1</v>
          </cell>
        </row>
        <row r="7">
          <cell r="I7">
            <v>1.4</v>
          </cell>
        </row>
      </sheetData>
      <sheetData sheetId="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BDatosRisa"/>
      <sheetName val="A.P.U. (2)"/>
      <sheetName val="A.I.U."/>
    </sheetNames>
    <sheetDataSet>
      <sheetData sheetId="0">
        <row r="185">
          <cell r="D185">
            <v>26000</v>
          </cell>
        </row>
        <row r="199">
          <cell r="D199">
            <v>25220</v>
          </cell>
        </row>
      </sheetData>
      <sheetData sheetId="1" refreshError="1"/>
      <sheetData sheetId="2" refreshError="1"/>
      <sheetData sheetId="3">
        <row r="74">
          <cell r="F74">
            <v>162622.804</v>
          </cell>
        </row>
      </sheetData>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 "/>
      <sheetName val="CUMPLIMIENTO %  (2)"/>
      <sheetName val="ESTADO RED"/>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FACTORES"/>
      <sheetName val="RECURSOS"/>
      <sheetName val="BD100-45-P1"/>
      <sheetName val="BASE DATOS"/>
      <sheetName val="5.2"/>
      <sheetName val="CUMPLIMIENTO"/>
      <sheetName val="MATERIALES"/>
      <sheetName val="PROPUESTA PRESENTADA"/>
      <sheetName val="PRESUPUESTO IE"/>
    </sheetNames>
    <sheetDataSet>
      <sheetData sheetId="0" refreshError="1"/>
      <sheetData sheetId="1" refreshError="1">
        <row r="2">
          <cell r="A2" t="str">
            <v>REGIONAL CUNDINAMARCA</v>
          </cell>
        </row>
      </sheetData>
      <sheetData sheetId="2" refreshError="1"/>
      <sheetData sheetId="3" refreshError="1">
        <row r="9">
          <cell r="E9" t="str">
            <v>EDGAR EDUARDO HERNANDEZ Q.</v>
          </cell>
        </row>
      </sheetData>
      <sheetData sheetId="4" refreshError="1"/>
      <sheetData sheetId="5" refreshError="1"/>
      <sheetData sheetId="6" refreshError="1">
        <row r="8">
          <cell r="E8" t="str">
            <v>BIMESTRE: JULIO - AGOSTO DE 2001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ntrada"/>
      <sheetName val="Insumos"/>
      <sheetName val="CANTIDADES"/>
      <sheetName val="PrespComponts"/>
      <sheetName val="Resumen"/>
      <sheetName val="Dotación"/>
      <sheetName val="Distribución"/>
      <sheetName val="Analisis transporte"/>
      <sheetName val="Salarios"/>
      <sheetName val="Cuadrillas"/>
      <sheetName val="Transportes"/>
      <sheetName val="Equipos"/>
      <sheetName val="Mort 1-3"/>
      <sheetName val="Concr 2,000"/>
      <sheetName val="Acero refuerz"/>
      <sheetName val="Granito pulido "/>
      <sheetName val="Marcos puerta"/>
      <sheetName val="1,1ObrasPrelimin"/>
      <sheetName val="1,2Ins Serv Prov"/>
      <sheetName val="1,3Demolicions"/>
      <sheetName val="1,4Varios"/>
      <sheetName val="2,1 Excavaciones"/>
      <sheetName val="2,2ConcrCiment"/>
      <sheetName val="2,3,Acero Refuerzo"/>
      <sheetName val="2,4VariosCiment"/>
      <sheetName val="3,1,2 novafort 8&quot;"/>
      <sheetName val="3,2,1 PVC Sanitaria 4&quot;"/>
      <sheetName val="3,2,4 Accesorio PVCS 4&quot;"/>
      <sheetName val="3,2,7 Tuberia PVCS 6&quot;"/>
      <sheetName val="3,2,8 Accesorio PVCS 6&quot;"/>
      <sheetName val="3,2,9 NOVAFORT 6&quot;"/>
      <sheetName val="3,2,10TUBERIA3&quot;"/>
      <sheetName val="3,2,11ACCESORIOSPVC3"/>
      <sheetName val="3,4,1 Caja inspección 0,60 "/>
      <sheetName val="3,4,9 Caja inspección 0,80"/>
      <sheetName val="3,4,10 Caja inspección 1,00"/>
      <sheetName val="3,4,11 Caja inspección 0,70"/>
      <sheetName val="3,4,12 Caja inspección 0,40"/>
      <sheetName val="3,4,13 CJA INSPECCION ,20"/>
      <sheetName val="3,5,1 Exc Man "/>
      <sheetName val="3,5,2 Exc en Recebo"/>
      <sheetName val="3,5,3 Relleno M Selecc"/>
      <sheetName val="3,5,4 Relleno M Común "/>
      <sheetName val="3,5,5 Retiro escombros"/>
      <sheetName val="3.6.1 EMPATE A CAMARAS EXIS"/>
      <sheetName val="3.6.2 EMPATE A RED EX AGUAPOTAB"/>
      <sheetName val="4,1,1 Columnas"/>
      <sheetName val="4,1,2PANTALLAS EN CONCRETO"/>
      <sheetName val="4,1,4 COLUMNETAS CTO"/>
      <sheetName val="4,1,5 COLUMNA REDONDA"/>
      <sheetName val="4,2,1 Vigas aéreas"/>
      <sheetName val="4,2,5 VIGUETA CONFINAMIENTO"/>
      <sheetName val="4,2,4 Vigas aéreas EN ARCO"/>
      <sheetName val="4,2,6 Viga Canal Cto"/>
      <sheetName val="4.3.3 Metaldeck 0,10m"/>
      <sheetName val="4,3,6 Placa maciza 0,20"/>
      <sheetName val="4,3,7 Placa maciza 0,10"/>
      <sheetName val="4,3,8 Placa maciza 0,15"/>
      <sheetName val="4,3,9 placa maciza 0,12"/>
      <sheetName val="4,3,10 losa alig 0,35"/>
      <sheetName val="4,3,12 Losa Aliger. 0.5 mts"/>
      <sheetName val="4,3,12PLACA0,60"/>
      <sheetName val="4,3,13 Losa Aliger. 0,25mtrs"/>
      <sheetName val="4,3,14 Losa aligerada ,40"/>
      <sheetName val="4,3,15PLACA 0,65"/>
      <sheetName val="4,3,16PLACA0,70"/>
      <sheetName val="4,3,18"/>
      <sheetName val="4,4,1 Escalera"/>
      <sheetName val="4,4,2 Rampas"/>
      <sheetName val="4,4,5 Escal metaldek"/>
      <sheetName val="4,4,6 Parasol concreto"/>
      <sheetName val="4,5,2 Acero 60000 est"/>
      <sheetName val="4.6.2.5"/>
      <sheetName val="4,5,3 Malla Electrosoldada est"/>
      <sheetName val="4,6,2,6 Anclajes"/>
      <sheetName val="4,6,2,7 columna metalica"/>
      <sheetName val="4,6,2,8 vig. met 60x120x2,5"/>
      <sheetName val="4,6,2,9 vig met 60x140x3,0"/>
      <sheetName val="4,6,2,10 vig met 180x65x4,0"/>
      <sheetName val="4,6,2,11Perfil 120x60"/>
      <sheetName val="4,6,2,12 Viga 70x200"/>
      <sheetName val="4.6.2.15"/>
      <sheetName val="4.6.2.16"/>
      <sheetName val="4.6.2.17"/>
      <sheetName val="4.6.2.18"/>
      <sheetName val="4,6,2,13 Perfil PAG 80x220x2"/>
      <sheetName val="4,6,2,14Viga 70x200x5,0"/>
      <sheetName val="5,1,4 muro bloque concreto"/>
      <sheetName val="5,1,6 Bloq Conc Estruc 014"/>
      <sheetName val="5,1,7 Bloq Conc Estruc 019"/>
      <sheetName val="5,1,9 BLOQUE CONCRETO NO ESTR"/>
      <sheetName val="5,2,1MURO PRENSADO"/>
      <sheetName val="5,2,2MURO PRENS.ML"/>
      <sheetName val="5,2,3 Muro L tolete liviano M2"/>
      <sheetName val="5,2,7 Bloq arcilla No5 m2"/>
      <sheetName val="5,2,8 Bloq arcilla No4 M2"/>
      <sheetName val="5,2,9 Bloq arcilla No5 ml"/>
      <sheetName val="5,2,10 Bloq arcilla No4 ML"/>
      <sheetName val="5,2,11 Muro L tolete liviano ML"/>
      <sheetName val="5,3,3ALFAGIALADRILLO"/>
      <sheetName val="5,3,5"/>
      <sheetName val="5,3,6 Dintel Ccto"/>
      <sheetName val="5,3,7 Meson Ccto"/>
      <sheetName val="5,4,1 Grouting 1-4 "/>
      <sheetName val="5,5,2 Acero 60000 mamp"/>
      <sheetName val="6,1,1 Alfajias"/>
      <sheetName val="6,1,2 Dinteles"/>
      <sheetName val="6,1,3 CAPITEL Y BASE"/>
      <sheetName val="6,1,5 Alfajias LADRILLO"/>
      <sheetName val="6,1,6 PLAQUET PROTECCION"/>
      <sheetName val="6,1,15 Bordillo"/>
      <sheetName val="6,2,2 Mesones lavamanos"/>
      <sheetName val="6,2,8 CUNETA DE ENTREGA 8&quot;"/>
      <sheetName val="6,2,9 Mesones lavamanos a=0,40"/>
      <sheetName val="6,2,10 Cañuela Per"/>
      <sheetName val="7,1,1,1 Acometida PVC-P"/>
      <sheetName val="7,1,1,2 Accesorios PVCP 3-4"/>
      <sheetName val="7,1,1,5 Tubería pvcp 3-4 RDE11"/>
      <sheetName val="7,1,1,8 Tub 1-2&quot; RDE 9"/>
      <sheetName val="7,1,1,9 Acces 1-2&quot;"/>
      <sheetName val="7,1,1,10 RegtroRed White1-2  "/>
      <sheetName val="7,1,1,11 Cheque cortina 1-2"/>
      <sheetName val="7,1,1,12 Registro Red White 3-4"/>
      <sheetName val="7,1,1,13 Cheque cortina 3-4"/>
      <sheetName val="7,1,1,14 Flotador 3-4"/>
      <sheetName val="7,1,1,15 Cheque cortina 1&quot;"/>
      <sheetName val="7,1,1,16 Tub PVCP 1&quot; RDE 13,5"/>
      <sheetName val="7,1,1,17 Accesorios PVCP 1&quot;"/>
      <sheetName val="7,1,1,18 Registro PD 1&quot;"/>
      <sheetName val="7,1,1,20 TUB PVCP 1 1-4 RDE 21"/>
      <sheetName val="7,1,1,21 Accesorios 1 1-4&quot;"/>
      <sheetName val="7,1,2,3 Flotador 3-4"/>
      <sheetName val="7,1,2,4 Tanque PVC500tls"/>
      <sheetName val="7,1,2,6 Tub PVCP 1&quot; RDE 13.5"/>
      <sheetName val="7,1,2,7 Accesorio PVCP 1&quot;"/>
      <sheetName val="7,1,2,8 Tub PVCP 1 1-4&quot; RDE 21"/>
      <sheetName val="7,1,2,9 Accesorio PVCP 1 1-4&quot;"/>
      <sheetName val="7,1,2,10 Registro PD 1&quot;"/>
      <sheetName val="7,1,2,11 Registro PD 1 1-4&quot;"/>
      <sheetName val="7,1,2,12 Cheque cortina 1 1-4&quot;"/>
      <sheetName val="7,1,2,13 Tub. PVCP 1 1-2&quot; RDE21"/>
      <sheetName val="7,1,2,14 Accesorio PVCP 1 1-2&quot;"/>
      <sheetName val="7,1,2,15 Registro PD 1 1-2&quot;"/>
      <sheetName val="7,1,2,16 Cheque cortina 1 1-2&quot;"/>
      <sheetName val="7,1,2,17 Tanque plastico 1000 l"/>
      <sheetName val="7,1,6,1 Acometida media"/>
      <sheetName val="7,1,6,2 Acometida 1PL"/>
      <sheetName val="7,1,6,3 Registro PD media"/>
      <sheetName val="7,1,6,4 Registro 1 plg"/>
      <sheetName val="7,1,6,5 Registro 114"/>
      <sheetName val="7,1,6,6 Registro 2"/>
      <sheetName val="7,1,6,7 Acometida 1 14"/>
      <sheetName val="7,1,6,8 Acometida 2"/>
      <sheetName val="7,1,6,9 Caja registro"/>
      <sheetName val="7,1,6,10 Acometida 1 12"/>
      <sheetName val="7,1,6,11 Registro 1 12 "/>
      <sheetName val="7,1,6,12 Acometida 2"/>
      <sheetName val="7,1,6,13 Acometida 3-4"/>
      <sheetName val="7,1,6,14 Acometida 2½PL "/>
      <sheetName val="7,1,6,15 Registro 3_4 "/>
      <sheetName val="7,1,6,16 Tub 1-2&quot; RDE 9"/>
      <sheetName val="7,1,6,17 Acces 1-2&quot;"/>
      <sheetName val="7,1,6,18 Registro Red Whit 1-2&quot;"/>
      <sheetName val="7,1,6,19 Cheque cortina 1-2&quot;"/>
      <sheetName val="7,1,6,20 Tub PVCP 3-4&quot; RDE 11"/>
      <sheetName val="7,1,6,21 Accesorio PVCP 3-4&quot;"/>
      <sheetName val="7,1,6,22 Tub PVCP 1&quot; RDE 13"/>
      <sheetName val="7,1,6,23 Accesorio PVCP 1&quot;"/>
      <sheetName val="7,1,6,24 Tub PVCP 1 1-4&quot; RDE 21"/>
      <sheetName val="7,1,6,25 Accesorio PVCP 1 1-4"/>
      <sheetName val="7,1,6,26 TUBERIA PVC 1 1-2&quot;"/>
      <sheetName val="7,1,6,27 Accesorios PVCP 1 1-2&quot;"/>
      <sheetName val="7,1,8,1 P Agua Fria Lavamanos"/>
      <sheetName val="7,1,8,3 P Agua Fria Sanitarios"/>
      <sheetName val="7,1,8,4 P Agua Fria Orinales"/>
      <sheetName val="7,1,8,7 P Agua Fria Pocetas"/>
      <sheetName val="7,1,8,10 Tapon HG 1-2&quot;"/>
      <sheetName val="7,1,8,11 Tapon PVC 1-2&quot;"/>
      <sheetName val="7,1,8,12 cámara HG orinales"/>
      <sheetName val="7,1,8,13 Cámara aire PVCP"/>
      <sheetName val="7,1,8,15 Ducha emergencia"/>
      <sheetName val="7,1,9,1 P Sanitario lavamanos"/>
      <sheetName val="7,1,9,3 P Sanitario Sanit"/>
      <sheetName val="7,1,9,4 P Sanitario Orinales"/>
      <sheetName val="7.1.9.7.1 PSanitario pocetas 3&quot;"/>
      <sheetName val="7,1,9,7 P Sanitario Pocetas 4&quot;"/>
      <sheetName val="7,1,9,9 P Sanitario sifon"/>
      <sheetName val="7.1.9.10.1 Tapa PVCS 2&quot;"/>
      <sheetName val="7,1,9,10 Tapa PVCS   4&quot;"/>
      <sheetName val="7.1.9.11 tapon sanitario"/>
      <sheetName val="7,1,10,1 sanit 4"/>
      <sheetName val="7,1,10,3 Sanit 2"/>
      <sheetName val="7,1,10,4 Sanit 6"/>
      <sheetName val="7,1,10,5 Sanit 3"/>
      <sheetName val="7,1,10,6 Tub PVCS 2&quot;"/>
      <sheetName val="7,1,10,7 Accesorio PVCS 2&quot;"/>
      <sheetName val="7,1,10,8 Tub Sanit 3&quot;"/>
      <sheetName val="7,1.10,9 Accesorio PVCS 3&quot;"/>
      <sheetName val="7,1,10,11 Accesorio PVCS 4&quot;"/>
      <sheetName val="7,1,10,12 tuberia pvcl 3&quot;"/>
      <sheetName val="7,1,10,13 TUBERIA PCL-2"/>
      <sheetName val="7,1,11,1 Acomet lluvia"/>
      <sheetName val="7,1,11,2 Acomet lluvia 2"/>
      <sheetName val="7,1,11,4 Accesorios PVCS 4&quot;"/>
      <sheetName val="7,1,11,5 Bajante PVC "/>
      <sheetName val="7,1,11,6 Tub PVCS 3&quot;"/>
      <sheetName val="7,1,11,9ACCESORIO6"/>
      <sheetName val="7,1,11,10TUBERIA 6&quot;"/>
      <sheetName val="7,1,11,8 Accesorio PVCS 3&quot;"/>
      <sheetName val="7,1,12,1 Montaje lavamanos"/>
      <sheetName val="7,1,12,3 Montaje Sanit Tanque"/>
      <sheetName val="7,1,12,4 Montaje Orina"/>
      <sheetName val="7,1,12,8 LLAVES MANGUERA"/>
      <sheetName val="7,1,13,1 Abrazadera"/>
      <sheetName val="7,1,13,2 Soporte tubería"/>
      <sheetName val="7,1,14,1 lavado tanq ap"/>
      <sheetName val="7,1,15 Desinfecc sist ap"/>
      <sheetName val="7,1,18,1 Tuberia HG 1-2&quot; SCH 40"/>
      <sheetName val="7,1,18,2 Accesorio HG 1-2&quot;"/>
      <sheetName val="7,1,18,3 Registro 1-2&quot; gas"/>
      <sheetName val="7,1,18,4 Regulador R-20"/>
      <sheetName val="7,1,19,1 Punto gas mechero"/>
      <sheetName val="7,1,19,2 Tapon HG 1-2&quot;"/>
      <sheetName val="7,2,2,3 Conexion mecheros"/>
      <sheetName val="7,2,2,4 Conexion gas"/>
      <sheetName val="7,2,3,1 Tanque gas"/>
      <sheetName val="7,2,4,1 Prueba hermeticidad"/>
      <sheetName val="7,2,5,1"/>
      <sheetName val="8,1,1 Fluorescente"/>
      <sheetName val="8,1,2 SAL-LAMP"/>
      <sheetName val="8,1,4 Punto de derivacion "/>
      <sheetName val="8,1,5 toma Corr"/>
      <sheetName val="8,1,8 toma GFCI"/>
      <sheetName val="8,1,9 Sal Lamp Fluores S3 placa"/>
      <sheetName val="8,1,10 Sal Lamp Fluor S3 techo"/>
      <sheetName val="8,1,11 Sal Lamp Flour Ctable pl"/>
      <sheetName val="8,1,12 Lamp Fluoresc adicional"/>
      <sheetName val="8,1,13 Salida Elect ventilador"/>
      <sheetName val="8,1,14 Sal lamp Incandesc exter"/>
      <sheetName val="8,1,15 Salida Lamp Fluor hermet"/>
      <sheetName val="8,1,16 Salida Lamp Incades herm"/>
      <sheetName val="8,1,17 Censor alarma cont ince"/>
      <sheetName val="8,3,1 Canalización"/>
      <sheetName val="8,3,2 Cableado"/>
      <sheetName val="8,3,3 TG 114"/>
      <sheetName val="8,3,4 Cableado 2"/>
      <sheetName val="8,3,5 Canal PVC 1&quot;"/>
      <sheetName val="8,3,6 Canal PVC 1&quot; fachada"/>
      <sheetName val="8,3,7 TG 1&quot;"/>
      <sheetName val="8,3,8 Encauchetado 3x12"/>
      <sheetName val="8,3,9 Acometida 3x6"/>
      <sheetName val="8,3,10 Canalización 2X114"/>
      <sheetName val="8,3,11 PVC 114&quot; fachada "/>
      <sheetName val="8,3,12 Percha"/>
      <sheetName val="8,3,13 Acometida 3x8"/>
      <sheetName val="8,3,14 Acometida 3x2"/>
      <sheetName val="8,3,15 Canalización1 12"/>
      <sheetName val="8,3,16 PVC 112&quot; fachada"/>
      <sheetName val="8,3,17 TG 1 12"/>
      <sheetName val="8,3,18 Acometida 2 x 8"/>
      <sheetName val="8,3,19 Acometida 3x10"/>
      <sheetName val="8,3,20 Canalización zona dura"/>
      <sheetName val="8,3,21 Canalización zona d 1 12"/>
      <sheetName val="8,3,22 Canalización zona d 1&quot;"/>
      <sheetName val="8,3,23 Canalización zona du 114"/>
      <sheetName val="8,3,24 Encauchetado 3x10"/>
      <sheetName val="8,3,25 Cinta Band It"/>
      <sheetName val="8,3,26 Soporte cable Antifraude"/>
      <sheetName val="8,3,27 Canal PVC 3 4&quot;"/>
      <sheetName val="8,3,28 Acom Cable 3x1-0"/>
      <sheetName val="8,3,29 tubo conduit emt 1 1-4"/>
      <sheetName val="8,3,30 Acometida 3x4+1x6N+1X6T"/>
      <sheetName val="8.3.31 Cable Cu 3x6 + 1x8"/>
      <sheetName val="8,3,32 Capacete 1&quot; "/>
      <sheetName val="8,3,33 Canalizacio Zona Blanda"/>
      <sheetName val="8,3,34 CANALIZACION ZONA DURA"/>
      <sheetName val="8,3,36 TUBO CONDUIT PVC 3-4&quot;"/>
      <sheetName val="8,3,37 TUBO CONDUIT PVC 1&quot;"/>
      <sheetName val="8,3,38 ACOMETIDA 3x8+1x10 "/>
      <sheetName val="8,3,39 CABLE Cu 12 AWG THHN"/>
      <sheetName val="8,3,40 CABLE Cu DESNUDO 12 AWG"/>
      <sheetName val="8,3,41 CABLE Cu THHN 10"/>
      <sheetName val="8,3,42 CABLE Cu DESNUDO 10 AWG"/>
      <sheetName val="8,3,43 Cable Cu aisaldo 8 AWG"/>
      <sheetName val="8,3,44 Cable Cu desnudo 8 AWG"/>
      <sheetName val="8,3,45 Tubo Galv 2&quot;"/>
      <sheetName val="8,3,46 Tubo Galv 1 1-4&quot;"/>
      <sheetName val="8,3,47 Capacete 2&quot;"/>
      <sheetName val="8,3,49 Tubo conduit PVC 1 1-4&quot;"/>
      <sheetName val="83,50 Tubo conduit PVc 2&quot;"/>
      <sheetName val="8,3,51 Cable 2x10 1x2 THWN"/>
      <sheetName val="8,3,52 Cable 2x2 1x4 1x8"/>
      <sheetName val="8,3,53 Canalizacion cruce via"/>
      <sheetName val="8,3,54 ACOMETIDA CABLE 2X4+1X6"/>
      <sheetName val="8,3,55 TUBO EMT 3-4"/>
      <sheetName val="8,3,56 acometida 2x1-0+1x2 tren"/>
      <sheetName val="8,3,57 3X4+1X6 ANTIFRAUDE"/>
      <sheetName val="8,3,58 CABLE Cu AISLADO 4"/>
      <sheetName val="8,3,59 cable cu aislado 2"/>
      <sheetName val="8,3,60 cable cu aislado 6"/>
      <sheetName val="8,3,61ACOM.8X1"/>
      <sheetName val="8,3,62CABLE DESNUDO4"/>
      <sheetName val="8,3,63"/>
      <sheetName val="8,3,70"/>
      <sheetName val="8,3,71"/>
      <sheetName val="8,4,1 Tablero 18 Circuitos"/>
      <sheetName val="8,4,2 Tablero 12 Circuitos"/>
      <sheetName val="8,4,3 Tablero 18 circuitos"/>
      <sheetName val="8,4,4 Interrruptor Tripo"/>
      <sheetName val="8,4,5 CAJA MEDIDOR"/>
      <sheetName val="8,4,6 Interr bipol"/>
      <sheetName val="8,4,7 Interr 2 15 30"/>
      <sheetName val="8,4,8 Interr 2 40 60 "/>
      <sheetName val="8,4,9 Interrup 1 15 60"/>
      <sheetName val="8,4,10 CAJ  2 CIRCUITOS"/>
      <sheetName val="8,4,11 CAJ  4 CIRCUITOS"/>
      <sheetName val="8,4,12 Interr 2 70 "/>
      <sheetName val="8,4,13 Tablero 8 Circuitos"/>
      <sheetName val="ESTADO RED"/>
      <sheetName val="CARRETERAS"/>
      <sheetName val="GENERALIDADES "/>
    </sheetNames>
    <sheetDataSet>
      <sheetData sheetId="0"/>
      <sheetData sheetId="1">
        <row r="22">
          <cell r="A22" t="str">
            <v>A.C.P.M.</v>
          </cell>
        </row>
        <row r="23">
          <cell r="A23" t="str">
            <v>Abarco Pieza  0,18 x 0,04 x 4,00</v>
          </cell>
        </row>
        <row r="24">
          <cell r="A24" t="str">
            <v>Abrazadera ajustable para EMT 1/2"</v>
          </cell>
        </row>
        <row r="25">
          <cell r="A25" t="str">
            <v>Abrazadera doble aleta EMT 1/2"</v>
          </cell>
        </row>
        <row r="26">
          <cell r="A26" t="str">
            <v>Abrazadera doble aleta EMT 3/4"</v>
          </cell>
        </row>
        <row r="27">
          <cell r="A27" t="str">
            <v>Abrazadera doble aleta EMT 1"</v>
          </cell>
        </row>
        <row r="28">
          <cell r="A28" t="str">
            <v>Abrazadera doble aleta EMT 1 1/4"</v>
          </cell>
        </row>
        <row r="29">
          <cell r="A29" t="str">
            <v>Abrazadera metálica</v>
          </cell>
        </row>
        <row r="30">
          <cell r="A30" t="str">
            <v>Abrazadera metálica 1 1/2"</v>
          </cell>
        </row>
        <row r="31">
          <cell r="A31" t="str">
            <v>Abrazadera metálica 1 1/4"</v>
          </cell>
        </row>
        <row r="32">
          <cell r="A32" t="str">
            <v>Abrazadera metálica 1"</v>
          </cell>
        </row>
        <row r="33">
          <cell r="A33" t="str">
            <v>Abrazadera metálica 2"</v>
          </cell>
        </row>
        <row r="34">
          <cell r="A34" t="str">
            <v>Abrazadera metálica 3"</v>
          </cell>
        </row>
        <row r="35">
          <cell r="A35" t="str">
            <v>Abrazadera metálica 4"</v>
          </cell>
        </row>
        <row r="36">
          <cell r="A36" t="str">
            <v>Accesorios - Codo de 90° 2"</v>
          </cell>
        </row>
        <row r="37">
          <cell r="A37" t="str">
            <v>Accesorios - Codo de 90° 3"</v>
          </cell>
        </row>
        <row r="38">
          <cell r="A38" t="str">
            <v>Accesorios - Codo de 90° 4"</v>
          </cell>
        </row>
        <row r="39">
          <cell r="A39" t="str">
            <v>Accesorios - Y de 3"</v>
          </cell>
        </row>
        <row r="40">
          <cell r="A40" t="str">
            <v>Accesorios - Y de 4"</v>
          </cell>
        </row>
        <row r="41">
          <cell r="A41" t="str">
            <v>Accesorios PVC-P 1 1/2"</v>
          </cell>
        </row>
        <row r="42">
          <cell r="A42" t="str">
            <v>Accesorios PVC-P 1 1/4"</v>
          </cell>
        </row>
        <row r="43">
          <cell r="A43" t="str">
            <v>Accesorios PVC-P 1"</v>
          </cell>
        </row>
        <row r="44">
          <cell r="A44" t="str">
            <v>Accesorios PVC-P 1/2"</v>
          </cell>
        </row>
        <row r="45">
          <cell r="A45" t="str">
            <v>Accesorios PVC-P 2"</v>
          </cell>
        </row>
        <row r="46">
          <cell r="A46" t="str">
            <v>Accesorios PVC-P 3/4"</v>
          </cell>
        </row>
        <row r="47">
          <cell r="A47" t="str">
            <v>Accesorios PVCS 4"</v>
          </cell>
        </row>
        <row r="48">
          <cell r="A48" t="str">
            <v>Accesorios PVCS 6"</v>
          </cell>
        </row>
        <row r="49">
          <cell r="A49" t="str">
            <v>Acero 37,000 p.s.i. 1/4"</v>
          </cell>
        </row>
        <row r="50">
          <cell r="A50" t="str">
            <v xml:space="preserve">Acero 60,000 p.s.i. </v>
          </cell>
        </row>
        <row r="51">
          <cell r="A51" t="str">
            <v>Acero de refuerzo 60000 PSI</v>
          </cell>
        </row>
        <row r="52">
          <cell r="A52" t="str">
            <v>Acero figurado 37,000 p.s.i. 1/4"</v>
          </cell>
        </row>
        <row r="53">
          <cell r="A53" t="str">
            <v>Acero figurado 60,000 p.s.i. 1/2"</v>
          </cell>
        </row>
        <row r="54">
          <cell r="A54" t="str">
            <v>Acido nitrico</v>
          </cell>
        </row>
        <row r="55">
          <cell r="A55" t="str">
            <v>Acople 1-2" - 1-2" bronce</v>
          </cell>
        </row>
        <row r="56">
          <cell r="A56" t="str">
            <v>Ad.Terminal cond.1"</v>
          </cell>
        </row>
        <row r="57">
          <cell r="A57" t="str">
            <v>Ad.Terminal cond.1/2"</v>
          </cell>
        </row>
        <row r="58">
          <cell r="A58" t="str">
            <v>Ad.Terminal cond.3/4"</v>
          </cell>
        </row>
        <row r="59">
          <cell r="A59" t="str">
            <v>Adaptador conduit de 1/2"</v>
          </cell>
        </row>
        <row r="60">
          <cell r="A60" t="str">
            <v>Adaptador conduit EMT 1/2"</v>
          </cell>
        </row>
        <row r="61">
          <cell r="A61" t="str">
            <v>Adaptador macho PVC de 1"</v>
          </cell>
        </row>
        <row r="62">
          <cell r="A62" t="str">
            <v>Adaptador macho PVC de 1/2"</v>
          </cell>
        </row>
        <row r="63">
          <cell r="A63" t="str">
            <v>Adaptador macho PVC de 2 plg</v>
          </cell>
        </row>
        <row r="64">
          <cell r="A64" t="str">
            <v>Adaptador macho PVC de 3/4"</v>
          </cell>
        </row>
        <row r="65">
          <cell r="A65" t="str">
            <v>Adaptador macho PVC de 1 1/4"</v>
          </cell>
        </row>
        <row r="66">
          <cell r="A66" t="str">
            <v>Adaptador macho PVC de 1 1/2"</v>
          </cell>
        </row>
        <row r="67">
          <cell r="A67" t="str">
            <v>Adaptador terminal EMT 3/4"</v>
          </cell>
        </row>
        <row r="68">
          <cell r="A68" t="str">
            <v>Adaptador terminal EMT 1 1/4"</v>
          </cell>
        </row>
        <row r="69">
          <cell r="A69" t="str">
            <v>Adaptador terminal IMC 1/2"</v>
          </cell>
        </row>
        <row r="70">
          <cell r="A70" t="str">
            <v>Adoquín de arcilla cuarteron 26x6x6</v>
          </cell>
        </row>
        <row r="71">
          <cell r="A71" t="str">
            <v>Adoquín peatonal Santa Fe</v>
          </cell>
        </row>
        <row r="72">
          <cell r="A72" t="str">
            <v>Agarraderas metálicas l=0.10</v>
          </cell>
        </row>
        <row r="73">
          <cell r="A73" t="str">
            <v>Agua</v>
          </cell>
        </row>
        <row r="74">
          <cell r="A74" t="str">
            <v>Aislador de carrete en porcelana</v>
          </cell>
        </row>
        <row r="75">
          <cell r="A75" t="str">
            <v>Alambre cobre THW 10 AWG</v>
          </cell>
        </row>
        <row r="76">
          <cell r="A76" t="str">
            <v>Alambre cobre THW 12 AWG</v>
          </cell>
        </row>
        <row r="77">
          <cell r="A77" t="str">
            <v>Alambre cobre THW 14 AWG</v>
          </cell>
        </row>
        <row r="78">
          <cell r="A78" t="str">
            <v>Alambre Cu desnudo AWG 10</v>
          </cell>
        </row>
        <row r="79">
          <cell r="A79" t="str">
            <v>Alambre Cu desnudo AWG 14 x kg</v>
          </cell>
        </row>
        <row r="80">
          <cell r="A80" t="str">
            <v>Alambre Cu desnudo AWG 14 x ML</v>
          </cell>
        </row>
        <row r="81">
          <cell r="A81" t="str">
            <v>Alambre de cobre 12 AWG desnudo</v>
          </cell>
        </row>
        <row r="82">
          <cell r="A82" t="str">
            <v>Alambre de cobre 12 THHN</v>
          </cell>
        </row>
        <row r="83">
          <cell r="A83" t="str">
            <v>Alambre negro Cal. 18</v>
          </cell>
        </row>
        <row r="84">
          <cell r="A84" t="str">
            <v>Alambre Teléfono 2x22 estañado</v>
          </cell>
        </row>
        <row r="85">
          <cell r="A85" t="str">
            <v>Alambre Teléfono 2x22 trenzado</v>
          </cell>
        </row>
        <row r="86">
          <cell r="A86" t="str">
            <v>Alquiler Campamento 20 a 60 M2</v>
          </cell>
        </row>
        <row r="87">
          <cell r="A87" t="str">
            <v>Alumol Sika</v>
          </cell>
        </row>
        <row r="88">
          <cell r="A88" t="str">
            <v>Anclajes con resina epoxica</v>
          </cell>
        </row>
        <row r="89">
          <cell r="A89" t="str">
            <v>Angulo 1" x 1" x 3/16"</v>
          </cell>
        </row>
        <row r="90">
          <cell r="A90" t="str">
            <v>Angulo 3/4 x 1/8</v>
          </cell>
        </row>
        <row r="91">
          <cell r="A91" t="str">
            <v>Anticorrosivo rojo claro PHLC</v>
          </cell>
        </row>
        <row r="92">
          <cell r="A92" t="str">
            <v>Aplique tipo muro hermetico</v>
          </cell>
        </row>
        <row r="93">
          <cell r="A93" t="str">
            <v>Arbol especie local de 1,80 a 2,00 mts</v>
          </cell>
        </row>
        <row r="94">
          <cell r="A94" t="str">
            <v>Arena Blanca</v>
          </cell>
        </row>
        <row r="95">
          <cell r="A95" t="str">
            <v>Arena Comun</v>
          </cell>
        </row>
        <row r="96">
          <cell r="A96" t="str">
            <v>Arena de peña</v>
          </cell>
        </row>
        <row r="97">
          <cell r="A97" t="str">
            <v>Arena de río</v>
          </cell>
        </row>
        <row r="98">
          <cell r="A98" t="str">
            <v>Arena de río (viaje 5 m3)</v>
          </cell>
        </row>
        <row r="99">
          <cell r="A99" t="str">
            <v xml:space="preserve">Arena fina </v>
          </cell>
        </row>
        <row r="100">
          <cell r="A100" t="str">
            <v xml:space="preserve">Arena lavada blanca </v>
          </cell>
        </row>
        <row r="101">
          <cell r="A101" t="str">
            <v>Arena lavada de pozo</v>
          </cell>
        </row>
        <row r="102">
          <cell r="A102" t="str">
            <v>Arena p/Concreto</v>
          </cell>
        </row>
        <row r="103">
          <cell r="A103" t="str">
            <v>Arena p/Mortero</v>
          </cell>
        </row>
        <row r="104">
          <cell r="A104" t="str">
            <v>Bajante PVC Trapezoidal tipo Amazonas</v>
          </cell>
        </row>
        <row r="105">
          <cell r="A105" t="str">
            <v>Baldosin cerámico blanco 30 x 30</v>
          </cell>
        </row>
        <row r="106">
          <cell r="A106" t="str">
            <v>Baldosin cerámico cristanac corona 32,4 x 32,4</v>
          </cell>
        </row>
        <row r="107">
          <cell r="A107" t="str">
            <v>Baldosin cerámico Italia (30,5 x 30,5)</v>
          </cell>
        </row>
        <row r="108">
          <cell r="A108" t="str">
            <v>Baldosin cerámico pared corona Olimpia de 20,5 x 20,5 blanco primera</v>
          </cell>
        </row>
        <row r="109">
          <cell r="A109" t="str">
            <v>Baldosin cerámico pared Valencia 20,5 x 30,5</v>
          </cell>
        </row>
        <row r="110">
          <cell r="A110" t="str">
            <v>Baldosin de granito (30 x 30)</v>
          </cell>
        </row>
        <row r="111">
          <cell r="A111" t="str">
            <v>Baldosin de granito (33 x 33)</v>
          </cell>
        </row>
        <row r="112">
          <cell r="A112" t="str">
            <v>Balinera de acero 1/2"</v>
          </cell>
        </row>
        <row r="113">
          <cell r="A113" t="str">
            <v>Barniz vitriflex</v>
          </cell>
        </row>
        <row r="114">
          <cell r="A114" t="str">
            <v>Barra  discapacitados Inox (juego)</v>
          </cell>
        </row>
        <row r="115">
          <cell r="A115" t="str">
            <v>Barra discapacitados 18" (46 cm) cromo grival</v>
          </cell>
        </row>
        <row r="116">
          <cell r="A116" t="str">
            <v>Barra discapacitados 30" (76 cm) cromo grival</v>
          </cell>
        </row>
        <row r="117">
          <cell r="A117" t="str">
            <v>Base granular</v>
          </cell>
        </row>
        <row r="118">
          <cell r="A118" t="str">
            <v>Bisagra acero cobrizada 3"</v>
          </cell>
        </row>
        <row r="119">
          <cell r="A119" t="str">
            <v>Bisagra alum.Ext 2"</v>
          </cell>
        </row>
        <row r="120">
          <cell r="A120" t="str">
            <v>Bisagra alum.Ext 3"</v>
          </cell>
        </row>
        <row r="121">
          <cell r="A121" t="str">
            <v>Bisagra Metalisteria triple</v>
          </cell>
        </row>
        <row r="122">
          <cell r="A122" t="str">
            <v>Bloque calado sencillo 20 x 20</v>
          </cell>
        </row>
        <row r="123">
          <cell r="A123" t="str">
            <v>Bloque de concreto liso no estructural de 14 x 19 x 39</v>
          </cell>
        </row>
        <row r="124">
          <cell r="A124" t="str">
            <v>Bloque en concreto par muros estructurales de 0,09 x 19 x 39</v>
          </cell>
        </row>
        <row r="125">
          <cell r="A125" t="str">
            <v>Bloque en concreto para muros estructurales de  19x19x39</v>
          </cell>
        </row>
        <row r="126">
          <cell r="A126" t="str">
            <v>Bloque en concreto para muros estructurales de 14x19x39</v>
          </cell>
        </row>
        <row r="127">
          <cell r="A127" t="str">
            <v>Bloque en concreto para muros estructurales tipo piedra de e = 0,16 m</v>
          </cell>
        </row>
        <row r="128">
          <cell r="A128" t="str">
            <v>Bloque de concreto liso no estructural de 10 x 20 x 40</v>
          </cell>
        </row>
        <row r="129">
          <cell r="A129" t="str">
            <v>Bloque muro LN-14N</v>
          </cell>
        </row>
        <row r="130">
          <cell r="A130" t="str">
            <v>Bloque No.4</v>
          </cell>
        </row>
        <row r="131">
          <cell r="A131" t="str">
            <v>Bloque No.5</v>
          </cell>
        </row>
        <row r="132">
          <cell r="A132" t="str">
            <v>Bomba de 1/2 HP, 2" de salida, H=4.50</v>
          </cell>
        </row>
        <row r="133">
          <cell r="A133" t="str">
            <v>BOMBILLA FLUORESCENTE COMPACTA DE 120 v 105 w</v>
          </cell>
        </row>
        <row r="134">
          <cell r="A134" t="str">
            <v>Boquilla</v>
          </cell>
        </row>
        <row r="135">
          <cell r="A135" t="str">
            <v>Botón timbre</v>
          </cell>
        </row>
        <row r="136">
          <cell r="A136" t="str">
            <v>Breaker 3 x 100</v>
          </cell>
        </row>
        <row r="137">
          <cell r="A137" t="str">
            <v>Breaker bipolar atornillable 2x15 A</v>
          </cell>
        </row>
        <row r="138">
          <cell r="A138" t="str">
            <v>Breaker de riel bipolar  2 x 100A</v>
          </cell>
        </row>
        <row r="139">
          <cell r="A139" t="str">
            <v>Breaker enchufable unip.1 x 20 A</v>
          </cell>
        </row>
        <row r="140">
          <cell r="A140" t="str">
            <v>Breaker enchufable unip.2 x 20 A</v>
          </cell>
        </row>
        <row r="141">
          <cell r="A141" t="str">
            <v>Breaker enchufable unip.3 x 50 A</v>
          </cell>
        </row>
        <row r="142">
          <cell r="A142" t="str">
            <v>Breaker tipo individual de 3 x 50 A</v>
          </cell>
        </row>
        <row r="143">
          <cell r="A143" t="str">
            <v>Buje roscado  1" x 1 1/4"  PVC - Presión</v>
          </cell>
        </row>
        <row r="144">
          <cell r="A144" t="str">
            <v>Buje roscado  1" x 3/4"  PVC - Presión</v>
          </cell>
        </row>
        <row r="145">
          <cell r="A145" t="str">
            <v>Buje roscado  3/4" x 1/2" PVC - Presión</v>
          </cell>
        </row>
        <row r="146">
          <cell r="A146" t="str">
            <v>Cable Antifraude  3x6+1x8</v>
          </cell>
        </row>
        <row r="147">
          <cell r="A147" t="str">
            <v>Cable Coaxial Para TV RG 59</v>
          </cell>
        </row>
        <row r="148">
          <cell r="A148" t="str">
            <v>Cable cobre desn.AWG No.10</v>
          </cell>
        </row>
        <row r="149">
          <cell r="A149" t="str">
            <v>Cable cobre desn.AWG No.8</v>
          </cell>
        </row>
        <row r="150">
          <cell r="A150" t="str">
            <v>Cable cobre THW 2 AWG</v>
          </cell>
        </row>
        <row r="151">
          <cell r="A151" t="str">
            <v>Cable de cobre desnudo Nº 4 AWG</v>
          </cell>
        </row>
        <row r="152">
          <cell r="A152" t="str">
            <v>Cable de cobre desnudo Nº 6 AWG</v>
          </cell>
        </row>
        <row r="153">
          <cell r="A153" t="str">
            <v>Cable de cobre encauchetado 3 x 10</v>
          </cell>
        </row>
        <row r="154">
          <cell r="A154" t="str">
            <v>Cable de cobre encauchetado 3 x 12</v>
          </cell>
        </row>
        <row r="155">
          <cell r="A155" t="str">
            <v>Cable de cobre encauchetado 3 x 14</v>
          </cell>
        </row>
        <row r="156">
          <cell r="A156" t="str">
            <v xml:space="preserve">Cable de cobre THHN 14 </v>
          </cell>
        </row>
        <row r="157">
          <cell r="A157" t="str">
            <v>Cable de cobre THHN Nº 1/0</v>
          </cell>
        </row>
        <row r="158">
          <cell r="A158" t="str">
            <v>Cable de cobre THHN Nº 10</v>
          </cell>
        </row>
        <row r="159">
          <cell r="A159" t="str">
            <v>Cable de cobre THHN Nº 2</v>
          </cell>
        </row>
        <row r="160">
          <cell r="A160" t="str">
            <v>Cable de cobre THHN Nº 4</v>
          </cell>
        </row>
        <row r="161">
          <cell r="A161" t="str">
            <v>Cable de cobre THHN Nº 6</v>
          </cell>
        </row>
        <row r="162">
          <cell r="A162" t="str">
            <v>Cable de cobre THHN Nº 8</v>
          </cell>
        </row>
        <row r="163">
          <cell r="A163" t="str">
            <v>Cable de cobre THW  2 x 8 + 1 x 8 Antifraude</v>
          </cell>
        </row>
        <row r="164">
          <cell r="A164" t="str">
            <v>Cable de cobre THW  3 x 4 + 1 x 6 Antifraude</v>
          </cell>
        </row>
        <row r="165">
          <cell r="A165" t="str">
            <v>Cable de cobre THW  3 x 8 + 1 x 10 Antifraude</v>
          </cell>
        </row>
        <row r="166">
          <cell r="A166" t="str">
            <v>Cable de cobre THW 10 AWG</v>
          </cell>
        </row>
        <row r="167">
          <cell r="A167" t="str">
            <v>Cable de cobre THW 12 AWG</v>
          </cell>
        </row>
        <row r="168">
          <cell r="A168" t="str">
            <v>Cable de cobre THW 2 AWG</v>
          </cell>
        </row>
        <row r="169">
          <cell r="A169" t="str">
            <v>Cable de cobre THW 8 AWG</v>
          </cell>
        </row>
        <row r="170">
          <cell r="A170" t="str">
            <v>Cable teléfonos 10 pares</v>
          </cell>
        </row>
        <row r="171">
          <cell r="A171" t="str">
            <v>Cable teléfonos 2 pares</v>
          </cell>
        </row>
        <row r="172">
          <cell r="A172" t="str">
            <v>Cable teléfonos 20 pares</v>
          </cell>
        </row>
        <row r="173">
          <cell r="A173" t="str">
            <v>Cable teléfonos 4 pares</v>
          </cell>
        </row>
        <row r="174">
          <cell r="A174" t="str">
            <v>Cable teléfonos 40 pares</v>
          </cell>
        </row>
        <row r="175">
          <cell r="A175" t="str">
            <v>Cable teléfonos 50 pares</v>
          </cell>
        </row>
        <row r="176">
          <cell r="A176" t="str">
            <v>Cadena Galvanizada 3/8"</v>
          </cell>
        </row>
        <row r="177">
          <cell r="A177" t="str">
            <v>Caja 4 x 4 met.Deko AK 2V</v>
          </cell>
        </row>
        <row r="178">
          <cell r="A178" t="str">
            <v>Caja 5800</v>
          </cell>
        </row>
        <row r="179">
          <cell r="A179" t="str">
            <v>Caja cuadrada 2400</v>
          </cell>
        </row>
        <row r="180">
          <cell r="A180" t="str">
            <v>Caja de 40 x 40 mamposteria</v>
          </cell>
        </row>
        <row r="181">
          <cell r="A181" t="str">
            <v>Caja de 60 x 60 mamposteria</v>
          </cell>
        </row>
        <row r="182">
          <cell r="A182" t="str">
            <v>Caja de 60 x 60 x 12 cm</v>
          </cell>
        </row>
        <row r="183">
          <cell r="A183" t="str">
            <v>Caja doble Conduit</v>
          </cell>
        </row>
        <row r="184">
          <cell r="A184" t="str">
            <v>Caja metálica de 15 x 15</v>
          </cell>
        </row>
        <row r="185">
          <cell r="A185" t="str">
            <v>Caja metálica de 15 x 15 tipo Intemperie con pintura electrostática RAL 7032 con puerta y chapa</v>
          </cell>
        </row>
        <row r="186">
          <cell r="A186" t="str">
            <v>Caja monofás.3 circ.con barraje adic.para tierra</v>
          </cell>
        </row>
        <row r="187">
          <cell r="A187" t="str">
            <v>Caja monofásica 2 circuitos</v>
          </cell>
        </row>
        <row r="188">
          <cell r="A188" t="str">
            <v>Caja monofásica 2 circuitos</v>
          </cell>
        </row>
        <row r="189">
          <cell r="A189" t="str">
            <v>Caja monofásica 4 circuitos</v>
          </cell>
        </row>
        <row r="190">
          <cell r="A190" t="str">
            <v>Caja Monofásica 4 circuitos</v>
          </cell>
        </row>
        <row r="191">
          <cell r="A191" t="str">
            <v>Caja Octogonal</v>
          </cell>
        </row>
        <row r="192">
          <cell r="A192" t="str">
            <v>Caja para medidor con espacio interruptor</v>
          </cell>
        </row>
        <row r="193">
          <cell r="A193" t="str">
            <v>Caja sencilla Conduit</v>
          </cell>
        </row>
        <row r="194">
          <cell r="A194" t="str">
            <v>Caja tapa registro europa de 15 x 15 blanca</v>
          </cell>
        </row>
        <row r="195">
          <cell r="A195" t="str">
            <v>Caja trifásica 18 circuitos</v>
          </cell>
        </row>
        <row r="196">
          <cell r="A196" t="str">
            <v>Caja trifásica 6 circuitos</v>
          </cell>
        </row>
        <row r="197">
          <cell r="A197" t="str">
            <v>Canal PVC  Tipo Amazonas</v>
          </cell>
        </row>
        <row r="198">
          <cell r="A198" t="str">
            <v>Canaleta .8  L=2.40</v>
          </cell>
        </row>
        <row r="199">
          <cell r="A199" t="str">
            <v>Canaleta Metal C/Divis.10 x 4</v>
          </cell>
        </row>
        <row r="200">
          <cell r="A200" t="str">
            <v>Capacete de 1 1/2"</v>
          </cell>
        </row>
        <row r="201">
          <cell r="A201" t="str">
            <v>Capacete de 1 1/4"</v>
          </cell>
        </row>
        <row r="202">
          <cell r="A202" t="str">
            <v>Capacete de 3/4"</v>
          </cell>
        </row>
        <row r="203">
          <cell r="A203" t="str">
            <v>Capacete de 1"</v>
          </cell>
        </row>
        <row r="204">
          <cell r="A204" t="str">
            <v>Capacete de 2"</v>
          </cell>
        </row>
        <row r="205">
          <cell r="A205" t="str">
            <v>Casetón de guadua</v>
          </cell>
        </row>
        <row r="206">
          <cell r="A206" t="str">
            <v xml:space="preserve">Caseton de lona </v>
          </cell>
        </row>
        <row r="207">
          <cell r="A207" t="str">
            <v>Caseton en lona sintética</v>
          </cell>
        </row>
        <row r="208">
          <cell r="A208" t="str">
            <v xml:space="preserve">Cemento blanco </v>
          </cell>
        </row>
        <row r="209">
          <cell r="A209" t="str">
            <v xml:space="preserve">Cemento gris </v>
          </cell>
        </row>
        <row r="210">
          <cell r="A210" t="str">
            <v>Censor alarma cortafuego</v>
          </cell>
        </row>
        <row r="211">
          <cell r="A211" t="str">
            <v>Ceramica blanca 20x20</v>
          </cell>
        </row>
        <row r="212">
          <cell r="A212" t="str">
            <v>Ceramica lisa 30x30</v>
          </cell>
        </row>
        <row r="213">
          <cell r="A213" t="str">
            <v>Cerco ordinario 3M</v>
          </cell>
        </row>
        <row r="214">
          <cell r="A214" t="str">
            <v>Cerradura de alcoba en poma metálica</v>
          </cell>
        </row>
        <row r="215">
          <cell r="A215" t="str">
            <v>Cerradura Gato doble cerrojo/210400</v>
          </cell>
        </row>
        <row r="216">
          <cell r="A216" t="str">
            <v>Cerradura Inafer C-998 Madera</v>
          </cell>
        </row>
        <row r="217">
          <cell r="A217" t="str">
            <v>Cerradura puerta discapacitados 63 AA - F30 B A &amp; A</v>
          </cell>
        </row>
        <row r="218">
          <cell r="A218" t="str">
            <v>Cerradura Schlage T.A. Econ./Gold</v>
          </cell>
        </row>
        <row r="219">
          <cell r="A219" t="str">
            <v>Cerradura Shalage Ref A30D - terraza, Georgia</v>
          </cell>
        </row>
        <row r="220">
          <cell r="A220" t="str">
            <v>Cerradura Shalage Ref B362 Doble cilindro</v>
          </cell>
        </row>
        <row r="221">
          <cell r="A221" t="str">
            <v>Cerradura YALE 170 1/4</v>
          </cell>
        </row>
        <row r="222">
          <cell r="A222" t="str">
            <v>Cerradura YALE doble pasador 987-1 1/4</v>
          </cell>
        </row>
        <row r="223">
          <cell r="A223" t="str">
            <v>Chazo expansivo 5/16" x 1 1/2"</v>
          </cell>
        </row>
        <row r="224">
          <cell r="A224" t="str">
            <v>Chazo p/tornillo 1/8" x 1 1/4</v>
          </cell>
        </row>
        <row r="225">
          <cell r="A225" t="str">
            <v>Chazo p/tornillo 5/16" x 1 1/4</v>
          </cell>
        </row>
        <row r="226">
          <cell r="A226" t="str">
            <v>Cheque cortina Helbert o similar 1 1/2"</v>
          </cell>
        </row>
        <row r="227">
          <cell r="A227" t="str">
            <v>Cheque cortina Helbert o similar 1 1/4"</v>
          </cell>
        </row>
        <row r="228">
          <cell r="A228" t="str">
            <v>Cheque cortina Helbert o similar 1"</v>
          </cell>
        </row>
        <row r="229">
          <cell r="A229" t="str">
            <v>Cheque cortina Helbert o similar 1/2"</v>
          </cell>
        </row>
        <row r="230">
          <cell r="A230" t="str">
            <v>Cheque cortina Helbert o similar 3/4"</v>
          </cell>
        </row>
        <row r="231">
          <cell r="A231" t="str">
            <v>Cheque red white roscado  3/4"; incluye accesorios</v>
          </cell>
        </row>
        <row r="232">
          <cell r="A232" t="str">
            <v>Cheque red white roscado de   1/2"; incluye accesorios</v>
          </cell>
        </row>
        <row r="233">
          <cell r="A233" t="str">
            <v>Cheque red white roscado de 1"; incluye accesorios</v>
          </cell>
        </row>
        <row r="234">
          <cell r="A234" t="str">
            <v>Chipa de acero 3/8"</v>
          </cell>
        </row>
        <row r="235">
          <cell r="A235" t="str">
            <v>Cinta Aislante</v>
          </cell>
        </row>
        <row r="236">
          <cell r="A236" t="str">
            <v>Cinta señalizacion</v>
          </cell>
        </row>
        <row r="237">
          <cell r="A237" t="str">
            <v>Clavija de caucho P. T.</v>
          </cell>
        </row>
        <row r="238">
          <cell r="A238" t="str">
            <v>Codo 90º  CxC Sanitario 2"</v>
          </cell>
        </row>
        <row r="239">
          <cell r="A239" t="str">
            <v>Codo 90º  CxC Sanitario 3"</v>
          </cell>
        </row>
        <row r="240">
          <cell r="A240" t="str">
            <v>Codo 90º  CxC Sanitario 4"</v>
          </cell>
        </row>
        <row r="241">
          <cell r="A241" t="str">
            <v>Codo 90º  CxC Sanitario 6"</v>
          </cell>
        </row>
        <row r="242">
          <cell r="A242" t="str">
            <v>Codo 90º 1/4 CxC 3"</v>
          </cell>
        </row>
        <row r="243">
          <cell r="A243" t="str">
            <v>Codo 90º 1/4 CxC 4"</v>
          </cell>
        </row>
        <row r="244">
          <cell r="A244" t="str">
            <v>Codo 90º Pres.PVC 1 1/2"</v>
          </cell>
        </row>
        <row r="245">
          <cell r="A245" t="str">
            <v>Codo 90º Pres.PVC 1"</v>
          </cell>
        </row>
        <row r="246">
          <cell r="A246" t="str">
            <v>Codo 90º Pres.PVC 1/2"</v>
          </cell>
        </row>
        <row r="247">
          <cell r="A247" t="str">
            <v>Codo 90º Pres.PVC 2"</v>
          </cell>
        </row>
        <row r="248">
          <cell r="A248" t="str">
            <v>Codo 90º Pres.PVC 3/4"</v>
          </cell>
        </row>
        <row r="249">
          <cell r="A249" t="str">
            <v>Codo de Bajante 45º Amazonas</v>
          </cell>
        </row>
        <row r="250">
          <cell r="A250" t="str">
            <v>Codo H.G: 1/2"</v>
          </cell>
        </row>
        <row r="251">
          <cell r="A251" t="str">
            <v>Codo PVC-P 1/2"</v>
          </cell>
        </row>
        <row r="252">
          <cell r="A252" t="str">
            <v>Codo PVC-P 3/4"</v>
          </cell>
        </row>
        <row r="253">
          <cell r="A253" t="str">
            <v>Codo PVC-S  22,5º</v>
          </cell>
        </row>
        <row r="254">
          <cell r="A254" t="str">
            <v>Concreto de 2,000 p.s.i.</v>
          </cell>
        </row>
        <row r="255">
          <cell r="A255" t="str">
            <v>Concreto de 2,500 p.s.i.</v>
          </cell>
        </row>
        <row r="256">
          <cell r="A256" t="str">
            <v>Concreto de 3,000 p.s.i.</v>
          </cell>
        </row>
        <row r="257">
          <cell r="A257" t="str">
            <v xml:space="preserve">Conduleta en C 3/4" </v>
          </cell>
        </row>
        <row r="258">
          <cell r="A258" t="str">
            <v xml:space="preserve">Conduleta en C 1 1/4" </v>
          </cell>
        </row>
        <row r="259">
          <cell r="A259" t="str">
            <v>Conector para varilla cooper weld</v>
          </cell>
        </row>
        <row r="260">
          <cell r="A260" t="str">
            <v>Conector resorte rojo</v>
          </cell>
        </row>
        <row r="261">
          <cell r="A261" t="str">
            <v>Conjunto lavaojos</v>
          </cell>
        </row>
        <row r="262">
          <cell r="A262" t="str">
            <v>Cono pozo D=1,20x0,60m, H=0,75m</v>
          </cell>
        </row>
        <row r="263">
          <cell r="A263" t="str">
            <v>Control ventilador</v>
          </cell>
        </row>
        <row r="264">
          <cell r="A264" t="str">
            <v>Correa Z HR 305 x 80 Cal. 14 Long.6 m.</v>
          </cell>
        </row>
        <row r="265">
          <cell r="A265" t="str">
            <v>Cortina enrrollableBlackout</v>
          </cell>
        </row>
        <row r="266">
          <cell r="A266" t="str">
            <v>Curva galvanizada de 1 1/2"</v>
          </cell>
        </row>
        <row r="267">
          <cell r="A267" t="str">
            <v>Curva galvanizada de 1 1/4"</v>
          </cell>
        </row>
        <row r="268">
          <cell r="A268" t="str">
            <v>Curva galvanizada de 1"</v>
          </cell>
        </row>
        <row r="269">
          <cell r="A269" t="str">
            <v>Desperdicio acero 3%</v>
          </cell>
        </row>
        <row r="270">
          <cell r="A270" t="str">
            <v>Detergentes, ácidos</v>
          </cell>
        </row>
        <row r="271">
          <cell r="A271" t="str">
            <v>Disolvente Thinner</v>
          </cell>
        </row>
        <row r="272">
          <cell r="A272" t="str">
            <v>DOTACIÓN MUEBLES AULAS</v>
          </cell>
        </row>
        <row r="273">
          <cell r="A273" t="str">
            <v>Ducha Galaxia sencilla</v>
          </cell>
        </row>
        <row r="274">
          <cell r="A274" t="str">
            <v>Durmiente abarco 4M</v>
          </cell>
        </row>
        <row r="275">
          <cell r="A275" t="str">
            <v>Durmiente ordinario 3 m</v>
          </cell>
        </row>
        <row r="276">
          <cell r="A276" t="str">
            <v>Escoba dura</v>
          </cell>
        </row>
        <row r="277">
          <cell r="A277" t="str">
            <v>Enchape de mesón en madera Cedro</v>
          </cell>
        </row>
        <row r="278">
          <cell r="A278" t="str">
            <v>Enchape natal 20 X 20</v>
          </cell>
        </row>
        <row r="279">
          <cell r="A279" t="str">
            <v xml:space="preserve">Enchape natal 30 X 30 </v>
          </cell>
        </row>
        <row r="280">
          <cell r="A280" t="str">
            <v>Escuadra metálica para anclaje</v>
          </cell>
        </row>
        <row r="281">
          <cell r="A281" t="str">
            <v>Esfumado 20,5 x 20,5</v>
          </cell>
        </row>
        <row r="282">
          <cell r="A282" t="str">
            <v>Esmalte epoxico Epoxibler 2 componentes</v>
          </cell>
        </row>
        <row r="283">
          <cell r="A283" t="str">
            <v>Esmalte mate supersintético</v>
          </cell>
        </row>
        <row r="284">
          <cell r="A284" t="str">
            <v>Esmalte sintético para señalización</v>
          </cell>
        </row>
        <row r="285">
          <cell r="A285" t="str">
            <v>Esmalte sintético Pintulux</v>
          </cell>
        </row>
        <row r="286">
          <cell r="A286" t="str">
            <v>Esmalte sobre reja</v>
          </cell>
        </row>
        <row r="287">
          <cell r="A287" t="str">
            <v>Espejo biselado de 4 mm</v>
          </cell>
        </row>
        <row r="288">
          <cell r="A288" t="str">
            <v>Espejo biselado de 4 mm 0,70x0,40</v>
          </cell>
        </row>
        <row r="289">
          <cell r="A289" t="str">
            <v>Estribo + grapa de operar en caliente</v>
          </cell>
        </row>
        <row r="290">
          <cell r="A290" t="str">
            <v xml:space="preserve">Estuco </v>
          </cell>
        </row>
        <row r="291">
          <cell r="A291" t="str">
            <v>Estacas de madera</v>
          </cell>
        </row>
        <row r="292">
          <cell r="A292" t="str">
            <v xml:space="preserve">Falleva  </v>
          </cell>
        </row>
        <row r="293">
          <cell r="A293" t="str">
            <v>Falleva con portacandado</v>
          </cell>
        </row>
        <row r="294">
          <cell r="A294" t="str">
            <v>Filtro anaerobico plstico 1000 lts</v>
          </cell>
        </row>
        <row r="295">
          <cell r="A295" t="str">
            <v>Flanche en lamina Cal 20 des = 0,30 (A todo costo)</v>
          </cell>
        </row>
        <row r="296">
          <cell r="A296" t="str">
            <v>Flotador 3/4 plg - bronce, incluye accesorios</v>
          </cell>
        </row>
        <row r="297">
          <cell r="A297" t="str">
            <v>Flotador mecánico 1" Incluye accesorios</v>
          </cell>
        </row>
        <row r="298">
          <cell r="A298" t="str">
            <v>Formaleta caissons</v>
          </cell>
        </row>
        <row r="299">
          <cell r="A299" t="str">
            <v>Formaleta cedro macho</v>
          </cell>
        </row>
        <row r="300">
          <cell r="A300" t="str">
            <v xml:space="preserve">Gancho galvanizado con platina </v>
          </cell>
        </row>
        <row r="301">
          <cell r="A301" t="str">
            <v>Gancho teja eternit</v>
          </cell>
        </row>
        <row r="302">
          <cell r="A302" t="str">
            <v>Gancho Tensor GalvanizadoTipo comercial 5/16 x 5"</v>
          </cell>
        </row>
        <row r="303">
          <cell r="A303" t="str">
            <v>Geotextil NT 2400</v>
          </cell>
        </row>
        <row r="304">
          <cell r="A304" t="str">
            <v>Geotextil T 1800</v>
          </cell>
        </row>
        <row r="305">
          <cell r="A305" t="str">
            <v>Grama</v>
          </cell>
        </row>
        <row r="306">
          <cell r="A306" t="str">
            <v>Granito No.3</v>
          </cell>
        </row>
        <row r="307">
          <cell r="A307" t="str">
            <v>Granito Pulido para mesones</v>
          </cell>
        </row>
        <row r="308">
          <cell r="A308" t="str">
            <v>Gravilla</v>
          </cell>
        </row>
        <row r="309">
          <cell r="A309" t="str">
            <v>Gravilla de rio (viaje 1 m3)</v>
          </cell>
        </row>
        <row r="310">
          <cell r="A310" t="str">
            <v>Gravilla mona Nº 2</v>
          </cell>
        </row>
        <row r="311">
          <cell r="A311" t="str">
            <v>Guardaescoba granito  7 X 33</v>
          </cell>
        </row>
        <row r="312">
          <cell r="A312" t="str">
            <v>Guardaescoba granito pulido media caña; tipo alfa</v>
          </cell>
        </row>
        <row r="313">
          <cell r="A313" t="str">
            <v>Guaya 1/8"</v>
          </cell>
        </row>
        <row r="314">
          <cell r="A314" t="str">
            <v>Hebilla  Band it de 1/2"</v>
          </cell>
        </row>
        <row r="315">
          <cell r="A315" t="str">
            <v>Herraje 1/2" (tensor)</v>
          </cell>
        </row>
        <row r="316">
          <cell r="A316" t="str">
            <v>Herraje 5/8" (tensor)</v>
          </cell>
        </row>
        <row r="317">
          <cell r="A317" t="str">
            <v>Hidrosello Canal Amazonas</v>
          </cell>
        </row>
        <row r="318">
          <cell r="A318" t="str">
            <v>Hidrosello Novafort</v>
          </cell>
        </row>
        <row r="319">
          <cell r="A319" t="str">
            <v>Hierro cuadrado 9 mm</v>
          </cell>
        </row>
        <row r="320">
          <cell r="A320" t="str">
            <v>Hipoclorito</v>
          </cell>
        </row>
        <row r="321">
          <cell r="A321" t="str">
            <v>Hoja puerta triplex 0,81</v>
          </cell>
        </row>
        <row r="322">
          <cell r="A322" t="str">
            <v>Hoja puerta triplex 4mm.(2x1). Entamborada. Estructura ancho=0.10 m., espesor 4cm.</v>
          </cell>
        </row>
        <row r="323">
          <cell r="A323" t="str">
            <v>Instalación Acometidad Sanitaria - Baños inc Mat.</v>
          </cell>
        </row>
        <row r="324">
          <cell r="A324" t="str">
            <v>Interruptor atornillable 2x150A</v>
          </cell>
        </row>
        <row r="325">
          <cell r="A325" t="str">
            <v>Interruptor atornillable 2x75 100 A</v>
          </cell>
        </row>
        <row r="326">
          <cell r="A326" t="str">
            <v>Interruptor atornillable 3 x 40 Amp</v>
          </cell>
        </row>
        <row r="327">
          <cell r="A327" t="str">
            <v>Interruptor atornillable 3 x 70 Amp</v>
          </cell>
        </row>
        <row r="328">
          <cell r="A328" t="str">
            <v>Interruptor atornillable 3 x 75 Amp</v>
          </cell>
        </row>
        <row r="329">
          <cell r="A329" t="str">
            <v>Interruptor conmutable</v>
          </cell>
        </row>
        <row r="330">
          <cell r="A330" t="str">
            <v>Interruptor doble</v>
          </cell>
        </row>
        <row r="331">
          <cell r="A331" t="str">
            <v>Interruptor Doble Lum.101C</v>
          </cell>
        </row>
        <row r="332">
          <cell r="A332" t="str">
            <v>Interruptor enchufable de 1 x 15 / 60 amp</v>
          </cell>
        </row>
        <row r="333">
          <cell r="A333" t="str">
            <v>Interruptor enchufable de 2 x 15 / 30 amp</v>
          </cell>
        </row>
        <row r="334">
          <cell r="A334" t="str">
            <v>Interruptor enchufable de 2 x 40 / 60 amp</v>
          </cell>
        </row>
        <row r="335">
          <cell r="A335" t="str">
            <v>Interruptor enchufable de 2 x 70 amp</v>
          </cell>
        </row>
        <row r="336">
          <cell r="A336" t="str">
            <v>Interruptor enchufable de 3 x 15 amp</v>
          </cell>
        </row>
        <row r="337">
          <cell r="A337" t="str">
            <v xml:space="preserve">Interruptor sencillo </v>
          </cell>
        </row>
        <row r="338">
          <cell r="A338" t="str">
            <v>Interruptor triple</v>
          </cell>
        </row>
        <row r="339">
          <cell r="A339" t="str">
            <v>Interruptor Tipo industrial de 3 x 100 amp ABB</v>
          </cell>
        </row>
        <row r="340">
          <cell r="A340" t="str">
            <v>Interruptor Tipo industrial de 3 x 150 amp ABB</v>
          </cell>
        </row>
        <row r="341">
          <cell r="A341" t="str">
            <v>Interruptor Tipo industrial de 3 x 16/63 amp</v>
          </cell>
        </row>
        <row r="342">
          <cell r="A342" t="str">
            <v>Interruptor Tipo industrial de 3 x 75 amp ABB</v>
          </cell>
        </row>
        <row r="343">
          <cell r="A343" t="str">
            <v>Interruptor Tripolar Tipo Industrial 3 X 225 amp.</v>
          </cell>
        </row>
        <row r="344">
          <cell r="A344" t="str">
            <v>Interruptor Triple</v>
          </cell>
        </row>
        <row r="345">
          <cell r="A345" t="str">
            <v>Interruptor Termomagnetico Tipolar 30 amp</v>
          </cell>
        </row>
        <row r="346">
          <cell r="A346" t="str">
            <v>Jabonera</v>
          </cell>
        </row>
        <row r="347">
          <cell r="A347" t="str">
            <v>Juego conx. Tanque</v>
          </cell>
        </row>
        <row r="348">
          <cell r="A348" t="str">
            <v>Juego de boquilla y contratuerca de 1 1/4"</v>
          </cell>
        </row>
        <row r="349">
          <cell r="A349" t="str">
            <v>Ladrillo estructural</v>
          </cell>
        </row>
        <row r="350">
          <cell r="A350" t="str">
            <v>Ladrillo prensado Santa Fe 24,5 X 12 X 5,5</v>
          </cell>
        </row>
        <row r="351">
          <cell r="A351" t="str">
            <v>Ladrillo rejilla 24 X 12 X  6</v>
          </cell>
        </row>
        <row r="352">
          <cell r="A352" t="str">
            <v>Ladrillo tolete común</v>
          </cell>
        </row>
        <row r="353">
          <cell r="A353" t="str">
            <v>Ladrillo tolete prensado</v>
          </cell>
        </row>
        <row r="354">
          <cell r="A354" t="str">
            <v>Ladrillo tolete fino liviano</v>
          </cell>
        </row>
        <row r="355">
          <cell r="A355" t="str">
            <v>Ladrillo tolete recocido</v>
          </cell>
        </row>
        <row r="356">
          <cell r="A356" t="str">
            <v>Lámina colaborante metaldeck de 2" calibre 22</v>
          </cell>
        </row>
        <row r="357">
          <cell r="A357" t="str">
            <v>Lamina Cold-Rolled Cal. 18 -M2</v>
          </cell>
        </row>
        <row r="358">
          <cell r="A358" t="str">
            <v>Lamina Cold-Rolled Cal.16</v>
          </cell>
        </row>
        <row r="359">
          <cell r="A359" t="str">
            <v>Lamina Cold-Rolled Cal.18  1,2 x 2,4 m</v>
          </cell>
        </row>
        <row r="360">
          <cell r="A360" t="str">
            <v>Lamina galvanizada cal.22</v>
          </cell>
        </row>
        <row r="361">
          <cell r="A361" t="str">
            <v>Lámpara fluorescente 2 x 32 - T 8</v>
          </cell>
        </row>
        <row r="362">
          <cell r="A362" t="str">
            <v xml:space="preserve">Lámpara Fluorescente 2 x 48" </v>
          </cell>
        </row>
        <row r="363">
          <cell r="A363" t="str">
            <v>Lámpara incandescente tipo selllado</v>
          </cell>
        </row>
        <row r="364">
          <cell r="A364" t="str">
            <v>Lampara tipo tortuga</v>
          </cell>
        </row>
        <row r="365">
          <cell r="A365" t="str">
            <v>Lavadero de cemento 60 x 80</v>
          </cell>
        </row>
        <row r="366">
          <cell r="A366" t="str">
            <v>Lavamanos Acuacer</v>
          </cell>
        </row>
        <row r="367">
          <cell r="A367" t="str">
            <v>Lavamanos Acuacer, suministro e instalación</v>
          </cell>
        </row>
        <row r="368">
          <cell r="A368" t="str">
            <v>Lavaplatos galaxia</v>
          </cell>
        </row>
        <row r="369">
          <cell r="A369" t="str">
            <v>Limestone (toxement)</v>
          </cell>
        </row>
        <row r="370">
          <cell r="A370" t="str">
            <v>Limpiador rem.PVC 760 gr</v>
          </cell>
        </row>
        <row r="371">
          <cell r="A371" t="str">
            <v>Llave terminal 1/2" - cromada , incluye adaptadores</v>
          </cell>
        </row>
        <row r="372">
          <cell r="A372" t="str">
            <v>Lona Verde</v>
          </cell>
        </row>
        <row r="373">
          <cell r="A373" t="str">
            <v>Lubricante de silicona Canal y Bajante Amazonas</v>
          </cell>
        </row>
        <row r="374">
          <cell r="A374" t="str">
            <v>Lubricante PVC 500 gr</v>
          </cell>
        </row>
        <row r="375">
          <cell r="A375" t="str">
            <v>Malla con vena</v>
          </cell>
        </row>
        <row r="376">
          <cell r="A376" t="str">
            <v>Malla electrosoldada D 5 x 5 mm y Separación 15 x 15 cm</v>
          </cell>
        </row>
        <row r="377">
          <cell r="A377" t="str">
            <v>Malla Eslabonada galvanizada Cal 12 huecos de 2 x  2 plg</v>
          </cell>
        </row>
        <row r="378">
          <cell r="A378" t="str">
            <v>Mallas electrosoldadas M - 131</v>
          </cell>
        </row>
        <row r="379">
          <cell r="A379" t="str">
            <v>Manguera de conexión flexometalica 3/8"</v>
          </cell>
        </row>
        <row r="380">
          <cell r="A380" t="str">
            <v>Manguera de conexión plastica 1/2"</v>
          </cell>
        </row>
        <row r="381">
          <cell r="A381" t="str">
            <v>Manija para ventana</v>
          </cell>
        </row>
        <row r="382">
          <cell r="A382" t="str">
            <v>Manto Asfaltico con foil de aluminio</v>
          </cell>
        </row>
        <row r="383">
          <cell r="A383" t="str">
            <v>Marco puerta de seguridad Cal.18</v>
          </cell>
        </row>
        <row r="384">
          <cell r="A384" t="str">
            <v>Marco puerta lámina 1.00. Lám.Cal.18</v>
          </cell>
        </row>
        <row r="385">
          <cell r="A385" t="str">
            <v>Marco puerta lámina Cold rolled Cal 18</v>
          </cell>
        </row>
        <row r="386">
          <cell r="A386" t="str">
            <v>Marco ventana lámina Cold rolled Cal 18</v>
          </cell>
        </row>
        <row r="387">
          <cell r="A387" t="str">
            <v>Marco y tapa para caja de inspección de  0,30 x 0,30 mts</v>
          </cell>
        </row>
        <row r="388">
          <cell r="A388" t="str">
            <v>Marco y tapa para caja de inspección de  0,50 x 0,50 mts</v>
          </cell>
        </row>
        <row r="389">
          <cell r="A389" t="str">
            <v>Marco y tapa para cámara de inspección CS274</v>
          </cell>
        </row>
        <row r="390">
          <cell r="A390" t="str">
            <v>Marco y tapa para cámara de inspección CS275</v>
          </cell>
        </row>
        <row r="391">
          <cell r="A391" t="str">
            <v>Marco y tapa para cámara de inspección CS276</v>
          </cell>
        </row>
        <row r="392">
          <cell r="A392" t="str">
            <v>Marmolina</v>
          </cell>
        </row>
        <row r="393">
          <cell r="A393" t="str">
            <v>Material seleccionado</v>
          </cell>
        </row>
        <row r="394">
          <cell r="A394" t="str">
            <v>Medidor monofásico 20 - 100 amp, 120/240 v</v>
          </cell>
        </row>
        <row r="395">
          <cell r="A395" t="str">
            <v>Medidor monofásico Trifilar ciclométrico 240/120 V 30-200 A</v>
          </cell>
        </row>
        <row r="396">
          <cell r="A396" t="str">
            <v>Medidor Trifasicomonofásico 20 - 100 amp, 120/240 v</v>
          </cell>
        </row>
        <row r="397">
          <cell r="A397" t="str">
            <v>Mesón acero inoxidable Cal.16. Dim.(0.60 x 0.85).</v>
          </cell>
        </row>
        <row r="398">
          <cell r="A398" t="str">
            <v>Mesón acero inoxidable Cal.16. Dim.(0.76 x 1.02).</v>
          </cell>
        </row>
        <row r="399">
          <cell r="A399" t="str">
            <v>Mesón acero inoxidable Cal.16. Dim.(0.90 x 2.95).</v>
          </cell>
        </row>
        <row r="400">
          <cell r="A400" t="str">
            <v>Mesón acero inoxidable Cal.16. Dim.(1.30 x 4.15).</v>
          </cell>
        </row>
        <row r="401">
          <cell r="A401" t="str">
            <v>Micropersianas Flexalum (a=1.74 x h=1.68)</v>
          </cell>
        </row>
        <row r="402">
          <cell r="A402" t="str">
            <v>Minirack de pared 37 x 52 x 51 cerrado, switch 8 puertos 10/100.</v>
          </cell>
        </row>
        <row r="403">
          <cell r="A403" t="str">
            <v>Mortero 1:3</v>
          </cell>
        </row>
        <row r="404">
          <cell r="A404" t="str">
            <v>Mortero 1:3 impermeabilizado</v>
          </cell>
        </row>
        <row r="405">
          <cell r="A405" t="str">
            <v>Mortero 1:4</v>
          </cell>
        </row>
        <row r="406">
          <cell r="A406" t="str">
            <v>Mortero 1:4 impermeabilizado</v>
          </cell>
        </row>
        <row r="407">
          <cell r="A407" t="str">
            <v>Mortero 1:5</v>
          </cell>
        </row>
        <row r="408">
          <cell r="A408" t="str">
            <v>Mortero 1:7</v>
          </cell>
        </row>
        <row r="409">
          <cell r="A409" t="str">
            <v>Mortero de pega 1:4 e=1,5 cm</v>
          </cell>
        </row>
        <row r="410">
          <cell r="A410" t="str">
            <v xml:space="preserve">Mortero de relleno 1:4 </v>
          </cell>
        </row>
        <row r="411">
          <cell r="A411" t="str">
            <v>MUEBLES ESPECIALES EN MADERA</v>
          </cell>
        </row>
        <row r="412">
          <cell r="A412" t="str">
            <v>MUEBLES ESPECIALES METALICOS</v>
          </cell>
        </row>
        <row r="413">
          <cell r="A413" t="str">
            <v>Muebles individuales para cubículos. Estructura en flor morado, tabla triplex 4mm., cantos en cedro. Pintulaca caoba. Sistema de apoyo de los entrepaños en madera. Sistema de cierre cerradura tipo cajonera dorada, manijas plásticas. (A=0.60; L=0.85; h=1.0</v>
          </cell>
        </row>
        <row r="414">
          <cell r="A414" t="str">
            <v>Muebles individuales para cubículos. Estructura en flor morado, tabla triplex 4mm., cantos en cedro. Pintulaca caoba. Sistema de apoyo de los entrepaños en madera. Sistema de cierre cerradura tipo cajonera dorada, manijas plásticas. (A=0.76; L=1.02; h=1.0</v>
          </cell>
        </row>
        <row r="415">
          <cell r="A415" t="str">
            <v>Niple H.G. 1/2 " x 0,10 m</v>
          </cell>
        </row>
        <row r="416">
          <cell r="A416" t="str">
            <v>Niple H.G. 1/2 " x 0,20 m</v>
          </cell>
        </row>
        <row r="417">
          <cell r="A417" t="str">
            <v>Orinal Mediano institucional blanco  incluye griferia tradicional cromo Ref: 70320 o similar y accesorios</v>
          </cell>
        </row>
        <row r="418">
          <cell r="A418" t="str">
            <v>Pabmeril pliego</v>
          </cell>
        </row>
        <row r="419">
          <cell r="A419" t="str">
            <v>Papelera</v>
          </cell>
        </row>
        <row r="420">
          <cell r="A420" t="str">
            <v>Paral de Madera 3m</v>
          </cell>
        </row>
        <row r="421">
          <cell r="A421" t="str">
            <v>Pegacor blanco</v>
          </cell>
        </row>
        <row r="422">
          <cell r="A422" t="str">
            <v>Percha galvanizada de 1 puesto</v>
          </cell>
        </row>
        <row r="423">
          <cell r="A423" t="str">
            <v>Percha galvanizada de 3 puestos</v>
          </cell>
        </row>
        <row r="424">
          <cell r="A424" t="str">
            <v>Percha galvanizada de 4 puestos</v>
          </cell>
        </row>
        <row r="425">
          <cell r="A425" t="str">
            <v>Perfil en aluminio 1/2" x 1/2"</v>
          </cell>
        </row>
        <row r="426">
          <cell r="A426" t="str">
            <v>Perfil estructural riel chanel 15/8" x 15/8" x 2,4 m</v>
          </cell>
        </row>
        <row r="427">
          <cell r="A427" t="str">
            <v>perfil metalico 50x25</v>
          </cell>
        </row>
        <row r="428">
          <cell r="A428" t="str">
            <v>perfil metalico 80x40</v>
          </cell>
        </row>
        <row r="429">
          <cell r="A429" t="str">
            <v>perfil metalico 80x40 calibre 18</v>
          </cell>
        </row>
        <row r="430">
          <cell r="A430" t="str">
            <v>Perfil PAG 120 X 60 - 1,2 MM</v>
          </cell>
        </row>
        <row r="431">
          <cell r="A431" t="str">
            <v>Perfil PAG C - 200 x 70 x 4 mm</v>
          </cell>
        </row>
        <row r="432">
          <cell r="A432" t="str">
            <v>Perfil PHR C - 100 x 50 x 3,0 mm</v>
          </cell>
        </row>
        <row r="433">
          <cell r="A433" t="str">
            <v>Perfil PHR C - 220 x 80 x 2,0 mm</v>
          </cell>
        </row>
        <row r="434">
          <cell r="A434" t="str">
            <v>Perfil para cubierta PHR C</v>
          </cell>
        </row>
        <row r="435">
          <cell r="A435" t="str">
            <v>Perfil PHR - PAG 160 X 60 - 1,5 MM</v>
          </cell>
        </row>
        <row r="436">
          <cell r="A436" t="str">
            <v>Perfil PHR C - 220 x 80  2,5 mm</v>
          </cell>
        </row>
        <row r="437">
          <cell r="A437" t="str">
            <v>Perno 1/2" Alt.Vel..1 3/4"</v>
          </cell>
        </row>
        <row r="438">
          <cell r="A438" t="str">
            <v>Perno de expansión 3" x 3/8"</v>
          </cell>
        </row>
        <row r="439">
          <cell r="A439" t="str">
            <v>Perros de 1/8"</v>
          </cell>
        </row>
        <row r="440">
          <cell r="A440" t="str">
            <v>Piedra Ciclopea, 4" a 15"</v>
          </cell>
        </row>
        <row r="441">
          <cell r="A441" t="str">
            <v>Piedra media zonga</v>
          </cell>
        </row>
        <row r="442">
          <cell r="A442" t="str">
            <v>Pintura Koraza plastica</v>
          </cell>
        </row>
        <row r="443">
          <cell r="A443" t="str">
            <v xml:space="preserve">Pintura Wash Primer </v>
          </cell>
        </row>
        <row r="444">
          <cell r="A444" t="str">
            <v>Pirlan en bronce</v>
          </cell>
        </row>
        <row r="445">
          <cell r="A445" t="str">
            <v>Placa cubierta pozo D=1,70, e=0,25m</v>
          </cell>
        </row>
        <row r="446">
          <cell r="A446" t="str">
            <v>Placa de identificación 2 x 1 cm</v>
          </cell>
        </row>
        <row r="447">
          <cell r="A447" t="str">
            <v>Placa fondo pozo D=1,80 m, e=0,25m</v>
          </cell>
        </row>
        <row r="448">
          <cell r="A448" t="str">
            <v>Planchón - cedro macho (.15 x .04 x 3)</v>
          </cell>
        </row>
        <row r="449">
          <cell r="A449" t="str">
            <v>Planchón ordinario 4 metros</v>
          </cell>
        </row>
        <row r="450">
          <cell r="A450" t="str">
            <v>Plastocrete DM-IMP INTG</v>
          </cell>
        </row>
        <row r="451">
          <cell r="A451" t="str">
            <v>Platina  1/2" X 3/16"</v>
          </cell>
        </row>
        <row r="452">
          <cell r="A452" t="str">
            <v xml:space="preserve">Platina 1 x 1 x 1/4 </v>
          </cell>
        </row>
        <row r="453">
          <cell r="A453" t="str">
            <v>Platina 1/8 x 1"</v>
          </cell>
        </row>
        <row r="454">
          <cell r="A454" t="str">
            <v>Platina 3 x 3 x 1/4</v>
          </cell>
        </row>
        <row r="455">
          <cell r="A455" t="str">
            <v>Platina 3/8" de 0,19 x 0,19 mts</v>
          </cell>
        </row>
        <row r="456">
          <cell r="A456" t="str">
            <v>Platina 3/16" de 0,06 x 0,13 mts</v>
          </cell>
        </row>
        <row r="457">
          <cell r="A457" t="str">
            <v>Platina 3/16" de 0,17 mts x 0,13 mts</v>
          </cell>
        </row>
        <row r="458">
          <cell r="A458" t="str">
            <v>Platina 3/16" de 0,17 mts x 0,13 mts</v>
          </cell>
        </row>
        <row r="459">
          <cell r="A459" t="str">
            <v>Platina 5/16"  x 2"</v>
          </cell>
        </row>
        <row r="460">
          <cell r="A460" t="str">
            <v>Platina para union de perfiles de riel</v>
          </cell>
        </row>
        <row r="461">
          <cell r="A461" t="str">
            <v>Platina de 3"x3/8"</v>
          </cell>
        </row>
        <row r="462">
          <cell r="A462" t="str">
            <v>Poceta Acero inoxidable Dim.(0.60 x 0.90)</v>
          </cell>
        </row>
        <row r="463">
          <cell r="A463" t="str">
            <v>Poceta Acero inoxidable Dim.(1.20 x 1.20)</v>
          </cell>
        </row>
        <row r="464">
          <cell r="A464" t="str">
            <v>Poceta redonda en acero inoxidable TRAMONTINA 0,3X,0115</v>
          </cell>
        </row>
        <row r="465">
          <cell r="A465" t="str">
            <v>Polietileno Cal 6</v>
          </cell>
        </row>
        <row r="466">
          <cell r="A466" t="str">
            <v>Polietileno Cal 7</v>
          </cell>
        </row>
        <row r="467">
          <cell r="A467" t="str">
            <v>Portacandado y Candado Negro Nº 4</v>
          </cell>
        </row>
        <row r="468">
          <cell r="A468" t="str">
            <v>Poste en concreto 10m de 510 Kg</v>
          </cell>
        </row>
        <row r="469">
          <cell r="A469" t="str">
            <v>Pozo septico plastico 1000 lts</v>
          </cell>
        </row>
        <row r="470">
          <cell r="A470" t="str">
            <v>Puerta Baño Minusvalidos</v>
          </cell>
        </row>
        <row r="471">
          <cell r="A471" t="str">
            <v>Puerta Baños</v>
          </cell>
        </row>
        <row r="472">
          <cell r="A472" t="str">
            <v>Puerta económica Pizano 1.00. Triplex e=4mm.</v>
          </cell>
        </row>
        <row r="473">
          <cell r="A473" t="str">
            <v>Puerta especial esclusa para Lab.Fotográfico como trampa de luz (2.00 x 1.00)</v>
          </cell>
        </row>
        <row r="474">
          <cell r="A474" t="str">
            <v>Puerta sistema constructivo PVC de 0,62 x 1,60 m</v>
          </cell>
        </row>
        <row r="475">
          <cell r="A475" t="str">
            <v xml:space="preserve">Puerta sistema constructivo PVC de 0,95 x 2,05 m  </v>
          </cell>
        </row>
        <row r="476">
          <cell r="A476" t="str">
            <v>Puntilla con cabeza 2"</v>
          </cell>
        </row>
        <row r="477">
          <cell r="A477" t="str">
            <v>Punto Agua fría PVC</v>
          </cell>
        </row>
        <row r="478">
          <cell r="A478" t="str">
            <v>Punto desagüe PVC 3" y  4"</v>
          </cell>
        </row>
        <row r="479">
          <cell r="A479" t="str">
            <v>Punto Eléctrico</v>
          </cell>
        </row>
        <row r="480">
          <cell r="A480" t="str">
            <v>Rajón</v>
          </cell>
        </row>
        <row r="481">
          <cell r="A481" t="str">
            <v xml:space="preserve">Recebo  </v>
          </cell>
        </row>
        <row r="482">
          <cell r="A482" t="str">
            <v>Recebo comun</v>
          </cell>
        </row>
        <row r="483">
          <cell r="A483" t="str">
            <v>Regadera corriente</v>
          </cell>
        </row>
        <row r="484">
          <cell r="A484" t="str">
            <v>Registro  de cortina R &amp; W 1 1/2" italiano; inlcuye accesorios</v>
          </cell>
        </row>
        <row r="485">
          <cell r="A485" t="str">
            <v>Registro de cortina 1/2 R &amp; W italiano ; incluye accesorios</v>
          </cell>
        </row>
        <row r="486">
          <cell r="A486" t="str">
            <v>Registro de cortina R &amp; w 1 1/4" italiano; incluye accesorios</v>
          </cell>
        </row>
        <row r="487">
          <cell r="A487" t="str">
            <v>Registro de cortina R&amp;W italiano de   1"; incluye accesorios</v>
          </cell>
        </row>
        <row r="488">
          <cell r="A488" t="str">
            <v>Registro de cortina Roscado liviano  Ref. 272 A Red &amp; White 2"; incluye accesorios</v>
          </cell>
        </row>
        <row r="489">
          <cell r="A489" t="str">
            <v>Registro P/D bola o novasfer 1/2"</v>
          </cell>
        </row>
        <row r="490">
          <cell r="A490" t="str">
            <v>Registro P/D Red White o Kitz 1 1/2"</v>
          </cell>
        </row>
        <row r="491">
          <cell r="A491" t="str">
            <v>Registro P/D Red White o Kitz 1 1/4"</v>
          </cell>
        </row>
        <row r="492">
          <cell r="A492" t="str">
            <v>Registro P/D Red White o Kitz 1"</v>
          </cell>
        </row>
        <row r="493">
          <cell r="A493" t="str">
            <v>Registro P/D Red White o Kitz 1/2"</v>
          </cell>
        </row>
        <row r="494">
          <cell r="A494" t="str">
            <v>Registro P/D Red White o Kitz 3/4"</v>
          </cell>
        </row>
        <row r="495">
          <cell r="A495" t="str">
            <v>Registro R&amp;W  de cortina de  3/4" italiano; incluye accesorios</v>
          </cell>
        </row>
        <row r="496">
          <cell r="A496" t="str">
            <v>Regulador unica etapa ref R-20</v>
          </cell>
        </row>
        <row r="497">
          <cell r="A497" t="str">
            <v>Rejilla plastica con sosco de 2"</v>
          </cell>
        </row>
        <row r="498">
          <cell r="A498" t="str">
            <v>Rejilla plastica con sosco de 3"</v>
          </cell>
        </row>
        <row r="499">
          <cell r="A499" t="str">
            <v>Rejilla plastica con sosco</v>
          </cell>
        </row>
        <row r="500">
          <cell r="A500" t="str">
            <v>Remate contra culata A.C.</v>
          </cell>
        </row>
        <row r="501">
          <cell r="A501" t="str">
            <v>Remate Contramuro Lateral Superior para cubierta Cindu</v>
          </cell>
        </row>
        <row r="502">
          <cell r="A502" t="str">
            <v>Repisa ordinaria 3 metros</v>
          </cell>
        </row>
        <row r="503">
          <cell r="A503" t="str">
            <v xml:space="preserve">Retiro de Sobrantes </v>
          </cell>
        </row>
        <row r="504">
          <cell r="A504" t="str">
            <v>Riel metálico. Lam.Cal.14. Ancho:0.10</v>
          </cell>
        </row>
        <row r="505">
          <cell r="A505" t="str">
            <v>Rompimiento Zona Dura</v>
          </cell>
        </row>
        <row r="506">
          <cell r="A506" t="str">
            <v>Roseta (Plafon)</v>
          </cell>
        </row>
        <row r="507">
          <cell r="A507" t="str">
            <v>Sanitario Acuacer blanco; incluye griferia grival atlantis refn 80620 y  accesorios</v>
          </cell>
        </row>
        <row r="508">
          <cell r="A508" t="str">
            <v>Sanitario Acuacer, suministro e instalación</v>
          </cell>
        </row>
        <row r="509">
          <cell r="A509" t="str">
            <v>Sanitario infantil blanco primera incluye griferia, suministro e instalación</v>
          </cell>
        </row>
        <row r="510">
          <cell r="A510" t="str">
            <v>Sanitario institucional Ref: aquajet comfort incluye griferia grival Atlantis 80620 o similar y accesorios</v>
          </cell>
        </row>
        <row r="511">
          <cell r="A511" t="str">
            <v>Sardinel prefabricado A10 (800mm*200mm*500mm)</v>
          </cell>
        </row>
        <row r="512">
          <cell r="A512" t="str">
            <v>Bordillo prefabricado A80 (800mm*200mm*350mm)</v>
          </cell>
        </row>
        <row r="513">
          <cell r="A513" t="str">
            <v xml:space="preserve">SECCIÓN CILINDRO POZO D=1.20m, H=1.00m </v>
          </cell>
        </row>
        <row r="514">
          <cell r="A514" t="str">
            <v xml:space="preserve">SECCIÓN CILINDRO POZO D=1.20m, H=0.50m </v>
          </cell>
        </row>
        <row r="515">
          <cell r="A515" t="str">
            <v>SECCIÓN CILINDRO POZO D=1.20m, H=0.25m</v>
          </cell>
        </row>
        <row r="516">
          <cell r="A516" t="str">
            <v>Sellador altos solidos/7238</v>
          </cell>
        </row>
        <row r="517">
          <cell r="A517" t="str">
            <v>Sellador para gas Loctite</v>
          </cell>
        </row>
        <row r="518">
          <cell r="A518" t="str">
            <v>Sello cortafuego</v>
          </cell>
        </row>
        <row r="519">
          <cell r="A519" t="str">
            <v>Sika-1 Imp.Integral</v>
          </cell>
        </row>
        <row r="520">
          <cell r="A520" t="str">
            <v>Sikadur 32 Primer</v>
          </cell>
        </row>
        <row r="521">
          <cell r="A521" t="str">
            <v xml:space="preserve">Sika transparente 10 años </v>
          </cell>
        </row>
        <row r="522">
          <cell r="A522" t="str">
            <v>Silicona liquida 300 ML</v>
          </cell>
        </row>
        <row r="523">
          <cell r="A523" t="str">
            <v xml:space="preserve">Silla estudiantil individual con brazo </v>
          </cell>
        </row>
        <row r="524">
          <cell r="A524" t="str">
            <v>Silla madera tipo cajero (h=0.7 D=0.3)</v>
          </cell>
        </row>
        <row r="525">
          <cell r="A525" t="str">
            <v>Silla Universitaria Norma NTC 4734</v>
          </cell>
        </row>
        <row r="526">
          <cell r="A526" t="str">
            <v>Sistema corredizo metálico</v>
          </cell>
        </row>
        <row r="527">
          <cell r="A527" t="str">
            <v>Soldadura de estaño P/Cobre</v>
          </cell>
        </row>
        <row r="528">
          <cell r="A528" t="str">
            <v>Soldadura elect. 6013</v>
          </cell>
        </row>
        <row r="529">
          <cell r="A529" t="str">
            <v>Soldadura PVC liquida 1/4</v>
          </cell>
        </row>
        <row r="530">
          <cell r="A530" t="str">
            <v>Soporte Canal Amazonas</v>
          </cell>
        </row>
        <row r="531">
          <cell r="A531" t="str">
            <v>Soporte de bajante Amazonas</v>
          </cell>
        </row>
        <row r="532">
          <cell r="A532" t="str">
            <v>Soporte para cable antifraude o encauchetado</v>
          </cell>
        </row>
        <row r="533">
          <cell r="A533" t="str">
            <v>Soporte tipo mensula de 15 cms</v>
          </cell>
        </row>
        <row r="534">
          <cell r="A534" t="str">
            <v>Subcontrato eléctrico</v>
          </cell>
        </row>
        <row r="535">
          <cell r="A535" t="str">
            <v>Tabla burra C Macho 0,28 - 3 mts</v>
          </cell>
        </row>
        <row r="536">
          <cell r="A536" t="str">
            <v>Tabla burra ordinario 0,30 - 3 mts</v>
          </cell>
        </row>
        <row r="537">
          <cell r="A537" t="str">
            <v>Tabla chapa-ordinario 0,10 - 3 mts</v>
          </cell>
        </row>
        <row r="538">
          <cell r="A538" t="str">
            <v>Tabla chapa-ordinario 0,30 - 3 mts</v>
          </cell>
        </row>
        <row r="539">
          <cell r="A539" t="str">
            <v>Tablero 18 Circuitos con espacio para totalizador</v>
          </cell>
        </row>
        <row r="540">
          <cell r="A540" t="str">
            <v>Tablero acrílico (a=3.00 x h=1.20)</v>
          </cell>
        </row>
        <row r="541">
          <cell r="A541" t="str">
            <v xml:space="preserve">Tablero bifasico TBC 24 circuitos </v>
          </cell>
        </row>
        <row r="542">
          <cell r="A542" t="str">
            <v>Tablero blanco para escribir, con marcador de tinta seca borrable, de 2,40 x 1,20 m, Norma NTC 4726</v>
          </cell>
        </row>
        <row r="543">
          <cell r="A543" t="str">
            <v>Tablero en madera entamborada</v>
          </cell>
        </row>
        <row r="544">
          <cell r="A544" t="str">
            <v>Tablero TBP - 8B con puerta y chapa plástica; para 8 cirucitos</v>
          </cell>
        </row>
        <row r="545">
          <cell r="A545" t="str">
            <v>Tablero TBP 12B  con puerta y chapas plastica de 12 Circuitos</v>
          </cell>
        </row>
        <row r="546">
          <cell r="A546" t="str">
            <v>Tablero TBP 18B con puerta y chapas plástico de 18 circuitos</v>
          </cell>
        </row>
        <row r="547">
          <cell r="A547" t="str">
            <v>Tableta Alfa 30x30 granito blanco huila</v>
          </cell>
        </row>
        <row r="548">
          <cell r="A548" t="str">
            <v>Tableta Alfa lisa 18,5x9</v>
          </cell>
        </row>
        <row r="549">
          <cell r="A549" t="str">
            <v>Tableta Alfa lisa 25x7</v>
          </cell>
        </row>
        <row r="550">
          <cell r="A550" t="str">
            <v>Tableta Gess 30x30</v>
          </cell>
        </row>
        <row r="551">
          <cell r="A551" t="str">
            <v>Taco terminal UNIP,HQP 30A</v>
          </cell>
        </row>
        <row r="552">
          <cell r="A552" t="str">
            <v>Tanque gas 40 lbs</v>
          </cell>
        </row>
        <row r="553">
          <cell r="A553" t="str">
            <v>Tanque plástico 1000 lts</v>
          </cell>
        </row>
        <row r="554">
          <cell r="A554" t="str">
            <v>Tanque plástico 500 lts</v>
          </cell>
        </row>
        <row r="555">
          <cell r="A555" t="str">
            <v>Tapa caja 2400 suplemento</v>
          </cell>
        </row>
        <row r="556">
          <cell r="A556" t="str">
            <v>Tapa caja 5800</v>
          </cell>
        </row>
        <row r="557">
          <cell r="A557" t="str">
            <v xml:space="preserve">Tapa de PVCS 2" </v>
          </cell>
        </row>
        <row r="558">
          <cell r="A558" t="str">
            <v>Tapa de PVCS 4"</v>
          </cell>
        </row>
        <row r="559">
          <cell r="A559" t="str">
            <v>Tapa Int Derecha Canal Amazonas</v>
          </cell>
        </row>
        <row r="560">
          <cell r="A560" t="str">
            <v>Tapa Int Izquierda Canal Amazonas</v>
          </cell>
        </row>
        <row r="561">
          <cell r="A561" t="str">
            <v>Tapa lateral ceja Cindu</v>
          </cell>
        </row>
        <row r="562">
          <cell r="A562" t="str">
            <v>Tapa posterior teja Cindu</v>
          </cell>
        </row>
        <row r="563">
          <cell r="A563" t="str">
            <v>Tapa troquel.Metal.2 Orif.</v>
          </cell>
        </row>
        <row r="564">
          <cell r="A564" t="str">
            <v>Tapaporos Nogal</v>
          </cell>
        </row>
        <row r="565">
          <cell r="A565" t="str">
            <v>Tapa y anillo en polipropileno reciclado para pozo</v>
          </cell>
        </row>
        <row r="566">
          <cell r="A566" t="str">
            <v>Tapon HG 1"</v>
          </cell>
        </row>
        <row r="567">
          <cell r="A567" t="str">
            <v>Tapon HG 1/2"</v>
          </cell>
        </row>
        <row r="568">
          <cell r="A568" t="str">
            <v>Tapon PVC 2" - Prueba</v>
          </cell>
        </row>
        <row r="569">
          <cell r="A569" t="str">
            <v>Tapon PVC 3" - Prueba</v>
          </cell>
        </row>
        <row r="570">
          <cell r="A570" t="str">
            <v>Tapon PVC 4" - Prueba</v>
          </cell>
        </row>
        <row r="571">
          <cell r="A571" t="str">
            <v>Tapon PVC-P 1/2"</v>
          </cell>
        </row>
        <row r="572">
          <cell r="A572" t="str">
            <v>Tee 1 1/4 PVC - Presión</v>
          </cell>
        </row>
        <row r="573">
          <cell r="A573" t="str">
            <v>Tee 1" PVC - Presión</v>
          </cell>
        </row>
        <row r="574">
          <cell r="A574" t="str">
            <v>Tee 1/2" PVC - Presión</v>
          </cell>
        </row>
        <row r="575">
          <cell r="A575" t="str">
            <v>Tee 3/4"    PVC - Presión</v>
          </cell>
        </row>
        <row r="576">
          <cell r="A576" t="str">
            <v>Tee HG 1"</v>
          </cell>
        </row>
        <row r="577">
          <cell r="A577" t="str">
            <v>Tee HG 1/2"</v>
          </cell>
        </row>
        <row r="578">
          <cell r="A578" t="str">
            <v>Tee PVC-P 3/4" x 1/2"</v>
          </cell>
        </row>
        <row r="579">
          <cell r="A579" t="str">
            <v>Tee Sencilla 3" Sanitaria</v>
          </cell>
        </row>
        <row r="580">
          <cell r="A580" t="str">
            <v>Tee Sencilla 2" Sanitaria</v>
          </cell>
        </row>
        <row r="581">
          <cell r="A581" t="str">
            <v>Tee Sencilla 4" Sanitaria</v>
          </cell>
        </row>
        <row r="582">
          <cell r="A582" t="str">
            <v xml:space="preserve">Teflon </v>
          </cell>
        </row>
        <row r="583">
          <cell r="A583" t="str">
            <v>Teja cindu  Ref: Cindurib</v>
          </cell>
        </row>
        <row r="584">
          <cell r="A584" t="str">
            <v>Teja Ajover termoacustica ondulada</v>
          </cell>
        </row>
        <row r="585">
          <cell r="A585" t="str">
            <v>Teja de asbesto cemento No.4</v>
          </cell>
        </row>
        <row r="586">
          <cell r="A586" t="str">
            <v>Teja de asbesto cemento No.6</v>
          </cell>
        </row>
        <row r="587">
          <cell r="A587" t="str">
            <v>Teja de asbesto cemento No.8</v>
          </cell>
        </row>
        <row r="588">
          <cell r="A588" t="str">
            <v>Teja plastica traslucida</v>
          </cell>
        </row>
        <row r="589">
          <cell r="A589" t="str">
            <v xml:space="preserve">Tensor para cable antifraude </v>
          </cell>
        </row>
        <row r="590">
          <cell r="A590" t="str">
            <v>Terminal campana PVC 3"</v>
          </cell>
        </row>
        <row r="591">
          <cell r="A591" t="str">
            <v>Terminal campana PVC 4"</v>
          </cell>
        </row>
        <row r="592">
          <cell r="A592" t="str">
            <v>Terminal conduit 3/4"</v>
          </cell>
        </row>
        <row r="593">
          <cell r="A593" t="str">
            <v>Terminal conduit 1"</v>
          </cell>
        </row>
        <row r="594">
          <cell r="A594" t="str">
            <v>Tierra negra fertilizada</v>
          </cell>
        </row>
        <row r="595">
          <cell r="A595" t="str">
            <v>Tintilla</v>
          </cell>
        </row>
        <row r="596">
          <cell r="A596" t="str">
            <v>Toma de T.V. para cable coaxial</v>
          </cell>
        </row>
        <row r="597">
          <cell r="A597" t="str">
            <v>Toma Doble GFCI</v>
          </cell>
        </row>
        <row r="598">
          <cell r="A598" t="str">
            <v>Toma doble tipo hospitalaria P.T.</v>
          </cell>
        </row>
        <row r="599">
          <cell r="A599" t="str">
            <v>Toma eléctrica doble 20A pata trabada</v>
          </cell>
        </row>
        <row r="600">
          <cell r="A600" t="str">
            <v xml:space="preserve">Toma eléctrica doble P.T. </v>
          </cell>
        </row>
        <row r="601">
          <cell r="A601" t="str">
            <v>Toma telefónica</v>
          </cell>
        </row>
        <row r="602">
          <cell r="A602" t="str">
            <v>Tornillo autoperforante fijador de correa</v>
          </cell>
        </row>
        <row r="603">
          <cell r="A603" t="str">
            <v>Tornillo de 3/8" x 1 1/2" tuerca mordaza con resorte</v>
          </cell>
        </row>
        <row r="604">
          <cell r="A604" t="str">
            <v>Tornillo expansivo AH - 1614 5/16 x 3 "</v>
          </cell>
        </row>
        <row r="605">
          <cell r="A605" t="str">
            <v>Tornillo expansivo HLC 10x80/48</v>
          </cell>
        </row>
        <row r="606">
          <cell r="A606" t="str">
            <v>Tornillo goloso 1/8 x 1 1/4</v>
          </cell>
        </row>
        <row r="607">
          <cell r="A607" t="str">
            <v>Tornillo goloso 5/16 x 1 1/4</v>
          </cell>
        </row>
        <row r="608">
          <cell r="A608" t="str">
            <v>Tornillo Inoxidable Canal y Bajante Amazonas</v>
          </cell>
        </row>
        <row r="609">
          <cell r="A609" t="str">
            <v>Tornillo lámina D=3/8"</v>
          </cell>
        </row>
        <row r="610">
          <cell r="A610" t="str">
            <v>Tornillo punta de broca (autoperforante)</v>
          </cell>
        </row>
        <row r="611">
          <cell r="A611" t="str">
            <v xml:space="preserve">Tornillo teja Cindu </v>
          </cell>
        </row>
        <row r="612">
          <cell r="A612" t="str">
            <v>Transformador de corriente 150/5A clase 0,5</v>
          </cell>
        </row>
        <row r="613">
          <cell r="A613" t="str">
            <v>Triturado de máquina</v>
          </cell>
        </row>
        <row r="614">
          <cell r="A614" t="str">
            <v>Truturado de 3/4"</v>
          </cell>
        </row>
        <row r="615">
          <cell r="A615" t="str">
            <v>Tuberia A.N. 2 plg 2mm</v>
          </cell>
        </row>
        <row r="616">
          <cell r="A616" t="str">
            <v>Tuberia A.N. 2 1/2" plg 2mm</v>
          </cell>
        </row>
        <row r="617">
          <cell r="A617" t="str">
            <v>Tuberia A.N. 3 plg 2,3 mm</v>
          </cell>
        </row>
        <row r="618">
          <cell r="A618" t="str">
            <v>Tuberia A.N. Ø1 1/2"</v>
          </cell>
        </row>
        <row r="619">
          <cell r="A619" t="str">
            <v>Tubería Estructural Cuadrada 100 x100x 3.0 mm</v>
          </cell>
        </row>
        <row r="620">
          <cell r="A620" t="str">
            <v>Tubería Estructural Rectangular 120 x 60 x 2.5 mm</v>
          </cell>
        </row>
        <row r="621">
          <cell r="A621" t="str">
            <v>Tubería Estructural Rectangular 140 x 60 x 3.0 mm</v>
          </cell>
        </row>
        <row r="622">
          <cell r="A622" t="str">
            <v>Tubería Estructural Rectangular 180 x 65 x 4.0 mm</v>
          </cell>
        </row>
        <row r="623">
          <cell r="A623" t="str">
            <v>Tubería Estructural Rectangular 200 x 70 x 5.0 mm</v>
          </cell>
        </row>
        <row r="624">
          <cell r="A624" t="str">
            <v>Tuberia Galvanizada 1 1/2" 2,5 mm Cal 12</v>
          </cell>
        </row>
        <row r="625">
          <cell r="A625" t="str">
            <v>Tuberia SCH 40 para gas 1/2"</v>
          </cell>
        </row>
        <row r="626">
          <cell r="A626" t="str">
            <v>Tubería PVC U.M. Tipo Novaloc D=24"</v>
          </cell>
        </row>
        <row r="627">
          <cell r="A627" t="str">
            <v>Tubería PVC U.M. Tipo Novaloc D=27"</v>
          </cell>
        </row>
        <row r="628">
          <cell r="A628" t="str">
            <v>Tubería PVC U.M. Tipo Novaloc D=30"</v>
          </cell>
        </row>
        <row r="629">
          <cell r="A629" t="str">
            <v>Tubería PVC U.M. Tipo Novaloc D=33"</v>
          </cell>
        </row>
        <row r="630">
          <cell r="A630" t="str">
            <v>Tubería PVC U.M. Tipo Novaloc D=36"</v>
          </cell>
        </row>
        <row r="631">
          <cell r="A631" t="str">
            <v>Tubería PVC U.M. Tipo Novaloc D=39"</v>
          </cell>
        </row>
        <row r="632">
          <cell r="A632" t="str">
            <v>Tubería PVC U.M. Tipo Novaloc D=42"</v>
          </cell>
        </row>
        <row r="633">
          <cell r="A633" t="str">
            <v>Tubería PVC U.M. Tipo Novafort D=110mm (4")</v>
          </cell>
        </row>
        <row r="634">
          <cell r="A634" t="str">
            <v>Tubería PVC U.M. Tipo Novafort D=160mm (6")</v>
          </cell>
        </row>
        <row r="635">
          <cell r="A635" t="str">
            <v>Tubería PVC U.M. Tipo Novafort D=200mm (8")</v>
          </cell>
        </row>
        <row r="636">
          <cell r="A636" t="str">
            <v>Tubería PVC U.M. Tipo Novafort D=250mm (10")</v>
          </cell>
        </row>
        <row r="637">
          <cell r="A637" t="str">
            <v>Tubería PVC U.M. Tipo Novafort D=315mm (12")</v>
          </cell>
        </row>
        <row r="638">
          <cell r="A638" t="str">
            <v>Tubería PVC U.M. Tipo Novafort D=400mm (16")</v>
          </cell>
        </row>
        <row r="639">
          <cell r="A639" t="str">
            <v>Tubería PVC U.M. Tipo Novafort D=450mm (18")</v>
          </cell>
        </row>
        <row r="640">
          <cell r="A640" t="str">
            <v>Tubería PVC U.M. Tipo Novafort D=500mm (20")</v>
          </cell>
        </row>
        <row r="641">
          <cell r="A641" t="str">
            <v>Tubo A.N. 1 1/2 plg, 2 mm</v>
          </cell>
        </row>
        <row r="642">
          <cell r="A642" t="str">
            <v>Tubo A.N. 1 plg, 2 mm</v>
          </cell>
        </row>
        <row r="643">
          <cell r="A643" t="str">
            <v>Tubo Conduit  1/2"</v>
          </cell>
        </row>
        <row r="644">
          <cell r="A644" t="str">
            <v>Tubo Conduit 3/4"</v>
          </cell>
        </row>
        <row r="645">
          <cell r="A645" t="str">
            <v>Tubo conduit EMT de 3/4"</v>
          </cell>
        </row>
        <row r="646">
          <cell r="A646" t="str">
            <v>Tubo conduit EMT de 1 1/4"</v>
          </cell>
        </row>
        <row r="647">
          <cell r="A647" t="str">
            <v>Tubo conduit EMT de 1/2"</v>
          </cell>
        </row>
        <row r="648">
          <cell r="A648" t="str">
            <v>Tubo conduit EMT de 1"</v>
          </cell>
        </row>
        <row r="649">
          <cell r="A649" t="str">
            <v>Tubo conduit PVC 2"</v>
          </cell>
        </row>
        <row r="650">
          <cell r="A650" t="str">
            <v>Tubo Conduit PVC de 1 1/2"</v>
          </cell>
        </row>
        <row r="651">
          <cell r="A651" t="str">
            <v>Tubo Conduit PVC de 1 1/4</v>
          </cell>
        </row>
        <row r="652">
          <cell r="A652" t="str">
            <v>Tubo Conduit PVC de 1"</v>
          </cell>
        </row>
        <row r="653">
          <cell r="A653" t="str">
            <v>Tubo Conduit PVC de 1/2"</v>
          </cell>
        </row>
        <row r="654">
          <cell r="A654" t="str">
            <v>Tubo Conduit PVC de 3/4"</v>
          </cell>
        </row>
        <row r="655">
          <cell r="A655" t="str">
            <v>Tubo de concreto 6" CLASE I</v>
          </cell>
        </row>
        <row r="656">
          <cell r="A656" t="str">
            <v>Tubo de concreto 8" CLASE I</v>
          </cell>
        </row>
        <row r="657">
          <cell r="A657" t="str">
            <v>Tubo de concreto 10" CLASE I</v>
          </cell>
        </row>
        <row r="658">
          <cell r="A658" t="str">
            <v>Tubo de concreto 12" CLASE I</v>
          </cell>
        </row>
        <row r="659">
          <cell r="A659" t="str">
            <v>Tubo de concreto 14" CLASE I</v>
          </cell>
        </row>
        <row r="660">
          <cell r="A660" t="str">
            <v xml:space="preserve">Tubo de concreto 16" CLASE I </v>
          </cell>
        </row>
        <row r="661">
          <cell r="A661" t="str">
            <v>Tubo de concreto 18" CLASE I</v>
          </cell>
        </row>
        <row r="662">
          <cell r="A662" t="str">
            <v>Tubo de concreto 20" CLASE I</v>
          </cell>
        </row>
        <row r="663">
          <cell r="A663" t="str">
            <v>Tubo de concreto 24" CLASE I</v>
          </cell>
        </row>
        <row r="664">
          <cell r="A664" t="str">
            <v>Tubo de concreto 27" CLASE UNICA</v>
          </cell>
        </row>
        <row r="665">
          <cell r="A665" t="str">
            <v>Tubo de concreto 30" CLASE UNICA</v>
          </cell>
        </row>
        <row r="666">
          <cell r="A666" t="str">
            <v>Tubo de concreto 36" CLASE UNICA</v>
          </cell>
        </row>
        <row r="667">
          <cell r="A667" t="str">
            <v>Tubo de concreto 40" CLASE UNICA</v>
          </cell>
        </row>
        <row r="668">
          <cell r="A668" t="str">
            <v>Tubo galvanizado de 1/2"</v>
          </cell>
        </row>
        <row r="669">
          <cell r="A669" t="str">
            <v>Tubo Galvanizado  de 3/4"</v>
          </cell>
        </row>
        <row r="670">
          <cell r="A670" t="str">
            <v>Tubo Galvanizado de 1 1/2"</v>
          </cell>
        </row>
        <row r="671">
          <cell r="A671" t="str">
            <v>Tubo Galvanizado de 1 1/4"</v>
          </cell>
        </row>
        <row r="672">
          <cell r="A672" t="str">
            <v>Tubo Galvanizado de 1"</v>
          </cell>
        </row>
        <row r="673">
          <cell r="A673" t="str">
            <v>Tubo Galvanizado de 2"</v>
          </cell>
        </row>
        <row r="674">
          <cell r="A674" t="str">
            <v>Tubo pres/11 PVC 3/4"</v>
          </cell>
        </row>
        <row r="675">
          <cell r="A675" t="str">
            <v>Tubo pres/13,5 PVC 1"</v>
          </cell>
        </row>
        <row r="676">
          <cell r="A676" t="str">
            <v>Tubo pres/21 PVC 1 1/2"</v>
          </cell>
        </row>
        <row r="677">
          <cell r="A677" t="str">
            <v>Tubo pres/21 PVC 1 1/4</v>
          </cell>
        </row>
        <row r="678">
          <cell r="A678" t="str">
            <v>Tubo pres/21 PVC 2"</v>
          </cell>
        </row>
        <row r="679">
          <cell r="A679" t="str">
            <v>Tubo pres/21 PVC 2½"</v>
          </cell>
        </row>
        <row r="680">
          <cell r="A680" t="str">
            <v>Tubo pres/9 PVC 1/2"</v>
          </cell>
        </row>
        <row r="681">
          <cell r="A681" t="str">
            <v>Tubo PVC de 2" Lluvias</v>
          </cell>
        </row>
        <row r="682">
          <cell r="A682" t="str">
            <v>Tubo PVC de 2" Sanitaria</v>
          </cell>
        </row>
        <row r="683">
          <cell r="A683" t="str">
            <v>Tubo PVC de 3" Lluvias</v>
          </cell>
        </row>
        <row r="684">
          <cell r="A684" t="str">
            <v>Tubo PVC de 3" Sanitaria</v>
          </cell>
        </row>
        <row r="685">
          <cell r="A685" t="str">
            <v>Tubo PVC de 4" lluvias</v>
          </cell>
        </row>
        <row r="686">
          <cell r="A686" t="str">
            <v>Tubo PVC de 4" Sanitaria</v>
          </cell>
        </row>
        <row r="687">
          <cell r="A687" t="str">
            <v>Tubo PVC de 6" Sanitaria</v>
          </cell>
        </row>
        <row r="688">
          <cell r="A688" t="str">
            <v>Tuerca de 3/8" para varilla roscada</v>
          </cell>
        </row>
        <row r="689">
          <cell r="A689" t="str">
            <v>Tuerca de 1/2" para varilla roscada</v>
          </cell>
        </row>
        <row r="690">
          <cell r="A690" t="str">
            <v>Tuerca de 5/8" para varilla roscada</v>
          </cell>
        </row>
        <row r="691">
          <cell r="A691" t="str">
            <v>Un (1) pupìtre con una (1)  silla, para instructores según norma NTC 4729</v>
          </cell>
        </row>
        <row r="692">
          <cell r="A692" t="str">
            <v>Un (1) pupìtre con una (1)  silla, según norma NTC 4641, clasificación clase 3</v>
          </cell>
        </row>
        <row r="693">
          <cell r="A693" t="str">
            <v>Un (1) pupìtre para instructores, según norma 4640</v>
          </cell>
        </row>
        <row r="694">
          <cell r="A694" t="str">
            <v>Una (1)  silla para instructores, según norma 4640</v>
          </cell>
        </row>
        <row r="695">
          <cell r="A695" t="str">
            <v>Una (1) mesa trapezoidal, con tres sillas según norma NTC 4731, clasifición clase 1.</v>
          </cell>
        </row>
        <row r="696">
          <cell r="A696" t="str">
            <v>Unión canal a bajante Amazonas</v>
          </cell>
        </row>
        <row r="697">
          <cell r="A697" t="str">
            <v>Unión Canal amazonas</v>
          </cell>
        </row>
        <row r="698">
          <cell r="A698" t="str">
            <v>Union conduit Galvanizada 2"</v>
          </cell>
        </row>
        <row r="699">
          <cell r="A699" t="str">
            <v>Unión Conduit PVC 1/2"</v>
          </cell>
        </row>
        <row r="700">
          <cell r="A700" t="str">
            <v>Unión  PVC 3/4"</v>
          </cell>
        </row>
        <row r="701">
          <cell r="A701" t="str">
            <v>Unión conduit PVC 1"</v>
          </cell>
        </row>
        <row r="702">
          <cell r="A702" t="str">
            <v>Unión conduit PVC 1 1/2"</v>
          </cell>
        </row>
        <row r="703">
          <cell r="A703" t="str">
            <v>Unión conduit PVC 1 1/4"</v>
          </cell>
        </row>
        <row r="704">
          <cell r="A704" t="str">
            <v>Union conduit PVC 2"</v>
          </cell>
        </row>
        <row r="705">
          <cell r="A705" t="str">
            <v>Unión de Bajante Amazonas</v>
          </cell>
        </row>
        <row r="706">
          <cell r="A706" t="str">
            <v>Unión para tubo EMT 3/4"</v>
          </cell>
        </row>
        <row r="707">
          <cell r="A707" t="str">
            <v>Unión para tubo EMT 1/2"</v>
          </cell>
        </row>
        <row r="708">
          <cell r="A708" t="str">
            <v>Unión para tubo EMT 1"</v>
          </cell>
        </row>
        <row r="709">
          <cell r="A709" t="str">
            <v>Unión para tubo EMT 1 1/4"</v>
          </cell>
        </row>
        <row r="710">
          <cell r="A710" t="str">
            <v>Unión PVC</v>
          </cell>
        </row>
        <row r="711">
          <cell r="A711" t="str">
            <v>Unión PVC-P 1 1/2"</v>
          </cell>
        </row>
        <row r="712">
          <cell r="A712" t="str">
            <v>Unión PVC-P 1 1/4"</v>
          </cell>
        </row>
        <row r="713">
          <cell r="A713" t="str">
            <v>Unión PVC-P 1 plg</v>
          </cell>
        </row>
        <row r="714">
          <cell r="A714" t="str">
            <v>Unión PVC-P 1/2 plg</v>
          </cell>
        </row>
        <row r="715">
          <cell r="A715" t="str">
            <v>Unión PVC-P 2 plg</v>
          </cell>
        </row>
        <row r="716">
          <cell r="A716" t="str">
            <v>Unión PVC-S 2 plg</v>
          </cell>
        </row>
        <row r="717">
          <cell r="A717" t="str">
            <v>Unión PVC-S 3 plg</v>
          </cell>
        </row>
        <row r="718">
          <cell r="A718" t="str">
            <v>Unión PVC-S 4 plg</v>
          </cell>
        </row>
        <row r="719">
          <cell r="A719" t="str">
            <v>Unión PVC-S 6 plg</v>
          </cell>
        </row>
        <row r="720">
          <cell r="A720" t="str">
            <v>Unión PVC U.M. Tipo novaloc D=24"</v>
          </cell>
        </row>
        <row r="721">
          <cell r="A721" t="str">
            <v>Unión PVC U.M. Tipo novaloc D=27"</v>
          </cell>
        </row>
        <row r="722">
          <cell r="A722" t="str">
            <v>Unión PVC U.M. Tipo novaloc D=30"</v>
          </cell>
        </row>
        <row r="723">
          <cell r="A723" t="str">
            <v>Unión PVC U.M. Tipo novaloc D=33"</v>
          </cell>
        </row>
        <row r="724">
          <cell r="A724" t="str">
            <v>Unión PVC U.M. Tipo novaloc D=36"</v>
          </cell>
        </row>
        <row r="725">
          <cell r="A725" t="str">
            <v>Unión PVC U.M. Tipo novaloc D=39"</v>
          </cell>
        </row>
        <row r="726">
          <cell r="A726" t="str">
            <v>Unión PVC U.M. Tipo novaloc D=42"</v>
          </cell>
        </row>
        <row r="727">
          <cell r="A727" t="str">
            <v>Unión PVC U.M. Tipo novafort  D=110 mm (4")</v>
          </cell>
        </row>
        <row r="728">
          <cell r="A728" t="str">
            <v>Unión PVC U.M. Tipo novafort  D=160 mm (6")</v>
          </cell>
        </row>
        <row r="729">
          <cell r="A729" t="str">
            <v>Valvula - Cheque cortina HICC Helbert   3" ; incluye accesorios</v>
          </cell>
        </row>
        <row r="730">
          <cell r="A730" t="str">
            <v>Valvula - Cheque cortina HICC Helbert  1 1/2" ; incluye accesorios</v>
          </cell>
        </row>
        <row r="731">
          <cell r="A731" t="str">
            <v>Valvula - Cheque cortina HICC Helbert  1 1/4" ; incluye accesorios</v>
          </cell>
        </row>
        <row r="732">
          <cell r="A732" t="str">
            <v>Valvula - Cheque cortina HICC Helbert  2" ; incluye accesorios</v>
          </cell>
        </row>
        <row r="733">
          <cell r="A733" t="str">
            <v>Vara de clavo</v>
          </cell>
        </row>
        <row r="734">
          <cell r="A734" t="str">
            <v xml:space="preserve">Vara corredor </v>
          </cell>
        </row>
        <row r="735">
          <cell r="A735" t="str">
            <v>Vara limatón</v>
          </cell>
        </row>
        <row r="736">
          <cell r="A736" t="str">
            <v>Varilla Coper Well 5/8" x 8'</v>
          </cell>
        </row>
        <row r="737">
          <cell r="A737" t="str">
            <v>Varilla corrugada 1/2"</v>
          </cell>
        </row>
        <row r="738">
          <cell r="A738" t="str">
            <v>Varilla corrugada 3/4"</v>
          </cell>
        </row>
        <row r="739">
          <cell r="A739" t="str">
            <v>Varilla cuadrada de 1/2"</v>
          </cell>
        </row>
        <row r="740">
          <cell r="A740" t="str">
            <v>Varilla de 10.5 cm.- 60.000</v>
          </cell>
        </row>
        <row r="741">
          <cell r="A741" t="str">
            <v>Varilla de 5/8"</v>
          </cell>
        </row>
        <row r="742">
          <cell r="A742" t="str">
            <v>Varilla lisa de 1/2"</v>
          </cell>
        </row>
        <row r="743">
          <cell r="A743" t="str">
            <v>Varilla roscada de 3/8"</v>
          </cell>
        </row>
        <row r="744">
          <cell r="A744" t="str">
            <v>Varilla roscada de 1/2"</v>
          </cell>
        </row>
        <row r="745">
          <cell r="A745" t="str">
            <v>Varilla roscada de 5/8"</v>
          </cell>
        </row>
        <row r="746">
          <cell r="A746" t="str">
            <v>Ventana corrediza proyec.alum.Cal.18. Negra</v>
          </cell>
        </row>
        <row r="747">
          <cell r="A747" t="str">
            <v>Vidrio incoloro de 4mm pulido</v>
          </cell>
        </row>
        <row r="748">
          <cell r="A748" t="str">
            <v>Vinilo Color Tipo I</v>
          </cell>
        </row>
        <row r="749">
          <cell r="A749" t="str">
            <v>Wing Aluminio</v>
          </cell>
        </row>
        <row r="750">
          <cell r="A750" t="str">
            <v>Xipex Admix C-2000</v>
          </cell>
        </row>
        <row r="751">
          <cell r="A751" t="str">
            <v>Xipex concentrado -Gris</v>
          </cell>
        </row>
        <row r="752">
          <cell r="A752" t="str">
            <v>Yee concreto 8" x 6" x 1.25m</v>
          </cell>
        </row>
        <row r="753">
          <cell r="A753" t="str">
            <v>Yee concreto 10" x 6" x 1.25m</v>
          </cell>
        </row>
        <row r="754">
          <cell r="A754" t="str">
            <v>Yee concreto 12" x 6" x 1.25m</v>
          </cell>
        </row>
        <row r="755">
          <cell r="A755" t="str">
            <v>Yee concreto 14" x 6" x 1.25m</v>
          </cell>
        </row>
        <row r="756">
          <cell r="A756" t="str">
            <v>Yee concreto 16 x 6" x 1.25m</v>
          </cell>
        </row>
        <row r="757">
          <cell r="A757" t="str">
            <v>Yee concreto 18" x 6" x 1.25m</v>
          </cell>
        </row>
        <row r="758">
          <cell r="A758" t="str">
            <v>Yee concreto 20" x 6" x 1.25m</v>
          </cell>
        </row>
        <row r="759">
          <cell r="A759" t="str">
            <v>Yee concreto 24" x 6" x 1.25m</v>
          </cell>
        </row>
        <row r="760">
          <cell r="A760" t="str">
            <v>Yee sencilla 3"</v>
          </cell>
        </row>
        <row r="761">
          <cell r="A761" t="str">
            <v>Yee sencilla 4"</v>
          </cell>
        </row>
        <row r="762">
          <cell r="A762" t="str">
            <v>Zuncho de cinta band it de 1/2"</v>
          </cell>
        </row>
        <row r="763">
          <cell r="A763" t="str">
            <v>Zuncho de cinta band it de 1/2"; incluye abrazadera</v>
          </cell>
        </row>
        <row r="764">
          <cell r="A764" t="str">
            <v>Tubería Estructural Rectangular 180 x 65 x 4.0 mm</v>
          </cell>
        </row>
        <row r="765">
          <cell r="A765" t="str">
            <v>Zócalo de granito vibroprensado de 7 X 10</v>
          </cell>
        </row>
        <row r="766">
          <cell r="A766" t="str">
            <v>Zócalo blanco huila vh5 0,3*,072</v>
          </cell>
        </row>
        <row r="767">
          <cell r="A767" t="str">
            <v>Homecenter</v>
          </cell>
        </row>
        <row r="768">
          <cell r="A768" t="str">
            <v>Sogamoso e IDU</v>
          </cell>
        </row>
        <row r="769">
          <cell r="A769" t="str">
            <v>Construdata</v>
          </cell>
        </row>
        <row r="770">
          <cell r="A770" t="str">
            <v>REVISADOS</v>
          </cell>
        </row>
        <row r="771">
          <cell r="A771" t="str">
            <v>Sogamoso e IDU</v>
          </cell>
        </row>
        <row r="772">
          <cell r="A772" t="str">
            <v>Construdata</v>
          </cell>
        </row>
        <row r="773">
          <cell r="A773" t="str">
            <v>REVISADOS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nentes"/>
      <sheetName val="Imprimir Cultivo Municipio"/>
      <sheetName val="Imp Municipal"/>
      <sheetName val="Envio"/>
      <sheetName val="Hoja3"/>
      <sheetName val="Hoja4"/>
      <sheetName val="Base General"/>
      <sheetName val="Dep y Mun"/>
      <sheetName val="Cultivos"/>
      <sheetName val="Escala"/>
    </sheetNames>
    <sheetDataSet>
      <sheetData sheetId="0"/>
      <sheetData sheetId="1"/>
      <sheetData sheetId="2"/>
      <sheetData sheetId="3"/>
      <sheetData sheetId="4"/>
      <sheetData sheetId="5"/>
      <sheetData sheetId="6"/>
      <sheetData sheetId="7">
        <row r="2">
          <cell r="AX2" t="str">
            <v>68</v>
          </cell>
          <cell r="BA2">
            <v>1</v>
          </cell>
          <cell r="BB2" t="str">
            <v>ANTIOQUIA</v>
          </cell>
          <cell r="BC2" t="str">
            <v>05</v>
          </cell>
        </row>
        <row r="3">
          <cell r="AW3">
            <v>2</v>
          </cell>
          <cell r="AX3" t="str">
            <v>DEPARTAMENTAL</v>
          </cell>
          <cell r="AY3">
            <v>0</v>
          </cell>
          <cell r="BA3">
            <v>2</v>
          </cell>
          <cell r="BB3" t="str">
            <v>ATLANTICO</v>
          </cell>
          <cell r="BC3" t="str">
            <v>08</v>
          </cell>
        </row>
        <row r="4">
          <cell r="AW4">
            <v>3</v>
          </cell>
          <cell r="AX4" t="str">
            <v>BUCARAMANGA</v>
          </cell>
          <cell r="AY4" t="str">
            <v>001</v>
          </cell>
          <cell r="BA4">
            <v>3</v>
          </cell>
          <cell r="BB4" t="str">
            <v>SANTA FE DE BOGOTA  D. C.</v>
          </cell>
          <cell r="BC4" t="str">
            <v>11</v>
          </cell>
        </row>
        <row r="5">
          <cell r="AW5">
            <v>4</v>
          </cell>
          <cell r="AX5" t="str">
            <v>AGUADA</v>
          </cell>
          <cell r="AY5" t="str">
            <v>013</v>
          </cell>
          <cell r="BA5">
            <v>4</v>
          </cell>
          <cell r="BB5" t="str">
            <v>BOLIVAR</v>
          </cell>
          <cell r="BC5" t="str">
            <v>13</v>
          </cell>
        </row>
        <row r="6">
          <cell r="AW6">
            <v>5</v>
          </cell>
          <cell r="AX6" t="str">
            <v>ALBANIA</v>
          </cell>
          <cell r="AY6" t="str">
            <v>020</v>
          </cell>
          <cell r="BA6">
            <v>5</v>
          </cell>
          <cell r="BB6" t="str">
            <v>BOYACA</v>
          </cell>
          <cell r="BC6" t="str">
            <v>15</v>
          </cell>
        </row>
        <row r="7">
          <cell r="AW7">
            <v>6</v>
          </cell>
          <cell r="AX7" t="str">
            <v>ARATOCA</v>
          </cell>
          <cell r="AY7" t="str">
            <v>051</v>
          </cell>
          <cell r="BA7">
            <v>6</v>
          </cell>
          <cell r="BB7" t="str">
            <v>CALDAS</v>
          </cell>
          <cell r="BC7" t="str">
            <v>17</v>
          </cell>
        </row>
        <row r="8">
          <cell r="AW8">
            <v>7</v>
          </cell>
          <cell r="AX8" t="str">
            <v>BARBOSA</v>
          </cell>
          <cell r="AY8" t="str">
            <v>077</v>
          </cell>
          <cell r="BA8">
            <v>7</v>
          </cell>
          <cell r="BB8" t="str">
            <v>CAQUETA</v>
          </cell>
          <cell r="BC8" t="str">
            <v>18</v>
          </cell>
        </row>
        <row r="9">
          <cell r="AW9">
            <v>8</v>
          </cell>
          <cell r="AX9" t="str">
            <v>BARICHARA</v>
          </cell>
          <cell r="AY9" t="str">
            <v>079</v>
          </cell>
          <cell r="BA9">
            <v>8</v>
          </cell>
          <cell r="BB9" t="str">
            <v>CAUCA</v>
          </cell>
          <cell r="BC9" t="str">
            <v>19</v>
          </cell>
        </row>
        <row r="10">
          <cell r="AW10">
            <v>9</v>
          </cell>
          <cell r="AX10" t="str">
            <v>BARRANCABERMEJA</v>
          </cell>
          <cell r="AY10" t="str">
            <v>081</v>
          </cell>
          <cell r="BA10">
            <v>9</v>
          </cell>
          <cell r="BB10" t="str">
            <v>CESAR</v>
          </cell>
          <cell r="BC10" t="str">
            <v>20</v>
          </cell>
        </row>
        <row r="11">
          <cell r="AW11">
            <v>10</v>
          </cell>
          <cell r="AX11" t="str">
            <v>BETULIA</v>
          </cell>
          <cell r="AY11" t="str">
            <v>092</v>
          </cell>
          <cell r="BA11">
            <v>10</v>
          </cell>
          <cell r="BB11" t="str">
            <v>CORDOBA</v>
          </cell>
          <cell r="BC11" t="str">
            <v>23</v>
          </cell>
        </row>
        <row r="12">
          <cell r="AW12">
            <v>11</v>
          </cell>
          <cell r="AX12" t="str">
            <v>BOLIVAR</v>
          </cell>
          <cell r="AY12" t="str">
            <v>101</v>
          </cell>
          <cell r="BA12">
            <v>11</v>
          </cell>
          <cell r="BB12" t="str">
            <v>CUNDINAMARCA</v>
          </cell>
          <cell r="BC12" t="str">
            <v>25</v>
          </cell>
        </row>
        <row r="13">
          <cell r="AW13">
            <v>12</v>
          </cell>
          <cell r="AX13" t="str">
            <v>CABRERA</v>
          </cell>
          <cell r="AY13" t="str">
            <v>121</v>
          </cell>
          <cell r="BA13">
            <v>12</v>
          </cell>
          <cell r="BB13" t="str">
            <v>CHOCO</v>
          </cell>
          <cell r="BC13" t="str">
            <v>27</v>
          </cell>
        </row>
        <row r="14">
          <cell r="AW14">
            <v>13</v>
          </cell>
          <cell r="AX14" t="str">
            <v>CALIFORNIA</v>
          </cell>
          <cell r="AY14" t="str">
            <v>132</v>
          </cell>
          <cell r="BA14">
            <v>13</v>
          </cell>
          <cell r="BB14" t="str">
            <v>HUILA</v>
          </cell>
          <cell r="BC14" t="str">
            <v>41</v>
          </cell>
        </row>
        <row r="15">
          <cell r="AW15">
            <v>14</v>
          </cell>
          <cell r="AX15" t="str">
            <v>CAPITANEJO</v>
          </cell>
          <cell r="AY15" t="str">
            <v>147</v>
          </cell>
          <cell r="BA15">
            <v>14</v>
          </cell>
          <cell r="BB15" t="str">
            <v>LA GUAJIRA</v>
          </cell>
          <cell r="BC15" t="str">
            <v>44</v>
          </cell>
        </row>
        <row r="16">
          <cell r="AW16">
            <v>15</v>
          </cell>
          <cell r="AX16" t="str">
            <v>CARCASI</v>
          </cell>
          <cell r="AY16" t="str">
            <v>152</v>
          </cell>
          <cell r="BA16">
            <v>15</v>
          </cell>
          <cell r="BB16" t="str">
            <v>MAGDALENA</v>
          </cell>
          <cell r="BC16" t="str">
            <v>47</v>
          </cell>
        </row>
        <row r="17">
          <cell r="AW17">
            <v>16</v>
          </cell>
          <cell r="AX17" t="str">
            <v>CEPITA</v>
          </cell>
          <cell r="AY17" t="str">
            <v>160</v>
          </cell>
          <cell r="BA17">
            <v>16</v>
          </cell>
          <cell r="BB17" t="str">
            <v>META</v>
          </cell>
          <cell r="BC17" t="str">
            <v>50</v>
          </cell>
        </row>
        <row r="18">
          <cell r="AW18">
            <v>17</v>
          </cell>
          <cell r="AX18" t="str">
            <v>CERRITO</v>
          </cell>
          <cell r="AY18" t="str">
            <v>162</v>
          </cell>
          <cell r="BA18">
            <v>17</v>
          </cell>
          <cell r="BB18" t="str">
            <v>NARIÑO</v>
          </cell>
          <cell r="BC18" t="str">
            <v>52</v>
          </cell>
        </row>
        <row r="19">
          <cell r="AW19">
            <v>18</v>
          </cell>
          <cell r="AX19" t="str">
            <v>CHARALA</v>
          </cell>
          <cell r="AY19" t="str">
            <v>167</v>
          </cell>
          <cell r="BA19">
            <v>18</v>
          </cell>
          <cell r="BB19" t="str">
            <v>NORTE DE SANTANDER</v>
          </cell>
          <cell r="BC19" t="str">
            <v>54</v>
          </cell>
        </row>
        <row r="20">
          <cell r="AW20">
            <v>19</v>
          </cell>
          <cell r="AX20" t="str">
            <v>CHARTA</v>
          </cell>
          <cell r="AY20" t="str">
            <v>169</v>
          </cell>
          <cell r="BA20">
            <v>19</v>
          </cell>
          <cell r="BB20" t="str">
            <v>QUINDIO</v>
          </cell>
          <cell r="BC20" t="str">
            <v>63</v>
          </cell>
        </row>
        <row r="21">
          <cell r="AW21">
            <v>20</v>
          </cell>
          <cell r="AX21" t="str">
            <v>CHIMA</v>
          </cell>
          <cell r="AY21" t="str">
            <v>176</v>
          </cell>
          <cell r="BA21">
            <v>20</v>
          </cell>
          <cell r="BB21" t="str">
            <v>RISARALDA</v>
          </cell>
          <cell r="BC21" t="str">
            <v>66</v>
          </cell>
        </row>
        <row r="22">
          <cell r="AW22">
            <v>21</v>
          </cell>
          <cell r="AX22" t="str">
            <v>CHIPATA</v>
          </cell>
          <cell r="AY22" t="str">
            <v>179</v>
          </cell>
          <cell r="BA22">
            <v>21</v>
          </cell>
          <cell r="BB22" t="str">
            <v>SANTANDER</v>
          </cell>
          <cell r="BC22" t="str">
            <v>68</v>
          </cell>
        </row>
        <row r="23">
          <cell r="AW23">
            <v>22</v>
          </cell>
          <cell r="AX23" t="str">
            <v>CIMITARRA</v>
          </cell>
          <cell r="AY23" t="str">
            <v>190</v>
          </cell>
          <cell r="BA23">
            <v>22</v>
          </cell>
          <cell r="BB23" t="str">
            <v>SUCRE</v>
          </cell>
          <cell r="BC23" t="str">
            <v>70</v>
          </cell>
        </row>
        <row r="24">
          <cell r="AW24">
            <v>23</v>
          </cell>
          <cell r="AX24" t="str">
            <v>CONCEPCION</v>
          </cell>
          <cell r="AY24" t="str">
            <v>207</v>
          </cell>
          <cell r="BA24">
            <v>23</v>
          </cell>
          <cell r="BB24" t="str">
            <v>TOLIMA</v>
          </cell>
          <cell r="BC24" t="str">
            <v>73</v>
          </cell>
        </row>
        <row r="25">
          <cell r="AW25">
            <v>24</v>
          </cell>
          <cell r="AX25" t="str">
            <v>CONFINES</v>
          </cell>
          <cell r="AY25" t="str">
            <v>209</v>
          </cell>
          <cell r="BA25">
            <v>24</v>
          </cell>
          <cell r="BB25" t="str">
            <v>VALLE DEL CAUCA</v>
          </cell>
          <cell r="BC25" t="str">
            <v>76</v>
          </cell>
        </row>
        <row r="26">
          <cell r="AW26">
            <v>25</v>
          </cell>
          <cell r="AX26" t="str">
            <v>CONTRATACION</v>
          </cell>
          <cell r="AY26" t="str">
            <v>211</v>
          </cell>
          <cell r="BA26">
            <v>25</v>
          </cell>
          <cell r="BB26" t="str">
            <v>ARAUCA</v>
          </cell>
          <cell r="BC26" t="str">
            <v>81</v>
          </cell>
        </row>
        <row r="27">
          <cell r="AW27">
            <v>26</v>
          </cell>
          <cell r="AX27" t="str">
            <v>COROMORO</v>
          </cell>
          <cell r="AY27" t="str">
            <v>217</v>
          </cell>
          <cell r="BA27">
            <v>26</v>
          </cell>
          <cell r="BB27" t="str">
            <v>CASANARE</v>
          </cell>
          <cell r="BC27" t="str">
            <v>85</v>
          </cell>
        </row>
        <row r="28">
          <cell r="AW28">
            <v>27</v>
          </cell>
          <cell r="AX28" t="str">
            <v>CURITI</v>
          </cell>
          <cell r="AY28" t="str">
            <v>229</v>
          </cell>
          <cell r="BA28">
            <v>27</v>
          </cell>
          <cell r="BB28" t="str">
            <v>PUTUMAYO</v>
          </cell>
          <cell r="BC28" t="str">
            <v>86</v>
          </cell>
        </row>
        <row r="29">
          <cell r="AW29">
            <v>28</v>
          </cell>
          <cell r="AX29" t="str">
            <v>EL CARMEN DE CHUCURI</v>
          </cell>
          <cell r="AY29" t="str">
            <v>235</v>
          </cell>
          <cell r="BA29">
            <v>28</v>
          </cell>
          <cell r="BB29" t="str">
            <v>ARCHIPIELAGO DE SAN ANDRES</v>
          </cell>
          <cell r="BC29" t="str">
            <v>88</v>
          </cell>
        </row>
        <row r="30">
          <cell r="AW30">
            <v>29</v>
          </cell>
          <cell r="AX30" t="str">
            <v>EL GUACAMAYO</v>
          </cell>
          <cell r="AY30" t="str">
            <v>245</v>
          </cell>
          <cell r="BA30">
            <v>29</v>
          </cell>
          <cell r="BB30" t="str">
            <v>AMAZONAS</v>
          </cell>
          <cell r="BC30" t="str">
            <v>91</v>
          </cell>
        </row>
        <row r="31">
          <cell r="AW31">
            <v>30</v>
          </cell>
          <cell r="AX31" t="str">
            <v>EL PEÑON</v>
          </cell>
          <cell r="AY31" t="str">
            <v>250</v>
          </cell>
          <cell r="BA31">
            <v>30</v>
          </cell>
          <cell r="BB31" t="str">
            <v>GUAINIA</v>
          </cell>
          <cell r="BC31" t="str">
            <v>94</v>
          </cell>
        </row>
        <row r="32">
          <cell r="AW32">
            <v>31</v>
          </cell>
          <cell r="AX32" t="str">
            <v>EL PLAYON</v>
          </cell>
          <cell r="AY32" t="str">
            <v>255</v>
          </cell>
          <cell r="BA32">
            <v>31</v>
          </cell>
          <cell r="BB32" t="str">
            <v>GUAVIARE</v>
          </cell>
          <cell r="BC32" t="str">
            <v>95</v>
          </cell>
        </row>
        <row r="33">
          <cell r="AW33">
            <v>32</v>
          </cell>
          <cell r="AX33" t="str">
            <v>ENCINO</v>
          </cell>
          <cell r="AY33" t="str">
            <v>264</v>
          </cell>
          <cell r="BA33">
            <v>32</v>
          </cell>
          <cell r="BB33" t="str">
            <v>VAUPES</v>
          </cell>
          <cell r="BC33" t="str">
            <v>97</v>
          </cell>
        </row>
        <row r="34">
          <cell r="AW34">
            <v>33</v>
          </cell>
          <cell r="AX34" t="str">
            <v>ENCISO</v>
          </cell>
          <cell r="AY34" t="str">
            <v>266</v>
          </cell>
          <cell r="BA34">
            <v>33</v>
          </cell>
          <cell r="BB34" t="str">
            <v>VICHADA</v>
          </cell>
          <cell r="BC34" t="str">
            <v>99</v>
          </cell>
        </row>
        <row r="35">
          <cell r="AW35">
            <v>34</v>
          </cell>
          <cell r="AX35" t="str">
            <v>EL FLORIAN</v>
          </cell>
          <cell r="AY35" t="str">
            <v>271</v>
          </cell>
        </row>
        <row r="36">
          <cell r="AW36">
            <v>35</v>
          </cell>
          <cell r="AX36" t="str">
            <v>FLORIDABLANCA</v>
          </cell>
          <cell r="AY36" t="str">
            <v>276</v>
          </cell>
        </row>
        <row r="37">
          <cell r="AW37">
            <v>36</v>
          </cell>
          <cell r="AX37" t="str">
            <v>GALAN</v>
          </cell>
          <cell r="AY37" t="str">
            <v>296</v>
          </cell>
        </row>
        <row r="38">
          <cell r="AW38">
            <v>37</v>
          </cell>
          <cell r="AX38" t="str">
            <v>GAMBITA</v>
          </cell>
          <cell r="AY38" t="str">
            <v>298</v>
          </cell>
        </row>
        <row r="39">
          <cell r="AW39">
            <v>38</v>
          </cell>
          <cell r="AX39" t="str">
            <v>GIRON</v>
          </cell>
          <cell r="AY39" t="str">
            <v>307</v>
          </cell>
        </row>
        <row r="40">
          <cell r="AW40">
            <v>39</v>
          </cell>
          <cell r="AX40" t="str">
            <v>GUACA</v>
          </cell>
          <cell r="AY40" t="str">
            <v>318</v>
          </cell>
        </row>
        <row r="41">
          <cell r="AW41">
            <v>40</v>
          </cell>
          <cell r="AX41" t="str">
            <v>GUADALUPE</v>
          </cell>
          <cell r="AY41" t="str">
            <v>320</v>
          </cell>
        </row>
        <row r="42">
          <cell r="AW42">
            <v>41</v>
          </cell>
          <cell r="AX42" t="str">
            <v>GUAPOTA</v>
          </cell>
          <cell r="AY42" t="str">
            <v>322</v>
          </cell>
        </row>
        <row r="43">
          <cell r="AW43">
            <v>42</v>
          </cell>
          <cell r="AX43" t="str">
            <v>GUAVATA</v>
          </cell>
          <cell r="AY43" t="str">
            <v>324</v>
          </cell>
        </row>
        <row r="44">
          <cell r="AW44">
            <v>43</v>
          </cell>
          <cell r="AX44" t="str">
            <v>GUEPSA</v>
          </cell>
          <cell r="AY44" t="str">
            <v>327</v>
          </cell>
        </row>
        <row r="45">
          <cell r="AW45">
            <v>44</v>
          </cell>
          <cell r="AX45" t="str">
            <v>HATO</v>
          </cell>
          <cell r="AY45" t="str">
            <v>344</v>
          </cell>
        </row>
        <row r="46">
          <cell r="AW46">
            <v>45</v>
          </cell>
          <cell r="AX46" t="str">
            <v>JESUS MARIA</v>
          </cell>
          <cell r="AY46" t="str">
            <v>368</v>
          </cell>
        </row>
        <row r="47">
          <cell r="AW47">
            <v>46</v>
          </cell>
          <cell r="AX47" t="str">
            <v>JORDAN</v>
          </cell>
          <cell r="AY47" t="str">
            <v>370</v>
          </cell>
        </row>
        <row r="48">
          <cell r="AW48">
            <v>47</v>
          </cell>
          <cell r="AX48" t="str">
            <v>LA BELLEZA</v>
          </cell>
          <cell r="AY48" t="str">
            <v>377</v>
          </cell>
        </row>
        <row r="49">
          <cell r="AW49">
            <v>48</v>
          </cell>
          <cell r="AX49" t="str">
            <v>LANDAZURI</v>
          </cell>
          <cell r="AY49" t="str">
            <v>385</v>
          </cell>
        </row>
        <row r="50">
          <cell r="AW50">
            <v>49</v>
          </cell>
          <cell r="AX50" t="str">
            <v>LA PAZ</v>
          </cell>
          <cell r="AY50" t="str">
            <v>397</v>
          </cell>
        </row>
        <row r="51">
          <cell r="AW51">
            <v>50</v>
          </cell>
          <cell r="AX51" t="str">
            <v>LEBRIJA</v>
          </cell>
          <cell r="AY51" t="str">
            <v>406</v>
          </cell>
        </row>
        <row r="52">
          <cell r="AW52">
            <v>51</v>
          </cell>
          <cell r="AX52" t="str">
            <v>LOS SANTOS</v>
          </cell>
          <cell r="AY52" t="str">
            <v>418</v>
          </cell>
        </row>
        <row r="53">
          <cell r="AW53">
            <v>52</v>
          </cell>
          <cell r="AX53" t="str">
            <v>MACARAVITA</v>
          </cell>
          <cell r="AY53" t="str">
            <v>425</v>
          </cell>
        </row>
        <row r="54">
          <cell r="AW54">
            <v>53</v>
          </cell>
          <cell r="AX54" t="str">
            <v>MALAGA</v>
          </cell>
          <cell r="AY54" t="str">
            <v>432</v>
          </cell>
        </row>
        <row r="55">
          <cell r="AW55">
            <v>54</v>
          </cell>
          <cell r="AX55" t="str">
            <v>MATANZA</v>
          </cell>
          <cell r="AY55" t="str">
            <v>444</v>
          </cell>
        </row>
        <row r="56">
          <cell r="AW56">
            <v>55</v>
          </cell>
          <cell r="AX56" t="str">
            <v>MOGOTES</v>
          </cell>
          <cell r="AY56" t="str">
            <v>464</v>
          </cell>
        </row>
        <row r="57">
          <cell r="AW57">
            <v>56</v>
          </cell>
          <cell r="AX57" t="str">
            <v>MOLAGAVITA</v>
          </cell>
          <cell r="AY57" t="str">
            <v>468</v>
          </cell>
        </row>
        <row r="58">
          <cell r="AW58">
            <v>57</v>
          </cell>
          <cell r="AX58" t="str">
            <v>OCAMONTE</v>
          </cell>
          <cell r="AY58" t="str">
            <v>498</v>
          </cell>
        </row>
        <row r="59">
          <cell r="AW59">
            <v>58</v>
          </cell>
          <cell r="AX59" t="str">
            <v>OIBA</v>
          </cell>
          <cell r="AY59" t="str">
            <v>500</v>
          </cell>
        </row>
        <row r="60">
          <cell r="AW60">
            <v>59</v>
          </cell>
          <cell r="AX60" t="str">
            <v>ONZAGA</v>
          </cell>
          <cell r="AY60" t="str">
            <v>502</v>
          </cell>
        </row>
        <row r="61">
          <cell r="AW61">
            <v>60</v>
          </cell>
          <cell r="AX61" t="str">
            <v>PALMAR</v>
          </cell>
          <cell r="AY61" t="str">
            <v>522</v>
          </cell>
        </row>
        <row r="62">
          <cell r="AW62">
            <v>61</v>
          </cell>
          <cell r="AX62" t="str">
            <v>PALMAS DEL SOCORRO</v>
          </cell>
          <cell r="AY62" t="str">
            <v>524</v>
          </cell>
        </row>
        <row r="63">
          <cell r="AW63">
            <v>62</v>
          </cell>
          <cell r="AX63" t="str">
            <v>PARAMO</v>
          </cell>
          <cell r="AY63" t="str">
            <v>533</v>
          </cell>
        </row>
        <row r="64">
          <cell r="AW64">
            <v>63</v>
          </cell>
          <cell r="AX64" t="str">
            <v>PIEDECUESTA</v>
          </cell>
          <cell r="AY64" t="str">
            <v>547</v>
          </cell>
        </row>
        <row r="65">
          <cell r="AW65">
            <v>64</v>
          </cell>
          <cell r="AX65" t="str">
            <v>PINCHOTE</v>
          </cell>
          <cell r="AY65" t="str">
            <v>549</v>
          </cell>
        </row>
        <row r="66">
          <cell r="AW66">
            <v>65</v>
          </cell>
          <cell r="AX66" t="str">
            <v>PUENTE NACIONAL</v>
          </cell>
          <cell r="AY66" t="str">
            <v>572</v>
          </cell>
        </row>
        <row r="67">
          <cell r="AW67">
            <v>66</v>
          </cell>
          <cell r="AX67" t="str">
            <v>PUERTO PARRA</v>
          </cell>
          <cell r="AY67" t="str">
            <v>573</v>
          </cell>
        </row>
        <row r="68">
          <cell r="AW68">
            <v>67</v>
          </cell>
          <cell r="AX68" t="str">
            <v>PUERTO WILCHES</v>
          </cell>
          <cell r="AY68" t="str">
            <v>575</v>
          </cell>
        </row>
        <row r="69">
          <cell r="AW69">
            <v>68</v>
          </cell>
          <cell r="AX69" t="str">
            <v>RIONEGRO</v>
          </cell>
          <cell r="AY69" t="str">
            <v>615</v>
          </cell>
        </row>
        <row r="70">
          <cell r="AW70">
            <v>69</v>
          </cell>
          <cell r="AX70" t="str">
            <v>SABANA DE TORRES</v>
          </cell>
          <cell r="AY70" t="str">
            <v>655</v>
          </cell>
        </row>
        <row r="71">
          <cell r="AW71">
            <v>70</v>
          </cell>
          <cell r="AX71" t="str">
            <v>SAN ANDRES</v>
          </cell>
          <cell r="AY71" t="str">
            <v>669</v>
          </cell>
        </row>
        <row r="72">
          <cell r="AW72">
            <v>71</v>
          </cell>
          <cell r="AX72" t="str">
            <v>SAN BENITO</v>
          </cell>
          <cell r="AY72" t="str">
            <v>673</v>
          </cell>
        </row>
        <row r="73">
          <cell r="AW73">
            <v>72</v>
          </cell>
          <cell r="AX73" t="str">
            <v>SAN GIL</v>
          </cell>
          <cell r="AY73" t="str">
            <v>679</v>
          </cell>
        </row>
        <row r="74">
          <cell r="AW74">
            <v>73</v>
          </cell>
          <cell r="AX74" t="str">
            <v>SAN JOAQUIN</v>
          </cell>
          <cell r="AY74" t="str">
            <v>682</v>
          </cell>
        </row>
        <row r="75">
          <cell r="AW75">
            <v>74</v>
          </cell>
          <cell r="AX75" t="str">
            <v>SAN JOSE DE MIRANDA</v>
          </cell>
          <cell r="AY75" t="str">
            <v>684</v>
          </cell>
        </row>
        <row r="76">
          <cell r="AW76">
            <v>75</v>
          </cell>
          <cell r="AX76" t="str">
            <v>SAN MIGUEL</v>
          </cell>
          <cell r="AY76" t="str">
            <v>686</v>
          </cell>
        </row>
        <row r="77">
          <cell r="AW77">
            <v>76</v>
          </cell>
          <cell r="AX77" t="str">
            <v>SAN VICENTE DE CHUCURI</v>
          </cell>
          <cell r="AY77" t="str">
            <v>689</v>
          </cell>
        </row>
        <row r="78">
          <cell r="AW78">
            <v>77</v>
          </cell>
          <cell r="AX78" t="str">
            <v>SANTA BARBARA</v>
          </cell>
          <cell r="AY78" t="str">
            <v>705</v>
          </cell>
        </row>
        <row r="79">
          <cell r="AW79">
            <v>78</v>
          </cell>
          <cell r="AX79" t="str">
            <v>SANTA HELENA DEL OPON</v>
          </cell>
          <cell r="AY79" t="str">
            <v>720</v>
          </cell>
        </row>
        <row r="80">
          <cell r="AW80">
            <v>79</v>
          </cell>
          <cell r="AX80" t="str">
            <v>SIMACOTA</v>
          </cell>
          <cell r="AY80" t="str">
            <v>745</v>
          </cell>
        </row>
        <row r="81">
          <cell r="AW81">
            <v>80</v>
          </cell>
          <cell r="AX81" t="str">
            <v>SOCORRO</v>
          </cell>
          <cell r="AY81" t="str">
            <v>755</v>
          </cell>
        </row>
        <row r="82">
          <cell r="AW82">
            <v>81</v>
          </cell>
          <cell r="AX82" t="str">
            <v>SUAITA</v>
          </cell>
          <cell r="AY82" t="str">
            <v>770</v>
          </cell>
        </row>
        <row r="83">
          <cell r="AW83">
            <v>82</v>
          </cell>
          <cell r="AX83" t="str">
            <v>SUCRE</v>
          </cell>
          <cell r="AY83" t="str">
            <v>773</v>
          </cell>
        </row>
        <row r="84">
          <cell r="AW84">
            <v>83</v>
          </cell>
          <cell r="AX84" t="str">
            <v>SURATA</v>
          </cell>
          <cell r="AY84" t="str">
            <v>780</v>
          </cell>
        </row>
        <row r="85">
          <cell r="AW85">
            <v>84</v>
          </cell>
          <cell r="AX85" t="str">
            <v>TONA</v>
          </cell>
          <cell r="AY85" t="str">
            <v>820</v>
          </cell>
        </row>
        <row r="86">
          <cell r="AW86">
            <v>85</v>
          </cell>
          <cell r="AX86" t="str">
            <v>VALLE SAN JOSE</v>
          </cell>
          <cell r="AY86" t="str">
            <v>855</v>
          </cell>
        </row>
        <row r="87">
          <cell r="AW87">
            <v>86</v>
          </cell>
          <cell r="AX87" t="str">
            <v>VELEZ</v>
          </cell>
          <cell r="AY87" t="str">
            <v>861</v>
          </cell>
        </row>
        <row r="88">
          <cell r="AW88">
            <v>87</v>
          </cell>
          <cell r="AX88" t="str">
            <v>VETAS</v>
          </cell>
          <cell r="AY88" t="str">
            <v>867</v>
          </cell>
        </row>
        <row r="89">
          <cell r="AW89">
            <v>88</v>
          </cell>
          <cell r="AX89" t="str">
            <v>VILLANUEVA</v>
          </cell>
          <cell r="AY89" t="str">
            <v>872</v>
          </cell>
        </row>
        <row r="90">
          <cell r="AW90">
            <v>89</v>
          </cell>
          <cell r="AX90" t="str">
            <v>ZAPATOCA</v>
          </cell>
          <cell r="AY90" t="str">
            <v>895</v>
          </cell>
        </row>
        <row r="91">
          <cell r="AW91">
            <v>90</v>
          </cell>
          <cell r="AX91">
            <v>0</v>
          </cell>
          <cell r="AY91">
            <v>0</v>
          </cell>
        </row>
        <row r="92">
          <cell r="AW92">
            <v>91</v>
          </cell>
          <cell r="AX92">
            <v>0</v>
          </cell>
          <cell r="AY92">
            <v>0</v>
          </cell>
        </row>
        <row r="93">
          <cell r="AW93">
            <v>92</v>
          </cell>
          <cell r="AX93">
            <v>0</v>
          </cell>
          <cell r="AY93">
            <v>0</v>
          </cell>
        </row>
        <row r="94">
          <cell r="AW94">
            <v>93</v>
          </cell>
          <cell r="AX94">
            <v>0</v>
          </cell>
          <cell r="AY94">
            <v>0</v>
          </cell>
        </row>
        <row r="95">
          <cell r="AW95">
            <v>94</v>
          </cell>
          <cell r="AX95">
            <v>0</v>
          </cell>
          <cell r="AY95">
            <v>0</v>
          </cell>
        </row>
        <row r="96">
          <cell r="AW96">
            <v>95</v>
          </cell>
          <cell r="AX96">
            <v>0</v>
          </cell>
          <cell r="AY96">
            <v>0</v>
          </cell>
        </row>
        <row r="97">
          <cell r="AW97">
            <v>96</v>
          </cell>
          <cell r="AX97">
            <v>0</v>
          </cell>
          <cell r="AY97">
            <v>0</v>
          </cell>
        </row>
        <row r="98">
          <cell r="AW98">
            <v>97</v>
          </cell>
          <cell r="AX98">
            <v>0</v>
          </cell>
          <cell r="AY98">
            <v>0</v>
          </cell>
        </row>
        <row r="99">
          <cell r="AW99">
            <v>98</v>
          </cell>
          <cell r="AX99">
            <v>0</v>
          </cell>
          <cell r="AY99">
            <v>0</v>
          </cell>
        </row>
        <row r="100">
          <cell r="AW100">
            <v>99</v>
          </cell>
          <cell r="AX100">
            <v>0</v>
          </cell>
          <cell r="AY100">
            <v>0</v>
          </cell>
        </row>
        <row r="101">
          <cell r="AW101">
            <v>100</v>
          </cell>
          <cell r="AX101">
            <v>0</v>
          </cell>
          <cell r="AY101">
            <v>0</v>
          </cell>
        </row>
        <row r="102">
          <cell r="AW102">
            <v>101</v>
          </cell>
          <cell r="AX102">
            <v>0</v>
          </cell>
          <cell r="AY102">
            <v>0</v>
          </cell>
        </row>
        <row r="103">
          <cell r="AW103">
            <v>102</v>
          </cell>
          <cell r="AX103">
            <v>0</v>
          </cell>
          <cell r="AY103">
            <v>0</v>
          </cell>
        </row>
        <row r="104">
          <cell r="AW104">
            <v>103</v>
          </cell>
          <cell r="AX104">
            <v>0</v>
          </cell>
          <cell r="AY104">
            <v>0</v>
          </cell>
        </row>
        <row r="105">
          <cell r="AW105">
            <v>104</v>
          </cell>
          <cell r="AX105">
            <v>0</v>
          </cell>
          <cell r="AY105">
            <v>0</v>
          </cell>
        </row>
        <row r="106">
          <cell r="AW106">
            <v>105</v>
          </cell>
          <cell r="AX106">
            <v>0</v>
          </cell>
          <cell r="AY106">
            <v>0</v>
          </cell>
        </row>
        <row r="107">
          <cell r="AW107">
            <v>106</v>
          </cell>
          <cell r="AX107">
            <v>0</v>
          </cell>
          <cell r="AY107">
            <v>0</v>
          </cell>
        </row>
        <row r="108">
          <cell r="AW108">
            <v>107</v>
          </cell>
          <cell r="AX108">
            <v>0</v>
          </cell>
          <cell r="AY108">
            <v>0</v>
          </cell>
        </row>
        <row r="109">
          <cell r="AW109">
            <v>108</v>
          </cell>
          <cell r="AX109">
            <v>0</v>
          </cell>
          <cell r="AY109">
            <v>0</v>
          </cell>
        </row>
        <row r="110">
          <cell r="AW110">
            <v>109</v>
          </cell>
          <cell r="AX110">
            <v>0</v>
          </cell>
          <cell r="AY110">
            <v>0</v>
          </cell>
        </row>
        <row r="111">
          <cell r="AW111">
            <v>110</v>
          </cell>
          <cell r="AX111">
            <v>0</v>
          </cell>
          <cell r="AY111">
            <v>0</v>
          </cell>
        </row>
        <row r="112">
          <cell r="AW112">
            <v>111</v>
          </cell>
          <cell r="AX112">
            <v>0</v>
          </cell>
          <cell r="AY112">
            <v>0</v>
          </cell>
        </row>
        <row r="113">
          <cell r="AW113">
            <v>112</v>
          </cell>
          <cell r="AX113">
            <v>0</v>
          </cell>
          <cell r="AY113">
            <v>0</v>
          </cell>
        </row>
        <row r="114">
          <cell r="AW114">
            <v>113</v>
          </cell>
          <cell r="AX114">
            <v>0</v>
          </cell>
          <cell r="AY114">
            <v>0</v>
          </cell>
        </row>
        <row r="115">
          <cell r="AW115">
            <v>114</v>
          </cell>
          <cell r="AX115">
            <v>0</v>
          </cell>
          <cell r="AY115">
            <v>0</v>
          </cell>
        </row>
        <row r="116">
          <cell r="AW116">
            <v>115</v>
          </cell>
          <cell r="AX116">
            <v>0</v>
          </cell>
          <cell r="AY116">
            <v>0</v>
          </cell>
        </row>
        <row r="117">
          <cell r="AW117">
            <v>116</v>
          </cell>
          <cell r="AX117">
            <v>0</v>
          </cell>
          <cell r="AY117">
            <v>0</v>
          </cell>
        </row>
        <row r="118">
          <cell r="AW118">
            <v>117</v>
          </cell>
          <cell r="AX118">
            <v>0</v>
          </cell>
          <cell r="AY118">
            <v>0</v>
          </cell>
        </row>
        <row r="119">
          <cell r="AW119">
            <v>118</v>
          </cell>
          <cell r="AX119">
            <v>0</v>
          </cell>
          <cell r="AY119">
            <v>0</v>
          </cell>
        </row>
        <row r="120">
          <cell r="AW120">
            <v>119</v>
          </cell>
          <cell r="AX120">
            <v>0</v>
          </cell>
          <cell r="AY120">
            <v>0</v>
          </cell>
        </row>
        <row r="121">
          <cell r="AW121">
            <v>120</v>
          </cell>
          <cell r="AX121">
            <v>0</v>
          </cell>
          <cell r="AY121">
            <v>0</v>
          </cell>
        </row>
        <row r="122">
          <cell r="AW122">
            <v>121</v>
          </cell>
          <cell r="AX122">
            <v>0</v>
          </cell>
          <cell r="AY122">
            <v>0</v>
          </cell>
        </row>
        <row r="123">
          <cell r="AW123">
            <v>122</v>
          </cell>
          <cell r="AX123">
            <v>0</v>
          </cell>
          <cell r="AY123">
            <v>0</v>
          </cell>
        </row>
        <row r="124">
          <cell r="AW124">
            <v>123</v>
          </cell>
          <cell r="AX124">
            <v>0</v>
          </cell>
          <cell r="AY124">
            <v>0</v>
          </cell>
        </row>
        <row r="125">
          <cell r="AW125">
            <v>124</v>
          </cell>
          <cell r="AX125">
            <v>0</v>
          </cell>
          <cell r="AY125">
            <v>0</v>
          </cell>
        </row>
        <row r="126">
          <cell r="AW126">
            <v>125</v>
          </cell>
          <cell r="AX126">
            <v>0</v>
          </cell>
          <cell r="AY126">
            <v>0</v>
          </cell>
        </row>
        <row r="127">
          <cell r="AW127">
            <v>126</v>
          </cell>
          <cell r="AX127">
            <v>0</v>
          </cell>
          <cell r="AY127">
            <v>0</v>
          </cell>
        </row>
        <row r="128">
          <cell r="AW128">
            <v>127</v>
          </cell>
          <cell r="AX128">
            <v>0</v>
          </cell>
          <cell r="AY128">
            <v>0</v>
          </cell>
        </row>
        <row r="129">
          <cell r="AW129">
            <v>128</v>
          </cell>
          <cell r="AX129">
            <v>0</v>
          </cell>
          <cell r="AY129">
            <v>0</v>
          </cell>
        </row>
        <row r="130">
          <cell r="AW130">
            <v>129</v>
          </cell>
          <cell r="AX130">
            <v>0</v>
          </cell>
          <cell r="AY130">
            <v>0</v>
          </cell>
        </row>
        <row r="131">
          <cell r="AW131">
            <v>130</v>
          </cell>
          <cell r="AX131">
            <v>0</v>
          </cell>
          <cell r="AY131">
            <v>0</v>
          </cell>
        </row>
      </sheetData>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Unit costs"/>
      <sheetName val="Mat,Sum"/>
      <sheetName val="Civil work summary"/>
      <sheetName val="Civil work"/>
      <sheetName val="Totals"/>
      <sheetName val="Graph"/>
      <sheetName val="Graph-Source"/>
      <sheetName val="C41"/>
      <sheetName val="Blank Category Sheet"/>
      <sheetName val="Blank Work Sheet"/>
      <sheetName val="Pre-defined items"/>
      <sheetName val="Insumos"/>
    </sheetNames>
    <sheetDataSet>
      <sheetData sheetId="0" refreshError="1"/>
      <sheetData sheetId="1" refreshError="1"/>
      <sheetData sheetId="2" refreshError="1"/>
      <sheetData sheetId="3" refreshError="1"/>
      <sheetData sheetId="4" refreshError="1">
        <row r="16">
          <cell r="B16" t="str">
            <v>C11</v>
          </cell>
          <cell r="C16" t="str">
            <v>Levelling</v>
          </cell>
          <cell r="E16">
            <v>0</v>
          </cell>
          <cell r="G16">
            <v>0</v>
          </cell>
        </row>
        <row r="17">
          <cell r="B17" t="str">
            <v>C12</v>
          </cell>
          <cell r="C17" t="str">
            <v>Temporary installations</v>
          </cell>
        </row>
        <row r="18">
          <cell r="B18" t="str">
            <v>C13</v>
          </cell>
          <cell r="C18" t="str">
            <v>Preliminary roads</v>
          </cell>
          <cell r="G18">
            <v>0</v>
          </cell>
        </row>
        <row r="19">
          <cell r="B19" t="str">
            <v>C14</v>
          </cell>
          <cell r="C19" t="str">
            <v>Storage area</v>
          </cell>
        </row>
        <row r="29">
          <cell r="A29">
            <v>10</v>
          </cell>
          <cell r="B29" t="str">
            <v>C21</v>
          </cell>
          <cell r="C29" t="str">
            <v>Raw material extraction</v>
          </cell>
          <cell r="E29">
            <v>0</v>
          </cell>
        </row>
        <row r="30">
          <cell r="A30">
            <v>20</v>
          </cell>
          <cell r="B30" t="str">
            <v>C22</v>
          </cell>
          <cell r="C30" t="str">
            <v>Raw material preparation</v>
          </cell>
          <cell r="E30">
            <v>0</v>
          </cell>
          <cell r="G30">
            <v>0</v>
          </cell>
        </row>
        <row r="31">
          <cell r="A31">
            <v>30</v>
          </cell>
          <cell r="B31" t="str">
            <v>C23</v>
          </cell>
          <cell r="C31" t="str">
            <v>Raw meal preparation</v>
          </cell>
          <cell r="E31">
            <v>0</v>
          </cell>
          <cell r="G31">
            <v>0</v>
          </cell>
        </row>
        <row r="32">
          <cell r="A32">
            <v>40</v>
          </cell>
          <cell r="B32" t="str">
            <v>C24</v>
          </cell>
          <cell r="C32" t="str">
            <v>Clinker manufacture</v>
          </cell>
          <cell r="E32">
            <v>0</v>
          </cell>
          <cell r="G32">
            <v>0</v>
          </cell>
        </row>
        <row r="33">
          <cell r="A33">
            <v>50</v>
          </cell>
          <cell r="B33" t="str">
            <v>C25</v>
          </cell>
          <cell r="C33" t="str">
            <v>Cement manufacture</v>
          </cell>
          <cell r="E33">
            <v>0</v>
          </cell>
          <cell r="G33">
            <v>0</v>
          </cell>
        </row>
        <row r="34">
          <cell r="A34">
            <v>60</v>
          </cell>
          <cell r="B34" t="str">
            <v>C26</v>
          </cell>
          <cell r="C34" t="str">
            <v>Packing and dispatch</v>
          </cell>
        </row>
        <row r="35">
          <cell r="A35" t="str">
            <v>E0/H0</v>
          </cell>
          <cell r="B35" t="str">
            <v>C27</v>
          </cell>
          <cell r="C35" t="str">
            <v>Control room/laboratory</v>
          </cell>
        </row>
        <row r="36">
          <cell r="A36" t="str">
            <v>E2</v>
          </cell>
          <cell r="B36" t="str">
            <v>C28</v>
          </cell>
          <cell r="C36" t="str">
            <v>Main substation</v>
          </cell>
        </row>
        <row r="37">
          <cell r="A37" t="str">
            <v>K/T</v>
          </cell>
          <cell r="B37" t="str">
            <v>C29</v>
          </cell>
          <cell r="C37" t="str">
            <v>Additives preparation</v>
          </cell>
        </row>
        <row r="38">
          <cell r="A38" t="str">
            <v>L</v>
          </cell>
          <cell r="B38" t="str">
            <v>C2A</v>
          </cell>
          <cell r="C38" t="str">
            <v>Fuels preparation</v>
          </cell>
        </row>
        <row r="39">
          <cell r="A39" t="str">
            <v>P</v>
          </cell>
          <cell r="B39" t="str">
            <v>C2B</v>
          </cell>
          <cell r="C39" t="str">
            <v>Flue gas treatment</v>
          </cell>
        </row>
        <row r="49">
          <cell r="A49" t="str">
            <v>B2/1</v>
          </cell>
          <cell r="B49" t="str">
            <v>C32</v>
          </cell>
          <cell r="C49" t="str">
            <v>Roads/landscaping</v>
          </cell>
        </row>
        <row r="50">
          <cell r="A50" t="str">
            <v>B3</v>
          </cell>
          <cell r="B50" t="str">
            <v>C33</v>
          </cell>
          <cell r="C50" t="str">
            <v>Water supply and drainage</v>
          </cell>
        </row>
        <row r="51">
          <cell r="A51" t="str">
            <v>D</v>
          </cell>
          <cell r="B51" t="str">
            <v>C34</v>
          </cell>
          <cell r="C51" t="str">
            <v>General plant services</v>
          </cell>
        </row>
        <row r="52">
          <cell r="A52" t="str">
            <v>E0</v>
          </cell>
          <cell r="B52" t="str">
            <v>C35</v>
          </cell>
          <cell r="C52" t="str">
            <v>Power/control network</v>
          </cell>
        </row>
        <row r="53">
          <cell r="A53" t="str">
            <v>E1</v>
          </cell>
          <cell r="B53" t="str">
            <v>C36</v>
          </cell>
          <cell r="C53" t="str">
            <v>Main transformer</v>
          </cell>
        </row>
        <row r="54">
          <cell r="A54" t="str">
            <v>E1</v>
          </cell>
          <cell r="B54" t="str">
            <v>C37</v>
          </cell>
          <cell r="C54" t="str">
            <v>Power plant</v>
          </cell>
        </row>
        <row r="55">
          <cell r="A55" t="str">
            <v>F</v>
          </cell>
          <cell r="B55" t="str">
            <v>C38</v>
          </cell>
          <cell r="C55" t="str">
            <v>Warehouses/stores</v>
          </cell>
        </row>
        <row r="56">
          <cell r="A56" t="str">
            <v>G</v>
          </cell>
          <cell r="B56" t="str">
            <v>C39</v>
          </cell>
          <cell r="C56" t="str">
            <v>Workshops</v>
          </cell>
        </row>
        <row r="57">
          <cell r="A57" t="str">
            <v>I0</v>
          </cell>
          <cell r="B57" t="str">
            <v>C3A</v>
          </cell>
          <cell r="C57" t="str">
            <v>Garage/parking</v>
          </cell>
        </row>
        <row r="58">
          <cell r="A58" t="str">
            <v>N</v>
          </cell>
          <cell r="B58" t="str">
            <v>C3B</v>
          </cell>
          <cell r="C58" t="str">
            <v>Sewage treatment</v>
          </cell>
        </row>
        <row r="59">
          <cell r="A59" t="str">
            <v>C2</v>
          </cell>
          <cell r="B59" t="str">
            <v>C3C</v>
          </cell>
          <cell r="C59" t="str">
            <v>Administration buildings</v>
          </cell>
        </row>
        <row r="60">
          <cell r="A60" t="str">
            <v>B6</v>
          </cell>
          <cell r="B60" t="str">
            <v>C3D</v>
          </cell>
          <cell r="C60" t="str">
            <v>Amenities</v>
          </cell>
        </row>
        <row r="70">
          <cell r="B70" t="str">
            <v>C41</v>
          </cell>
          <cell r="C70" t="str">
            <v>Soil replacement, piling</v>
          </cell>
          <cell r="E70">
            <v>0</v>
          </cell>
          <cell r="G70">
            <v>0</v>
          </cell>
        </row>
        <row r="71">
          <cell r="B71" t="str">
            <v>C42</v>
          </cell>
          <cell r="C71" t="str">
            <v>Others</v>
          </cell>
        </row>
        <row r="81">
          <cell r="B81" t="str">
            <v>C51</v>
          </cell>
          <cell r="C81" t="str">
            <v>Roads/bridges</v>
          </cell>
          <cell r="E81">
            <v>0</v>
          </cell>
          <cell r="G81">
            <v>0</v>
          </cell>
        </row>
        <row r="82">
          <cell r="B82" t="str">
            <v>C52</v>
          </cell>
          <cell r="C82" t="str">
            <v>Railways</v>
          </cell>
        </row>
        <row r="83">
          <cell r="B83" t="str">
            <v>C53</v>
          </cell>
          <cell r="C83" t="str">
            <v>Harbour facilities</v>
          </cell>
        </row>
        <row r="84">
          <cell r="B84" t="str">
            <v>C54</v>
          </cell>
          <cell r="C84" t="str">
            <v>Terminals</v>
          </cell>
        </row>
        <row r="85">
          <cell r="B85" t="str">
            <v>C55</v>
          </cell>
          <cell r="C85" t="str">
            <v>Pipelines/drainage</v>
          </cell>
        </row>
        <row r="86">
          <cell r="B86" t="str">
            <v>C56</v>
          </cell>
          <cell r="C86" t="str">
            <v>Transmission line</v>
          </cell>
        </row>
        <row r="87">
          <cell r="B87" t="str">
            <v>C57</v>
          </cell>
          <cell r="C87" t="str">
            <v>Housing estate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 val="Formatos"/>
      <sheetName val="COSTOS OFICINA"/>
      <sheetName val="INSUMOS"/>
      <sheetName val="A.P.U."/>
      <sheetName val="A.P.U. (2)"/>
      <sheetName val="RESUMEN VIAS"/>
      <sheetName val="COSTOS POR KM"/>
      <sheetName val="RESUMEN UNITARIOS"/>
      <sheetName val="APU"/>
      <sheetName val="PRECIOS"/>
      <sheetName val="ESTADO RED"/>
      <sheetName val="CARRETERAS"/>
      <sheetName val="GENERALIDADES "/>
      <sheetName val="Res-Accide-10"/>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 val="2_01_02(1)2"/>
      <sheetName val="2_01_02(2)2"/>
      <sheetName val="2_01_02(3)2"/>
      <sheetName val="2_01_03(1)2"/>
      <sheetName val="2_01_03(2)2"/>
      <sheetName val="2_01_03(3)2"/>
      <sheetName val="2_03_02(1)2"/>
      <sheetName val="2_03_02(2)2"/>
      <sheetName val="2_03_02(3)2"/>
      <sheetName val="2_03_03(1)2"/>
      <sheetName val="2_03_03(2)2"/>
      <sheetName val="2_03_03(3)2"/>
      <sheetName val="2_03_04(1)2"/>
      <sheetName val="2_03_04(2)2"/>
      <sheetName val="2_03_04(3)2"/>
      <sheetName val="2_03_05(1)2"/>
      <sheetName val="2_03_05(2)2"/>
      <sheetName val="2_03_05(3)2"/>
      <sheetName val="2_04_02(1)2"/>
      <sheetName val="2_04_02(2)2"/>
      <sheetName val="2_04_02(3)2"/>
      <sheetName val="2_04_03(1)2"/>
      <sheetName val="2_04_03(2)2"/>
      <sheetName val="2_04_03(3)2"/>
      <sheetName val="2_04_04(1)2"/>
      <sheetName val="2_04_04(2)2"/>
      <sheetName val="2_04_04(3)2"/>
      <sheetName val="1_05_01(1)2"/>
      <sheetName val="1_05_01(2)2"/>
      <sheetName val="1_05_01(3)2"/>
      <sheetName val="6_00_01(1)2"/>
      <sheetName val="6_00_01(2)2"/>
      <sheetName val="6_00_01(3)2"/>
      <sheetName val="6_00_02(1)2"/>
      <sheetName val="6_00_02(2)2"/>
      <sheetName val="6_00_02(3)2"/>
      <sheetName val="6_00_03(1)2"/>
      <sheetName val="6_00_03(2)2"/>
      <sheetName val="6_00_03(3)2"/>
      <sheetName val="6_00_04(1)2"/>
      <sheetName val="6_00_04(2)2"/>
      <sheetName val="6_00_04(3)2"/>
      <sheetName val="6_00_05(1)2"/>
      <sheetName val="6_00_05(2)2"/>
      <sheetName val="6_00_05(3)2"/>
      <sheetName val="6_02_01(1)2"/>
      <sheetName val="6_02_01(2)2"/>
      <sheetName val="6_02_01(3)2"/>
      <sheetName val="6_02_02(1)2"/>
      <sheetName val="6_02_02(2)2"/>
      <sheetName val="6_02_02(3)2"/>
      <sheetName val="6_02_03(1)2"/>
      <sheetName val="6_02_03(2)2"/>
      <sheetName val="6_02_03(3)2"/>
      <sheetName val="6_02_04(1)2"/>
      <sheetName val="6_02_04(2)2"/>
      <sheetName val="6_02_04(3)2"/>
      <sheetName val="6_02_05(1)2"/>
      <sheetName val="6_02_05(2)2"/>
      <sheetName val="6_02_05(3)2"/>
      <sheetName val="6_02_06(1)2"/>
      <sheetName val="6_02_06(2)2"/>
      <sheetName val="6_02_06(3)2"/>
      <sheetName val="6_02_07(1)2"/>
      <sheetName val="2_10_04(2)2"/>
      <sheetName val="2_10_04(3)2"/>
      <sheetName val="2_10_05(1)2"/>
      <sheetName val="2_10_05(2)2"/>
      <sheetName val="2_10_05(3)2"/>
      <sheetName val="2_10_06(1)2"/>
      <sheetName val="2_10_06(2)2"/>
      <sheetName val="2_10_06(3)2"/>
      <sheetName val="2_14_01(1)2"/>
      <sheetName val="2_14_01(2)2"/>
      <sheetName val="2_14_01(3)2"/>
      <sheetName val="2_14_02(1)2"/>
      <sheetName val="2_14_02(2)2"/>
      <sheetName val="2_14_02(3)2"/>
      <sheetName val="2_17_01(1)2"/>
      <sheetName val="2_17_01(2)2"/>
      <sheetName val="2_17_01(3)2"/>
      <sheetName val="2_17_02(1)2"/>
      <sheetName val="2_17_02(2)2"/>
      <sheetName val="2_17_02(3)2"/>
      <sheetName val="2_20_02(1)2"/>
      <sheetName val="2_20_02(2)2"/>
      <sheetName val="2_20_02(3)2"/>
      <sheetName val="2_21_01(1)2"/>
      <sheetName val="2_21_01(2)2"/>
      <sheetName val="2_21_01(3)2"/>
      <sheetName val="2_21_02(1)2"/>
      <sheetName val="2_21_02(2)2"/>
      <sheetName val="2_21_02(3)2"/>
      <sheetName val="2_21_03(1)2"/>
      <sheetName val="2_21_03(2)2"/>
      <sheetName val="2_21_03(3)2"/>
      <sheetName val="2_22_01(1)2"/>
      <sheetName val="2_22_01(2)2"/>
      <sheetName val="2_22_01(3)2"/>
      <sheetName val="2_23_01(1)2"/>
      <sheetName val="2_23_01(2)2"/>
      <sheetName val="2_23_01(3)2"/>
      <sheetName val="2_24_01(1)2"/>
      <sheetName val="2_24_01(2)2"/>
      <sheetName val="2_24_01(3)2"/>
      <sheetName val="2_25_01(1)2"/>
      <sheetName val="2_25_01(2)2"/>
      <sheetName val="2_25_01(3)2"/>
      <sheetName val="2_26_01(1)2"/>
      <sheetName val="2_26_01(2)2"/>
      <sheetName val="2_26_01(3)2"/>
      <sheetName val="3_01_01(1)2"/>
      <sheetName val="3_01_01(2)2"/>
      <sheetName val="3_01_01(3)2"/>
      <sheetName val="3_02_01(1)2"/>
      <sheetName val="3_02_01(2)2"/>
      <sheetName val="3_02_01(3)2"/>
      <sheetName val="3_03_02(1)2"/>
      <sheetName val="3_03_02(2)2"/>
      <sheetName val="3_03_02(3)2"/>
      <sheetName val="3_03_11(1)2"/>
      <sheetName val="3_03_11(2)2"/>
      <sheetName val="3_03_11(3)2"/>
      <sheetName val="3_08_05(1)2"/>
      <sheetName val="3_08_05(2)2"/>
      <sheetName val="3_08_05(3)2"/>
      <sheetName val="3_08_06(1)2"/>
      <sheetName val="3_08_06(2)2"/>
      <sheetName val="3_08_06(3)2"/>
      <sheetName val="4_01_01(1)2"/>
      <sheetName val="4_01_01(2)2"/>
      <sheetName val="4_01_01(3)2"/>
      <sheetName val="4_02_01(1)2"/>
      <sheetName val="4_02_01(2)2"/>
      <sheetName val="4_02_01(3)2"/>
      <sheetName val="4_03_01(1)2"/>
      <sheetName val="4_03_01(2)2"/>
      <sheetName val="4_03_01(3)2"/>
      <sheetName val="4_05_01(1)2"/>
      <sheetName val="4_05_01(2)2"/>
      <sheetName val="4_05_01(3)2"/>
      <sheetName val="1_01_01(1)2"/>
      <sheetName val="2_01_02(1)3"/>
      <sheetName val="2_01_02(2)3"/>
      <sheetName val="2_01_02(3)3"/>
      <sheetName val="2_01_03(1)3"/>
      <sheetName val="2_01_03(2)3"/>
      <sheetName val="2_01_03(3)3"/>
      <sheetName val="2_03_02(1)3"/>
      <sheetName val="2_03_02(2)3"/>
      <sheetName val="2_03_02(3)3"/>
      <sheetName val="2_03_03(1)3"/>
      <sheetName val="2_03_03(2)3"/>
      <sheetName val="2_03_03(3)3"/>
      <sheetName val="2_03_04(1)3"/>
      <sheetName val="2_03_04(2)3"/>
      <sheetName val="2_03_04(3)3"/>
      <sheetName val="2_03_05(1)3"/>
      <sheetName val="2_03_05(2)3"/>
      <sheetName val="2_03_05(3)3"/>
      <sheetName val="2_04_02(1)3"/>
      <sheetName val="2_04_02(2)3"/>
      <sheetName val="2_04_02(3)3"/>
      <sheetName val="2_04_03(1)3"/>
      <sheetName val="2_04_03(2)3"/>
      <sheetName val="2_04_03(3)3"/>
      <sheetName val="2_04_04(1)3"/>
      <sheetName val="2_04_04(2)3"/>
      <sheetName val="2_04_04(3)3"/>
      <sheetName val="1_05_01(1)3"/>
      <sheetName val="1_05_01(2)3"/>
      <sheetName val="1_05_01(3)3"/>
      <sheetName val="6_00_01(1)3"/>
      <sheetName val="6_00_01(2)3"/>
      <sheetName val="6_00_01(3)3"/>
      <sheetName val="6_00_02(1)3"/>
      <sheetName val="6_00_02(2)3"/>
      <sheetName val="6_00_02(3)3"/>
      <sheetName val="6_00_03(1)3"/>
      <sheetName val="6_00_03(2)3"/>
      <sheetName val="6_00_03(3)3"/>
      <sheetName val="6_00_04(1)3"/>
      <sheetName val="6_00_04(2)3"/>
      <sheetName val="6_00_04(3)3"/>
      <sheetName val="6_00_05(1)3"/>
      <sheetName val="6_00_05(2)3"/>
      <sheetName val="6_00_05(3)3"/>
      <sheetName val="6_02_01(1)3"/>
      <sheetName val="6_02_01(2)3"/>
      <sheetName val="6_02_01(3)3"/>
      <sheetName val="6_02_02(1)3"/>
      <sheetName val="6_02_02(2)3"/>
      <sheetName val="6_02_02(3)3"/>
      <sheetName val="6_02_03(1)3"/>
      <sheetName val="6_02_03(2)3"/>
      <sheetName val="6_02_03(3)3"/>
      <sheetName val="6_02_04(1)3"/>
      <sheetName val="6_02_04(2)3"/>
      <sheetName val="6_02_04(3)3"/>
      <sheetName val="6_02_05(1)3"/>
      <sheetName val="6_02_05(2)3"/>
      <sheetName val="6_02_05(3)3"/>
      <sheetName val="6_02_06(1)3"/>
      <sheetName val="6_02_06(2)3"/>
      <sheetName val="6_02_06(3)3"/>
      <sheetName val="6_02_07(1)3"/>
      <sheetName val="2_10_04(2)3"/>
      <sheetName val="2_10_04(3)3"/>
      <sheetName val="2_10_05(1)3"/>
      <sheetName val="2_10_05(2)3"/>
      <sheetName val="2_10_05(3)3"/>
      <sheetName val="2_10_06(1)3"/>
      <sheetName val="2_10_06(2)3"/>
      <sheetName val="2_10_06(3)3"/>
      <sheetName val="2_14_01(1)3"/>
      <sheetName val="2_14_01(2)3"/>
      <sheetName val="2_14_01(3)3"/>
      <sheetName val="2_14_02(1)3"/>
      <sheetName val="2_14_02(2)3"/>
      <sheetName val="2_14_02(3)3"/>
      <sheetName val="2_17_01(1)3"/>
      <sheetName val="2_17_01(2)3"/>
      <sheetName val="2_17_01(3)3"/>
      <sheetName val="2_17_02(1)3"/>
      <sheetName val="2_17_02(2)3"/>
      <sheetName val="2_17_02(3)3"/>
      <sheetName val="2_20_02(1)3"/>
      <sheetName val="2_20_02(2)3"/>
      <sheetName val="2_20_02(3)3"/>
      <sheetName val="2_21_01(1)3"/>
      <sheetName val="2_21_01(2)3"/>
      <sheetName val="2_21_01(3)3"/>
      <sheetName val="2_21_02(1)3"/>
      <sheetName val="2_21_02(2)3"/>
      <sheetName val="2_21_02(3)3"/>
      <sheetName val="2_21_03(1)3"/>
      <sheetName val="2_21_03(2)3"/>
      <sheetName val="2_21_03(3)3"/>
      <sheetName val="2_22_01(1)3"/>
      <sheetName val="2_22_01(2)3"/>
      <sheetName val="2_22_01(3)3"/>
      <sheetName val="2_23_01(1)3"/>
      <sheetName val="2_23_01(2)3"/>
      <sheetName val="2_23_01(3)3"/>
      <sheetName val="2_24_01(1)3"/>
      <sheetName val="2_24_01(2)3"/>
      <sheetName val="2_24_01(3)3"/>
      <sheetName val="2_25_01(1)3"/>
      <sheetName val="2_25_01(2)3"/>
      <sheetName val="2_25_01(3)3"/>
      <sheetName val="2_26_01(1)3"/>
      <sheetName val="2_26_01(2)3"/>
      <sheetName val="2_26_01(3)3"/>
      <sheetName val="3_01_01(1)3"/>
      <sheetName val="3_01_01(2)3"/>
      <sheetName val="3_01_01(3)3"/>
      <sheetName val="3_02_01(1)3"/>
      <sheetName val="3_02_01(2)3"/>
      <sheetName val="3_02_01(3)3"/>
      <sheetName val="3_03_02(1)3"/>
      <sheetName val="3_03_02(2)3"/>
      <sheetName val="3_03_02(3)3"/>
      <sheetName val="3_03_11(1)3"/>
      <sheetName val="3_03_11(2)3"/>
      <sheetName val="3_03_11(3)3"/>
      <sheetName val="3_08_05(1)3"/>
      <sheetName val="3_08_05(2)3"/>
      <sheetName val="3_08_05(3)3"/>
      <sheetName val="3_08_06(1)3"/>
      <sheetName val="3_08_06(2)3"/>
      <sheetName val="3_08_06(3)3"/>
      <sheetName val="4_01_01(1)3"/>
      <sheetName val="4_01_01(2)3"/>
      <sheetName val="4_01_01(3)3"/>
      <sheetName val="4_02_01(1)3"/>
      <sheetName val="4_02_01(2)3"/>
      <sheetName val="4_02_01(3)3"/>
      <sheetName val="4_03_01(1)3"/>
      <sheetName val="4_03_01(2)3"/>
      <sheetName val="4_03_01(3)3"/>
      <sheetName val="4_05_01(1)3"/>
      <sheetName val="4_05_01(2)3"/>
      <sheetName val="4_05_01(3)3"/>
      <sheetName val="1_01_01(1)3"/>
      <sheetName val="A__P__U_2"/>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
      <sheetName val="B"/>
      <sheetName val="B DOT"/>
      <sheetName val="HJB"/>
      <sheetName val="HJB DOT"/>
      <sheetName val="GBP ST"/>
      <sheetName val="GBPR ST1"/>
      <sheetName val="GBP DOT"/>
      <sheetName val="FPS"/>
      <sheetName val="FPS 1"/>
      <sheetName val="FPS DOT"/>
      <sheetName val="PAR"/>
      <sheetName val="PAR DOT"/>
      <sheetName val="SB"/>
      <sheetName val="SB DOT"/>
      <sheetName val="IM"/>
      <sheetName val="IM DOT"/>
      <sheetName val="KN"/>
      <sheetName val="KN DOT"/>
      <sheetName val="Equipo"/>
      <sheetName val="Materiales SOLO IMPRE"/>
      <sheetName val="Materiales"/>
      <sheetName val="Básicos"/>
      <sheetName val="cuadrillas"/>
      <sheetName val="1,02DOT FPS "/>
      <sheetName val="1,01DOT FPS"/>
      <sheetName val="1,01DOT B"/>
      <sheetName val="1,02DOT B"/>
      <sheetName val="1,03DOT B"/>
      <sheetName val="1DOT"/>
      <sheetName val="2DOT"/>
      <sheetName val="3DOT"/>
      <sheetName val="4DOT"/>
      <sheetName val="5DOT"/>
      <sheetName val="6DOT "/>
      <sheetName val="7DOT"/>
      <sheetName val="8DOT"/>
      <sheetName val="9DOT "/>
      <sheetName val="10DOT"/>
      <sheetName val="11DOT "/>
      <sheetName val="1.1IM"/>
      <sheetName val="1.2IM"/>
      <sheetName val="1.3IM"/>
      <sheetName val="3,5IM"/>
      <sheetName val="3,6IM"/>
      <sheetName val="8,1IM"/>
      <sheetName val="8,2IM"/>
      <sheetName val="10,3IM"/>
      <sheetName val="10,4IM"/>
      <sheetName val="11,1IM"/>
      <sheetName val="11,2IM"/>
      <sheetName val="11,3IM"/>
      <sheetName val="16,1IM"/>
      <sheetName val="16,2IM"/>
      <sheetName val="16,3IM"/>
      <sheetName val="4,2KN"/>
      <sheetName val="4,3KN "/>
      <sheetName val="1.1SB"/>
      <sheetName val="1.2SB"/>
      <sheetName val="1.14SB"/>
      <sheetName val="1.15SB "/>
      <sheetName val="1.16SB "/>
      <sheetName val="1.17SB"/>
      <sheetName val="7,4SB"/>
      <sheetName val="8,3SB"/>
      <sheetName val="8,4SB "/>
      <sheetName val="8,5SB"/>
      <sheetName val="10,1SB"/>
      <sheetName val="10,2SB"/>
      <sheetName val="10,4SB"/>
      <sheetName val="10,5SB"/>
      <sheetName val="10,8SB"/>
      <sheetName val="10,9SB"/>
      <sheetName val="13,3SB"/>
      <sheetName val="14,2SB"/>
      <sheetName val="16,1SB"/>
      <sheetName val="1.1PAR"/>
      <sheetName val="1.2PAR "/>
      <sheetName val="1,3PAR"/>
      <sheetName val="1.4PAR"/>
      <sheetName val="1.5PAR "/>
      <sheetName val="1.6PAR "/>
      <sheetName val="1.7PAR"/>
      <sheetName val="1.8PAR "/>
      <sheetName val="1.9PAR"/>
      <sheetName val="1.10PAR"/>
      <sheetName val="1,11PAR "/>
      <sheetName val="1,12PAR "/>
      <sheetName val="1.13PAR"/>
      <sheetName val="1.14PAR "/>
      <sheetName val="1.15PAR"/>
      <sheetName val="0 PAR"/>
      <sheetName val="00PAR"/>
      <sheetName val="2.1PAR"/>
      <sheetName val="2.2PAR "/>
      <sheetName val="2.3PAR "/>
      <sheetName val="2.4PAR"/>
      <sheetName val="2.5PAR"/>
      <sheetName val="2.6PAR"/>
      <sheetName val="3.1PAR"/>
      <sheetName val="3,2PAR"/>
      <sheetName val="3,3PAR"/>
      <sheetName val="3,4PAR"/>
      <sheetName val="3,5PAR "/>
      <sheetName val="3,6PAR"/>
      <sheetName val="3,7PAR"/>
      <sheetName val="3,8PAR "/>
      <sheetName val="3,9PAR  "/>
      <sheetName val="3,10PAR "/>
      <sheetName val="3,11PAR"/>
      <sheetName val="3,12PAR"/>
      <sheetName val="3,13PAR"/>
      <sheetName val="3,14PAR"/>
      <sheetName val="4,1PAR"/>
      <sheetName val="4,2PAR"/>
      <sheetName val="4,3PAR"/>
      <sheetName val="4,4PAR"/>
      <sheetName val="4,5PAR"/>
      <sheetName val="4,6PAR"/>
      <sheetName val="4,7PAR"/>
      <sheetName val="4,8PAR "/>
      <sheetName val="4,9PAR"/>
      <sheetName val="5,1PAR"/>
      <sheetName val="5,2PAR"/>
      <sheetName val="5,3PAR"/>
      <sheetName val="5,4PAR"/>
      <sheetName val="5,5PAR"/>
      <sheetName val="5,6PAR"/>
      <sheetName val="5,7PAR"/>
      <sheetName val="5,8PAR"/>
      <sheetName val="5,9PAR"/>
      <sheetName val="5,10PAR"/>
      <sheetName val="5,11PAR"/>
      <sheetName val="5.1BPAR"/>
      <sheetName val="5.2BPAR "/>
      <sheetName val="5.3BPAR"/>
      <sheetName val="5,4BPAR"/>
      <sheetName val="5,5BPAR"/>
      <sheetName val="5,6BPAR"/>
      <sheetName val="5,7BPAR"/>
      <sheetName val="5,8BPAR "/>
      <sheetName val="5,9BPAR"/>
      <sheetName val="5,10BPAR"/>
      <sheetName val="5,11BPAR "/>
      <sheetName val="6,1PAR"/>
      <sheetName val="6,2PAR"/>
      <sheetName val="6,3PAR"/>
      <sheetName val="6,4PAR"/>
      <sheetName val="6,5PAR"/>
      <sheetName val="6,6PAR"/>
      <sheetName val="6,7PAR"/>
      <sheetName val="6,8PAR"/>
      <sheetName val="6,9PAR"/>
      <sheetName val="6,10PAR"/>
      <sheetName val="6,11PAR "/>
      <sheetName val="7,1PAR"/>
      <sheetName val="7,2PAR"/>
      <sheetName val="7,3PAR "/>
      <sheetName val="7,4PAR"/>
      <sheetName val="7,5PAR"/>
      <sheetName val="7,6PAR"/>
      <sheetName val="7,7PAR "/>
      <sheetName val="7,8PAR"/>
      <sheetName val="7,9PAR"/>
      <sheetName val="7,10PAR"/>
      <sheetName val="7,11PAR "/>
      <sheetName val="8,1PAR"/>
      <sheetName val="8,2PAR"/>
      <sheetName val="8,3PAR"/>
      <sheetName val="8,4PAR"/>
      <sheetName val="8,5PAR"/>
      <sheetName val="9,1PAR "/>
      <sheetName val="10,1PAR"/>
      <sheetName val="10,2PAR "/>
      <sheetName val="10,3PAR"/>
      <sheetName val="10,4PAR"/>
      <sheetName val="10,5PAR"/>
      <sheetName val="10,6PAR"/>
      <sheetName val="10,7PAR"/>
      <sheetName val="10,8PAR"/>
      <sheetName val="10,9PAR"/>
      <sheetName val="10,11PAR"/>
      <sheetName val="11,1PAR"/>
      <sheetName val="11,2PAR"/>
      <sheetName val="11,3PAR"/>
      <sheetName val="11,4PAR"/>
      <sheetName val="11,5PAR"/>
      <sheetName val="11,6PAR"/>
      <sheetName val="11,7PAR"/>
      <sheetName val="11,8PAR "/>
      <sheetName val="12,1PAR"/>
      <sheetName val="12,2PAR"/>
      <sheetName val="12,3PAR"/>
      <sheetName val="12,4PAR"/>
      <sheetName val="12,5PAR"/>
      <sheetName val="12,6PAR "/>
      <sheetName val="12,7PAR"/>
      <sheetName val="13,1PAR"/>
      <sheetName val="13,2PAR"/>
      <sheetName val="13,3PAR "/>
      <sheetName val="13,4PAR "/>
      <sheetName val="13,5PAR"/>
      <sheetName val="13,6PAR"/>
      <sheetName val="13,7PAR"/>
      <sheetName val="14,1PAR"/>
      <sheetName val="14,3PAR"/>
      <sheetName val="15PAR"/>
      <sheetName val="16PAR"/>
      <sheetName val="1.1.1"/>
      <sheetName val="1.1.2"/>
      <sheetName val="1.1.3"/>
      <sheetName val="1.1.4"/>
      <sheetName val="1.1.5"/>
      <sheetName val="1.1.6"/>
      <sheetName val="1.1.7"/>
      <sheetName val="1.1.8"/>
      <sheetName val="1.2.1"/>
      <sheetName val="1.2.2"/>
      <sheetName val="2.1.1"/>
      <sheetName val="2.1.2"/>
      <sheetName val="2.1.1A"/>
      <sheetName val="2.1.2 A"/>
      <sheetName val="3,1"/>
      <sheetName val="3,2"/>
      <sheetName val="3,3"/>
      <sheetName val="3,4"/>
      <sheetName val="3,5"/>
      <sheetName val="3,6"/>
      <sheetName val="3,7"/>
      <sheetName val="4,1"/>
      <sheetName val="4,2"/>
      <sheetName val="5,1"/>
      <sheetName val="5,2"/>
      <sheetName val="5,3"/>
      <sheetName val="5,4"/>
      <sheetName val="5,6"/>
      <sheetName val="5,7"/>
      <sheetName val="5,8"/>
      <sheetName val="5,9"/>
      <sheetName val="5,1A"/>
      <sheetName val="6,1"/>
      <sheetName val="6,2"/>
      <sheetName val="6,3"/>
      <sheetName val="6,4"/>
      <sheetName val="6,5"/>
      <sheetName val="6,6"/>
      <sheetName val="7,1"/>
      <sheetName val="8,1"/>
      <sheetName val="8,2"/>
      <sheetName val="8,3"/>
      <sheetName val="8,4"/>
      <sheetName val="8,5"/>
      <sheetName val="8,6"/>
      <sheetName val="9,1"/>
      <sheetName val="9,2"/>
      <sheetName val="9,3"/>
      <sheetName val="9,4"/>
      <sheetName val="9,5"/>
      <sheetName val="9,6"/>
      <sheetName val="10,1,1"/>
      <sheetName val="10,1,2"/>
      <sheetName val="10,2,1"/>
      <sheetName val="10,2,2"/>
      <sheetName val="11,1"/>
      <sheetName val="11,2"/>
      <sheetName val="11,3"/>
      <sheetName val="11,4"/>
      <sheetName val="11,5"/>
      <sheetName val="11,6"/>
      <sheetName val="11,7"/>
      <sheetName val="11,8"/>
      <sheetName val="11,9"/>
      <sheetName val="11,10"/>
      <sheetName val="11,12"/>
      <sheetName val="11,13"/>
      <sheetName val="11,14"/>
      <sheetName val="11,15"/>
      <sheetName val="12.1"/>
      <sheetName val="13,1"/>
      <sheetName val="13,2"/>
      <sheetName val="13,3"/>
      <sheetName val="13,4"/>
      <sheetName val="13,5"/>
      <sheetName val="13,6"/>
      <sheetName val="13,7"/>
      <sheetName val="13,8"/>
      <sheetName val="13,9"/>
      <sheetName val="14,1"/>
      <sheetName val="14,2"/>
      <sheetName val="14,3"/>
      <sheetName val="14,4"/>
      <sheetName val="15,1"/>
      <sheetName val="3,4ST"/>
      <sheetName val="3,5 ST"/>
      <sheetName val="3,6ST1"/>
      <sheetName val="9,2 ST"/>
      <sheetName val="9,3 ST"/>
      <sheetName val="14,1 ST"/>
      <sheetName val="14,2 ST"/>
      <sheetName val="9,5ST1"/>
      <sheetName val="1.1.1  FPS"/>
      <sheetName val="1.1,2 FPS"/>
      <sheetName val="1.5FPS "/>
      <sheetName val="1.3 FPS1"/>
      <sheetName val="1.4 FPS1"/>
      <sheetName val="1.5 FPS1 "/>
      <sheetName val="1.6 FPS1"/>
      <sheetName val="2,1 FPS1"/>
      <sheetName val="3,2FPS1 "/>
      <sheetName val="5,1 FPS1"/>
      <sheetName val="3,1 FPS1 "/>
      <sheetName val="8,1 FPS1"/>
      <sheetName val="8,2 FPS1 "/>
      <sheetName val="9,1 FPS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5">
          <cell r="C25">
            <v>8869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
      <sheetName val="B"/>
      <sheetName val="B DOT"/>
      <sheetName val="HJB"/>
      <sheetName val="HJB DOT"/>
      <sheetName val="GBP ST"/>
      <sheetName val="GBPR ST1"/>
      <sheetName val="GBP DOT"/>
      <sheetName val="FPS"/>
      <sheetName val="FPS 1"/>
      <sheetName val="FPS DOT"/>
      <sheetName val="PAR"/>
      <sheetName val="PAR DOT"/>
      <sheetName val="SB"/>
      <sheetName val="SB DOT"/>
      <sheetName val="IM"/>
      <sheetName val="IM DOT"/>
      <sheetName val="KN"/>
      <sheetName val="KN DOT"/>
      <sheetName val="Equipo"/>
      <sheetName val="Materiales SOLO IMPRE"/>
      <sheetName val="Materiales"/>
      <sheetName val="Básicos"/>
      <sheetName val="cuadrillas"/>
      <sheetName val="1,02DOT FPS "/>
      <sheetName val="1,01DOT FPS"/>
      <sheetName val="1,01DOT B"/>
      <sheetName val="1,02DOT B"/>
      <sheetName val="1,03DOT B"/>
      <sheetName val="1DOT"/>
      <sheetName val="2DOT"/>
      <sheetName val="3DOT"/>
      <sheetName val="4DOT"/>
      <sheetName val="5DOT"/>
      <sheetName val="6DOT "/>
      <sheetName val="7DOT"/>
      <sheetName val="8DOT"/>
      <sheetName val="9DOT "/>
      <sheetName val="10DOT"/>
      <sheetName val="11DOT "/>
      <sheetName val="1.1IM"/>
      <sheetName val="1.2IM"/>
      <sheetName val="1.3IM"/>
      <sheetName val="3,5IM"/>
      <sheetName val="3,6IM"/>
      <sheetName val="8,1IM"/>
      <sheetName val="8,2IM"/>
      <sheetName val="10,3IM"/>
      <sheetName val="10,4IM"/>
      <sheetName val="11,1IM"/>
      <sheetName val="11,2IM"/>
      <sheetName val="11,3IM"/>
      <sheetName val="16,1IM"/>
      <sheetName val="16,2IM"/>
      <sheetName val="16,3IM"/>
      <sheetName val="4,2KN"/>
      <sheetName val="4,3KN "/>
      <sheetName val="1.1SB"/>
      <sheetName val="1.2SB"/>
      <sheetName val="1.14SB"/>
      <sheetName val="1.15SB "/>
      <sheetName val="1.16SB "/>
      <sheetName val="1.17SB"/>
      <sheetName val="7,4SB"/>
      <sheetName val="8,3SB"/>
      <sheetName val="8,4SB "/>
      <sheetName val="8,5SB"/>
      <sheetName val="10,1SB"/>
      <sheetName val="10,2SB"/>
      <sheetName val="10,4SB"/>
      <sheetName val="10,5SB"/>
      <sheetName val="10,8SB"/>
      <sheetName val="10,9SB"/>
      <sheetName val="13,3SB"/>
      <sheetName val="14,2SB"/>
      <sheetName val="16,1SB"/>
      <sheetName val="1.1PAR"/>
      <sheetName val="1.2PAR "/>
      <sheetName val="1,3PAR"/>
      <sheetName val="1.4PAR"/>
      <sheetName val="1.5PAR "/>
      <sheetName val="1.6PAR "/>
      <sheetName val="1.7PAR"/>
      <sheetName val="1.8PAR "/>
      <sheetName val="1.9PAR"/>
      <sheetName val="1.10PAR"/>
      <sheetName val="1,11PAR "/>
      <sheetName val="1,12PAR "/>
      <sheetName val="1.13PAR"/>
      <sheetName val="1.14PAR "/>
      <sheetName val="1.15PAR"/>
      <sheetName val="0 PAR"/>
      <sheetName val="00PAR"/>
      <sheetName val="2.1PAR"/>
      <sheetName val="2.2PAR "/>
      <sheetName val="2.3PAR "/>
      <sheetName val="2.4PAR"/>
      <sheetName val="2.5PAR"/>
      <sheetName val="2.6PAR"/>
      <sheetName val="3.1PAR"/>
      <sheetName val="3,2PAR"/>
      <sheetName val="3,3PAR"/>
      <sheetName val="3,4PAR"/>
      <sheetName val="3,5PAR "/>
      <sheetName val="3,6PAR"/>
      <sheetName val="3,7PAR"/>
      <sheetName val="3,8PAR "/>
      <sheetName val="3,9PAR  "/>
      <sheetName val="3,10PAR "/>
      <sheetName val="3,11PAR"/>
      <sheetName val="3,12PAR"/>
      <sheetName val="3,13PAR"/>
      <sheetName val="3,14PAR"/>
      <sheetName val="4,1PAR"/>
      <sheetName val="4,2PAR"/>
      <sheetName val="4,3PAR"/>
      <sheetName val="4,4PAR"/>
      <sheetName val="4,5PAR"/>
      <sheetName val="4,6PAR"/>
      <sheetName val="4,7PAR"/>
      <sheetName val="4,8PAR "/>
      <sheetName val="4,9PAR"/>
      <sheetName val="5,1PAR"/>
      <sheetName val="5,2PAR"/>
      <sheetName val="5,3PAR"/>
      <sheetName val="5,4PAR"/>
      <sheetName val="5,5PAR"/>
      <sheetName val="5,6PAR"/>
      <sheetName val="5,7PAR"/>
      <sheetName val="5,8PAR"/>
      <sheetName val="5,9PAR"/>
      <sheetName val="5,10PAR"/>
      <sheetName val="5,11PAR"/>
      <sheetName val="5.1BPAR"/>
      <sheetName val="5.2BPAR "/>
      <sheetName val="5.3BPAR"/>
      <sheetName val="5,4BPAR"/>
      <sheetName val="5,5BPAR"/>
      <sheetName val="5,6BPAR"/>
      <sheetName val="5,7BPAR"/>
      <sheetName val="5,8BPAR "/>
      <sheetName val="5,9BPAR"/>
      <sheetName val="5,10BPAR"/>
      <sheetName val="5,11BPAR "/>
      <sheetName val="6,1PAR"/>
      <sheetName val="6,2PAR"/>
      <sheetName val="6,3PAR"/>
      <sheetName val="6,4PAR"/>
      <sheetName val="6,5PAR"/>
      <sheetName val="6,6PAR"/>
      <sheetName val="6,7PAR"/>
      <sheetName val="6,8PAR"/>
      <sheetName val="6,9PAR"/>
      <sheetName val="6,10PAR"/>
      <sheetName val="6,11PAR "/>
      <sheetName val="7,1PAR"/>
      <sheetName val="7,2PAR"/>
      <sheetName val="7,3PAR "/>
      <sheetName val="7,4PAR"/>
      <sheetName val="7,5PAR"/>
      <sheetName val="7,6PAR"/>
      <sheetName val="7,7PAR "/>
      <sheetName val="7,8PAR"/>
      <sheetName val="7,9PAR"/>
      <sheetName val="7,10PAR"/>
      <sheetName val="7,11PAR "/>
      <sheetName val="8,1PAR"/>
      <sheetName val="8,2PAR"/>
      <sheetName val="8,3PAR"/>
      <sheetName val="8,4PAR"/>
      <sheetName val="8,5PAR"/>
      <sheetName val="9,1PAR "/>
      <sheetName val="10,1PAR"/>
      <sheetName val="10,2PAR "/>
      <sheetName val="10,3PAR"/>
      <sheetName val="10,4PAR"/>
      <sheetName val="10,5PAR"/>
      <sheetName val="10,6PAR"/>
      <sheetName val="10,7PAR"/>
      <sheetName val="10,8PAR"/>
      <sheetName val="10,9PAR"/>
      <sheetName val="10,11PAR"/>
      <sheetName val="11,1PAR"/>
      <sheetName val="11,2PAR"/>
      <sheetName val="11,3PAR"/>
      <sheetName val="11,4PAR"/>
      <sheetName val="11,5PAR"/>
      <sheetName val="11,6PAR"/>
      <sheetName val="11,7PAR"/>
      <sheetName val="11,8PAR "/>
      <sheetName val="12,1PAR"/>
      <sheetName val="12,2PAR"/>
      <sheetName val="12,3PAR"/>
      <sheetName val="12,4PAR"/>
      <sheetName val="12,5PAR"/>
      <sheetName val="12,6PAR "/>
      <sheetName val="12,7PAR"/>
      <sheetName val="13,1PAR"/>
      <sheetName val="13,2PAR"/>
      <sheetName val="13,3PAR "/>
      <sheetName val="13,4PAR "/>
      <sheetName val="13,5PAR"/>
      <sheetName val="13,6PAR"/>
      <sheetName val="13,7PAR"/>
      <sheetName val="14,1PAR"/>
      <sheetName val="14,3PAR"/>
      <sheetName val="15PAR"/>
      <sheetName val="16PAR"/>
      <sheetName val="1.1.1"/>
      <sheetName val="1.1.2"/>
      <sheetName val="1.1.3"/>
      <sheetName val="1.1.4"/>
      <sheetName val="1.1.5"/>
      <sheetName val="1.1.6"/>
      <sheetName val="1.1.7"/>
      <sheetName val="1.1.8"/>
      <sheetName val="1.2.1"/>
      <sheetName val="1.2.2"/>
      <sheetName val="2.1.1"/>
      <sheetName val="2.1.2"/>
      <sheetName val="2.1.1A"/>
      <sheetName val="2.1.2 A"/>
      <sheetName val="3,1"/>
      <sheetName val="3,2"/>
      <sheetName val="3,3"/>
      <sheetName val="3,4"/>
      <sheetName val="3,5"/>
      <sheetName val="3,6"/>
      <sheetName val="3,7"/>
      <sheetName val="4,1"/>
      <sheetName val="4,2"/>
      <sheetName val="5,1"/>
      <sheetName val="5,2"/>
      <sheetName val="5,3"/>
      <sheetName val="5,4"/>
      <sheetName val="5,6"/>
      <sheetName val="5,7"/>
      <sheetName val="5,8"/>
      <sheetName val="5,9"/>
      <sheetName val="5,1A"/>
      <sheetName val="6,1"/>
      <sheetName val="6,2"/>
      <sheetName val="6,3"/>
      <sheetName val="6,4"/>
      <sheetName val="6,5"/>
      <sheetName val="6,6"/>
      <sheetName val="7,1"/>
      <sheetName val="8,1"/>
      <sheetName val="8,2"/>
      <sheetName val="8,3"/>
      <sheetName val="8,4"/>
      <sheetName val="8,5"/>
      <sheetName val="8,6"/>
      <sheetName val="9,1"/>
      <sheetName val="9,2"/>
      <sheetName val="9,3"/>
      <sheetName val="9,4"/>
      <sheetName val="9,5"/>
      <sheetName val="9,6"/>
      <sheetName val="10,1,1"/>
      <sheetName val="10,1,2"/>
      <sheetName val="10,2,1"/>
      <sheetName val="10,2,2"/>
      <sheetName val="11,1"/>
      <sheetName val="11,2"/>
      <sheetName val="11,3"/>
      <sheetName val="11,4"/>
      <sheetName val="11,5"/>
      <sheetName val="11,6"/>
      <sheetName val="11,7"/>
      <sheetName val="11,8"/>
      <sheetName val="11,9"/>
      <sheetName val="11,10"/>
      <sheetName val="11,12"/>
      <sheetName val="11,13"/>
      <sheetName val="11,14"/>
      <sheetName val="11,15"/>
      <sheetName val="12.1"/>
      <sheetName val="13,1"/>
      <sheetName val="13,2"/>
      <sheetName val="13,3"/>
      <sheetName val="13,4"/>
      <sheetName val="13,5"/>
      <sheetName val="13,6"/>
      <sheetName val="13,7"/>
      <sheetName val="13,8"/>
      <sheetName val="13,9"/>
      <sheetName val="14,1"/>
      <sheetName val="14,2"/>
      <sheetName val="14,3"/>
      <sheetName val="14,4"/>
      <sheetName val="15,1"/>
      <sheetName val="3,4ST"/>
      <sheetName val="3,5 ST"/>
      <sheetName val="3,6ST1"/>
      <sheetName val="9,2 ST"/>
      <sheetName val="9,3 ST"/>
      <sheetName val="14,1 ST"/>
      <sheetName val="14,2 ST"/>
      <sheetName val="9,5ST1"/>
      <sheetName val="1.1.1  FPS"/>
      <sheetName val="1.1,2 FPS"/>
      <sheetName val="1.5FPS "/>
      <sheetName val="1.3 FPS1"/>
      <sheetName val="1.4 FPS1"/>
      <sheetName val="1.5 FPS1 "/>
      <sheetName val="1.6 FPS1"/>
      <sheetName val="2,1 FPS1"/>
      <sheetName val="3,2FPS1 "/>
      <sheetName val="5,1 FPS1"/>
      <sheetName val="3,1 FPS1 "/>
      <sheetName val="8,1 FPS1"/>
      <sheetName val="8,2 FPS1 "/>
      <sheetName val="9,1 FPS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5">
          <cell r="C25">
            <v>8869</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de Comprobantes"/>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ZARETH COSTO"/>
      <sheetName val="COSTO"/>
      <sheetName val="RESUMEN (3)"/>
      <sheetName val="NAZARETH"/>
      <sheetName val="PPTO"/>
    </sheetNames>
    <sheetDataSet>
      <sheetData sheetId="0"/>
      <sheetData sheetId="1">
        <row r="5">
          <cell r="B5" t="str">
            <v>DESMONTE DE APARATO SANITARIO</v>
          </cell>
          <cell r="C5" t="str">
            <v>UND</v>
          </cell>
          <cell r="D5">
            <v>26190</v>
          </cell>
          <cell r="E5">
            <v>14845</v>
          </cell>
          <cell r="F5">
            <v>15388.326999999999</v>
          </cell>
          <cell r="G5">
            <v>16430.1167379</v>
          </cell>
          <cell r="H5">
            <v>17013.385882095448</v>
          </cell>
          <cell r="I5">
            <v>10336</v>
          </cell>
        </row>
        <row r="6">
          <cell r="B6" t="str">
            <v>DEMOLICION DE  MURO EN BLOQUE</v>
          </cell>
          <cell r="C6" t="str">
            <v>M2</v>
          </cell>
          <cell r="D6">
            <v>25003</v>
          </cell>
          <cell r="E6">
            <v>13357</v>
          </cell>
          <cell r="F6">
            <v>13845.8662</v>
          </cell>
          <cell r="G6">
            <v>14783.23134174</v>
          </cell>
          <cell r="H6">
            <v>15308.036054371771</v>
          </cell>
          <cell r="I6">
            <v>6292</v>
          </cell>
        </row>
        <row r="7">
          <cell r="B7" t="str">
            <v>DESMONTE DE PUERTAS</v>
          </cell>
          <cell r="C7" t="str">
            <v>UND</v>
          </cell>
          <cell r="D7">
            <v>32594</v>
          </cell>
          <cell r="E7">
            <v>19658</v>
          </cell>
          <cell r="F7">
            <v>20377.482800000002</v>
          </cell>
          <cell r="G7">
            <v>21757.038385560001</v>
          </cell>
          <cell r="H7">
            <v>22529.41324824738</v>
          </cell>
          <cell r="I7">
            <v>10486</v>
          </cell>
        </row>
        <row r="8">
          <cell r="B8" t="str">
            <v>DESMONTE DE VENTANAS</v>
          </cell>
          <cell r="C8" t="str">
            <v>UND</v>
          </cell>
          <cell r="D8">
            <v>32594</v>
          </cell>
          <cell r="E8">
            <v>19658</v>
          </cell>
          <cell r="F8">
            <v>20377.482800000002</v>
          </cell>
          <cell r="G8">
            <v>21757.038385560001</v>
          </cell>
          <cell r="H8">
            <v>22529.41324824738</v>
          </cell>
          <cell r="I8">
            <v>10486</v>
          </cell>
        </row>
        <row r="9">
          <cell r="B9" t="str">
            <v xml:space="preserve">DESMONTE DE CUBIERTA </v>
          </cell>
          <cell r="C9" t="str">
            <v>M2</v>
          </cell>
          <cell r="D9">
            <v>22496</v>
          </cell>
          <cell r="E9">
            <v>12436</v>
          </cell>
          <cell r="F9">
            <v>12891.1576</v>
          </cell>
          <cell r="G9">
            <v>13763.88896952</v>
          </cell>
          <cell r="H9">
            <v>14252.50702793796</v>
          </cell>
          <cell r="I9">
            <v>6168</v>
          </cell>
        </row>
        <row r="10">
          <cell r="B10" t="str">
            <v xml:space="preserve">DESMONTE DE CIELO RASO </v>
          </cell>
          <cell r="C10" t="str">
            <v>M2</v>
          </cell>
          <cell r="D10">
            <v>21463.200000000001</v>
          </cell>
          <cell r="E10">
            <v>10716.18</v>
          </cell>
          <cell r="F10">
            <v>11108.392188</v>
          </cell>
          <cell r="G10">
            <v>11860.430339127599</v>
          </cell>
          <cell r="H10">
            <v>12281.475616166628</v>
          </cell>
          <cell r="I10">
            <v>6168</v>
          </cell>
        </row>
        <row r="11">
          <cell r="B11" t="str">
            <v>DEMOLICION DE  PISOS Y ANDENES</v>
          </cell>
          <cell r="C11" t="str">
            <v>M2</v>
          </cell>
          <cell r="D11">
            <v>27030</v>
          </cell>
          <cell r="E11">
            <v>14439</v>
          </cell>
          <cell r="F11">
            <v>14967.4674</v>
          </cell>
          <cell r="G11">
            <v>15980.76494298</v>
          </cell>
          <cell r="H11">
            <v>16548.08209845579</v>
          </cell>
          <cell r="I11">
            <v>6168</v>
          </cell>
        </row>
        <row r="12">
          <cell r="B12" t="str">
            <v>DEMOLICION DE  PISOS Y ANDENES</v>
          </cell>
          <cell r="C12" t="str">
            <v>ML</v>
          </cell>
          <cell r="D12">
            <v>10184</v>
          </cell>
          <cell r="E12">
            <v>5381</v>
          </cell>
          <cell r="F12">
            <v>5577.9445999999998</v>
          </cell>
          <cell r="G12">
            <v>5955.5714494200001</v>
          </cell>
          <cell r="H12">
            <v>6166.9942358744102</v>
          </cell>
          <cell r="I12">
            <v>0</v>
          </cell>
        </row>
        <row r="13">
          <cell r="B13" t="str">
            <v>DEMOLICION DE MESON EN CONCRETO</v>
          </cell>
          <cell r="C13" t="str">
            <v>ML</v>
          </cell>
          <cell r="D13">
            <v>151239.67320000002</v>
          </cell>
          <cell r="E13">
            <v>84981.447573000012</v>
          </cell>
          <cell r="F13">
            <v>88091.768554171809</v>
          </cell>
          <cell r="G13">
            <v>94055.581285289241</v>
          </cell>
          <cell r="H13">
            <v>97394.554420917004</v>
          </cell>
          <cell r="I13">
            <v>10628</v>
          </cell>
        </row>
        <row r="14">
          <cell r="B14" t="str">
            <v>DEMOLICION DE PLACAS EN CONCRETO E=0,20 M</v>
          </cell>
          <cell r="C14" t="str">
            <v>M2</v>
          </cell>
          <cell r="D14">
            <v>186912.42440000002</v>
          </cell>
          <cell r="E14">
            <v>122576.749191</v>
          </cell>
          <cell r="F14">
            <v>127063.0582113906</v>
          </cell>
          <cell r="G14">
            <v>135665.22725230173</v>
          </cell>
          <cell r="H14">
            <v>140481.34281975843</v>
          </cell>
          <cell r="I14">
            <v>12719</v>
          </cell>
        </row>
        <row r="15">
          <cell r="B15" t="str">
            <v>DEMOLICION DE PLACAS EN CONCRETO E=0,20 M</v>
          </cell>
          <cell r="C15" t="str">
            <v>ML</v>
          </cell>
          <cell r="D15">
            <v>86486.970199101808</v>
          </cell>
          <cell r="E15">
            <v>56390</v>
          </cell>
          <cell r="F15">
            <v>58453.874000000003</v>
          </cell>
          <cell r="G15">
            <v>62411.201269800004</v>
          </cell>
          <cell r="H15">
            <v>64626.798914877902</v>
          </cell>
          <cell r="I15">
            <v>0</v>
          </cell>
        </row>
        <row r="16">
          <cell r="B16" t="str">
            <v xml:space="preserve">DEMOLICION DE COLUMNAS 0.3x0.3x2.80 EN CONCRETO </v>
          </cell>
          <cell r="C16" t="str">
            <v>UND</v>
          </cell>
          <cell r="D16">
            <v>250736.38640000002</v>
          </cell>
          <cell r="E16">
            <v>159548.63874599998</v>
          </cell>
          <cell r="F16">
            <v>165388.11892410359</v>
          </cell>
          <cell r="G16">
            <v>176584.89457526541</v>
          </cell>
          <cell r="H16">
            <v>182853.65833268734</v>
          </cell>
          <cell r="I16">
            <v>33635</v>
          </cell>
        </row>
        <row r="17">
          <cell r="B17" t="str">
            <v>DEMOLICION DE  VIGAS DE CIMENTACION</v>
          </cell>
          <cell r="C17" t="str">
            <v>ML</v>
          </cell>
          <cell r="D17">
            <v>87587</v>
          </cell>
          <cell r="E17">
            <v>21192</v>
          </cell>
          <cell r="F17">
            <v>21967.627199999999</v>
          </cell>
          <cell r="G17">
            <v>23454.835561439999</v>
          </cell>
          <cell r="H17">
            <v>24287.48222387112</v>
          </cell>
          <cell r="I17">
            <v>11462</v>
          </cell>
        </row>
        <row r="18">
          <cell r="B18" t="str">
            <v>DEMOLICION DE  JARDINERAS</v>
          </cell>
          <cell r="C18" t="str">
            <v>ML</v>
          </cell>
          <cell r="D18">
            <v>25003</v>
          </cell>
          <cell r="E18">
            <v>13357</v>
          </cell>
          <cell r="F18">
            <v>13845.8662</v>
          </cell>
          <cell r="G18">
            <v>14783.23134174</v>
          </cell>
          <cell r="H18">
            <v>15308.036054371771</v>
          </cell>
          <cell r="I18">
            <v>6925</v>
          </cell>
        </row>
        <row r="19">
          <cell r="B19" t="str">
            <v>DESMONTE DE SISTEMA ELECTRICO</v>
          </cell>
          <cell r="C19" t="str">
            <v>GL</v>
          </cell>
          <cell r="D19">
            <v>8872480</v>
          </cell>
          <cell r="E19">
            <v>5500000</v>
          </cell>
          <cell r="F19">
            <v>5701300</v>
          </cell>
          <cell r="G19">
            <v>6087278.0099999998</v>
          </cell>
          <cell r="H19">
            <v>6303376.3793549994</v>
          </cell>
          <cell r="I19">
            <v>0</v>
          </cell>
        </row>
        <row r="20">
          <cell r="B20" t="str">
            <v>TALA DE ARBOLES MEDIANOS</v>
          </cell>
          <cell r="C20" t="str">
            <v>UND</v>
          </cell>
          <cell r="D20">
            <v>321121</v>
          </cell>
          <cell r="E20">
            <v>113368</v>
          </cell>
          <cell r="F20">
            <v>117517.26880000001</v>
          </cell>
          <cell r="G20">
            <v>125473.18789776</v>
          </cell>
          <cell r="H20">
            <v>129927.48606813049</v>
          </cell>
          <cell r="I20">
            <v>50545</v>
          </cell>
        </row>
        <row r="21">
          <cell r="B21" t="str">
            <v>CERRAMIENTO PROVISIONAL TELA VERDE</v>
          </cell>
          <cell r="C21" t="str">
            <v>ML</v>
          </cell>
          <cell r="D21">
            <v>20620</v>
          </cell>
          <cell r="E21">
            <v>9545</v>
          </cell>
          <cell r="F21">
            <v>9894.3469999999998</v>
          </cell>
          <cell r="G21">
            <v>10564.194291899999</v>
          </cell>
          <cell r="H21">
            <v>10939.22318926245</v>
          </cell>
          <cell r="I21">
            <v>8903</v>
          </cell>
        </row>
        <row r="22">
          <cell r="B22" t="str">
            <v xml:space="preserve">CERRAMIENTO PROVISIONAL EN ZINC </v>
          </cell>
          <cell r="C22" t="str">
            <v>M2</v>
          </cell>
          <cell r="D22">
            <v>51142</v>
          </cell>
          <cell r="E22">
            <v>39865</v>
          </cell>
          <cell r="F22">
            <v>41324.059000000001</v>
          </cell>
          <cell r="G22">
            <v>44121.697794300002</v>
          </cell>
          <cell r="H22">
            <v>45688.018065997654</v>
          </cell>
          <cell r="I22">
            <v>18467</v>
          </cell>
        </row>
        <row r="23">
          <cell r="B23" t="str">
            <v>DEMOLICION DE PLANTILLA EN CONCRETO E=0,10 M</v>
          </cell>
          <cell r="C23" t="str">
            <v>M2</v>
          </cell>
          <cell r="D23">
            <v>21275</v>
          </cell>
          <cell r="E23">
            <v>13357</v>
          </cell>
          <cell r="F23">
            <v>13845.8662</v>
          </cell>
          <cell r="G23">
            <v>14783.23134174</v>
          </cell>
          <cell r="H23">
            <v>15308.036054371771</v>
          </cell>
          <cell r="I23">
            <v>6168</v>
          </cell>
        </row>
        <row r="24">
          <cell r="B24" t="str">
            <v>TRAZADOS</v>
          </cell>
          <cell r="C24">
            <v>0</v>
          </cell>
          <cell r="D24">
            <v>0</v>
          </cell>
          <cell r="E24">
            <v>0</v>
          </cell>
          <cell r="F24">
            <v>0</v>
          </cell>
          <cell r="G24">
            <v>0</v>
          </cell>
          <cell r="H24">
            <v>0</v>
          </cell>
          <cell r="I24">
            <v>0</v>
          </cell>
        </row>
        <row r="25">
          <cell r="B25" t="str">
            <v>TRAZADO Y REPLANTEO SOBRE TERRENO CON TOPOGRAFIA</v>
          </cell>
          <cell r="C25" t="str">
            <v>M2</v>
          </cell>
          <cell r="D25">
            <v>5775</v>
          </cell>
          <cell r="E25">
            <v>4900</v>
          </cell>
          <cell r="F25">
            <v>5079.34</v>
          </cell>
          <cell r="G25">
            <v>5423.2113179999997</v>
          </cell>
          <cell r="H25">
            <v>5615.7353197889997</v>
          </cell>
          <cell r="I25">
            <v>0</v>
          </cell>
        </row>
        <row r="26">
          <cell r="B26" t="str">
            <v>TRAZADO SOBRE PLACA</v>
          </cell>
          <cell r="C26" t="str">
            <v>M2</v>
          </cell>
          <cell r="D26">
            <v>1904</v>
          </cell>
          <cell r="E26">
            <v>1246</v>
          </cell>
          <cell r="F26">
            <v>1291.6035999999999</v>
          </cell>
          <cell r="G26">
            <v>1379.0451637199999</v>
          </cell>
          <cell r="H26">
            <v>1428.0012670320598</v>
          </cell>
          <cell r="I26">
            <v>750</v>
          </cell>
        </row>
        <row r="27">
          <cell r="B27" t="str">
            <v>EXCAVACIONES</v>
          </cell>
          <cell r="C27">
            <v>0</v>
          </cell>
          <cell r="D27">
            <v>0</v>
          </cell>
          <cell r="E27">
            <v>0</v>
          </cell>
          <cell r="F27">
            <v>0</v>
          </cell>
          <cell r="G27">
            <v>0</v>
          </cell>
          <cell r="H27">
            <v>0</v>
          </cell>
          <cell r="I27">
            <v>0</v>
          </cell>
        </row>
        <row r="28">
          <cell r="B28" t="str">
            <v>EXCAVACIONES PARA CIMIENTOS Y VIGAS DE AMARRE</v>
          </cell>
          <cell r="C28" t="str">
            <v>ML</v>
          </cell>
          <cell r="D28">
            <v>13612</v>
          </cell>
          <cell r="E28">
            <v>8546</v>
          </cell>
          <cell r="F28">
            <v>8858.7836000000007</v>
          </cell>
          <cell r="G28">
            <v>9458.5232497200013</v>
          </cell>
          <cell r="H28">
            <v>9794.3008250850617</v>
          </cell>
          <cell r="I28">
            <v>7528</v>
          </cell>
        </row>
        <row r="29">
          <cell r="B29" t="str">
            <v xml:space="preserve">EXCAVACIONES REDES SANITARIAS Y PLUVIALES </v>
          </cell>
          <cell r="C29" t="str">
            <v>ML</v>
          </cell>
          <cell r="D29">
            <v>16526</v>
          </cell>
          <cell r="E29">
            <v>10375</v>
          </cell>
          <cell r="F29">
            <v>10754.725</v>
          </cell>
          <cell r="G29">
            <v>11482.8198825</v>
          </cell>
          <cell r="H29">
            <v>11890.45998832875</v>
          </cell>
          <cell r="I29">
            <v>7388</v>
          </cell>
        </row>
        <row r="30">
          <cell r="B30" t="str">
            <v>CORTE DE TERRENO</v>
          </cell>
          <cell r="C30" t="str">
            <v>M3</v>
          </cell>
          <cell r="D30">
            <v>37075</v>
          </cell>
          <cell r="E30">
            <v>21853</v>
          </cell>
          <cell r="F30">
            <v>22652.819800000001</v>
          </cell>
          <cell r="G30">
            <v>24186.415700460002</v>
          </cell>
          <cell r="H30">
            <v>25045.033457826332</v>
          </cell>
          <cell r="I30">
            <v>18850</v>
          </cell>
        </row>
        <row r="31">
          <cell r="B31" t="str">
            <v>RELLENO EN MATERIAL SELECCIONADO (CALICHE)</v>
          </cell>
          <cell r="C31" t="str">
            <v>M3</v>
          </cell>
          <cell r="D31">
            <v>72966</v>
          </cell>
          <cell r="E31">
            <v>54050</v>
          </cell>
          <cell r="F31">
            <v>56028.23</v>
          </cell>
          <cell r="G31">
            <v>59821.341171</v>
          </cell>
          <cell r="H31">
            <v>61944.998782570503</v>
          </cell>
          <cell r="I31">
            <v>37970</v>
          </cell>
        </row>
        <row r="32">
          <cell r="B32" t="str">
            <v>RELLENO EN MATERIAL SELECCIONADO (TRITURADO)</v>
          </cell>
          <cell r="C32" t="str">
            <v>M3</v>
          </cell>
          <cell r="D32">
            <v>120716</v>
          </cell>
          <cell r="E32">
            <v>60660</v>
          </cell>
          <cell r="F32">
            <v>62880.156000000003</v>
          </cell>
          <cell r="G32">
            <v>67137.142561200002</v>
          </cell>
          <cell r="H32">
            <v>69520.511122122596</v>
          </cell>
          <cell r="I32">
            <v>40070</v>
          </cell>
        </row>
        <row r="33">
          <cell r="B33" t="str">
            <v>RELLENO ARENA NEGRA ABONADA</v>
          </cell>
          <cell r="C33" t="str">
            <v>M3</v>
          </cell>
          <cell r="D33">
            <v>43195</v>
          </cell>
          <cell r="E33">
            <v>28681</v>
          </cell>
          <cell r="F33">
            <v>29730.724600000001</v>
          </cell>
          <cell r="G33">
            <v>31743.49465542</v>
          </cell>
          <cell r="H33">
            <v>32870.388715687412</v>
          </cell>
          <cell r="I33">
            <v>31750</v>
          </cell>
        </row>
        <row r="34">
          <cell r="B34" t="str">
            <v>RELLENO CON ARENA HASTA 30 CM SOBRE TUBERIAS HIDROSANITARIAS</v>
          </cell>
          <cell r="C34" t="str">
            <v>M3</v>
          </cell>
          <cell r="D34">
            <v>48631</v>
          </cell>
          <cell r="E34">
            <v>29278</v>
          </cell>
          <cell r="F34">
            <v>30349.574799999999</v>
          </cell>
          <cell r="G34">
            <v>32404.24101396</v>
          </cell>
          <cell r="H34">
            <v>33554.591569955577</v>
          </cell>
          <cell r="I34">
            <v>26160</v>
          </cell>
        </row>
        <row r="35">
          <cell r="B35" t="str">
            <v>SUELO CEMENTO 1:20</v>
          </cell>
          <cell r="C35" t="str">
            <v>M3</v>
          </cell>
          <cell r="D35">
            <v>129206</v>
          </cell>
          <cell r="E35">
            <v>108605</v>
          </cell>
          <cell r="F35">
            <v>112579.943</v>
          </cell>
          <cell r="G35">
            <v>120201.60514109999</v>
          </cell>
          <cell r="H35">
            <v>124468.76212360905</v>
          </cell>
          <cell r="I35">
            <v>97332</v>
          </cell>
        </row>
        <row r="36">
          <cell r="B36" t="str">
            <v xml:space="preserve">EXCAVACION PARA ZAPATAS </v>
          </cell>
          <cell r="C36" t="str">
            <v>M3</v>
          </cell>
          <cell r="D36">
            <v>28894</v>
          </cell>
          <cell r="E36">
            <v>18140</v>
          </cell>
          <cell r="F36">
            <v>18803.923999999999</v>
          </cell>
          <cell r="G36">
            <v>20076.949654799999</v>
          </cell>
          <cell r="H36">
            <v>20789.6813675454</v>
          </cell>
          <cell r="I36">
            <v>14650</v>
          </cell>
        </row>
        <row r="37">
          <cell r="B37" t="str">
            <v>RETIRO DE MATERIAL SOBRANTE DE EXCAVACION</v>
          </cell>
          <cell r="C37" t="str">
            <v>M3</v>
          </cell>
          <cell r="D37">
            <v>23396</v>
          </cell>
          <cell r="E37">
            <v>17277</v>
          </cell>
          <cell r="F37">
            <v>17909.338199999998</v>
          </cell>
          <cell r="G37">
            <v>19121.800396139999</v>
          </cell>
          <cell r="H37">
            <v>19800.624310202969</v>
          </cell>
          <cell r="I37">
            <v>9539</v>
          </cell>
        </row>
        <row r="38">
          <cell r="B38" t="str">
            <v>SOLADO EN CONCRETO DE 2000 PSI</v>
          </cell>
          <cell r="C38" t="str">
            <v>M3</v>
          </cell>
          <cell r="D38">
            <v>600193</v>
          </cell>
          <cell r="E38">
            <v>326964</v>
          </cell>
          <cell r="F38">
            <v>338930.8824</v>
          </cell>
          <cell r="G38">
            <v>361876.50313848001</v>
          </cell>
          <cell r="H38">
            <v>374723.11899989605</v>
          </cell>
          <cell r="I38">
            <v>264442</v>
          </cell>
        </row>
        <row r="39">
          <cell r="B39" t="str">
            <v>VIGA DE AMARRE DE EN CONCRETO DE 3500 PSI 0.30*0.30</v>
          </cell>
          <cell r="C39" t="str">
            <v>ML</v>
          </cell>
          <cell r="D39">
            <v>89322</v>
          </cell>
          <cell r="E39">
            <v>64641</v>
          </cell>
          <cell r="F39">
            <v>67006.8606</v>
          </cell>
          <cell r="G39">
            <v>71543.225062619997</v>
          </cell>
          <cell r="H39">
            <v>74083.009552343006</v>
          </cell>
          <cell r="I39">
            <v>43171</v>
          </cell>
        </row>
        <row r="40">
          <cell r="B40" t="str">
            <v>VIGA DE AMARRE DE EN CONCRETO DE 3500 PSI 0.25*0.25</v>
          </cell>
          <cell r="C40" t="str">
            <v>ML</v>
          </cell>
          <cell r="D40">
            <v>71880</v>
          </cell>
          <cell r="E40">
            <v>53173</v>
          </cell>
          <cell r="F40">
            <v>55119.131800000003</v>
          </cell>
          <cell r="G40">
            <v>58850.697022860004</v>
          </cell>
          <cell r="H40">
            <v>60939.896767171536</v>
          </cell>
          <cell r="I40">
            <v>29979.86</v>
          </cell>
        </row>
        <row r="41">
          <cell r="B41" t="str">
            <v>VIGA DE AMARRE SUPERIOR DE MURO EN CONCRETO DE 3000 PSI 0.20*0.15</v>
          </cell>
          <cell r="C41" t="str">
            <v>ML</v>
          </cell>
          <cell r="D41">
            <v>53098</v>
          </cell>
          <cell r="E41">
            <v>41031</v>
          </cell>
          <cell r="F41">
            <v>42532.734600000003</v>
          </cell>
          <cell r="G41">
            <v>45412.200732420002</v>
          </cell>
          <cell r="H41">
            <v>47024.333858420912</v>
          </cell>
          <cell r="I41">
            <v>29196</v>
          </cell>
        </row>
        <row r="42">
          <cell r="B42" t="str">
            <v>VIGA DE AMARRE DE EN CONCRETO DE 3000 PSI 0.20 x 0.30</v>
          </cell>
          <cell r="C42" t="str">
            <v>ML</v>
          </cell>
          <cell r="D42">
            <v>70083</v>
          </cell>
          <cell r="E42">
            <v>52162</v>
          </cell>
          <cell r="F42">
            <v>54071.129200000003</v>
          </cell>
          <cell r="G42">
            <v>57731.744646840001</v>
          </cell>
          <cell r="H42">
            <v>59781.22158180282</v>
          </cell>
          <cell r="I42">
            <v>33741</v>
          </cell>
        </row>
        <row r="43">
          <cell r="B43" t="str">
            <v>VIGA DE AMARRE DE EN CONCRETO DE 3000 PSI 0.25 x 0.30</v>
          </cell>
          <cell r="C43" t="str">
            <v>ML</v>
          </cell>
          <cell r="D43">
            <v>78228</v>
          </cell>
          <cell r="E43">
            <v>57474</v>
          </cell>
          <cell r="F43">
            <v>59577.5484</v>
          </cell>
          <cell r="G43">
            <v>63610.948426679999</v>
          </cell>
          <cell r="H43">
            <v>65869.137095827144</v>
          </cell>
          <cell r="I43">
            <v>33376.9</v>
          </cell>
        </row>
        <row r="44">
          <cell r="B44" t="str">
            <v>VIGA DE AMARRE DE EN CONCRETO DE 3000 PSI 0.30 x 0.40</v>
          </cell>
          <cell r="C44" t="str">
            <v>ML</v>
          </cell>
          <cell r="D44">
            <v>99888</v>
          </cell>
          <cell r="E44">
            <v>71387</v>
          </cell>
          <cell r="F44">
            <v>73999.764200000005</v>
          </cell>
          <cell r="G44">
            <v>79009.548236340008</v>
          </cell>
          <cell r="H44">
            <v>81814.387198730081</v>
          </cell>
          <cell r="I44">
            <v>53403</v>
          </cell>
        </row>
        <row r="45">
          <cell r="B45" t="str">
            <v>VIGA DE AMARRE DE EN CONCRETO DE 3000 PSI 0.40 x 0.60</v>
          </cell>
          <cell r="C45" t="str">
            <v>ML</v>
          </cell>
          <cell r="D45">
            <v>162276</v>
          </cell>
          <cell r="E45">
            <v>111860</v>
          </cell>
          <cell r="F45">
            <v>115954.076</v>
          </cell>
          <cell r="G45">
            <v>123804.16694520001</v>
          </cell>
          <cell r="H45">
            <v>128199.21487175461</v>
          </cell>
          <cell r="I45">
            <v>106806</v>
          </cell>
        </row>
        <row r="46">
          <cell r="B46" t="str">
            <v>VIGA DE AMARRE DE EN CONCRETO DE 3000 PSI 0.35 x 0.60</v>
          </cell>
          <cell r="C46" t="str">
            <v>ML</v>
          </cell>
          <cell r="D46">
            <v>146210</v>
          </cell>
          <cell r="E46">
            <v>101742</v>
          </cell>
          <cell r="F46">
            <v>105465.75719999999</v>
          </cell>
          <cell r="G46">
            <v>112605.78896244</v>
          </cell>
          <cell r="H46">
            <v>116603.29447060662</v>
          </cell>
          <cell r="I46">
            <v>93455.25</v>
          </cell>
        </row>
        <row r="47">
          <cell r="B47" t="str">
            <v>VIGA DE AMARRE DE EN CONCRETO DE 3000 PSI 0.30 x 0.60</v>
          </cell>
          <cell r="C47" t="str">
            <v>ML</v>
          </cell>
          <cell r="D47">
            <v>131082</v>
          </cell>
          <cell r="E47">
            <v>91623</v>
          </cell>
          <cell r="F47">
            <v>94976.401800000007</v>
          </cell>
          <cell r="G47">
            <v>101406.30420186001</v>
          </cell>
          <cell r="H47">
            <v>105006.22800102604</v>
          </cell>
          <cell r="I47">
            <v>80104.5</v>
          </cell>
        </row>
        <row r="48">
          <cell r="B48" t="str">
            <v>VIGA DE AMARRE DE EN CONCRETO DE 3000 PSI 0.25 x 0.60</v>
          </cell>
          <cell r="C48" t="str">
            <v>ML</v>
          </cell>
          <cell r="D48">
            <v>112050</v>
          </cell>
          <cell r="E48">
            <v>81505</v>
          </cell>
          <cell r="F48">
            <v>84488.082999999999</v>
          </cell>
          <cell r="G48">
            <v>90207.926219100002</v>
          </cell>
          <cell r="H48">
            <v>93410.307599878055</v>
          </cell>
          <cell r="I48">
            <v>66753.75</v>
          </cell>
        </row>
        <row r="49">
          <cell r="B49" t="str">
            <v>VIGA DE AMARRE DE EN CONCRETO DE 3000 PSI 0.15 x 0.60</v>
          </cell>
          <cell r="C49" t="str">
            <v>ML</v>
          </cell>
          <cell r="D49">
            <v>82547</v>
          </cell>
          <cell r="E49">
            <v>61268</v>
          </cell>
          <cell r="F49">
            <v>63510.408799999997</v>
          </cell>
          <cell r="G49">
            <v>67810.063475759991</v>
          </cell>
          <cell r="H49">
            <v>70217.320729149476</v>
          </cell>
          <cell r="I49">
            <v>40052.25</v>
          </cell>
        </row>
        <row r="50">
          <cell r="B50" t="str">
            <v>VIGA DE AMARRE DE EN CONCRETO DE 3000 PSI 0.25 x 1,0</v>
          </cell>
          <cell r="C50" t="str">
            <v>ML</v>
          </cell>
          <cell r="D50">
            <v>167127</v>
          </cell>
          <cell r="E50">
            <v>125299</v>
          </cell>
          <cell r="F50">
            <v>129884.9434</v>
          </cell>
          <cell r="G50">
            <v>138678.15406818001</v>
          </cell>
          <cell r="H50">
            <v>143601.2285376004</v>
          </cell>
          <cell r="I50">
            <v>111256.25</v>
          </cell>
        </row>
        <row r="51">
          <cell r="B51" t="str">
            <v>VIGA DE AMARRE DE EN CONCRETO DE 3000 PSI 0.5 X 0,24</v>
          </cell>
          <cell r="C51" t="str">
            <v>ML</v>
          </cell>
          <cell r="D51">
            <v>102664</v>
          </cell>
          <cell r="E51">
            <v>73410</v>
          </cell>
          <cell r="F51">
            <v>76096.805999999997</v>
          </cell>
          <cell r="G51">
            <v>81248.559766199993</v>
          </cell>
          <cell r="H51">
            <v>84132.883637900086</v>
          </cell>
          <cell r="I51">
            <v>53403</v>
          </cell>
        </row>
        <row r="52">
          <cell r="B52" t="str">
            <v>COLUMNETAS DE 02X0,2 M EN CONCRETO DE 3000 PSI</v>
          </cell>
          <cell r="C52" t="str">
            <v>ML</v>
          </cell>
          <cell r="D52">
            <v>44496</v>
          </cell>
          <cell r="E52">
            <v>30392</v>
          </cell>
          <cell r="F52">
            <v>31504.3472</v>
          </cell>
          <cell r="G52">
            <v>33637.191505440001</v>
          </cell>
          <cell r="H52">
            <v>34831.311803883124</v>
          </cell>
          <cell r="I52">
            <v>14787</v>
          </cell>
        </row>
        <row r="53">
          <cell r="B53" t="str">
            <v>COLUMNETAS DE 0,15X0,25 M EN CONCRETO DE 3000 PSI</v>
          </cell>
          <cell r="C53" t="str">
            <v>ML</v>
          </cell>
          <cell r="D53">
            <v>45618</v>
          </cell>
          <cell r="E53">
            <v>28880</v>
          </cell>
          <cell r="F53">
            <v>29937.008000000002</v>
          </cell>
          <cell r="G53">
            <v>31963.743441600003</v>
          </cell>
          <cell r="H53">
            <v>33098.456333776805</v>
          </cell>
          <cell r="I53">
            <v>13862.8</v>
          </cell>
        </row>
        <row r="54">
          <cell r="B54" t="str">
            <v>ZAPATA EN CONCRETO</v>
          </cell>
          <cell r="C54" t="str">
            <v>M3</v>
          </cell>
          <cell r="D54">
            <v>728186</v>
          </cell>
          <cell r="E54">
            <v>470024</v>
          </cell>
          <cell r="F54">
            <v>487226.87839999999</v>
          </cell>
          <cell r="G54">
            <v>520212.13806768</v>
          </cell>
          <cell r="H54">
            <v>538679.66896908265</v>
          </cell>
          <cell r="I54">
            <v>396223</v>
          </cell>
        </row>
        <row r="55">
          <cell r="B55" t="str">
            <v>PEDESTAL EN CONCRETO</v>
          </cell>
          <cell r="C55" t="str">
            <v>M3</v>
          </cell>
          <cell r="D55">
            <v>1054600</v>
          </cell>
          <cell r="E55">
            <v>884965</v>
          </cell>
          <cell r="F55">
            <v>917354.71900000004</v>
          </cell>
          <cell r="G55">
            <v>979459.63347630005</v>
          </cell>
          <cell r="H55">
            <v>1014230.4504647087</v>
          </cell>
          <cell r="I55">
            <v>583400</v>
          </cell>
        </row>
        <row r="56">
          <cell r="B56" t="str">
            <v>LOSA DE CIMENTACION EN CONCRETO DE 3500 PSI</v>
          </cell>
          <cell r="C56" t="str">
            <v>M3</v>
          </cell>
          <cell r="D56">
            <v>1074913</v>
          </cell>
          <cell r="E56">
            <v>599049</v>
          </cell>
          <cell r="F56">
            <v>620974.19339999999</v>
          </cell>
          <cell r="G56">
            <v>663014.14629317995</v>
          </cell>
          <cell r="H56">
            <v>686551.1484865878</v>
          </cell>
          <cell r="I56">
            <v>0</v>
          </cell>
        </row>
        <row r="57">
          <cell r="B57" t="str">
            <v>MALLA ELECTROSALDADA DE 4MM DE 15X15</v>
          </cell>
          <cell r="C57" t="str">
            <v>M2</v>
          </cell>
          <cell r="D57">
            <v>14850</v>
          </cell>
          <cell r="E57">
            <v>6450</v>
          </cell>
          <cell r="F57">
            <v>6686.07</v>
          </cell>
          <cell r="G57">
            <v>7138.7169389999999</v>
          </cell>
          <cell r="H57">
            <v>7392.1413903345001</v>
          </cell>
          <cell r="I57">
            <v>6450</v>
          </cell>
        </row>
        <row r="58">
          <cell r="B58" t="str">
            <v>GEOTEXTIL NT 1600</v>
          </cell>
          <cell r="C58" t="str">
            <v>M2</v>
          </cell>
          <cell r="D58">
            <v>9013</v>
          </cell>
          <cell r="E58">
            <v>4230</v>
          </cell>
          <cell r="F58">
            <v>4384.8180000000002</v>
          </cell>
          <cell r="G58">
            <v>4681.6701786000003</v>
          </cell>
          <cell r="H58">
            <v>4847.8694699403004</v>
          </cell>
          <cell r="I58">
            <v>3674</v>
          </cell>
        </row>
        <row r="59">
          <cell r="B59" t="str">
            <v>FILTROS EN ZANJA 0,30 x  0,30</v>
          </cell>
          <cell r="C59" t="str">
            <v>M2</v>
          </cell>
          <cell r="D59">
            <v>42970</v>
          </cell>
          <cell r="E59">
            <v>4230</v>
          </cell>
          <cell r="F59">
            <v>4384.8180000000002</v>
          </cell>
          <cell r="G59">
            <v>4681.6701786000003</v>
          </cell>
          <cell r="H59">
            <v>4847.8694699403004</v>
          </cell>
          <cell r="I59">
            <v>0</v>
          </cell>
        </row>
        <row r="60">
          <cell r="B60" t="str">
            <v>CONCRETO CICLOPEO 2500 PSI</v>
          </cell>
          <cell r="C60" t="str">
            <v>M3</v>
          </cell>
          <cell r="D60">
            <v>433110</v>
          </cell>
          <cell r="E60">
            <v>295955</v>
          </cell>
          <cell r="F60">
            <v>306786.95299999998</v>
          </cell>
          <cell r="G60">
            <v>327556.4297181</v>
          </cell>
          <cell r="H60">
            <v>339184.68297309254</v>
          </cell>
          <cell r="I60">
            <v>237464</v>
          </cell>
        </row>
        <row r="61">
          <cell r="B61" t="str">
            <v>CONCRETO CICLOPEO 3000 PSI</v>
          </cell>
          <cell r="C61" t="str">
            <v>M3</v>
          </cell>
          <cell r="D61">
            <v>624724</v>
          </cell>
          <cell r="E61">
            <v>462800</v>
          </cell>
          <cell r="F61">
            <v>479738.48</v>
          </cell>
          <cell r="G61">
            <v>512216.775096</v>
          </cell>
          <cell r="H61">
            <v>530400.47061190801</v>
          </cell>
          <cell r="I61">
            <v>268324</v>
          </cell>
        </row>
        <row r="62">
          <cell r="B62" t="str">
            <v>SOBRENIVELES</v>
          </cell>
          <cell r="C62">
            <v>0</v>
          </cell>
          <cell r="D62">
            <v>0</v>
          </cell>
          <cell r="E62">
            <v>0</v>
          </cell>
          <cell r="F62">
            <v>0</v>
          </cell>
          <cell r="G62">
            <v>0</v>
          </cell>
          <cell r="H62">
            <v>0</v>
          </cell>
          <cell r="I62">
            <v>0</v>
          </cell>
        </row>
        <row r="63">
          <cell r="B63" t="str">
            <v>SOBRE NIVEL DOBLE EN LADRILLO COMUN  H 0.40</v>
          </cell>
          <cell r="C63" t="str">
            <v>ML</v>
          </cell>
          <cell r="D63">
            <v>55123</v>
          </cell>
          <cell r="E63">
            <v>33708</v>
          </cell>
          <cell r="F63">
            <v>34941.712800000001</v>
          </cell>
          <cell r="G63">
            <v>37307.266756559999</v>
          </cell>
          <cell r="H63">
            <v>38631.674726417878</v>
          </cell>
          <cell r="I63">
            <v>17714</v>
          </cell>
        </row>
        <row r="64">
          <cell r="B64" t="str">
            <v>INSTALACION SUBTERRANEA</v>
          </cell>
          <cell r="C64">
            <v>0</v>
          </cell>
          <cell r="D64">
            <v>0</v>
          </cell>
          <cell r="E64">
            <v>0</v>
          </cell>
          <cell r="F64">
            <v>0</v>
          </cell>
          <cell r="G64">
            <v>0</v>
          </cell>
          <cell r="H64">
            <v>0</v>
          </cell>
          <cell r="I64">
            <v>0</v>
          </cell>
        </row>
        <row r="65">
          <cell r="B65" t="str">
            <v>REGISTRO SANITARIO DE 0,50X0,50X0,50</v>
          </cell>
          <cell r="C65" t="str">
            <v>UND</v>
          </cell>
          <cell r="D65">
            <v>233331</v>
          </cell>
          <cell r="E65">
            <v>150629</v>
          </cell>
          <cell r="F65">
            <v>156142.0214</v>
          </cell>
          <cell r="G65">
            <v>166712.83624877999</v>
          </cell>
          <cell r="H65">
            <v>172631.14193561167</v>
          </cell>
          <cell r="I65">
            <v>106187</v>
          </cell>
        </row>
        <row r="66">
          <cell r="B66" t="str">
            <v>MAMPOSTERIA</v>
          </cell>
          <cell r="C66">
            <v>0</v>
          </cell>
          <cell r="D66">
            <v>0</v>
          </cell>
          <cell r="E66">
            <v>0</v>
          </cell>
          <cell r="F66">
            <v>0</v>
          </cell>
          <cell r="G66">
            <v>0</v>
          </cell>
          <cell r="H66">
            <v>0</v>
          </cell>
          <cell r="I66">
            <v>0</v>
          </cell>
        </row>
        <row r="67">
          <cell r="B67" t="str">
            <v>LEVANTE EN BLOQUE DE ARCILLA E=0.10 M</v>
          </cell>
          <cell r="C67" t="str">
            <v>M2</v>
          </cell>
          <cell r="D67">
            <v>49006</v>
          </cell>
          <cell r="E67">
            <v>34539</v>
          </cell>
          <cell r="F67">
            <v>35803.127399999998</v>
          </cell>
          <cell r="G67">
            <v>38226.99912498</v>
          </cell>
          <cell r="H67">
            <v>39584.05759391679</v>
          </cell>
          <cell r="I67">
            <v>30499</v>
          </cell>
        </row>
        <row r="68">
          <cell r="B68" t="str">
            <v>LEVANTE EN BLOQUE DE CEMENTO E=0.10 M</v>
          </cell>
          <cell r="C68" t="str">
            <v>M2</v>
          </cell>
          <cell r="D68">
            <v>52871</v>
          </cell>
          <cell r="E68">
            <v>34539</v>
          </cell>
          <cell r="F68">
            <v>35803.127399999998</v>
          </cell>
          <cell r="G68">
            <v>38226.99912498</v>
          </cell>
          <cell r="H68">
            <v>39584.05759391679</v>
          </cell>
          <cell r="I68">
            <v>16675</v>
          </cell>
        </row>
        <row r="69">
          <cell r="B69" t="str">
            <v>LEVANTE EN BLOQUE DE CEMENTO VIBROPRENSADO DE 
15X20X40 CON CELDAS RELLENAS EN CONCRETO Y ACERO 
SEGÚN DISEÑO</v>
          </cell>
          <cell r="C69" t="str">
            <v>M2</v>
          </cell>
          <cell r="D69">
            <v>99164</v>
          </cell>
          <cell r="E69">
            <v>77140</v>
          </cell>
          <cell r="F69">
            <v>79963.323999999993</v>
          </cell>
          <cell r="G69">
            <v>85376.841034799989</v>
          </cell>
          <cell r="H69">
            <v>88407.718891535391</v>
          </cell>
          <cell r="I69">
            <v>53510</v>
          </cell>
        </row>
        <row r="70">
          <cell r="B70" t="str">
            <v>LEVANTE EN BLOQUE DE CEMENTO VIBROPRENSADO DE 
15X20X40 CON CELDAS RELLENAS EN CONCRETO Y ACERO 
SEGÚN DISEÑO</v>
          </cell>
          <cell r="C70" t="str">
            <v>M2</v>
          </cell>
          <cell r="D70">
            <v>72887</v>
          </cell>
          <cell r="E70">
            <v>58463</v>
          </cell>
          <cell r="F70">
            <v>60602.745799999997</v>
          </cell>
          <cell r="G70">
            <v>64705.551690659995</v>
          </cell>
          <cell r="H70">
            <v>67002.598775678431</v>
          </cell>
          <cell r="I70">
            <v>53510</v>
          </cell>
        </row>
        <row r="71">
          <cell r="B71" t="str">
            <v>DINTELES EN CONCRETO DE 0,10X0,20</v>
          </cell>
          <cell r="C71" t="str">
            <v>ML</v>
          </cell>
          <cell r="D71">
            <v>37689</v>
          </cell>
          <cell r="E71">
            <v>27502</v>
          </cell>
          <cell r="F71">
            <v>28508.573199999999</v>
          </cell>
          <cell r="G71">
            <v>30438.603605639997</v>
          </cell>
          <cell r="H71">
            <v>31519.174033640218</v>
          </cell>
          <cell r="I71">
            <v>22100</v>
          </cell>
        </row>
        <row r="72">
          <cell r="B72" t="str">
            <v>ELEMENTOS VERTICALES EN CONCRETO DE 3000 PSI</v>
          </cell>
          <cell r="C72" t="str">
            <v>ML</v>
          </cell>
          <cell r="D72">
            <v>72162</v>
          </cell>
          <cell r="E72">
            <v>67345</v>
          </cell>
          <cell r="F72">
            <v>69809.827000000005</v>
          </cell>
          <cell r="G72">
            <v>74535.9522879</v>
          </cell>
          <cell r="H72">
            <v>77181.978594120446</v>
          </cell>
          <cell r="I72">
            <v>20284</v>
          </cell>
        </row>
        <row r="73">
          <cell r="B73" t="str">
            <v>ALFAJIAS EN CONCRETO 0.20*0.08</v>
          </cell>
          <cell r="C73" t="str">
            <v>ML</v>
          </cell>
          <cell r="D73">
            <v>31789</v>
          </cell>
          <cell r="E73">
            <v>22719</v>
          </cell>
          <cell r="F73">
            <v>23550.5154</v>
          </cell>
          <cell r="G73">
            <v>25144.885292580002</v>
          </cell>
          <cell r="H73">
            <v>26037.528720466591</v>
          </cell>
          <cell r="I73">
            <v>19736</v>
          </cell>
        </row>
        <row r="74">
          <cell r="B74" t="str">
            <v>JARDINERAS EN LADRILLO COMUN  H 0.40</v>
          </cell>
          <cell r="C74" t="str">
            <v>ML</v>
          </cell>
          <cell r="D74">
            <v>98959</v>
          </cell>
          <cell r="E74">
            <v>66502</v>
          </cell>
          <cell r="F74">
            <v>68935.973199999993</v>
          </cell>
          <cell r="G74">
            <v>73602.938585639989</v>
          </cell>
          <cell r="H74">
            <v>76215.842905430211</v>
          </cell>
          <cell r="I74">
            <v>47901</v>
          </cell>
        </row>
        <row r="75">
          <cell r="B75" t="str">
            <v>LEVANTE EN LADRILLO CHAPETON</v>
          </cell>
          <cell r="C75" t="str">
            <v>M2</v>
          </cell>
          <cell r="D75">
            <v>61207</v>
          </cell>
          <cell r="E75">
            <v>36210</v>
          </cell>
          <cell r="F75">
            <v>37535.286</v>
          </cell>
          <cell r="G75">
            <v>40076.424862200001</v>
          </cell>
          <cell r="H75">
            <v>41499.137944808099</v>
          </cell>
          <cell r="I75">
            <v>21986</v>
          </cell>
        </row>
        <row r="76">
          <cell r="B76" t="str">
            <v>PAÑETES</v>
          </cell>
          <cell r="C76">
            <v>0</v>
          </cell>
          <cell r="D76">
            <v>0</v>
          </cell>
          <cell r="E76">
            <v>0</v>
          </cell>
          <cell r="F76">
            <v>0</v>
          </cell>
          <cell r="G76">
            <v>0</v>
          </cell>
          <cell r="H76">
            <v>0</v>
          </cell>
          <cell r="I76">
            <v>0</v>
          </cell>
        </row>
        <row r="77">
          <cell r="B77" t="str">
            <v>PAÑETE INTERIOR PULIDO CON CAL</v>
          </cell>
          <cell r="C77" t="str">
            <v>M2</v>
          </cell>
          <cell r="D77">
            <v>17428</v>
          </cell>
          <cell r="E77">
            <v>11980</v>
          </cell>
          <cell r="F77">
            <v>12418.468000000001</v>
          </cell>
          <cell r="G77">
            <v>13259.198283600001</v>
          </cell>
          <cell r="H77">
            <v>13729.899822667801</v>
          </cell>
          <cell r="I77">
            <v>0</v>
          </cell>
        </row>
        <row r="78">
          <cell r="B78" t="str">
            <v>PAÑETE INTERIOR IMPERMEABILIZADO</v>
          </cell>
          <cell r="C78" t="str">
            <v>M2</v>
          </cell>
          <cell r="D78">
            <v>22417</v>
          </cell>
          <cell r="E78">
            <v>17734</v>
          </cell>
          <cell r="F78">
            <v>18383.064399999999</v>
          </cell>
          <cell r="G78">
            <v>19627.597859879999</v>
          </cell>
          <cell r="H78">
            <v>20324.377583905738</v>
          </cell>
          <cell r="I78">
            <v>14875</v>
          </cell>
        </row>
        <row r="79">
          <cell r="B79" t="str">
            <v>PAÑETE ´EXTERIOR ALLANADO IMPERMEABILIZADO</v>
          </cell>
          <cell r="C79" t="str">
            <v>M2</v>
          </cell>
          <cell r="D79">
            <v>23075</v>
          </cell>
          <cell r="E79">
            <v>17877</v>
          </cell>
          <cell r="F79">
            <v>18531.298200000001</v>
          </cell>
          <cell r="G79">
            <v>19785.867088139999</v>
          </cell>
          <cell r="H79">
            <v>20488.265369768968</v>
          </cell>
          <cell r="I79">
            <v>16443</v>
          </cell>
        </row>
        <row r="80">
          <cell r="B80" t="str">
            <v>PAÑETE LINEAL EXTERIOR</v>
          </cell>
          <cell r="C80" t="str">
            <v>ML</v>
          </cell>
          <cell r="D80">
            <v>8944</v>
          </cell>
          <cell r="E80">
            <v>6797</v>
          </cell>
          <cell r="F80">
            <v>7045.7701999999999</v>
          </cell>
          <cell r="G80">
            <v>7522.7688425400002</v>
          </cell>
          <cell r="H80">
            <v>7789.8271364501697</v>
          </cell>
          <cell r="I80">
            <v>6805</v>
          </cell>
        </row>
        <row r="81">
          <cell r="B81" t="str">
            <v>PAÑETE LINEAL EXTERIOR IMPERMEABILIZADO</v>
          </cell>
          <cell r="C81" t="str">
            <v>ML</v>
          </cell>
          <cell r="D81">
            <v>12004</v>
          </cell>
          <cell r="E81">
            <v>9459</v>
          </cell>
          <cell r="F81">
            <v>9805.1993999999995</v>
          </cell>
          <cell r="G81">
            <v>10469.011399379999</v>
          </cell>
          <cell r="H81">
            <v>10840.661304057989</v>
          </cell>
          <cell r="I81">
            <v>6290</v>
          </cell>
        </row>
        <row r="82">
          <cell r="B82" t="str">
            <v>PAÑETE CIELO RASO LOSA CON MALLA VENA</v>
          </cell>
          <cell r="C82" t="str">
            <v>M2</v>
          </cell>
          <cell r="D82">
            <v>31470</v>
          </cell>
          <cell r="E82">
            <v>24343</v>
          </cell>
          <cell r="F82">
            <v>25233.953799999999</v>
          </cell>
          <cell r="G82">
            <v>26942.29247226</v>
          </cell>
          <cell r="H82">
            <v>27898.74385502523</v>
          </cell>
          <cell r="I82">
            <v>18088</v>
          </cell>
        </row>
        <row r="83">
          <cell r="B83" t="str">
            <v>PAÑETE INTERIOR ALLANADO</v>
          </cell>
          <cell r="C83" t="str">
            <v>M2</v>
          </cell>
          <cell r="D83">
            <v>15957</v>
          </cell>
          <cell r="E83">
            <v>11338</v>
          </cell>
          <cell r="F83">
            <v>11752.970799999999</v>
          </cell>
          <cell r="G83">
            <v>12548.646923159999</v>
          </cell>
          <cell r="H83">
            <v>12994.123888932178</v>
          </cell>
          <cell r="I83">
            <v>11350</v>
          </cell>
        </row>
        <row r="84">
          <cell r="B84" t="str">
            <v>GOTEROS</v>
          </cell>
          <cell r="C84" t="str">
            <v>ML</v>
          </cell>
          <cell r="D84">
            <v>20684</v>
          </cell>
          <cell r="E84">
            <v>14714</v>
          </cell>
          <cell r="F84">
            <v>15252.5324</v>
          </cell>
          <cell r="G84">
            <v>16285.128843480001</v>
          </cell>
          <cell r="H84">
            <v>16863.250917423542</v>
          </cell>
          <cell r="I84">
            <v>12299</v>
          </cell>
        </row>
        <row r="85">
          <cell r="B85" t="str">
            <v>JUNTAS INTERIORES</v>
          </cell>
          <cell r="C85" t="str">
            <v>ML</v>
          </cell>
          <cell r="D85">
            <v>7765</v>
          </cell>
          <cell r="E85">
            <v>5877</v>
          </cell>
          <cell r="F85">
            <v>6092.0982000000004</v>
          </cell>
          <cell r="G85">
            <v>6504.5332481400001</v>
          </cell>
          <cell r="H85">
            <v>6735.44417844897</v>
          </cell>
          <cell r="I85">
            <v>3579</v>
          </cell>
        </row>
        <row r="86">
          <cell r="B86" t="str">
            <v>DILATACIONES EXTERIORES</v>
          </cell>
          <cell r="C86" t="str">
            <v>ML</v>
          </cell>
          <cell r="D86">
            <v>8378</v>
          </cell>
          <cell r="E86">
            <v>6424</v>
          </cell>
          <cell r="F86">
            <v>6659.1184000000003</v>
          </cell>
          <cell r="G86">
            <v>7109.9407156800007</v>
          </cell>
          <cell r="H86">
            <v>7362.3436110866405</v>
          </cell>
          <cell r="I86">
            <v>4044</v>
          </cell>
        </row>
        <row r="87">
          <cell r="B87" t="str">
            <v xml:space="preserve">ACERO DE REFUERZO </v>
          </cell>
          <cell r="C87" t="str">
            <v>KG</v>
          </cell>
          <cell r="D87">
            <v>4966</v>
          </cell>
          <cell r="E87">
            <v>4233</v>
          </cell>
          <cell r="F87">
            <v>4387.9278000000004</v>
          </cell>
          <cell r="G87">
            <v>4684.9905120600006</v>
          </cell>
          <cell r="H87">
            <v>4851.3076752381303</v>
          </cell>
          <cell r="I87">
            <v>4233</v>
          </cell>
        </row>
        <row r="88">
          <cell r="B88" t="str">
            <v>ESTRUCTURAS</v>
          </cell>
          <cell r="C88">
            <v>0</v>
          </cell>
          <cell r="D88">
            <v>0</v>
          </cell>
          <cell r="E88">
            <v>0</v>
          </cell>
          <cell r="F88">
            <v>0</v>
          </cell>
          <cell r="G88">
            <v>0</v>
          </cell>
          <cell r="H88">
            <v>0</v>
          </cell>
          <cell r="I88">
            <v>0</v>
          </cell>
        </row>
        <row r="89">
          <cell r="B89" t="str">
            <v>LOSA ALIGERADA EN CONCRETO DE 3000 PSI e=0,30</v>
          </cell>
          <cell r="C89" t="str">
            <v>M2</v>
          </cell>
          <cell r="D89">
            <v>233234</v>
          </cell>
          <cell r="E89">
            <v>176760</v>
          </cell>
          <cell r="F89">
            <v>183229.416</v>
          </cell>
          <cell r="G89">
            <v>195634.0474632</v>
          </cell>
          <cell r="H89">
            <v>202579.0561481436</v>
          </cell>
          <cell r="I89">
            <v>134975</v>
          </cell>
        </row>
        <row r="90">
          <cell r="B90" t="str">
            <v>PLACA AEREA MACIZA EN CONCRETO DE 3000 PSI E=0.15 M</v>
          </cell>
          <cell r="C90" t="str">
            <v>M2</v>
          </cell>
          <cell r="D90">
            <v>160742</v>
          </cell>
          <cell r="E90">
            <v>115760</v>
          </cell>
          <cell r="F90">
            <v>119996.81600000001</v>
          </cell>
          <cell r="G90">
            <v>128120.6004432</v>
          </cell>
          <cell r="H90">
            <v>132668.8817589336</v>
          </cell>
          <cell r="I90">
            <v>94740</v>
          </cell>
        </row>
        <row r="91">
          <cell r="B91" t="str">
            <v>PLACA AEREA MACIZA EN CONCRETO DE 3000 PSI E=0.12 M</v>
          </cell>
          <cell r="C91" t="str">
            <v>M2</v>
          </cell>
          <cell r="D91">
            <v>146818</v>
          </cell>
          <cell r="E91">
            <v>105609</v>
          </cell>
          <cell r="F91">
            <v>109474.28939999999</v>
          </cell>
          <cell r="G91">
            <v>116885.69879237999</v>
          </cell>
          <cell r="H91">
            <v>121035.14109950948</v>
          </cell>
          <cell r="I91">
            <v>84693</v>
          </cell>
        </row>
        <row r="92">
          <cell r="B92" t="str">
            <v>PLACA AEREA MACIZA EN CONCRETO DE 3000 PSI E=0.10 M</v>
          </cell>
          <cell r="C92" t="str">
            <v>M2</v>
          </cell>
          <cell r="D92">
            <v>137536</v>
          </cell>
          <cell r="E92">
            <v>98842</v>
          </cell>
          <cell r="F92">
            <v>102459.61719999999</v>
          </cell>
          <cell r="G92">
            <v>109396.13328443999</v>
          </cell>
          <cell r="H92">
            <v>113279.6960160376</v>
          </cell>
          <cell r="I92">
            <v>75845</v>
          </cell>
        </row>
        <row r="93">
          <cell r="B93" t="str">
            <v>VIGA DE AEREA DE AMARRE 0,25 x 0,30</v>
          </cell>
          <cell r="C93" t="str">
            <v>ML</v>
          </cell>
          <cell r="D93">
            <v>88111</v>
          </cell>
          <cell r="E93">
            <v>73566</v>
          </cell>
          <cell r="F93">
            <v>76258.515599999999</v>
          </cell>
          <cell r="G93">
            <v>81421.217106119992</v>
          </cell>
          <cell r="H93">
            <v>84311.670313387251</v>
          </cell>
          <cell r="I93">
            <v>97050</v>
          </cell>
        </row>
        <row r="94">
          <cell r="B94" t="str">
            <v>VIGA DE AEREA DE AMARRE 0,25 x 0,40</v>
          </cell>
          <cell r="C94" t="str">
            <v>ML</v>
          </cell>
          <cell r="D94">
            <v>105277</v>
          </cell>
          <cell r="E94">
            <v>83280</v>
          </cell>
          <cell r="F94">
            <v>86328.047999999995</v>
          </cell>
          <cell r="G94">
            <v>92172.456849599999</v>
          </cell>
          <cell r="H94">
            <v>95444.579067760802</v>
          </cell>
          <cell r="I94">
            <v>129400</v>
          </cell>
        </row>
        <row r="95">
          <cell r="B95" t="str">
            <v>VIGA DE AEREA DE AMARRE 0,20 x 0,40</v>
          </cell>
          <cell r="C95" t="str">
            <v>ML</v>
          </cell>
          <cell r="D95">
            <v>94893</v>
          </cell>
          <cell r="E95">
            <v>76380</v>
          </cell>
          <cell r="F95">
            <v>79175.508000000002</v>
          </cell>
          <cell r="G95">
            <v>84535.689891600006</v>
          </cell>
          <cell r="H95">
            <v>87536.706882751809</v>
          </cell>
          <cell r="I95">
            <v>103520</v>
          </cell>
        </row>
        <row r="96">
          <cell r="B96" t="str">
            <v>VIGA DE AEREA DE AMARRE 0,12 x 0,40</v>
          </cell>
          <cell r="C96" t="str">
            <v>ML</v>
          </cell>
          <cell r="D96">
            <v>77785</v>
          </cell>
          <cell r="E96">
            <v>63598</v>
          </cell>
          <cell r="F96">
            <v>65925.686799999996</v>
          </cell>
          <cell r="G96">
            <v>70388.855796359989</v>
          </cell>
          <cell r="H96">
            <v>72887.660177130761</v>
          </cell>
          <cell r="I96">
            <v>62112</v>
          </cell>
        </row>
        <row r="97">
          <cell r="B97" t="str">
            <v>VIGA DE AEREA DE AMARRE 0,10 x 0,40</v>
          </cell>
          <cell r="C97" t="str">
            <v>ML</v>
          </cell>
          <cell r="D97">
            <v>73508</v>
          </cell>
          <cell r="E97">
            <v>60403</v>
          </cell>
          <cell r="F97">
            <v>62613.749799999998</v>
          </cell>
          <cell r="G97">
            <v>66852.700661459996</v>
          </cell>
          <cell r="H97">
            <v>69225.971534941826</v>
          </cell>
          <cell r="I97">
            <v>51760</v>
          </cell>
        </row>
        <row r="98">
          <cell r="B98" t="str">
            <v>VIGA DE AEREA DE AMARRE 0,40 x 0,35</v>
          </cell>
          <cell r="C98" t="str">
            <v>ML</v>
          </cell>
          <cell r="D98">
            <v>123297</v>
          </cell>
          <cell r="E98">
            <v>96222</v>
          </cell>
          <cell r="F98">
            <v>99743.725200000001</v>
          </cell>
          <cell r="G98">
            <v>106496.37539604001</v>
          </cell>
          <cell r="H98">
            <v>110276.99672259943</v>
          </cell>
          <cell r="I98">
            <v>181160</v>
          </cell>
        </row>
        <row r="99">
          <cell r="B99" t="str">
            <v>VIGA DE AEREA DE AMARRE 0,40 x 0,45</v>
          </cell>
          <cell r="C99" t="str">
            <v>ML</v>
          </cell>
          <cell r="D99">
            <v>148356</v>
          </cell>
          <cell r="E99">
            <v>116324</v>
          </cell>
          <cell r="F99">
            <v>120581.4584</v>
          </cell>
          <cell r="G99">
            <v>128744.82313368001</v>
          </cell>
          <cell r="H99">
            <v>133315.26435492566</v>
          </cell>
          <cell r="I99">
            <v>232920</v>
          </cell>
        </row>
        <row r="100">
          <cell r="B100" t="str">
            <v>VIGA DE AEREA DE AMARRE 0,30 x 0,45</v>
          </cell>
          <cell r="C100" t="str">
            <v>ML</v>
          </cell>
          <cell r="D100">
            <v>124298</v>
          </cell>
          <cell r="E100">
            <v>98350</v>
          </cell>
          <cell r="F100">
            <v>101949.61</v>
          </cell>
          <cell r="G100">
            <v>108851.598597</v>
          </cell>
          <cell r="H100">
            <v>112715.83034719351</v>
          </cell>
          <cell r="I100">
            <v>174690</v>
          </cell>
        </row>
        <row r="101">
          <cell r="B101" t="str">
            <v>VIGA DE AEREA DE AMARRE 0,25 x 0,45</v>
          </cell>
          <cell r="C101" t="str">
            <v>ML</v>
          </cell>
          <cell r="D101">
            <v>112269</v>
          </cell>
          <cell r="E101">
            <v>89362</v>
          </cell>
          <cell r="F101">
            <v>92632.6492</v>
          </cell>
          <cell r="G101">
            <v>98903.879550840007</v>
          </cell>
          <cell r="H101">
            <v>102414.96727489482</v>
          </cell>
          <cell r="I101">
            <v>145575</v>
          </cell>
        </row>
        <row r="102">
          <cell r="B102" t="str">
            <v>VIGA DE AEREA DE AMARRE 0,15 x 0,45</v>
          </cell>
          <cell r="C102" t="str">
            <v>ML</v>
          </cell>
          <cell r="D102">
            <v>88211</v>
          </cell>
          <cell r="E102">
            <v>71387</v>
          </cell>
          <cell r="F102">
            <v>73999.764200000005</v>
          </cell>
          <cell r="G102">
            <v>79009.548236340008</v>
          </cell>
          <cell r="H102">
            <v>81814.387198730081</v>
          </cell>
          <cell r="I102">
            <v>87345</v>
          </cell>
        </row>
        <row r="103">
          <cell r="B103" t="str">
            <v>VIGA DE AEREA DE AMARRE 0,40 x 0,30</v>
          </cell>
          <cell r="C103" t="str">
            <v>ML</v>
          </cell>
          <cell r="D103">
            <v>116278</v>
          </cell>
          <cell r="E103">
            <v>92358</v>
          </cell>
          <cell r="F103">
            <v>95738.302800000005</v>
          </cell>
          <cell r="G103">
            <v>102219.78589956001</v>
          </cell>
          <cell r="H103">
            <v>105848.58829899439</v>
          </cell>
          <cell r="I103">
            <v>155280</v>
          </cell>
        </row>
        <row r="104">
          <cell r="B104" t="str">
            <v>VIGA DE AEREA DE AMARRE 0,25 x 0,25</v>
          </cell>
          <cell r="C104" t="str">
            <v>ML</v>
          </cell>
          <cell r="D104">
            <v>86244</v>
          </cell>
          <cell r="E104">
            <v>69209</v>
          </cell>
          <cell r="F104">
            <v>71742.049400000004</v>
          </cell>
          <cell r="G104">
            <v>76598.986144380004</v>
          </cell>
          <cell r="H104">
            <v>79318.250152505498</v>
          </cell>
          <cell r="I104">
            <v>80875</v>
          </cell>
        </row>
        <row r="105">
          <cell r="B105" t="str">
            <v>VIGA DE AEREA DE AMARRE 0,15 x 0,25</v>
          </cell>
          <cell r="C105" t="str">
            <v>ML</v>
          </cell>
          <cell r="D105">
            <v>74291</v>
          </cell>
          <cell r="E105">
            <v>57413</v>
          </cell>
          <cell r="F105">
            <v>59514.315799999997</v>
          </cell>
          <cell r="G105">
            <v>63543.43497966</v>
          </cell>
          <cell r="H105">
            <v>65799.226921437934</v>
          </cell>
          <cell r="I105">
            <v>48525</v>
          </cell>
        </row>
        <row r="106">
          <cell r="B106" t="str">
            <v>VIGA DE AEREA DE AMARRE 0,60 x 0,30</v>
          </cell>
          <cell r="C106" t="str">
            <v>ML</v>
          </cell>
          <cell r="D106">
            <v>141905</v>
          </cell>
          <cell r="E106">
            <v>110164</v>
          </cell>
          <cell r="F106">
            <v>114196.0024</v>
          </cell>
          <cell r="G106">
            <v>121927.07176248</v>
          </cell>
          <cell r="H106">
            <v>126255.48281004804</v>
          </cell>
          <cell r="I106">
            <v>232920</v>
          </cell>
        </row>
        <row r="107">
          <cell r="B107" t="str">
            <v>COLUMNA EN CONCRETO DE 3000 PSI</v>
          </cell>
          <cell r="C107" t="str">
            <v>M3</v>
          </cell>
          <cell r="D107">
            <v>835222</v>
          </cell>
          <cell r="E107">
            <v>870871</v>
          </cell>
          <cell r="F107">
            <v>902744.87860000005</v>
          </cell>
          <cell r="G107">
            <v>963860.7068812201</v>
          </cell>
          <cell r="H107">
            <v>998077.76197550341</v>
          </cell>
          <cell r="I107">
            <v>636830</v>
          </cell>
        </row>
        <row r="108">
          <cell r="B108" t="str">
            <v>RAMPA EN CONCRETO</v>
          </cell>
          <cell r="C108" t="str">
            <v>M2</v>
          </cell>
          <cell r="D108">
            <v>302528</v>
          </cell>
          <cell r="E108">
            <v>195000</v>
          </cell>
          <cell r="F108">
            <v>202137</v>
          </cell>
          <cell r="G108">
            <v>215821.67490000001</v>
          </cell>
          <cell r="H108">
            <v>223483.34435895001</v>
          </cell>
          <cell r="I108">
            <v>108163</v>
          </cell>
        </row>
        <row r="109">
          <cell r="B109" t="str">
            <v>PERGOLAS EN CONCRETO</v>
          </cell>
          <cell r="C109" t="str">
            <v>UND</v>
          </cell>
          <cell r="D109">
            <v>88962</v>
          </cell>
          <cell r="E109">
            <v>67454</v>
          </cell>
          <cell r="F109">
            <v>69922.816399999996</v>
          </cell>
          <cell r="G109">
            <v>74656.591070280003</v>
          </cell>
          <cell r="H109">
            <v>77306.900053274949</v>
          </cell>
          <cell r="I109">
            <v>23992</v>
          </cell>
        </row>
        <row r="110">
          <cell r="B110" t="str">
            <v>CUBIERTA E IMPERMEABILIZACION</v>
          </cell>
          <cell r="C110">
            <v>0</v>
          </cell>
          <cell r="D110">
            <v>0</v>
          </cell>
          <cell r="E110">
            <v>0</v>
          </cell>
          <cell r="F110">
            <v>0</v>
          </cell>
          <cell r="G110">
            <v>0</v>
          </cell>
          <cell r="H110">
            <v>0</v>
          </cell>
          <cell r="I110">
            <v>0</v>
          </cell>
        </row>
        <row r="111">
          <cell r="B111" t="str">
            <v>TORTA DE NIVELACION</v>
          </cell>
          <cell r="C111" t="str">
            <v>M2</v>
          </cell>
          <cell r="D111">
            <v>28587</v>
          </cell>
          <cell r="E111">
            <v>20246</v>
          </cell>
          <cell r="F111">
            <v>20987.0036</v>
          </cell>
          <cell r="G111">
            <v>22407.82374372</v>
          </cell>
          <cell r="H111">
            <v>23203.301486622062</v>
          </cell>
          <cell r="I111">
            <v>19528</v>
          </cell>
        </row>
        <row r="112">
          <cell r="B112" t="str">
            <v>MEDIA CAÑA EN MORTERO</v>
          </cell>
          <cell r="C112" t="str">
            <v>ML</v>
          </cell>
          <cell r="D112">
            <v>16249</v>
          </cell>
          <cell r="E112">
            <v>11049</v>
          </cell>
          <cell r="F112">
            <v>11453.393400000001</v>
          </cell>
          <cell r="G112">
            <v>12228.788133180002</v>
          </cell>
          <cell r="H112">
            <v>12662.910111907891</v>
          </cell>
          <cell r="I112">
            <v>9401</v>
          </cell>
        </row>
        <row r="113">
          <cell r="B113" t="str">
            <v>IMPERMEABILIZACION LOSA</v>
          </cell>
          <cell r="C113" t="str">
            <v>M2</v>
          </cell>
          <cell r="D113">
            <v>34563</v>
          </cell>
          <cell r="E113">
            <v>25786</v>
          </cell>
          <cell r="F113">
            <v>26729.767599999999</v>
          </cell>
          <cell r="G113">
            <v>28539.37286652</v>
          </cell>
          <cell r="H113">
            <v>29552.52060328146</v>
          </cell>
          <cell r="I113">
            <v>19536</v>
          </cell>
        </row>
        <row r="114">
          <cell r="B114" t="str">
            <v>IMPERMEABILIZACION BAÑOS, JARDINERAS ZONAS HÚMEDAS, CUBIERTA Y OTROS CON IGASOL</v>
          </cell>
          <cell r="C114" t="str">
            <v>M2</v>
          </cell>
          <cell r="D114">
            <v>25066</v>
          </cell>
          <cell r="E114">
            <v>21225</v>
          </cell>
          <cell r="F114">
            <v>22001.834999999999</v>
          </cell>
          <cell r="G114">
            <v>23491.359229499998</v>
          </cell>
          <cell r="H114">
            <v>24325.302482147246</v>
          </cell>
          <cell r="I114">
            <v>21106</v>
          </cell>
        </row>
        <row r="115">
          <cell r="B115" t="str">
            <v>CIELO RASO EN LAMINA DE YESO CARTON</v>
          </cell>
          <cell r="C115" t="str">
            <v>M2</v>
          </cell>
          <cell r="D115">
            <v>57398</v>
          </cell>
          <cell r="E115">
            <v>44897</v>
          </cell>
          <cell r="F115">
            <v>46540.230199999998</v>
          </cell>
          <cell r="G115">
            <v>49691.00378454</v>
          </cell>
          <cell r="H115">
            <v>51455.034418891169</v>
          </cell>
          <cell r="I115">
            <v>35000</v>
          </cell>
        </row>
        <row r="116">
          <cell r="B116" t="str">
            <v>CIELO RASO EN LAMINA DE SUPER BOARD</v>
          </cell>
          <cell r="C116" t="str">
            <v>M2</v>
          </cell>
          <cell r="D116">
            <v>66809</v>
          </cell>
          <cell r="E116">
            <v>46787</v>
          </cell>
          <cell r="F116">
            <v>48499.404199999997</v>
          </cell>
          <cell r="G116">
            <v>51782.813864339994</v>
          </cell>
          <cell r="H116">
            <v>53621.103756524062</v>
          </cell>
          <cell r="I116">
            <v>46787</v>
          </cell>
        </row>
        <row r="117">
          <cell r="B117" t="str">
            <v>PISOS Y ZOCALOS</v>
          </cell>
          <cell r="C117">
            <v>0</v>
          </cell>
          <cell r="D117">
            <v>0</v>
          </cell>
          <cell r="E117">
            <v>0</v>
          </cell>
          <cell r="F117">
            <v>0</v>
          </cell>
          <cell r="G117">
            <v>0</v>
          </cell>
          <cell r="H117">
            <v>0</v>
          </cell>
          <cell r="I117">
            <v>0</v>
          </cell>
        </row>
        <row r="118">
          <cell r="B118" t="str">
            <v>PLANTILLA DE PISO 2000 PSI  E = 0,05</v>
          </cell>
          <cell r="C118" t="str">
            <v>M2</v>
          </cell>
          <cell r="D118">
            <v>37274</v>
          </cell>
          <cell r="E118">
            <v>21359</v>
          </cell>
          <cell r="F118">
            <v>22140.739399999999</v>
          </cell>
          <cell r="G118">
            <v>23639.667457379997</v>
          </cell>
          <cell r="H118">
            <v>24478.875652116989</v>
          </cell>
          <cell r="I118">
            <v>0</v>
          </cell>
        </row>
        <row r="119">
          <cell r="B119" t="str">
            <v>PLANTILLA DE PISO 2500PSI, E=0,05</v>
          </cell>
          <cell r="C119" t="str">
            <v>M2</v>
          </cell>
          <cell r="D119">
            <v>39121</v>
          </cell>
          <cell r="E119">
            <v>22562</v>
          </cell>
          <cell r="F119">
            <v>23387.769199999999</v>
          </cell>
          <cell r="G119">
            <v>24971.121174839998</v>
          </cell>
          <cell r="H119">
            <v>25857.595976546818</v>
          </cell>
          <cell r="I119">
            <v>20206</v>
          </cell>
        </row>
        <row r="120">
          <cell r="B120" t="str">
            <v>PLANTILLA DE PISO 2500 PSI E = 0,07</v>
          </cell>
          <cell r="C120" t="str">
            <v>M2</v>
          </cell>
          <cell r="D120">
            <v>46545</v>
          </cell>
          <cell r="E120">
            <v>27337</v>
          </cell>
          <cell r="F120">
            <v>28337.534200000002</v>
          </cell>
          <cell r="G120">
            <v>30255.985265340001</v>
          </cell>
          <cell r="H120">
            <v>31330.07274225957</v>
          </cell>
          <cell r="I120">
            <v>27695</v>
          </cell>
        </row>
        <row r="121">
          <cell r="B121" t="str">
            <v>PLANTILLA DE PISO 3000 PSI E = 0,07</v>
          </cell>
          <cell r="C121" t="str">
            <v>M2</v>
          </cell>
          <cell r="D121">
            <v>49155</v>
          </cell>
          <cell r="E121">
            <v>30644</v>
          </cell>
          <cell r="F121">
            <v>31765.570400000001</v>
          </cell>
          <cell r="G121">
            <v>33916.099516080001</v>
          </cell>
          <cell r="H121">
            <v>35120.121048900844</v>
          </cell>
          <cell r="I121">
            <v>35594</v>
          </cell>
        </row>
        <row r="122">
          <cell r="B122" t="str">
            <v>PLANTILLA DE PISO 3000 PSI E = 0,10</v>
          </cell>
          <cell r="C122" t="str">
            <v>M2</v>
          </cell>
          <cell r="D122">
            <v>71748</v>
          </cell>
          <cell r="E122">
            <v>43851</v>
          </cell>
          <cell r="F122">
            <v>45455.946600000003</v>
          </cell>
          <cell r="G122">
            <v>48533.314184820003</v>
          </cell>
          <cell r="H122">
            <v>50256.246838381114</v>
          </cell>
          <cell r="I122">
            <v>33810</v>
          </cell>
        </row>
        <row r="123">
          <cell r="B123" t="str">
            <v>PLANTILLA DE PISO 3000PSI E = 0,10 IMPERMEABILIZADA</v>
          </cell>
          <cell r="C123" t="str">
            <v>M2</v>
          </cell>
          <cell r="D123">
            <v>78462</v>
          </cell>
          <cell r="E123">
            <v>49689</v>
          </cell>
          <cell r="F123">
            <v>51507.617400000003</v>
          </cell>
          <cell r="G123">
            <v>54994.68309798</v>
          </cell>
          <cell r="H123">
            <v>56946.994347958287</v>
          </cell>
          <cell r="I123">
            <v>45486</v>
          </cell>
        </row>
        <row r="124">
          <cell r="B124" t="str">
            <v>PAVIMENTO EN CONCRETO DE 3000 PSI E=0,10 M</v>
          </cell>
          <cell r="C124" t="str">
            <v>M2</v>
          </cell>
          <cell r="D124">
            <v>98307</v>
          </cell>
          <cell r="E124">
            <v>73526</v>
          </cell>
          <cell r="F124">
            <v>76217.051600000006</v>
          </cell>
          <cell r="G124">
            <v>81376.945993320012</v>
          </cell>
          <cell r="H124">
            <v>84265.827576082869</v>
          </cell>
          <cell r="I124">
            <v>57231.33</v>
          </cell>
        </row>
        <row r="125">
          <cell r="B125" t="str">
            <v>PAVIMENTO EN CONCRETO DE 3000 PSI E = 0,15 M</v>
          </cell>
          <cell r="C125" t="str">
            <v>M2</v>
          </cell>
          <cell r="D125">
            <v>124061</v>
          </cell>
          <cell r="E125">
            <v>92007</v>
          </cell>
          <cell r="F125">
            <v>95374.456200000001</v>
          </cell>
          <cell r="G125">
            <v>101831.30688474</v>
          </cell>
          <cell r="H125">
            <v>105446.31827914827</v>
          </cell>
          <cell r="I125">
            <v>85847</v>
          </cell>
        </row>
        <row r="126">
          <cell r="B126" t="str">
            <v>PAVIMENTO EN CONCRETO DE MR 45  E = 0,15 M</v>
          </cell>
          <cell r="C126" t="str">
            <v>M2</v>
          </cell>
          <cell r="D126">
            <v>132370</v>
          </cell>
          <cell r="E126">
            <v>103768</v>
          </cell>
          <cell r="F126">
            <v>107565.9088</v>
          </cell>
          <cell r="G126">
            <v>114848.12082576001</v>
          </cell>
          <cell r="H126">
            <v>118925.22911507449</v>
          </cell>
          <cell r="I126">
            <v>0</v>
          </cell>
        </row>
        <row r="127">
          <cell r="B127" t="str">
            <v>BORDILLO EN CONCRETO DE 2500 PSI E = 0,40 x 0,15</v>
          </cell>
          <cell r="C127" t="str">
            <v>M2</v>
          </cell>
          <cell r="D127">
            <v>64294</v>
          </cell>
          <cell r="E127">
            <v>48937</v>
          </cell>
          <cell r="F127">
            <v>50728.0942</v>
          </cell>
          <cell r="G127">
            <v>54162.386177339999</v>
          </cell>
          <cell r="H127">
            <v>56085.150886635565</v>
          </cell>
          <cell r="I127">
            <v>33968</v>
          </cell>
        </row>
        <row r="128">
          <cell r="B128" t="str">
            <v xml:space="preserve">PISO EN BALDOSA DE GRANITO </v>
          </cell>
          <cell r="C128" t="str">
            <v>M2</v>
          </cell>
          <cell r="D128">
            <v>96356</v>
          </cell>
          <cell r="E128">
            <v>79340</v>
          </cell>
          <cell r="F128">
            <v>82243.843999999997</v>
          </cell>
          <cell r="G128">
            <v>87811.752238799992</v>
          </cell>
          <cell r="H128">
            <v>90929.069443277389</v>
          </cell>
          <cell r="I128">
            <v>95630</v>
          </cell>
        </row>
        <row r="129">
          <cell r="B129" t="str">
            <v>PISO  EN GRANITO LAVADO</v>
          </cell>
          <cell r="C129" t="str">
            <v>M2</v>
          </cell>
          <cell r="D129">
            <v>61651</v>
          </cell>
          <cell r="E129">
            <v>47918</v>
          </cell>
          <cell r="F129">
            <v>49671.798799999997</v>
          </cell>
          <cell r="G129">
            <v>53034.579578759993</v>
          </cell>
          <cell r="H129">
            <v>54917.307153805974</v>
          </cell>
          <cell r="I129">
            <v>0</v>
          </cell>
        </row>
        <row r="130">
          <cell r="B130" t="str">
            <v>ZOCALO 1/2 CAÑA  EN GRANITO PULIDO</v>
          </cell>
          <cell r="C130" t="str">
            <v>ML</v>
          </cell>
          <cell r="D130">
            <v>33836</v>
          </cell>
          <cell r="E130">
            <v>27173</v>
          </cell>
          <cell r="F130">
            <v>28167.531800000001</v>
          </cell>
          <cell r="G130">
            <v>30074.473702859999</v>
          </cell>
          <cell r="H130">
            <v>31142.11751931153</v>
          </cell>
          <cell r="I130">
            <v>35336</v>
          </cell>
        </row>
        <row r="131">
          <cell r="B131" t="str">
            <v>ZOCALO 1/2 CAÑA  EN GRANITO LAVADO</v>
          </cell>
          <cell r="C131" t="str">
            <v>ML</v>
          </cell>
          <cell r="D131">
            <v>28582</v>
          </cell>
          <cell r="E131">
            <v>22119</v>
          </cell>
          <cell r="F131">
            <v>22928.555400000001</v>
          </cell>
          <cell r="G131">
            <v>24480.818600580002</v>
          </cell>
          <cell r="H131">
            <v>25349.887660900593</v>
          </cell>
          <cell r="I131">
            <v>0</v>
          </cell>
        </row>
        <row r="132">
          <cell r="B132" t="str">
            <v>ZOCALO EN CERAMICA</v>
          </cell>
          <cell r="C132" t="str">
            <v>ML</v>
          </cell>
          <cell r="D132">
            <v>19176</v>
          </cell>
          <cell r="E132">
            <v>14916</v>
          </cell>
          <cell r="F132">
            <v>15461.9256</v>
          </cell>
          <cell r="G132">
            <v>16508.697963120001</v>
          </cell>
          <cell r="H132">
            <v>17094.756740810761</v>
          </cell>
          <cell r="I132">
            <v>0</v>
          </cell>
        </row>
        <row r="133">
          <cell r="B133" t="str">
            <v>ENCHAPE LINEAL EN CERAMICA</v>
          </cell>
          <cell r="C133" t="str">
            <v>ML</v>
          </cell>
          <cell r="D133">
            <v>30616</v>
          </cell>
          <cell r="E133">
            <v>23967</v>
          </cell>
          <cell r="F133">
            <v>24844.192200000001</v>
          </cell>
          <cell r="G133">
            <v>26526.144011939999</v>
          </cell>
          <cell r="H133">
            <v>27467.822124363869</v>
          </cell>
          <cell r="I133">
            <v>18077</v>
          </cell>
        </row>
        <row r="134">
          <cell r="B134" t="str">
            <v>MESON EN CONCRETO</v>
          </cell>
          <cell r="C134" t="str">
            <v>M2</v>
          </cell>
          <cell r="D134">
            <v>181135</v>
          </cell>
          <cell r="E134">
            <v>143500</v>
          </cell>
          <cell r="F134">
            <v>148752.1</v>
          </cell>
          <cell r="G134">
            <v>158822.61717000001</v>
          </cell>
          <cell r="H134">
            <v>164460.82007953501</v>
          </cell>
          <cell r="I134">
            <v>92933</v>
          </cell>
        </row>
        <row r="135">
          <cell r="B135" t="str">
            <v>PISO EN CERAMICA 0,20 x 0,20 BAÑOS</v>
          </cell>
          <cell r="C135" t="str">
            <v>M2</v>
          </cell>
          <cell r="D135">
            <v>55530</v>
          </cell>
          <cell r="E135">
            <v>43381</v>
          </cell>
          <cell r="F135">
            <v>44968.744599999998</v>
          </cell>
          <cell r="G135">
            <v>48013.128609419997</v>
          </cell>
          <cell r="H135">
            <v>49717.59467505441</v>
          </cell>
          <cell r="I135">
            <v>27343</v>
          </cell>
        </row>
        <row r="136">
          <cell r="B136" t="str">
            <v>ANDEN EN CONCRETO</v>
          </cell>
          <cell r="C136" t="str">
            <v>M2</v>
          </cell>
          <cell r="D136">
            <v>57286</v>
          </cell>
          <cell r="E136">
            <v>42122</v>
          </cell>
          <cell r="F136">
            <v>43663.665200000003</v>
          </cell>
          <cell r="G136">
            <v>46619.695334040007</v>
          </cell>
          <cell r="H136">
            <v>48274.694518398428</v>
          </cell>
          <cell r="I136">
            <v>26347</v>
          </cell>
        </row>
        <row r="137">
          <cell r="B137" t="str">
            <v>MESON EN GRANITO PULIDO</v>
          </cell>
          <cell r="C137" t="str">
            <v>M2</v>
          </cell>
          <cell r="D137">
            <v>113852</v>
          </cell>
          <cell r="E137">
            <v>93794</v>
          </cell>
          <cell r="F137">
            <v>97226.860400000005</v>
          </cell>
          <cell r="G137">
            <v>103809.11884908</v>
          </cell>
          <cell r="H137">
            <v>107494.34256822233</v>
          </cell>
          <cell r="I137">
            <v>66495</v>
          </cell>
        </row>
        <row r="138">
          <cell r="B138" t="str">
            <v>PISO EN TABLON VITRIFICADO</v>
          </cell>
          <cell r="C138" t="str">
            <v>M2</v>
          </cell>
          <cell r="D138">
            <v>49390</v>
          </cell>
          <cell r="E138">
            <v>38873</v>
          </cell>
          <cell r="F138">
            <v>40295.751799999998</v>
          </cell>
          <cell r="G138">
            <v>43023.774196859995</v>
          </cell>
          <cell r="H138">
            <v>44551.118180848527</v>
          </cell>
          <cell r="I138">
            <v>0</v>
          </cell>
        </row>
        <row r="139">
          <cell r="B139" t="str">
            <v xml:space="preserve">ENCHAPES  </v>
          </cell>
          <cell r="C139">
            <v>0</v>
          </cell>
          <cell r="D139">
            <v>0</v>
          </cell>
          <cell r="E139">
            <v>0</v>
          </cell>
          <cell r="F139">
            <v>0</v>
          </cell>
          <cell r="G139">
            <v>0</v>
          </cell>
          <cell r="H139">
            <v>0</v>
          </cell>
          <cell r="I139">
            <v>0</v>
          </cell>
        </row>
        <row r="140">
          <cell r="B140" t="str">
            <v>CENEFA DE PISO</v>
          </cell>
          <cell r="C140" t="str">
            <v>ML</v>
          </cell>
          <cell r="D140">
            <v>34216</v>
          </cell>
          <cell r="E140">
            <v>27566</v>
          </cell>
          <cell r="F140">
            <v>28574.9156</v>
          </cell>
          <cell r="G140">
            <v>30509.43738612</v>
          </cell>
          <cell r="H140">
            <v>31592.52241332726</v>
          </cell>
          <cell r="I140">
            <v>18077</v>
          </cell>
        </row>
        <row r="141">
          <cell r="B141" t="str">
            <v>ENCHAPES EN CERAMICA 0,30 x 0,30</v>
          </cell>
          <cell r="C141" t="str">
            <v>M2</v>
          </cell>
          <cell r="D141">
            <v>68998</v>
          </cell>
          <cell r="E141">
            <v>52389</v>
          </cell>
          <cell r="F141">
            <v>54306.437400000003</v>
          </cell>
          <cell r="G141">
            <v>57982.983211980005</v>
          </cell>
          <cell r="H141">
            <v>60041.379116005293</v>
          </cell>
          <cell r="I141">
            <v>31858</v>
          </cell>
        </row>
        <row r="142">
          <cell r="B142" t="str">
            <v>INSTALACIONES HIDRAULICAS</v>
          </cell>
          <cell r="C142">
            <v>0</v>
          </cell>
          <cell r="D142">
            <v>0</v>
          </cell>
          <cell r="E142">
            <v>0</v>
          </cell>
          <cell r="F142">
            <v>0</v>
          </cell>
          <cell r="G142">
            <v>0</v>
          </cell>
          <cell r="H142">
            <v>0</v>
          </cell>
          <cell r="I142">
            <v>0</v>
          </cell>
        </row>
        <row r="143">
          <cell r="B143" t="str">
            <v>RED DE SUMINISTRO 3/4</v>
          </cell>
          <cell r="C143" t="str">
            <v>ML</v>
          </cell>
          <cell r="D143">
            <v>14270</v>
          </cell>
          <cell r="E143">
            <v>10602</v>
          </cell>
          <cell r="F143">
            <v>10990.0332</v>
          </cell>
          <cell r="G143">
            <v>11734.05844764</v>
          </cell>
          <cell r="H143">
            <v>12150.61752253122</v>
          </cell>
          <cell r="I143">
            <v>5920</v>
          </cell>
        </row>
        <row r="144">
          <cell r="B144" t="str">
            <v>RED DE SUMINISTRO 1/2"</v>
          </cell>
          <cell r="C144" t="str">
            <v>ML</v>
          </cell>
          <cell r="D144">
            <v>11969</v>
          </cell>
          <cell r="E144">
            <v>8712</v>
          </cell>
          <cell r="F144">
            <v>9030.8592000000008</v>
          </cell>
          <cell r="G144">
            <v>9642.2483678400004</v>
          </cell>
          <cell r="H144">
            <v>9984.54818489832</v>
          </cell>
          <cell r="I144">
            <v>5252</v>
          </cell>
        </row>
        <row r="145">
          <cell r="B145" t="str">
            <v>PUNTO POTABLE 1/2" SANITARIO</v>
          </cell>
          <cell r="C145" t="str">
            <v>UND</v>
          </cell>
          <cell r="D145">
            <v>25788</v>
          </cell>
          <cell r="E145">
            <v>18428</v>
          </cell>
          <cell r="F145">
            <v>19102.464800000002</v>
          </cell>
          <cell r="G145">
            <v>20395.701666960002</v>
          </cell>
          <cell r="H145">
            <v>21119.749076137083</v>
          </cell>
          <cell r="I145">
            <v>16748</v>
          </cell>
        </row>
        <row r="146">
          <cell r="B146" t="str">
            <v>PUNTO POTABLE 1/2" LAVAMANOS</v>
          </cell>
          <cell r="C146" t="str">
            <v>UND</v>
          </cell>
          <cell r="D146">
            <v>25531</v>
          </cell>
          <cell r="E146">
            <v>18428</v>
          </cell>
          <cell r="F146">
            <v>19102.464800000002</v>
          </cell>
          <cell r="G146">
            <v>20395.701666960002</v>
          </cell>
          <cell r="H146">
            <v>21119.749076137083</v>
          </cell>
          <cell r="I146">
            <v>15636</v>
          </cell>
        </row>
        <row r="147">
          <cell r="B147" t="str">
            <v>PUNTO POTABLE 1/2" DUCHA</v>
          </cell>
          <cell r="C147" t="str">
            <v>UND</v>
          </cell>
          <cell r="D147">
            <v>25788</v>
          </cell>
          <cell r="E147">
            <v>18428</v>
          </cell>
          <cell r="F147">
            <v>19102.464800000002</v>
          </cell>
          <cell r="G147">
            <v>20395.701666960002</v>
          </cell>
          <cell r="H147">
            <v>21119.749076137083</v>
          </cell>
          <cell r="I147">
            <v>15636</v>
          </cell>
        </row>
        <row r="148">
          <cell r="B148" t="str">
            <v>INSTALACION Y SUMINISTRO TANQUE ELEVADO 1000LTS</v>
          </cell>
          <cell r="C148" t="str">
            <v>UND</v>
          </cell>
          <cell r="D148">
            <v>618140</v>
          </cell>
          <cell r="E148">
            <v>465318</v>
          </cell>
          <cell r="F148">
            <v>482348.63880000002</v>
          </cell>
          <cell r="G148">
            <v>515003.64164675999</v>
          </cell>
          <cell r="H148">
            <v>533286.27092521999</v>
          </cell>
          <cell r="I148">
            <v>432880</v>
          </cell>
        </row>
        <row r="149">
          <cell r="B149" t="str">
            <v>PUNTO POTABLE 1/2" LLAVE TERMINAL</v>
          </cell>
          <cell r="C149" t="str">
            <v>UND</v>
          </cell>
          <cell r="D149">
            <v>40216</v>
          </cell>
          <cell r="E149">
            <v>29515</v>
          </cell>
          <cell r="F149">
            <v>30595.249</v>
          </cell>
          <cell r="G149">
            <v>32666.547357299998</v>
          </cell>
          <cell r="H149">
            <v>33826.20978848415</v>
          </cell>
          <cell r="I149">
            <v>31748</v>
          </cell>
        </row>
        <row r="150">
          <cell r="B150" t="str">
            <v>COLECTOR AGUAS NEGRAS 6"</v>
          </cell>
          <cell r="C150" t="str">
            <v>UND</v>
          </cell>
          <cell r="D150">
            <v>73254</v>
          </cell>
          <cell r="E150">
            <v>54820</v>
          </cell>
          <cell r="F150">
            <v>56826.411999999997</v>
          </cell>
          <cell r="G150">
            <v>60673.560092399995</v>
          </cell>
          <cell r="H150">
            <v>62827.471475680199</v>
          </cell>
          <cell r="I150">
            <v>36667</v>
          </cell>
        </row>
        <row r="151">
          <cell r="B151" t="str">
            <v>COLECTOR AGUAS NEGRAS 4"</v>
          </cell>
          <cell r="C151" t="str">
            <v>UND</v>
          </cell>
          <cell r="D151">
            <v>45553</v>
          </cell>
          <cell r="E151">
            <v>33583</v>
          </cell>
          <cell r="F151">
            <v>34812.137799999997</v>
          </cell>
          <cell r="G151">
            <v>37168.919529059996</v>
          </cell>
          <cell r="H151">
            <v>38488.416172341625</v>
          </cell>
          <cell r="I151">
            <v>19767</v>
          </cell>
        </row>
        <row r="152">
          <cell r="B152" t="str">
            <v>COLECTOR AGUAS NEGRAS 2"</v>
          </cell>
          <cell r="C152" t="str">
            <v>UND</v>
          </cell>
          <cell r="D152">
            <v>28787</v>
          </cell>
          <cell r="E152">
            <v>20910</v>
          </cell>
          <cell r="F152">
            <v>21675.306</v>
          </cell>
          <cell r="G152">
            <v>23142.7242162</v>
          </cell>
          <cell r="H152">
            <v>23964.290925875099</v>
          </cell>
          <cell r="I152">
            <v>12745</v>
          </cell>
        </row>
        <row r="153">
          <cell r="B153" t="str">
            <v>PUNTO SANITARIO 4"</v>
          </cell>
          <cell r="C153" t="str">
            <v>UND</v>
          </cell>
          <cell r="D153">
            <v>97058</v>
          </cell>
          <cell r="E153">
            <v>71935</v>
          </cell>
          <cell r="F153">
            <v>74567.820999999996</v>
          </cell>
          <cell r="G153">
            <v>79616.062481699992</v>
          </cell>
          <cell r="H153">
            <v>82442.432699800338</v>
          </cell>
          <cell r="I153">
            <v>59789</v>
          </cell>
        </row>
        <row r="154">
          <cell r="B154" t="str">
            <v>PUNTO SANITARIO 2"</v>
          </cell>
          <cell r="C154" t="str">
            <v>UND</v>
          </cell>
          <cell r="D154">
            <v>69919</v>
          </cell>
          <cell r="E154">
            <v>51509</v>
          </cell>
          <cell r="F154">
            <v>53394.229399999997</v>
          </cell>
          <cell r="G154">
            <v>57009.018730379998</v>
          </cell>
          <cell r="H154">
            <v>59032.838895308487</v>
          </cell>
          <cell r="I154">
            <v>37414</v>
          </cell>
        </row>
        <row r="155">
          <cell r="B155" t="str">
            <v>SIFON A PISO 180° C*C COMPLETO</v>
          </cell>
          <cell r="C155" t="str">
            <v>UND</v>
          </cell>
          <cell r="D155">
            <v>73734</v>
          </cell>
          <cell r="E155">
            <v>54431</v>
          </cell>
          <cell r="F155">
            <v>56423.174599999998</v>
          </cell>
          <cell r="G155">
            <v>60243.02352042</v>
          </cell>
          <cell r="H155">
            <v>62381.65085539491</v>
          </cell>
          <cell r="I155">
            <v>45232</v>
          </cell>
        </row>
        <row r="156">
          <cell r="B156" t="str">
            <v>COLECTOR AGUAS LLUVIAS 4"</v>
          </cell>
          <cell r="C156" t="str">
            <v>UND</v>
          </cell>
          <cell r="D156">
            <v>33410</v>
          </cell>
          <cell r="E156">
            <v>24241</v>
          </cell>
          <cell r="F156">
            <v>25128.220600000001</v>
          </cell>
          <cell r="G156">
            <v>26829.401134619999</v>
          </cell>
          <cell r="H156">
            <v>27781.844874899009</v>
          </cell>
          <cell r="I156">
            <v>15989</v>
          </cell>
        </row>
        <row r="157">
          <cell r="B157" t="str">
            <v>BAJANTE AGUAS LLUVIAS 3"</v>
          </cell>
          <cell r="C157" t="str">
            <v>ML</v>
          </cell>
          <cell r="D157">
            <v>32444</v>
          </cell>
          <cell r="E157">
            <v>23476</v>
          </cell>
          <cell r="F157">
            <v>24335.221600000001</v>
          </cell>
          <cell r="G157">
            <v>25982.716102320002</v>
          </cell>
          <cell r="H157">
            <v>26905.102523952362</v>
          </cell>
          <cell r="I157">
            <v>15989</v>
          </cell>
        </row>
        <row r="158">
          <cell r="B158" t="str">
            <v>BAJANTE DE AGUAS NEGRAS 3"</v>
          </cell>
          <cell r="C158" t="str">
            <v>ML</v>
          </cell>
          <cell r="D158">
            <v>34235</v>
          </cell>
          <cell r="E158">
            <v>24854</v>
          </cell>
          <cell r="F158">
            <v>25763.6564</v>
          </cell>
          <cell r="G158">
            <v>27507.855938280001</v>
          </cell>
          <cell r="H158">
            <v>28484.384824088942</v>
          </cell>
          <cell r="I158">
            <v>18587</v>
          </cell>
        </row>
        <row r="159">
          <cell r="B159" t="str">
            <v>BAJANTE DE AGUAS NEGRAS 1 1/2"</v>
          </cell>
          <cell r="C159" t="str">
            <v>ML</v>
          </cell>
          <cell r="D159">
            <v>26757</v>
          </cell>
          <cell r="E159">
            <v>19101</v>
          </cell>
          <cell r="F159">
            <v>19800.096600000001</v>
          </cell>
          <cell r="G159">
            <v>21140.563139820002</v>
          </cell>
          <cell r="H159">
            <v>21891.053131283614</v>
          </cell>
          <cell r="I159">
            <v>0</v>
          </cell>
        </row>
        <row r="160">
          <cell r="B160" t="str">
            <v>BAJANTE DE AGUAS A.A 1 1/2"</v>
          </cell>
          <cell r="C160" t="str">
            <v>ML</v>
          </cell>
          <cell r="D160">
            <v>22814</v>
          </cell>
          <cell r="E160">
            <v>16069</v>
          </cell>
          <cell r="F160">
            <v>16657.125400000001</v>
          </cell>
          <cell r="G160">
            <v>17784.812789579999</v>
          </cell>
          <cell r="H160">
            <v>18416.173643610087</v>
          </cell>
          <cell r="I160">
            <v>0</v>
          </cell>
        </row>
        <row r="161">
          <cell r="B161" t="str">
            <v>TUBERIA DE VENTILACION 2"</v>
          </cell>
          <cell r="C161" t="str">
            <v>ML</v>
          </cell>
          <cell r="D161">
            <v>25874</v>
          </cell>
          <cell r="E161">
            <v>18232</v>
          </cell>
          <cell r="F161">
            <v>18899.2912</v>
          </cell>
          <cell r="G161">
            <v>20178.773214239998</v>
          </cell>
          <cell r="H161">
            <v>20895.119663345518</v>
          </cell>
          <cell r="I161">
            <v>10660</v>
          </cell>
        </row>
        <row r="162">
          <cell r="B162" t="str">
            <v>INSTALACIONES ELECTRICAS</v>
          </cell>
          <cell r="C162">
            <v>0</v>
          </cell>
          <cell r="D162">
            <v>0</v>
          </cell>
          <cell r="E162">
            <v>0</v>
          </cell>
          <cell r="F162">
            <v>0</v>
          </cell>
          <cell r="G162">
            <v>0</v>
          </cell>
          <cell r="H162">
            <v>0</v>
          </cell>
          <cell r="I162">
            <v>0</v>
          </cell>
        </row>
        <row r="163">
          <cell r="B163" t="str">
            <v>SUMINISTRO E INSTALACION DE POSTE DE 12X1750 KGF</v>
          </cell>
          <cell r="C163" t="str">
            <v>UND</v>
          </cell>
          <cell r="D163">
            <v>2492482</v>
          </cell>
          <cell r="E163">
            <v>1883422</v>
          </cell>
          <cell r="F163">
            <v>1952355.2452</v>
          </cell>
          <cell r="G163">
            <v>2084529.6953000401</v>
          </cell>
          <cell r="H163">
            <v>2158530.4994831914</v>
          </cell>
          <cell r="I163">
            <v>1240000</v>
          </cell>
        </row>
        <row r="164">
          <cell r="B164" t="str">
            <v>SUMINISTRO E INSTALACION DE POSTE DE 12X1050 KGF</v>
          </cell>
          <cell r="C164" t="str">
            <v>UND</v>
          </cell>
          <cell r="D164">
            <v>2224732</v>
          </cell>
          <cell r="E164">
            <v>1673422</v>
          </cell>
          <cell r="F164">
            <v>1734669.2452</v>
          </cell>
          <cell r="G164">
            <v>1852106.35310004</v>
          </cell>
          <cell r="H164">
            <v>1917856.1286350915</v>
          </cell>
          <cell r="I164">
            <v>1100000</v>
          </cell>
        </row>
        <row r="165">
          <cell r="B165" t="str">
            <v>SUMINISTRO E INSTALACION DE ESTRUCTURA TERMINAL PRIMARIA 2F</v>
          </cell>
          <cell r="C165" t="str">
            <v>UND</v>
          </cell>
          <cell r="D165">
            <v>1727582</v>
          </cell>
          <cell r="E165">
            <v>1369922</v>
          </cell>
          <cell r="F165">
            <v>1420061.1451999999</v>
          </cell>
          <cell r="G165">
            <v>1516199.28473004</v>
          </cell>
          <cell r="H165">
            <v>1570024.3593379564</v>
          </cell>
          <cell r="I165">
            <v>1205000</v>
          </cell>
        </row>
        <row r="166">
          <cell r="B166" t="str">
            <v>SUMINISTRO E INSTALACION DE ESTRUCTURA PRIMARIA HORIZONTAL  2F</v>
          </cell>
          <cell r="C166" t="str">
            <v>UND</v>
          </cell>
          <cell r="D166">
            <v>3040082</v>
          </cell>
          <cell r="E166">
            <v>1842422</v>
          </cell>
          <cell r="F166">
            <v>1909854.6451999999</v>
          </cell>
          <cell r="G166">
            <v>2039151.8046800399</v>
          </cell>
          <cell r="H166">
            <v>2111541.6937461812</v>
          </cell>
          <cell r="I166">
            <v>1015000</v>
          </cell>
        </row>
        <row r="167">
          <cell r="B167" t="str">
            <v>SUMINISTRO E INSTALACION DE CABLE 1/0 DE ALUMINIO</v>
          </cell>
          <cell r="C167" t="str">
            <v>UND</v>
          </cell>
          <cell r="D167" t="e">
            <v>#REF!</v>
          </cell>
          <cell r="E167">
            <v>5772</v>
          </cell>
          <cell r="F167">
            <v>5983.2551999999996</v>
          </cell>
          <cell r="G167">
            <v>6388.3215770399993</v>
          </cell>
          <cell r="H167">
            <v>6615.1069930249196</v>
          </cell>
          <cell r="I167">
            <v>5020</v>
          </cell>
        </row>
        <row r="168">
          <cell r="B168" t="str">
            <v>SUMINISTRO E INSTALACION DE RETENIDA PRIMARIA</v>
          </cell>
          <cell r="C168" t="str">
            <v>UND</v>
          </cell>
          <cell r="D168">
            <v>478711</v>
          </cell>
          <cell r="E168">
            <v>363857</v>
          </cell>
          <cell r="F168">
            <v>377174.16619999998</v>
          </cell>
          <cell r="G168">
            <v>402708.85725173994</v>
          </cell>
          <cell r="H168">
            <v>417005.0216841767</v>
          </cell>
          <cell r="I168">
            <v>280000</v>
          </cell>
        </row>
        <row r="169">
          <cell r="B169" t="str">
            <v>SUMINISTRO Y CONSTRUCCION DE BASE AUTOSOPORTADA PARA POSTE</v>
          </cell>
          <cell r="C169" t="str">
            <v>UND</v>
          </cell>
          <cell r="D169">
            <v>617768</v>
          </cell>
          <cell r="E169">
            <v>509093</v>
          </cell>
          <cell r="F169">
            <v>527725.80379999999</v>
          </cell>
          <cell r="G169">
            <v>563452.84071726003</v>
          </cell>
          <cell r="H169">
            <v>583455.41656272276</v>
          </cell>
          <cell r="I169">
            <v>392000</v>
          </cell>
        </row>
        <row r="170">
          <cell r="B170" t="str">
            <v>SUMINISTRO E INSTALACION DE JUEGO DE PARARRAYOS</v>
          </cell>
          <cell r="C170" t="str">
            <v>UND</v>
          </cell>
          <cell r="D170">
            <v>701076</v>
          </cell>
          <cell r="E170">
            <v>545361</v>
          </cell>
          <cell r="F170">
            <v>565321.21259999997</v>
          </cell>
          <cell r="G170">
            <v>603593.45869301993</v>
          </cell>
          <cell r="H170">
            <v>625021.02647662209</v>
          </cell>
          <cell r="I170">
            <v>485000</v>
          </cell>
        </row>
        <row r="171">
          <cell r="B171" t="str">
            <v>SUMINISTRO E INSTALACION DE CORTACIRCUITOS</v>
          </cell>
          <cell r="C171" t="str">
            <v>UND</v>
          </cell>
          <cell r="D171">
            <v>881603</v>
          </cell>
          <cell r="E171">
            <v>747171</v>
          </cell>
          <cell r="F171">
            <v>774517.45860000001</v>
          </cell>
          <cell r="G171">
            <v>826952.29054722004</v>
          </cell>
          <cell r="H171">
            <v>856309.09686164639</v>
          </cell>
          <cell r="I171">
            <v>682000</v>
          </cell>
        </row>
        <row r="172">
          <cell r="B172" t="str">
            <v>SUMINISTRO E INSTALACION DE TRANSFORMADOR TRIFASICO DE 75 KVA</v>
          </cell>
          <cell r="C172" t="str">
            <v>UND</v>
          </cell>
          <cell r="D172">
            <v>18697925</v>
          </cell>
          <cell r="E172">
            <v>14403425</v>
          </cell>
          <cell r="F172">
            <v>14930590.355</v>
          </cell>
          <cell r="G172">
            <v>15941391.3220335</v>
          </cell>
          <cell r="H172">
            <v>16507310.71396569</v>
          </cell>
          <cell r="I172">
            <v>0</v>
          </cell>
        </row>
        <row r="173">
          <cell r="B173" t="str">
            <v>SUMINISTRO E INSTALACION DE TRANSFORMADOR TRIFASICO DE 45 KVA</v>
          </cell>
          <cell r="C173" t="str">
            <v>UND</v>
          </cell>
          <cell r="D173">
            <v>16146425</v>
          </cell>
          <cell r="E173">
            <v>11935925</v>
          </cell>
          <cell r="F173">
            <v>12372779.855</v>
          </cell>
          <cell r="G173">
            <v>13210417.051183501</v>
          </cell>
          <cell r="H173">
            <v>13679386.856500516</v>
          </cell>
          <cell r="I173">
            <v>0</v>
          </cell>
        </row>
        <row r="174">
          <cell r="B174" t="str">
            <v>SUMINISTRO E INSTALACION DE TABLERO ELECTRICO GENERAL</v>
          </cell>
          <cell r="C174" t="str">
            <v>UND</v>
          </cell>
          <cell r="D174" t="e">
            <v>#REF!</v>
          </cell>
          <cell r="E174">
            <v>1215711</v>
          </cell>
          <cell r="F174">
            <v>1260206.0226</v>
          </cell>
          <cell r="G174">
            <v>1345521.9703300199</v>
          </cell>
          <cell r="H174">
            <v>1393288.0002767358</v>
          </cell>
          <cell r="I174">
            <v>0</v>
          </cell>
        </row>
        <row r="175">
          <cell r="B175" t="str">
            <v>SUMINISTRO E INSTALACION DE MALLA DE PUESTA A TIERRA</v>
          </cell>
          <cell r="C175" t="str">
            <v>UND</v>
          </cell>
          <cell r="D175">
            <v>3905633</v>
          </cell>
          <cell r="E175">
            <v>3033975</v>
          </cell>
          <cell r="F175">
            <v>3145018.4849999999</v>
          </cell>
          <cell r="G175">
            <v>3357936.2364344997</v>
          </cell>
          <cell r="H175">
            <v>3477142.9728279244</v>
          </cell>
          <cell r="I175">
            <v>0</v>
          </cell>
        </row>
        <row r="176">
          <cell r="B176" t="str">
            <v>SUMINISTRO E INSTALACION DE DISTRIBUCION DE 32 CTOS</v>
          </cell>
          <cell r="C176" t="str">
            <v>UND</v>
          </cell>
          <cell r="D176">
            <v>527468</v>
          </cell>
          <cell r="E176">
            <v>383093</v>
          </cell>
          <cell r="F176">
            <v>397114.20380000002</v>
          </cell>
          <cell r="G176">
            <v>423998.83539726003</v>
          </cell>
          <cell r="H176">
            <v>439050.79405386274</v>
          </cell>
          <cell r="I176">
            <v>0</v>
          </cell>
        </row>
        <row r="177">
          <cell r="B177" t="str">
            <v>SUMINISTRO E INSTALACION DE DISTRIBUCION DE 12 CTOS</v>
          </cell>
          <cell r="C177" t="str">
            <v>UND</v>
          </cell>
          <cell r="D177">
            <v>388306</v>
          </cell>
          <cell r="E177">
            <v>260783</v>
          </cell>
          <cell r="F177">
            <v>270327.65779999999</v>
          </cell>
          <cell r="G177">
            <v>288628.84023306001</v>
          </cell>
          <cell r="H177">
            <v>298875.16406133363</v>
          </cell>
          <cell r="I177">
            <v>0</v>
          </cell>
        </row>
        <row r="178">
          <cell r="B178" t="str">
            <v>SUMINISTRO E INSTALACION DE DISTRIBUCION DE 18 CTOS</v>
          </cell>
          <cell r="C178" t="str">
            <v>UND</v>
          </cell>
          <cell r="D178">
            <v>403268</v>
          </cell>
          <cell r="E178">
            <v>287033</v>
          </cell>
          <cell r="F178">
            <v>297538.40779999999</v>
          </cell>
          <cell r="G178">
            <v>317681.75800805999</v>
          </cell>
          <cell r="H178">
            <v>328959.4604173461</v>
          </cell>
          <cell r="I178">
            <v>0</v>
          </cell>
        </row>
        <row r="179">
          <cell r="B179" t="str">
            <v>SUMINISTRO E INSTALACION DE BREAKER ENCHUFABLE DE 1X20 AMP</v>
          </cell>
          <cell r="C179" t="str">
            <v>UND</v>
          </cell>
          <cell r="D179">
            <v>22333</v>
          </cell>
          <cell r="E179">
            <v>17899</v>
          </cell>
          <cell r="F179">
            <v>18554.1034</v>
          </cell>
          <cell r="G179">
            <v>19810.216200179999</v>
          </cell>
          <cell r="H179">
            <v>20513.47887528639</v>
          </cell>
          <cell r="I179">
            <v>19657</v>
          </cell>
        </row>
        <row r="180">
          <cell r="B180" t="str">
            <v>SUMINISTRO E INSTALACION DE BREAKER ENCHUFABLE DE 1X30 AMP</v>
          </cell>
          <cell r="C180" t="str">
            <v>UND</v>
          </cell>
          <cell r="D180">
            <v>22333</v>
          </cell>
          <cell r="E180">
            <v>17899</v>
          </cell>
          <cell r="F180">
            <v>18554.1034</v>
          </cell>
          <cell r="G180">
            <v>19810.216200179999</v>
          </cell>
          <cell r="H180">
            <v>20513.47887528639</v>
          </cell>
          <cell r="I180">
            <v>19657</v>
          </cell>
        </row>
        <row r="181">
          <cell r="B181" t="str">
            <v>SUMINISTRO E INSTALACION DE BREAKER ENCHUFABLE DE 2X50 AMP</v>
          </cell>
          <cell r="C181" t="str">
            <v>UND</v>
          </cell>
          <cell r="D181">
            <v>40249</v>
          </cell>
          <cell r="E181">
            <v>34437</v>
          </cell>
          <cell r="F181">
            <v>35697.394200000002</v>
          </cell>
          <cell r="G181">
            <v>38114.107787340006</v>
          </cell>
          <cell r="H181">
            <v>39467.158613790576</v>
          </cell>
          <cell r="I181">
            <v>27126</v>
          </cell>
        </row>
        <row r="182">
          <cell r="B182" t="str">
            <v xml:space="preserve">SUMINISTRO E INSTALACION DE ACOMETIDA AEREA EN CABLE DE CU THW 2#4/0 AWG +4/0AWG THHN </v>
          </cell>
          <cell r="C182" t="str">
            <v>ML</v>
          </cell>
          <cell r="D182">
            <v>204076</v>
          </cell>
          <cell r="E182">
            <v>172962</v>
          </cell>
          <cell r="F182">
            <v>179292.40919999999</v>
          </cell>
          <cell r="G182">
            <v>191430.50530284</v>
          </cell>
          <cell r="H182">
            <v>198226.28824109081</v>
          </cell>
          <cell r="I182">
            <v>0</v>
          </cell>
        </row>
        <row r="183">
          <cell r="B183" t="str">
            <v>SUMINISTRO E INSTALACION DE ACOMETIDA EN CABLE DE CU THW 3 No2/0 AWG + 2/0 AWG + No 4 TAWG EN DUCTO DE  1 1/2"</v>
          </cell>
          <cell r="C183" t="str">
            <v>ML</v>
          </cell>
          <cell r="D183">
            <v>205962</v>
          </cell>
          <cell r="E183">
            <v>171125</v>
          </cell>
          <cell r="F183">
            <v>177388.17499999999</v>
          </cell>
          <cell r="G183">
            <v>189397.35444749999</v>
          </cell>
          <cell r="H183">
            <v>196120.96053038625</v>
          </cell>
          <cell r="I183">
            <v>0</v>
          </cell>
        </row>
        <row r="184">
          <cell r="B184" t="str">
            <v>SUMINISTRO E INSTALACION DE ACOMETIDA EN CABLE DE CU THW 3 No2/0 AWG + 2/0 AWG + No 6 TAWG EN DUCTO DE  1 1/2"</v>
          </cell>
          <cell r="C184" t="str">
            <v>ML</v>
          </cell>
          <cell r="D184">
            <v>203165</v>
          </cell>
          <cell r="E184">
            <v>167376</v>
          </cell>
          <cell r="F184">
            <v>173501.96160000001</v>
          </cell>
          <cell r="G184">
            <v>185248.04440032001</v>
          </cell>
          <cell r="H184">
            <v>191824.34997653138</v>
          </cell>
          <cell r="I184">
            <v>0</v>
          </cell>
        </row>
        <row r="185">
          <cell r="B185" t="str">
            <v>SUMINISTRO E INSTALACION DE ACOMETIDA EN CABLE DE CU THW 4 No2 AWG  + No 4 TAWG EN DUCTO DE  2"</v>
          </cell>
          <cell r="C185" t="str">
            <v>ML</v>
          </cell>
          <cell r="D185">
            <v>175613</v>
          </cell>
          <cell r="E185">
            <v>148211</v>
          </cell>
          <cell r="F185">
            <v>153635.5226</v>
          </cell>
          <cell r="G185">
            <v>164036.64748002001</v>
          </cell>
          <cell r="H185">
            <v>169859.94846556071</v>
          </cell>
          <cell r="I185">
            <v>0</v>
          </cell>
        </row>
        <row r="186">
          <cell r="B186" t="str">
            <v>SUMINISTRO E INSTALACION DE ACOMETIDA EN CABLE DE CU THW 3 No 6 AWG + 6 AWG + No 8 TAWG EN DUCTO DE  1 1/2"</v>
          </cell>
          <cell r="C186" t="str">
            <v>ML</v>
          </cell>
          <cell r="D186">
            <v>82997</v>
          </cell>
          <cell r="E186">
            <v>52827</v>
          </cell>
          <cell r="F186">
            <v>54760.468200000003</v>
          </cell>
          <cell r="G186">
            <v>58467.751897140006</v>
          </cell>
          <cell r="H186">
            <v>60543.357089488476</v>
          </cell>
          <cell r="I186">
            <v>0</v>
          </cell>
        </row>
        <row r="187">
          <cell r="B187" t="str">
            <v>SUMINISTRO E INSTALACION DE ACOMETIDA EN CABLE DE CU THW 3 No 8 AWG + 8 AWG + No 10 TAWG EN DUCTO DE  1"</v>
          </cell>
          <cell r="C187" t="str">
            <v>ML</v>
          </cell>
          <cell r="D187">
            <v>58584</v>
          </cell>
          <cell r="E187">
            <v>46447</v>
          </cell>
          <cell r="F187">
            <v>48146.960200000001</v>
          </cell>
          <cell r="G187">
            <v>51406.509405540004</v>
          </cell>
          <cell r="H187">
            <v>53231.440489436674</v>
          </cell>
          <cell r="I187">
            <v>0</v>
          </cell>
        </row>
        <row r="188">
          <cell r="B188" t="str">
            <v>SUMINISTRO E INSTALACION DE ACOMETIDA AEREA EN CABLE DE CU THW(3#1/0 AWG) EN DUCTO DE  1 1/2"</v>
          </cell>
          <cell r="C188" t="str">
            <v>ML</v>
          </cell>
          <cell r="D188">
            <v>161565</v>
          </cell>
          <cell r="E188">
            <v>137682</v>
          </cell>
          <cell r="F188">
            <v>142721.1612</v>
          </cell>
          <cell r="G188">
            <v>152383.38381324001</v>
          </cell>
          <cell r="H188">
            <v>157792.99393861005</v>
          </cell>
          <cell r="I188">
            <v>0</v>
          </cell>
        </row>
        <row r="189">
          <cell r="B189" t="str">
            <v>SUMINISTRO E INSTALACION DE ACOMETIDA AEREA EN CABLE DE CU 3#4 AWG +#4 AWG + #8TAWG EN DUCTO DE  1"</v>
          </cell>
          <cell r="C189" t="str">
            <v>ML</v>
          </cell>
          <cell r="D189">
            <v>73819</v>
          </cell>
          <cell r="E189">
            <v>61381</v>
          </cell>
          <cell r="F189">
            <v>63627.544600000001</v>
          </cell>
          <cell r="G189">
            <v>67935.129369419999</v>
          </cell>
          <cell r="H189">
            <v>70346.826462034413</v>
          </cell>
          <cell r="I189">
            <v>0</v>
          </cell>
        </row>
        <row r="190">
          <cell r="B190" t="str">
            <v>SUMINISTRO E INSTALACION DE ACOMETIDA AEREA EN CABLE DE CU THW(2#6 AWG+1#10 AWG) EN DUCTO DE  1"</v>
          </cell>
          <cell r="C190" t="str">
            <v>ML</v>
          </cell>
          <cell r="D190">
            <v>45876</v>
          </cell>
          <cell r="E190">
            <v>36124</v>
          </cell>
          <cell r="F190">
            <v>37446.138400000003</v>
          </cell>
          <cell r="G190">
            <v>39981.241969680006</v>
          </cell>
          <cell r="H190">
            <v>41400.576059603649</v>
          </cell>
          <cell r="I190">
            <v>0</v>
          </cell>
        </row>
        <row r="191">
          <cell r="B191" t="str">
            <v>SUMINISTRO E INSTALACION DE ACOMETIDA AEREA EN CABLE DE CU THW(2#8 AWG+1#10 AWG) EN DUCTO DE  1"</v>
          </cell>
          <cell r="C191" t="str">
            <v>ML</v>
          </cell>
          <cell r="D191">
            <v>37417</v>
          </cell>
          <cell r="E191">
            <v>28768</v>
          </cell>
          <cell r="F191">
            <v>29820.908800000001</v>
          </cell>
          <cell r="G191">
            <v>31839.78432576</v>
          </cell>
          <cell r="H191">
            <v>32970.096669324477</v>
          </cell>
          <cell r="I191">
            <v>0</v>
          </cell>
        </row>
        <row r="192">
          <cell r="B192" t="str">
            <v>SUMINISTRO E INSTALACION DE ACOMETIDA AEREA EN CABLE DE CU THW(2#10 AWG+1#12 AWG) EN DUCTO DE  3/4"</v>
          </cell>
          <cell r="C192" t="str">
            <v>ML</v>
          </cell>
          <cell r="D192">
            <v>34487</v>
          </cell>
          <cell r="E192">
            <v>24303</v>
          </cell>
          <cell r="F192">
            <v>25192.489799999999</v>
          </cell>
          <cell r="G192">
            <v>26898.021359459999</v>
          </cell>
          <cell r="H192">
            <v>27852.90111772083</v>
          </cell>
          <cell r="I192">
            <v>0</v>
          </cell>
        </row>
        <row r="193">
          <cell r="B193" t="str">
            <v>SUMINISTRO E INSTALACION DE ACOMETIDA AEREA EN CABLE DE CU THW(2#12 AWG+1#14 AWG) EN DUCTO DE  1/2"</v>
          </cell>
          <cell r="C193" t="str">
            <v>ML</v>
          </cell>
          <cell r="D193">
            <v>26653</v>
          </cell>
          <cell r="E193">
            <v>18449</v>
          </cell>
          <cell r="F193">
            <v>19124.233400000001</v>
          </cell>
          <cell r="G193">
            <v>20418.94400118</v>
          </cell>
          <cell r="H193">
            <v>21143.816513221889</v>
          </cell>
          <cell r="I193">
            <v>0</v>
          </cell>
        </row>
        <row r="194">
          <cell r="B194" t="str">
            <v>SUMINISTRO E INSTALACION DE ACOMETIDA AEREA EN CABLE DE CU THW(2#12 AWG+1#12 AWG) EN DUCTO DE  1/2"</v>
          </cell>
          <cell r="C194" t="str">
            <v>ML</v>
          </cell>
          <cell r="D194">
            <v>29605</v>
          </cell>
          <cell r="E194">
            <v>20058</v>
          </cell>
          <cell r="F194">
            <v>20792.122800000001</v>
          </cell>
          <cell r="G194">
            <v>22199.74951356</v>
          </cell>
          <cell r="H194">
            <v>22987.84062129138</v>
          </cell>
          <cell r="I194">
            <v>0</v>
          </cell>
        </row>
        <row r="195">
          <cell r="B195" t="str">
            <v>SUMINISTRO E INSTALACION DE ACOMETIDA AEREA EN CABLE DE CU THW(2#12 AWG+1#12 AWG) EN DUCTO DE  1/2" EMT</v>
          </cell>
          <cell r="C195" t="str">
            <v>ML</v>
          </cell>
          <cell r="D195">
            <v>31330</v>
          </cell>
          <cell r="E195">
            <v>21557</v>
          </cell>
          <cell r="F195">
            <v>22345.986199999999</v>
          </cell>
          <cell r="G195">
            <v>23858.80946574</v>
          </cell>
          <cell r="H195">
            <v>24705.79720177377</v>
          </cell>
          <cell r="I195">
            <v>0</v>
          </cell>
        </row>
        <row r="196">
          <cell r="B196" t="str">
            <v>SUMINISTRO E INSTALACION DE ACOMETIDA AEREA EN CABLE DE CU THW(2#12 AWG+1#12 AWG) EN DUCTO DE  3/4" EMT</v>
          </cell>
          <cell r="C196" t="str">
            <v>ML</v>
          </cell>
          <cell r="D196">
            <v>33020</v>
          </cell>
          <cell r="E196">
            <v>23027</v>
          </cell>
          <cell r="F196">
            <v>23869.788199999999</v>
          </cell>
          <cell r="G196">
            <v>25485.772861139998</v>
          </cell>
          <cell r="H196">
            <v>26390.517797710469</v>
          </cell>
          <cell r="I196">
            <v>0</v>
          </cell>
        </row>
        <row r="197">
          <cell r="B197" t="str">
            <v>SUMINISTRO E INSTALACION DE ACOMETIDA AEREA EN CABLE DE CU THW(2#10 AWG+1#10 AWG) EN DUCTO DE  3/4"</v>
          </cell>
          <cell r="C197" t="str">
            <v>ML</v>
          </cell>
          <cell r="D197">
            <v>36129</v>
          </cell>
          <cell r="E197">
            <v>25730</v>
          </cell>
          <cell r="F197">
            <v>26671.718000000001</v>
          </cell>
          <cell r="G197">
            <v>28477.3933086</v>
          </cell>
          <cell r="H197">
            <v>29488.3407710553</v>
          </cell>
          <cell r="I197">
            <v>0</v>
          </cell>
        </row>
        <row r="198">
          <cell r="B198" t="str">
            <v>SUMINISTRO E INSTALACION DE TOMA DOBLE LEVINGTON CON P/T 127 V EN CABLE DE CU 2#12 AWG + #14 AWG EN DUCTO DE 1/2"</v>
          </cell>
          <cell r="C198" t="str">
            <v>UND</v>
          </cell>
          <cell r="D198">
            <v>124032</v>
          </cell>
          <cell r="E198">
            <v>99513</v>
          </cell>
          <cell r="F198">
            <v>103155.1758</v>
          </cell>
          <cell r="G198">
            <v>110138.78120165999</v>
          </cell>
          <cell r="H198">
            <v>114048.70793431893</v>
          </cell>
          <cell r="I198">
            <v>81551</v>
          </cell>
        </row>
        <row r="199">
          <cell r="B199" t="str">
            <v>SUMINISTRO E INSTALACION DE SALIDA PARA ILUMINACION CON L/P 127 V EN CABLE DE CU 2#12 AWG + #14 AWG EN DUCTO DE 1/2"</v>
          </cell>
          <cell r="C199" t="str">
            <v>UND</v>
          </cell>
          <cell r="D199">
            <v>117197</v>
          </cell>
          <cell r="E199">
            <v>80943</v>
          </cell>
          <cell r="F199">
            <v>83905.513800000001</v>
          </cell>
          <cell r="G199">
            <v>89585.91708426</v>
          </cell>
          <cell r="H199">
            <v>92766.217140751236</v>
          </cell>
          <cell r="I199">
            <v>61949</v>
          </cell>
        </row>
        <row r="200">
          <cell r="B200" t="str">
            <v>SUMINISTRO E INSTALACION DE INTERRUPTOR SENCILLO</v>
          </cell>
          <cell r="C200" t="str">
            <v>UND</v>
          </cell>
          <cell r="D200">
            <v>11721</v>
          </cell>
          <cell r="E200">
            <v>9631</v>
          </cell>
          <cell r="F200">
            <v>9983.4946</v>
          </cell>
          <cell r="G200">
            <v>10659.37718442</v>
          </cell>
          <cell r="H200">
            <v>11037.78507446691</v>
          </cell>
          <cell r="I200">
            <v>10154</v>
          </cell>
        </row>
        <row r="201">
          <cell r="B201" t="str">
            <v>SUMINISTRO E INSTALACION DE TOMA CORRIENTE A 220 EN CABLE DE CU 2#10 AWG + #14 AWG EN DUCTO DE 3/4"</v>
          </cell>
          <cell r="C201" t="str">
            <v>UND</v>
          </cell>
          <cell r="D201">
            <v>150925</v>
          </cell>
          <cell r="E201">
            <v>120089</v>
          </cell>
          <cell r="F201">
            <v>124484.2574</v>
          </cell>
          <cell r="G201">
            <v>132911.84162598001</v>
          </cell>
          <cell r="H201">
            <v>137630.2120037023</v>
          </cell>
          <cell r="I201">
            <v>0</v>
          </cell>
        </row>
        <row r="202">
          <cell r="B202" t="str">
            <v>SUMINISTRO E INSTALACION DE DUCTO DE  1"</v>
          </cell>
          <cell r="C202" t="str">
            <v>UND</v>
          </cell>
          <cell r="D202">
            <v>9176</v>
          </cell>
          <cell r="E202">
            <v>6924</v>
          </cell>
          <cell r="F202">
            <v>7177.4183999999996</v>
          </cell>
          <cell r="G202">
            <v>7663.3296256799995</v>
          </cell>
          <cell r="H202">
            <v>7935.3778273916396</v>
          </cell>
          <cell r="I202">
            <v>3656</v>
          </cell>
        </row>
        <row r="203">
          <cell r="B203" t="str">
            <v>SUMINISTRO E INSTALACION DE STRIP TELEFONICO</v>
          </cell>
          <cell r="C203" t="str">
            <v>UND</v>
          </cell>
          <cell r="D203">
            <v>428694</v>
          </cell>
          <cell r="E203">
            <v>353724</v>
          </cell>
          <cell r="F203">
            <v>366670.29839999997</v>
          </cell>
          <cell r="G203">
            <v>391493.87760168</v>
          </cell>
          <cell r="H203">
            <v>405391.91025653965</v>
          </cell>
          <cell r="I203">
            <v>337383</v>
          </cell>
        </row>
        <row r="204">
          <cell r="B204" t="str">
            <v>SUMINISTRO E INSTALACION DE TOMA TELEFONICO EN CABLE DE 2X2X22 EN DUCTO DE 3/4"</v>
          </cell>
          <cell r="C204" t="str">
            <v>UND</v>
          </cell>
          <cell r="D204">
            <v>97998</v>
          </cell>
          <cell r="E204">
            <v>74065</v>
          </cell>
          <cell r="F204">
            <v>76775.778999999995</v>
          </cell>
          <cell r="G204">
            <v>81973.499238299992</v>
          </cell>
          <cell r="H204">
            <v>84883.558461259643</v>
          </cell>
          <cell r="I204">
            <v>56874.32</v>
          </cell>
        </row>
        <row r="205">
          <cell r="B205" t="str">
            <v>SUMINISTRO E INSTALACION DE LAMPARA DE 2X48 W CON BALASTRO ELECTRONICO AHORRADOR DE ENERGIA</v>
          </cell>
          <cell r="C205" t="str">
            <v>UND</v>
          </cell>
          <cell r="D205">
            <v>183110</v>
          </cell>
          <cell r="E205">
            <v>147987</v>
          </cell>
          <cell r="F205">
            <v>153403.3242</v>
          </cell>
          <cell r="G205">
            <v>163788.72924834001</v>
          </cell>
          <cell r="H205">
            <v>169603.22913665607</v>
          </cell>
          <cell r="I205">
            <v>56662</v>
          </cell>
        </row>
        <row r="206">
          <cell r="B206" t="str">
            <v>SUMINISTRO E INSTALACION DE OJO DE BUEY DE 4</v>
          </cell>
          <cell r="C206" t="str">
            <v>UND</v>
          </cell>
          <cell r="D206">
            <v>72839</v>
          </cell>
          <cell r="E206">
            <v>57719</v>
          </cell>
          <cell r="F206">
            <v>59831.515400000004</v>
          </cell>
          <cell r="G206">
            <v>63882.108992580004</v>
          </cell>
          <cell r="H206">
            <v>66149.923861816598</v>
          </cell>
          <cell r="I206">
            <v>0</v>
          </cell>
        </row>
        <row r="207">
          <cell r="B207" t="str">
            <v>SUMINISTRO E INSTALACION DE BOMBILLO FLUORESCENTE DE 16W</v>
          </cell>
          <cell r="C207" t="str">
            <v>UND</v>
          </cell>
          <cell r="D207">
            <v>19238</v>
          </cell>
          <cell r="E207">
            <v>16167</v>
          </cell>
          <cell r="F207">
            <v>16758.712200000002</v>
          </cell>
          <cell r="G207">
            <v>17893.277015940002</v>
          </cell>
          <cell r="H207">
            <v>18528.488350005871</v>
          </cell>
          <cell r="I207">
            <v>49900</v>
          </cell>
        </row>
        <row r="208">
          <cell r="B208" t="str">
            <v>SUMINISTRO E INSTALACION DE LAMPARA TIPO APLIQUE INCLUYE BOMBILLO DE 16 W</v>
          </cell>
          <cell r="C208" t="str">
            <v>UND</v>
          </cell>
          <cell r="D208">
            <v>763340</v>
          </cell>
          <cell r="E208">
            <v>473456</v>
          </cell>
          <cell r="F208">
            <v>490784.48959999997</v>
          </cell>
          <cell r="G208">
            <v>524010.59954591998</v>
          </cell>
          <cell r="H208">
            <v>542612.97582980013</v>
          </cell>
          <cell r="I208">
            <v>45810</v>
          </cell>
        </row>
        <row r="209">
          <cell r="B209" t="str">
            <v>APARATOS SANITARIOS</v>
          </cell>
          <cell r="C209">
            <v>0</v>
          </cell>
          <cell r="D209">
            <v>0</v>
          </cell>
          <cell r="E209">
            <v>0</v>
          </cell>
          <cell r="F209">
            <v>0</v>
          </cell>
          <cell r="G209">
            <v>0</v>
          </cell>
          <cell r="H209">
            <v>0</v>
          </cell>
          <cell r="I209">
            <v>0</v>
          </cell>
        </row>
        <row r="210">
          <cell r="B210" t="str">
            <v>COMBO SANITARIO  ACUACER</v>
          </cell>
          <cell r="C210" t="str">
            <v>UND</v>
          </cell>
          <cell r="D210">
            <v>429035</v>
          </cell>
          <cell r="E210">
            <v>359171</v>
          </cell>
          <cell r="F210">
            <v>372316.65860000002</v>
          </cell>
          <cell r="G210">
            <v>397522.49638722005</v>
          </cell>
          <cell r="H210">
            <v>411634.54500896635</v>
          </cell>
          <cell r="I210">
            <v>233000</v>
          </cell>
        </row>
        <row r="211">
          <cell r="B211" t="str">
            <v>SANITARIO  ACUACER</v>
          </cell>
          <cell r="C211" t="str">
            <v>UND</v>
          </cell>
          <cell r="D211">
            <v>288803</v>
          </cell>
          <cell r="E211">
            <v>239967</v>
          </cell>
          <cell r="F211">
            <v>248749.7922</v>
          </cell>
          <cell r="G211">
            <v>265590.15313193999</v>
          </cell>
          <cell r="H211">
            <v>275018.60356812389</v>
          </cell>
          <cell r="I211">
            <v>194670</v>
          </cell>
        </row>
        <row r="212">
          <cell r="B212" t="str">
            <v>LAVAMANOS DE SOBREPONER</v>
          </cell>
          <cell r="C212" t="str">
            <v>UND</v>
          </cell>
          <cell r="D212">
            <v>153463</v>
          </cell>
          <cell r="E212">
            <v>123102</v>
          </cell>
          <cell r="F212">
            <v>127607.53320000001</v>
          </cell>
          <cell r="G212">
            <v>136246.56319764</v>
          </cell>
          <cell r="H212">
            <v>141083.31619115622</v>
          </cell>
          <cell r="I212">
            <v>117080</v>
          </cell>
        </row>
        <row r="213">
          <cell r="B213" t="str">
            <v>INST Y SUMINISTRO LAVAPLATOS ACERO ANOX.</v>
          </cell>
          <cell r="C213" t="str">
            <v>UND</v>
          </cell>
          <cell r="D213">
            <v>140436</v>
          </cell>
          <cell r="E213">
            <v>112284</v>
          </cell>
          <cell r="F213">
            <v>116393.5944</v>
          </cell>
          <cell r="G213">
            <v>124273.44074088</v>
          </cell>
          <cell r="H213">
            <v>128685.14788718124</v>
          </cell>
          <cell r="I213">
            <v>96735</v>
          </cell>
        </row>
        <row r="214">
          <cell r="B214" t="str">
            <v>LAVATRAPERO EN GRANITO</v>
          </cell>
          <cell r="C214" t="str">
            <v>UND</v>
          </cell>
          <cell r="D214">
            <v>164109</v>
          </cell>
          <cell r="E214">
            <v>130706</v>
          </cell>
          <cell r="F214">
            <v>135489.83960000001</v>
          </cell>
          <cell r="G214">
            <v>144662.50174092001</v>
          </cell>
          <cell r="H214">
            <v>149798.02055272268</v>
          </cell>
          <cell r="I214">
            <v>95720</v>
          </cell>
        </row>
        <row r="215">
          <cell r="B215" t="str">
            <v xml:space="preserve">GRIFERIA LAVAPLATO </v>
          </cell>
          <cell r="C215" t="str">
            <v>UND</v>
          </cell>
          <cell r="D215">
            <v>247318</v>
          </cell>
          <cell r="E215">
            <v>208287</v>
          </cell>
          <cell r="F215">
            <v>215910.30420000001</v>
          </cell>
          <cell r="G215">
            <v>230527.43179434002</v>
          </cell>
          <cell r="H215">
            <v>238711.15562303909</v>
          </cell>
          <cell r="I215">
            <v>66160</v>
          </cell>
        </row>
        <row r="216">
          <cell r="B216" t="str">
            <v>DUCHA TAYRONA</v>
          </cell>
          <cell r="C216" t="str">
            <v>UND</v>
          </cell>
          <cell r="D216">
            <v>132980</v>
          </cell>
          <cell r="E216">
            <v>108746</v>
          </cell>
          <cell r="F216">
            <v>112726.1036</v>
          </cell>
          <cell r="G216">
            <v>120357.66081371999</v>
          </cell>
          <cell r="H216">
            <v>124630.35777260705</v>
          </cell>
          <cell r="I216">
            <v>33015</v>
          </cell>
        </row>
        <row r="217">
          <cell r="B217" t="str">
            <v>CARPINTERIA EN MADERA</v>
          </cell>
          <cell r="C217">
            <v>0</v>
          </cell>
          <cell r="D217">
            <v>0</v>
          </cell>
          <cell r="E217">
            <v>0</v>
          </cell>
          <cell r="F217">
            <v>0</v>
          </cell>
          <cell r="G217">
            <v>0</v>
          </cell>
          <cell r="H217">
            <v>0</v>
          </cell>
          <cell r="I217">
            <v>0</v>
          </cell>
        </row>
        <row r="218">
          <cell r="B218" t="str">
            <v>PASAMANOS SOBRE MURO EN MADERA</v>
          </cell>
          <cell r="C218">
            <v>0</v>
          </cell>
          <cell r="D218">
            <v>119904</v>
          </cell>
          <cell r="E218">
            <v>100076</v>
          </cell>
          <cell r="F218">
            <v>103738.7816</v>
          </cell>
          <cell r="G218">
            <v>110761.89711432</v>
          </cell>
          <cell r="H218">
            <v>114693.94446187836</v>
          </cell>
          <cell r="I218">
            <v>0</v>
          </cell>
        </row>
        <row r="219">
          <cell r="B219" t="str">
            <v>MUEBLE DE COCINA BAJO</v>
          </cell>
          <cell r="C219">
            <v>0</v>
          </cell>
          <cell r="D219">
            <v>604915</v>
          </cell>
          <cell r="E219">
            <v>513586</v>
          </cell>
          <cell r="F219">
            <v>532383.2476</v>
          </cell>
          <cell r="G219">
            <v>568425.59346252005</v>
          </cell>
          <cell r="H219">
            <v>588604.70203043951</v>
          </cell>
          <cell r="I219">
            <v>0</v>
          </cell>
        </row>
        <row r="220">
          <cell r="B220" t="str">
            <v>INSTALACION Y SUMINISTRO PUERTA 0,70X2.40</v>
          </cell>
          <cell r="C220" t="str">
            <v>UND</v>
          </cell>
          <cell r="D220">
            <v>808592</v>
          </cell>
          <cell r="E220">
            <v>687947</v>
          </cell>
          <cell r="F220">
            <v>713125.8602</v>
          </cell>
          <cell r="G220">
            <v>761404.48093554005</v>
          </cell>
          <cell r="H220">
            <v>788434.34000875172</v>
          </cell>
          <cell r="I220">
            <v>0</v>
          </cell>
        </row>
        <row r="221">
          <cell r="B221" t="str">
            <v>INSTALACION Y SUMINISTRO PUERTA 1,00X2.40</v>
          </cell>
          <cell r="C221" t="str">
            <v>UND</v>
          </cell>
          <cell r="D221">
            <v>944810</v>
          </cell>
          <cell r="E221">
            <v>744597</v>
          </cell>
          <cell r="F221">
            <v>771849.25020000001</v>
          </cell>
          <cell r="G221">
            <v>824103.44443854003</v>
          </cell>
          <cell r="H221">
            <v>853359.11671610817</v>
          </cell>
          <cell r="I221">
            <v>0</v>
          </cell>
        </row>
        <row r="222">
          <cell r="B222" t="str">
            <v>INSTALACION Y SUMINISTRO PUERTA 1,20X2.40</v>
          </cell>
          <cell r="C222" t="str">
            <v>UND</v>
          </cell>
          <cell r="D222">
            <v>1587486</v>
          </cell>
          <cell r="E222">
            <v>1337058</v>
          </cell>
          <cell r="F222">
            <v>1385994.3228</v>
          </cell>
          <cell r="G222">
            <v>1479826.1384535599</v>
          </cell>
          <cell r="H222">
            <v>1532359.9663686613</v>
          </cell>
          <cell r="I222">
            <v>0</v>
          </cell>
        </row>
        <row r="223">
          <cell r="B223" t="str">
            <v>INSTALACION Y SUMINISTRO PUERTA 1,40X2.40</v>
          </cell>
          <cell r="C223" t="str">
            <v>UND</v>
          </cell>
          <cell r="D223">
            <v>1660357</v>
          </cell>
          <cell r="E223">
            <v>1383408</v>
          </cell>
          <cell r="F223">
            <v>1434040.7327999999</v>
          </cell>
          <cell r="G223">
            <v>1531125.2904105599</v>
          </cell>
          <cell r="H223">
            <v>1585480.2382201348</v>
          </cell>
          <cell r="I223">
            <v>0</v>
          </cell>
        </row>
        <row r="224">
          <cell r="B224" t="str">
            <v>CARPINTERIA METALICA</v>
          </cell>
          <cell r="C224">
            <v>0</v>
          </cell>
          <cell r="D224">
            <v>0</v>
          </cell>
          <cell r="E224">
            <v>0</v>
          </cell>
          <cell r="F224">
            <v>0</v>
          </cell>
          <cell r="G224">
            <v>0</v>
          </cell>
          <cell r="H224">
            <v>0</v>
          </cell>
          <cell r="I224">
            <v>0</v>
          </cell>
        </row>
        <row r="225">
          <cell r="B225" t="str">
            <v>VENTANA ALUMINIO 2,0X0,60 COLOR BLANCO, VIDRIO AZUL</v>
          </cell>
          <cell r="C225" t="str">
            <v>UND</v>
          </cell>
          <cell r="D225">
            <v>260675</v>
          </cell>
          <cell r="E225">
            <v>219967</v>
          </cell>
          <cell r="F225">
            <v>228017.7922</v>
          </cell>
          <cell r="G225">
            <v>243454.59673193999</v>
          </cell>
          <cell r="H225">
            <v>252097.23491592385</v>
          </cell>
          <cell r="I225">
            <v>225060</v>
          </cell>
        </row>
        <row r="226">
          <cell r="B226" t="str">
            <v>VENTANA ALUMINIO 2,0X1,00 COLOR BLANCO, VIDRIO AZUL</v>
          </cell>
          <cell r="C226" t="str">
            <v>UND</v>
          </cell>
          <cell r="D226">
            <v>693255</v>
          </cell>
          <cell r="E226">
            <v>425967</v>
          </cell>
          <cell r="F226">
            <v>441557.3922</v>
          </cell>
          <cell r="G226">
            <v>471450.82765194</v>
          </cell>
          <cell r="H226">
            <v>488187.33203358389</v>
          </cell>
          <cell r="I226">
            <v>375100</v>
          </cell>
        </row>
        <row r="227">
          <cell r="B227" t="str">
            <v>VENTANA ALUMINIO 1,50X1,00 COLOR BLANCO, VIDRIO AZUL</v>
          </cell>
          <cell r="C227" t="str">
            <v>UND</v>
          </cell>
          <cell r="D227">
            <v>379125</v>
          </cell>
          <cell r="E227">
            <v>322967</v>
          </cell>
          <cell r="F227">
            <v>334787.59220000001</v>
          </cell>
          <cell r="G227">
            <v>357452.71219193999</v>
          </cell>
          <cell r="H227">
            <v>370142.28347475384</v>
          </cell>
          <cell r="I227">
            <v>281325</v>
          </cell>
        </row>
        <row r="228">
          <cell r="B228" t="str">
            <v>VENTANA ALUMINIO 0,80x0,40 COLOR BLANCO, VIDRIO AZUL</v>
          </cell>
          <cell r="C228" t="str">
            <v>UND</v>
          </cell>
          <cell r="D228">
            <v>260675</v>
          </cell>
          <cell r="E228">
            <v>219967</v>
          </cell>
          <cell r="F228">
            <v>228017.7922</v>
          </cell>
          <cell r="G228">
            <v>243454.59673193999</v>
          </cell>
          <cell r="H228">
            <v>252097.23491592385</v>
          </cell>
          <cell r="I228">
            <v>60016.000000000015</v>
          </cell>
        </row>
        <row r="229">
          <cell r="B229" t="str">
            <v>VENTANA ALUMINIO 1,50x0,40 COLOR BLANO, VIDRIO AZUL</v>
          </cell>
          <cell r="C229" t="str">
            <v>UND</v>
          </cell>
          <cell r="D229">
            <v>296210</v>
          </cell>
          <cell r="E229">
            <v>219967</v>
          </cell>
          <cell r="F229">
            <v>228017.7922</v>
          </cell>
          <cell r="G229">
            <v>243454.59673193999</v>
          </cell>
          <cell r="H229">
            <v>252097.23491592385</v>
          </cell>
          <cell r="I229">
            <v>112530.00000000001</v>
          </cell>
        </row>
        <row r="230">
          <cell r="B230" t="str">
            <v>VENTANA ALUMINIO 0,40x1,60 COLOR BLANCO, VIDRIO AZUL</v>
          </cell>
          <cell r="C230" t="str">
            <v>UND</v>
          </cell>
          <cell r="D230">
            <v>306510</v>
          </cell>
          <cell r="E230">
            <v>219967</v>
          </cell>
          <cell r="F230">
            <v>228017.7922</v>
          </cell>
          <cell r="G230">
            <v>243454.59673193999</v>
          </cell>
          <cell r="H230">
            <v>252097.23491592385</v>
          </cell>
          <cell r="I230">
            <v>120032.00000000003</v>
          </cell>
        </row>
        <row r="231">
          <cell r="B231" t="str">
            <v>VENTANA ALUMINIO 1,50x1,50 COLOR BLANCO, VIDRIO AZUL</v>
          </cell>
          <cell r="C231" t="str">
            <v>UND</v>
          </cell>
          <cell r="D231">
            <v>556800</v>
          </cell>
          <cell r="E231">
            <v>477467</v>
          </cell>
          <cell r="F231">
            <v>494942.29220000003</v>
          </cell>
          <cell r="G231">
            <v>528449.88538194005</v>
          </cell>
          <cell r="H231">
            <v>547209.85631299892</v>
          </cell>
          <cell r="I231">
            <v>421987.5</v>
          </cell>
        </row>
        <row r="232">
          <cell r="B232" t="str">
            <v>VENTANA ALUMINIO 2,0x0,40 COLOR BLANCO, VIDRIO AZUL</v>
          </cell>
          <cell r="C232" t="str">
            <v>UND</v>
          </cell>
          <cell r="D232">
            <v>319900</v>
          </cell>
          <cell r="E232">
            <v>271467</v>
          </cell>
          <cell r="F232">
            <v>281402.69219999999</v>
          </cell>
          <cell r="G232">
            <v>300453.65446193999</v>
          </cell>
          <cell r="H232">
            <v>311119.75919533888</v>
          </cell>
          <cell r="I232">
            <v>150040</v>
          </cell>
        </row>
        <row r="233">
          <cell r="B233" t="str">
            <v>VENTANA EN VIDRIO TEMPLADO DE 6 MM DE 1,50X1,40</v>
          </cell>
          <cell r="C233" t="str">
            <v>UND</v>
          </cell>
          <cell r="D233">
            <v>1270492</v>
          </cell>
          <cell r="E233">
            <v>896238</v>
          </cell>
          <cell r="F233">
            <v>929040.31079999998</v>
          </cell>
          <cell r="G233">
            <v>991936.33984115999</v>
          </cell>
          <cell r="H233">
            <v>1027150.0799055211</v>
          </cell>
          <cell r="I233">
            <v>3938550</v>
          </cell>
        </row>
        <row r="234">
          <cell r="B234" t="str">
            <v>PUERTA EN  ALUMINIO DE 1,20x2,40 COLOR BLANCO</v>
          </cell>
          <cell r="C234" t="str">
            <v>UND</v>
          </cell>
          <cell r="D234">
            <v>1823174</v>
          </cell>
          <cell r="E234">
            <v>1572934</v>
          </cell>
          <cell r="F234">
            <v>1630503.3844000001</v>
          </cell>
          <cell r="G234">
            <v>1740888.4635238801</v>
          </cell>
          <cell r="H234">
            <v>1802690.0039789779</v>
          </cell>
          <cell r="I234">
            <v>540144</v>
          </cell>
        </row>
        <row r="235">
          <cell r="B235" t="str">
            <v>PUERTA EN  ALUMINIO DE 1,40x2,40 COLOR BLANCO</v>
          </cell>
          <cell r="C235" t="str">
            <v>UND</v>
          </cell>
          <cell r="D235">
            <v>2061201</v>
          </cell>
          <cell r="E235">
            <v>1778934</v>
          </cell>
          <cell r="F235">
            <v>1844042.9844</v>
          </cell>
          <cell r="G235">
            <v>1968884.6944438799</v>
          </cell>
          <cell r="H235">
            <v>2038780.1010966375</v>
          </cell>
          <cell r="I235">
            <v>630168</v>
          </cell>
        </row>
        <row r="236">
          <cell r="B236" t="str">
            <v>PORTON LAMINA GALVANIZADA DE 3,00X3,00</v>
          </cell>
          <cell r="C236" t="str">
            <v>UND</v>
          </cell>
          <cell r="D236">
            <v>1431116</v>
          </cell>
          <cell r="E236">
            <v>1223964</v>
          </cell>
          <cell r="F236">
            <v>1268761.0824</v>
          </cell>
          <cell r="G236">
            <v>1354656.2076784798</v>
          </cell>
          <cell r="H236">
            <v>1402746.5030510658</v>
          </cell>
          <cell r="I236">
            <v>0</v>
          </cell>
        </row>
        <row r="237">
          <cell r="B237" t="str">
            <v>CERRAMIENTO EN MALLA ESLABONADA</v>
          </cell>
          <cell r="C237" t="str">
            <v>M2</v>
          </cell>
          <cell r="D237">
            <v>229746</v>
          </cell>
          <cell r="E237">
            <v>155757</v>
          </cell>
          <cell r="F237">
            <v>161457.70620000002</v>
          </cell>
          <cell r="G237">
            <v>172388.39290974001</v>
          </cell>
          <cell r="H237">
            <v>178508.18085803578</v>
          </cell>
          <cell r="I237">
            <v>0</v>
          </cell>
        </row>
        <row r="238">
          <cell r="B238" t="str">
            <v>REJA EN ALUMINIO TIPO BOCADILLO COLOR BLANCO</v>
          </cell>
          <cell r="C238" t="str">
            <v>M2</v>
          </cell>
          <cell r="D238">
            <v>336397</v>
          </cell>
          <cell r="E238">
            <v>284342</v>
          </cell>
          <cell r="F238">
            <v>294748.91720000003</v>
          </cell>
          <cell r="G238">
            <v>314703.41889444005</v>
          </cell>
          <cell r="H238">
            <v>325875.39026519266</v>
          </cell>
          <cell r="I238">
            <v>215000</v>
          </cell>
        </row>
        <row r="239">
          <cell r="B239" t="str">
            <v>BARANDA EN TUBO GALVANIZADO DE 1"</v>
          </cell>
          <cell r="C239" t="str">
            <v>ML</v>
          </cell>
          <cell r="D239">
            <v>959701</v>
          </cell>
          <cell r="E239">
            <v>711400</v>
          </cell>
          <cell r="F239">
            <v>737437.24</v>
          </cell>
          <cell r="G239">
            <v>787361.741148</v>
          </cell>
          <cell r="H239">
            <v>815313.08295875404</v>
          </cell>
          <cell r="I239">
            <v>0</v>
          </cell>
        </row>
        <row r="240">
          <cell r="B240" t="str">
            <v>BARANDA EN TUBO GALVANIZADO DE 1"</v>
          </cell>
          <cell r="C240" t="str">
            <v>ML</v>
          </cell>
          <cell r="D240">
            <v>314618</v>
          </cell>
          <cell r="E240">
            <v>221430</v>
          </cell>
          <cell r="F240">
            <v>229534.33799999999</v>
          </cell>
          <cell r="G240">
            <v>245073.81268259999</v>
          </cell>
          <cell r="H240">
            <v>253773.93303283228</v>
          </cell>
          <cell r="I240">
            <v>0</v>
          </cell>
        </row>
        <row r="241">
          <cell r="B241" t="str">
            <v>BARANDA EN TUBO GALVANIZADO DE 11/2"</v>
          </cell>
          <cell r="C241" t="str">
            <v>ML</v>
          </cell>
          <cell r="D241">
            <v>437405</v>
          </cell>
          <cell r="E241">
            <v>362780</v>
          </cell>
          <cell r="F241">
            <v>376057.74800000002</v>
          </cell>
          <cell r="G241">
            <v>401516.85753959999</v>
          </cell>
          <cell r="H241">
            <v>415770.70598225581</v>
          </cell>
          <cell r="I241">
            <v>0</v>
          </cell>
        </row>
        <row r="242">
          <cell r="B242" t="str">
            <v>DIVISION DE BANO EN LAMINA CON RECUBRIMIENTO ELECTROSTATICO</v>
          </cell>
          <cell r="C242" t="str">
            <v>M2</v>
          </cell>
          <cell r="D242">
            <v>959701</v>
          </cell>
          <cell r="E242">
            <v>711400</v>
          </cell>
          <cell r="F242">
            <v>737437.24</v>
          </cell>
          <cell r="G242">
            <v>787361.741148</v>
          </cell>
          <cell r="H242">
            <v>815313.08295875404</v>
          </cell>
          <cell r="I242">
            <v>350000</v>
          </cell>
        </row>
        <row r="243">
          <cell r="B243" t="str">
            <v>VIDRIO TEMPLADO DE 6 MM</v>
          </cell>
          <cell r="C243" t="str">
            <v>M2</v>
          </cell>
          <cell r="D243">
            <v>181201</v>
          </cell>
          <cell r="E243">
            <v>150738</v>
          </cell>
          <cell r="F243">
            <v>156255.01079999999</v>
          </cell>
          <cell r="G243">
            <v>166833.47503115999</v>
          </cell>
          <cell r="H243">
            <v>172756.06339476618</v>
          </cell>
          <cell r="I243">
            <v>0</v>
          </cell>
        </row>
        <row r="244">
          <cell r="B244" t="str">
            <v>CERRADURAS</v>
          </cell>
          <cell r="C244">
            <v>0</v>
          </cell>
          <cell r="D244">
            <v>0</v>
          </cell>
          <cell r="E244">
            <v>0</v>
          </cell>
          <cell r="F244">
            <v>0</v>
          </cell>
          <cell r="G244">
            <v>0</v>
          </cell>
          <cell r="H244">
            <v>0</v>
          </cell>
          <cell r="I244">
            <v>0</v>
          </cell>
        </row>
        <row r="245">
          <cell r="B245" t="str">
            <v xml:space="preserve">CERRADURA DE ACCESO </v>
          </cell>
          <cell r="C245" t="str">
            <v>UND</v>
          </cell>
          <cell r="D245">
            <v>126105</v>
          </cell>
          <cell r="E245">
            <v>100783</v>
          </cell>
          <cell r="F245">
            <v>104471.6578</v>
          </cell>
          <cell r="G245">
            <v>111544.38903306</v>
          </cell>
          <cell r="H245">
            <v>115504.21484373363</v>
          </cell>
          <cell r="I245">
            <v>70230</v>
          </cell>
        </row>
        <row r="246">
          <cell r="B246" t="str">
            <v>CERRADURA DE INTERIORES</v>
          </cell>
          <cell r="C246" t="str">
            <v>UND</v>
          </cell>
          <cell r="D246">
            <v>97697</v>
          </cell>
          <cell r="E246">
            <v>76171</v>
          </cell>
          <cell r="F246">
            <v>78958.858600000007</v>
          </cell>
          <cell r="G246">
            <v>84304.373327220004</v>
          </cell>
          <cell r="H246">
            <v>87297.178580336316</v>
          </cell>
          <cell r="I246">
            <v>70230</v>
          </cell>
        </row>
        <row r="247">
          <cell r="B247" t="str">
            <v>CERRADURA DE BAÑO</v>
          </cell>
          <cell r="C247" t="str">
            <v>UND</v>
          </cell>
          <cell r="D247">
            <v>64873</v>
          </cell>
          <cell r="E247">
            <v>47538</v>
          </cell>
          <cell r="F247">
            <v>49277.890800000001</v>
          </cell>
          <cell r="G247">
            <v>52614.004007160001</v>
          </cell>
          <cell r="H247">
            <v>54481.801149414183</v>
          </cell>
          <cell r="I247">
            <v>51462</v>
          </cell>
        </row>
        <row r="248">
          <cell r="B248" t="str">
            <v>FALLEBAS</v>
          </cell>
          <cell r="C248" t="str">
            <v>UND</v>
          </cell>
          <cell r="D248">
            <v>63315</v>
          </cell>
          <cell r="E248">
            <v>46183</v>
          </cell>
          <cell r="F248">
            <v>47873.2978</v>
          </cell>
          <cell r="G248">
            <v>51114.320061060003</v>
          </cell>
          <cell r="H248">
            <v>52928.87842322763</v>
          </cell>
          <cell r="I248">
            <v>0</v>
          </cell>
        </row>
        <row r="249">
          <cell r="B249" t="str">
            <v>MECANISMO DE VAIVEN</v>
          </cell>
          <cell r="C249" t="str">
            <v>UND</v>
          </cell>
          <cell r="D249">
            <v>87465</v>
          </cell>
          <cell r="E249">
            <v>67183</v>
          </cell>
          <cell r="F249">
            <v>69641.897800000006</v>
          </cell>
          <cell r="G249">
            <v>74356.654281060008</v>
          </cell>
          <cell r="H249">
            <v>76996.315508037631</v>
          </cell>
          <cell r="I249">
            <v>0</v>
          </cell>
        </row>
        <row r="250">
          <cell r="B250" t="str">
            <v>ACABADOS</v>
          </cell>
          <cell r="C250">
            <v>0</v>
          </cell>
          <cell r="D250">
            <v>0</v>
          </cell>
          <cell r="E250">
            <v>0</v>
          </cell>
          <cell r="F250">
            <v>0</v>
          </cell>
          <cell r="G250">
            <v>0</v>
          </cell>
          <cell r="H250">
            <v>0</v>
          </cell>
          <cell r="I250">
            <v>0</v>
          </cell>
        </row>
        <row r="251">
          <cell r="B251" t="str">
            <v>PINTURA EPOXICA PARA MUROS</v>
          </cell>
          <cell r="C251" t="str">
            <v>M2</v>
          </cell>
          <cell r="D251">
            <v>25454</v>
          </cell>
          <cell r="E251">
            <v>21305</v>
          </cell>
          <cell r="F251">
            <v>22084.762999999999</v>
          </cell>
          <cell r="G251">
            <v>23579.9014551</v>
          </cell>
          <cell r="H251">
            <v>24416.987956756049</v>
          </cell>
          <cell r="I251">
            <v>18100</v>
          </cell>
        </row>
        <row r="252">
          <cell r="B252" t="str">
            <v>PINTURA EPOXICA PARA CIELOS</v>
          </cell>
          <cell r="C252" t="str">
            <v>M2</v>
          </cell>
          <cell r="D252">
            <v>25454</v>
          </cell>
          <cell r="E252">
            <v>21305</v>
          </cell>
          <cell r="F252">
            <v>22084.762999999999</v>
          </cell>
          <cell r="G252">
            <v>23579.9014551</v>
          </cell>
          <cell r="H252">
            <v>24416.987956756049</v>
          </cell>
          <cell r="I252">
            <v>0</v>
          </cell>
        </row>
        <row r="253">
          <cell r="B253" t="str">
            <v>ESTUCO EN YESO SOBRE CIELOS</v>
          </cell>
          <cell r="C253" t="str">
            <v>M2</v>
          </cell>
          <cell r="D253">
            <v>7487</v>
          </cell>
          <cell r="E253">
            <v>5781</v>
          </cell>
          <cell r="F253">
            <v>5992.5846000000001</v>
          </cell>
          <cell r="G253">
            <v>6398.2825774200001</v>
          </cell>
          <cell r="H253">
            <v>6625.4216089184101</v>
          </cell>
          <cell r="I253">
            <v>0</v>
          </cell>
        </row>
        <row r="254">
          <cell r="B254" t="str">
            <v>ACABADO DE FACHADA EN PULIPLAST</v>
          </cell>
          <cell r="C254" t="str">
            <v>M2</v>
          </cell>
          <cell r="D254">
            <v>16200</v>
          </cell>
          <cell r="E254">
            <v>13091</v>
          </cell>
          <cell r="F254">
            <v>13570.1306</v>
          </cell>
          <cell r="G254">
            <v>14488.82844162</v>
          </cell>
          <cell r="H254">
            <v>15003.18185129751</v>
          </cell>
          <cell r="I254">
            <v>0</v>
          </cell>
        </row>
        <row r="255">
          <cell r="B255" t="str">
            <v>DILATACIONES DE FACHADA EN PULIPLAST</v>
          </cell>
          <cell r="C255" t="str">
            <v>ML</v>
          </cell>
          <cell r="D255">
            <v>6532</v>
          </cell>
          <cell r="E255">
            <v>5083</v>
          </cell>
          <cell r="F255">
            <v>5269.0378000000001</v>
          </cell>
          <cell r="G255">
            <v>5625.7516590599998</v>
          </cell>
          <cell r="H255">
            <v>5825.4658429566298</v>
          </cell>
          <cell r="I255">
            <v>4071</v>
          </cell>
        </row>
        <row r="256">
          <cell r="B256" t="str">
            <v>ABUZARDADO PARA FACHADA</v>
          </cell>
          <cell r="C256" t="str">
            <v>M2</v>
          </cell>
          <cell r="D256">
            <v>56674</v>
          </cell>
          <cell r="E256">
            <v>41889</v>
          </cell>
          <cell r="F256">
            <v>43422.1374</v>
          </cell>
          <cell r="G256">
            <v>46361.816101980003</v>
          </cell>
          <cell r="H256">
            <v>48007.660573600289</v>
          </cell>
          <cell r="I256">
            <v>32646</v>
          </cell>
        </row>
        <row r="257">
          <cell r="B257" t="str">
            <v>ABUZARDADO LINEAL</v>
          </cell>
          <cell r="C257" t="str">
            <v>ML</v>
          </cell>
          <cell r="D257">
            <v>29409</v>
          </cell>
          <cell r="E257">
            <v>21697</v>
          </cell>
          <cell r="F257">
            <v>22491.110199999999</v>
          </cell>
          <cell r="G257">
            <v>24013.75836054</v>
          </cell>
          <cell r="H257">
            <v>24866.246782339171</v>
          </cell>
          <cell r="I257">
            <v>17185</v>
          </cell>
        </row>
        <row r="258">
          <cell r="B258" t="str">
            <v>ACABADO DE FACHADA EN ESTUCO PLASTICO</v>
          </cell>
          <cell r="C258" t="str">
            <v>M2</v>
          </cell>
          <cell r="D258">
            <v>21189</v>
          </cell>
          <cell r="E258">
            <v>16650</v>
          </cell>
          <cell r="F258">
            <v>17259.39</v>
          </cell>
          <cell r="G258">
            <v>18427.850703</v>
          </cell>
          <cell r="H258">
            <v>19082.0394029565</v>
          </cell>
          <cell r="I258">
            <v>12808</v>
          </cell>
        </row>
        <row r="259">
          <cell r="B259" t="str">
            <v>PINTURA ACRILICO SOBRE MUROS</v>
          </cell>
          <cell r="C259" t="str">
            <v>M2</v>
          </cell>
          <cell r="D259">
            <v>10118</v>
          </cell>
          <cell r="E259">
            <v>8518</v>
          </cell>
          <cell r="F259">
            <v>8829.7587999999996</v>
          </cell>
          <cell r="G259">
            <v>9427.5334707599995</v>
          </cell>
          <cell r="H259">
            <v>9762.2109089719797</v>
          </cell>
          <cell r="I259">
            <v>8477</v>
          </cell>
        </row>
        <row r="260">
          <cell r="B260" t="str">
            <v>PINTURA KORAZA O SIMILAR SOBRE MUROS</v>
          </cell>
          <cell r="C260" t="str">
            <v>M2</v>
          </cell>
          <cell r="D260">
            <v>11452</v>
          </cell>
          <cell r="E260">
            <v>8951</v>
          </cell>
          <cell r="F260">
            <v>9278.6065999999992</v>
          </cell>
          <cell r="G260">
            <v>9906.7682668199996</v>
          </cell>
          <cell r="H260">
            <v>10258.458540292109</v>
          </cell>
          <cell r="I260">
            <v>8337</v>
          </cell>
        </row>
        <row r="261">
          <cell r="B261" t="str">
            <v>PINTURA VINILO SOBRE CIELO RASO</v>
          </cell>
          <cell r="C261" t="str">
            <v>M2</v>
          </cell>
          <cell r="D261">
            <v>8180</v>
          </cell>
          <cell r="E261">
            <v>6200</v>
          </cell>
          <cell r="F261">
            <v>6426.92</v>
          </cell>
          <cell r="G261">
            <v>6862.0224840000001</v>
          </cell>
          <cell r="H261">
            <v>7105.6242821819997</v>
          </cell>
          <cell r="I261">
            <v>6500</v>
          </cell>
        </row>
        <row r="262">
          <cell r="B262" t="str">
            <v>AIRES ACONDICIONADOS</v>
          </cell>
          <cell r="C262">
            <v>0</v>
          </cell>
          <cell r="D262">
            <v>0</v>
          </cell>
          <cell r="E262">
            <v>0</v>
          </cell>
          <cell r="F262">
            <v>0</v>
          </cell>
          <cell r="G262">
            <v>0</v>
          </cell>
          <cell r="H262">
            <v>0</v>
          </cell>
          <cell r="I262">
            <v>0</v>
          </cell>
        </row>
        <row r="263">
          <cell r="B263" t="str">
            <v>SUMIN E INSTALACION AIRE ACONDICIONADO CENTRAL</v>
          </cell>
          <cell r="C263" t="str">
            <v>TR</v>
          </cell>
          <cell r="D263" t="e">
            <v>#REF!</v>
          </cell>
          <cell r="E263">
            <v>3652000</v>
          </cell>
          <cell r="F263">
            <v>3785663.2</v>
          </cell>
          <cell r="G263">
            <v>4041952.59864</v>
          </cell>
          <cell r="H263">
            <v>4185441.91589172</v>
          </cell>
          <cell r="I263">
            <v>22800000</v>
          </cell>
        </row>
        <row r="264">
          <cell r="B264" t="str">
            <v>LIMPIEZA GENERAL Y RETIRO DE ESCOMBROS</v>
          </cell>
          <cell r="C264">
            <v>0</v>
          </cell>
          <cell r="D264">
            <v>0</v>
          </cell>
          <cell r="E264">
            <v>0</v>
          </cell>
          <cell r="F264">
            <v>0</v>
          </cell>
          <cell r="G264">
            <v>0</v>
          </cell>
          <cell r="H264">
            <v>0</v>
          </cell>
          <cell r="I264">
            <v>0</v>
          </cell>
        </row>
        <row r="265">
          <cell r="B265" t="str">
            <v>LIMPIEZA GENERAL Y RETIRO DE ESCOMBROS</v>
          </cell>
          <cell r="C265" t="str">
            <v>GL</v>
          </cell>
          <cell r="D265" t="e">
            <v>#REF!</v>
          </cell>
          <cell r="E265">
            <v>4500000</v>
          </cell>
          <cell r="F265">
            <v>4664700</v>
          </cell>
          <cell r="G265">
            <v>4980500.1900000004</v>
          </cell>
          <cell r="H265">
            <v>5157307.9467450008</v>
          </cell>
          <cell r="I265">
            <v>6000000</v>
          </cell>
        </row>
        <row r="266">
          <cell r="B266" t="str">
            <v>INSTALACIONES ESPECIALES</v>
          </cell>
          <cell r="C266">
            <v>0</v>
          </cell>
          <cell r="D266">
            <v>0</v>
          </cell>
          <cell r="E266">
            <v>0</v>
          </cell>
          <cell r="F266">
            <v>0</v>
          </cell>
          <cell r="G266">
            <v>0</v>
          </cell>
          <cell r="H266">
            <v>0</v>
          </cell>
          <cell r="I266">
            <v>0</v>
          </cell>
        </row>
        <row r="267">
          <cell r="B267" t="str">
            <v>DEMARCACION Y SENALIZACION</v>
          </cell>
          <cell r="C267" t="str">
            <v>GL</v>
          </cell>
          <cell r="D267">
            <v>3914989</v>
          </cell>
          <cell r="E267">
            <v>3021938</v>
          </cell>
          <cell r="F267">
            <v>3132540.9308000002</v>
          </cell>
          <cell r="G267">
            <v>3344613.95181516</v>
          </cell>
          <cell r="H267">
            <v>3463347.7471045982</v>
          </cell>
          <cell r="I267">
            <v>0</v>
          </cell>
        </row>
        <row r="268">
          <cell r="B268" t="str">
            <v>GABINETE DE 1,55 M</v>
          </cell>
          <cell r="C268" t="str">
            <v>UND</v>
          </cell>
          <cell r="D268">
            <v>4878121</v>
          </cell>
          <cell r="E268">
            <v>1028685</v>
          </cell>
          <cell r="F268">
            <v>1066334.871</v>
          </cell>
          <cell r="G268">
            <v>1138525.7417667001</v>
          </cell>
          <cell r="H268">
            <v>1178943.4055994179</v>
          </cell>
          <cell r="I268">
            <v>2595067</v>
          </cell>
        </row>
        <row r="269">
          <cell r="B269" t="str">
            <v>MULTITOMA PARA GABINETE TIPO HOSPITALARIO PARA RACK</v>
          </cell>
          <cell r="C269" t="str">
            <v>UND</v>
          </cell>
          <cell r="D269">
            <v>354560</v>
          </cell>
          <cell r="E269">
            <v>133974</v>
          </cell>
          <cell r="F269">
            <v>138877.44839999999</v>
          </cell>
          <cell r="G269">
            <v>148279.45165668</v>
          </cell>
          <cell r="H269">
            <v>153543.37219049214</v>
          </cell>
          <cell r="I269">
            <v>0</v>
          </cell>
        </row>
        <row r="270">
          <cell r="B270" t="str">
            <v>MODULO DE 1 JACK RJ45, CAT 6</v>
          </cell>
          <cell r="C270" t="str">
            <v>UND</v>
          </cell>
          <cell r="D270">
            <v>189424</v>
          </cell>
          <cell r="E270">
            <v>24347</v>
          </cell>
          <cell r="F270">
            <v>25238.100200000001</v>
          </cell>
          <cell r="G270">
            <v>26946.719583540002</v>
          </cell>
          <cell r="H270">
            <v>27903.328128755671</v>
          </cell>
          <cell r="I270">
            <v>0</v>
          </cell>
        </row>
        <row r="271">
          <cell r="B271" t="str">
            <v>CABLE UTP, 4 PARES,,  CAT 6</v>
          </cell>
          <cell r="C271" t="str">
            <v>ML</v>
          </cell>
          <cell r="D271">
            <v>8047</v>
          </cell>
          <cell r="E271">
            <v>5259</v>
          </cell>
          <cell r="F271">
            <v>5451.4794000000002</v>
          </cell>
          <cell r="G271">
            <v>5820.54455538</v>
          </cell>
          <cell r="H271">
            <v>6027.1738870959898</v>
          </cell>
          <cell r="I271">
            <v>1950</v>
          </cell>
        </row>
        <row r="272">
          <cell r="B272" t="str">
            <v>FACE PLATE CON DOS SALIDAS PARA JACK</v>
          </cell>
          <cell r="C272" t="str">
            <v>UND</v>
          </cell>
          <cell r="D272" t="e">
            <v>#REF!</v>
          </cell>
          <cell r="E272">
            <v>8187</v>
          </cell>
          <cell r="F272">
            <v>8486.6442000000006</v>
          </cell>
          <cell r="G272">
            <v>9061.190012340001</v>
          </cell>
          <cell r="H272">
            <v>9382.8622577780716</v>
          </cell>
          <cell r="I272">
            <v>0</v>
          </cell>
        </row>
        <row r="273">
          <cell r="B273" t="str">
            <v>MARQUILLAS ACRÍLICA POR PUNTO (SEGÚN NORMA)</v>
          </cell>
          <cell r="C273" t="str">
            <v>UND</v>
          </cell>
          <cell r="D273">
            <v>8546</v>
          </cell>
          <cell r="E273">
            <v>3987</v>
          </cell>
          <cell r="F273">
            <v>4132.9242000000004</v>
          </cell>
          <cell r="G273">
            <v>4412.7231683400005</v>
          </cell>
          <cell r="H273">
            <v>4569.3748408160709</v>
          </cell>
          <cell r="I273">
            <v>3300</v>
          </cell>
        </row>
        <row r="274">
          <cell r="B274" t="str">
            <v>MARQUILLAS PARA GABINETE Y PATCH PANEL</v>
          </cell>
          <cell r="C274" t="str">
            <v>UND</v>
          </cell>
          <cell r="D274">
            <v>10646</v>
          </cell>
          <cell r="E274">
            <v>6612</v>
          </cell>
          <cell r="F274">
            <v>6853.9992000000002</v>
          </cell>
          <cell r="G274">
            <v>7318.0149458400001</v>
          </cell>
          <cell r="H274">
            <v>7577.8044764173201</v>
          </cell>
          <cell r="I274">
            <v>5000</v>
          </cell>
        </row>
        <row r="275">
          <cell r="B275" t="str">
            <v>PATCH CORD DE  3 FT CAT 6</v>
          </cell>
          <cell r="C275" t="str">
            <v>UND</v>
          </cell>
          <cell r="D275">
            <v>37378</v>
          </cell>
          <cell r="E275">
            <v>21624</v>
          </cell>
          <cell r="F275">
            <v>22415.438399999999</v>
          </cell>
          <cell r="G275">
            <v>23932.963579679999</v>
          </cell>
          <cell r="H275">
            <v>24782.583786758638</v>
          </cell>
          <cell r="I275">
            <v>30640</v>
          </cell>
        </row>
        <row r="276">
          <cell r="B276" t="str">
            <v>PATCH CORD DE  5 FT CAT 6</v>
          </cell>
          <cell r="C276" t="str">
            <v>UND</v>
          </cell>
          <cell r="D276">
            <v>40843</v>
          </cell>
          <cell r="E276">
            <v>23724</v>
          </cell>
          <cell r="F276">
            <v>24592.2984</v>
          </cell>
          <cell r="G276">
            <v>26257.197001680001</v>
          </cell>
          <cell r="H276">
            <v>27189.327495239639</v>
          </cell>
          <cell r="I276">
            <v>0</v>
          </cell>
        </row>
        <row r="277">
          <cell r="B277" t="str">
            <v>PATCH PANEL DE  24 PUERTOS CAT 6</v>
          </cell>
          <cell r="C277" t="str">
            <v>UND</v>
          </cell>
          <cell r="D277">
            <v>976455</v>
          </cell>
          <cell r="E277">
            <v>633948</v>
          </cell>
          <cell r="F277">
            <v>657150.49679999996</v>
          </cell>
          <cell r="G277">
            <v>701639.58543335996</v>
          </cell>
          <cell r="H277">
            <v>726547.79071624426</v>
          </cell>
          <cell r="I277">
            <v>910752</v>
          </cell>
        </row>
        <row r="278">
          <cell r="B278" t="str">
            <v>PATCH PANEL DE  16 PUERTOS CAT 6</v>
          </cell>
          <cell r="C278" t="str">
            <v>UND</v>
          </cell>
          <cell r="D278">
            <v>903165</v>
          </cell>
          <cell r="E278">
            <v>528948</v>
          </cell>
          <cell r="F278">
            <v>548307.49679999996</v>
          </cell>
          <cell r="G278">
            <v>585427.91433335992</v>
          </cell>
          <cell r="H278">
            <v>606210.60529219417</v>
          </cell>
          <cell r="I278">
            <v>359246</v>
          </cell>
        </row>
        <row r="279">
          <cell r="B279" t="str">
            <v>PATCH PANEL DE  24 PUERTOS CAT 5</v>
          </cell>
          <cell r="C279" t="str">
            <v>UND</v>
          </cell>
          <cell r="D279">
            <v>671955</v>
          </cell>
          <cell r="E279">
            <v>423948</v>
          </cell>
          <cell r="F279">
            <v>439464.49680000002</v>
          </cell>
          <cell r="G279">
            <v>469216.24323336</v>
          </cell>
          <cell r="H279">
            <v>485873.41986814426</v>
          </cell>
          <cell r="I279">
            <v>575071</v>
          </cell>
        </row>
        <row r="280">
          <cell r="B280" t="str">
            <v>ORGANIZADOR DE CABLE HORIZONTAL DE 2U</v>
          </cell>
          <cell r="C280" t="str">
            <v>UND</v>
          </cell>
          <cell r="D280">
            <v>274563</v>
          </cell>
          <cell r="E280">
            <v>184737</v>
          </cell>
          <cell r="F280">
            <v>191498.37419999999</v>
          </cell>
          <cell r="G280">
            <v>204462.81413334</v>
          </cell>
          <cell r="H280">
            <v>211721.24403507356</v>
          </cell>
          <cell r="I280">
            <v>59644</v>
          </cell>
        </row>
        <row r="281">
          <cell r="B281" t="str">
            <v>ACCESORIOS DE ORGANIZACIÓN Y MARCACIÓN X MT DE CABLE</v>
          </cell>
          <cell r="C281" t="str">
            <v>ML</v>
          </cell>
          <cell r="D281">
            <v>4147</v>
          </cell>
          <cell r="E281">
            <v>1669</v>
          </cell>
          <cell r="F281">
            <v>1730.0853999999999</v>
          </cell>
          <cell r="G281">
            <v>1847.2121815799999</v>
          </cell>
          <cell r="H281">
            <v>1912.7882140260899</v>
          </cell>
          <cell r="I281">
            <v>150</v>
          </cell>
        </row>
        <row r="282">
          <cell r="B282" t="str">
            <v>CERTIFICACION DE PUNTOS DE DATOS</v>
          </cell>
          <cell r="C282" t="str">
            <v>UND</v>
          </cell>
          <cell r="D282">
            <v>61035</v>
          </cell>
          <cell r="E282">
            <v>11673</v>
          </cell>
          <cell r="F282">
            <v>12100.2318</v>
          </cell>
          <cell r="G282">
            <v>12919.417492859999</v>
          </cell>
          <cell r="H282">
            <v>13378.056813856529</v>
          </cell>
          <cell r="I282">
            <v>8000</v>
          </cell>
        </row>
        <row r="283">
          <cell r="B283" t="str">
            <v>SWITCH DE 16 PUERTOS X 10/100 BASETX NO ADMINISTRABLE</v>
          </cell>
          <cell r="C283" t="str">
            <v>UND</v>
          </cell>
          <cell r="D283">
            <v>2687941</v>
          </cell>
          <cell r="E283">
            <v>1396185</v>
          </cell>
          <cell r="F283">
            <v>1447285.371</v>
          </cell>
          <cell r="G283">
            <v>1545266.5906167</v>
          </cell>
          <cell r="H283">
            <v>1600123.5545835928</v>
          </cell>
          <cell r="I283">
            <v>0</v>
          </cell>
        </row>
        <row r="284">
          <cell r="B284" t="str">
            <v>PLANTA TELEFÓNICA 3 TRONCALES 8 EXTENSIONES</v>
          </cell>
          <cell r="C284" t="str">
            <v>UND</v>
          </cell>
          <cell r="D284">
            <v>4409802</v>
          </cell>
          <cell r="E284">
            <v>2119740</v>
          </cell>
          <cell r="F284">
            <v>2197322.4840000002</v>
          </cell>
          <cell r="G284">
            <v>2346081.2161668004</v>
          </cell>
          <cell r="H284">
            <v>2429367.099340722</v>
          </cell>
          <cell r="I284">
            <v>0</v>
          </cell>
        </row>
        <row r="285">
          <cell r="B285" t="str">
            <v>CAMARA FIJA AUTOIRIS COLOR 480 TVL DIA / NOCHE</v>
          </cell>
          <cell r="C285" t="str">
            <v>UND</v>
          </cell>
          <cell r="D285">
            <v>2478735</v>
          </cell>
          <cell r="E285">
            <v>2026185</v>
          </cell>
          <cell r="F285">
            <v>2100343.3709999998</v>
          </cell>
          <cell r="G285">
            <v>2242536.6172166998</v>
          </cell>
          <cell r="H285">
            <v>2322146.6671278924</v>
          </cell>
          <cell r="I285">
            <v>665500</v>
          </cell>
        </row>
        <row r="286">
          <cell r="B286" t="str">
            <v>SOPORTE PARA CÁMARA FIJA</v>
          </cell>
          <cell r="C286" t="str">
            <v>UND</v>
          </cell>
          <cell r="D286">
            <v>175340</v>
          </cell>
          <cell r="E286">
            <v>121737</v>
          </cell>
          <cell r="F286">
            <v>126192.5742</v>
          </cell>
          <cell r="G286">
            <v>134735.81147334</v>
          </cell>
          <cell r="H286">
            <v>139518.93278064358</v>
          </cell>
          <cell r="I286">
            <v>84160</v>
          </cell>
        </row>
        <row r="287">
          <cell r="B287" t="str">
            <v>CYBERDOMO CAMARA MOBIL  12X DIA/NOCHE</v>
          </cell>
          <cell r="C287" t="str">
            <v>UND</v>
          </cell>
          <cell r="D287">
            <v>6326186</v>
          </cell>
          <cell r="E287">
            <v>5413422</v>
          </cell>
          <cell r="F287">
            <v>5611553.2451999998</v>
          </cell>
          <cell r="G287">
            <v>5991455.3999000397</v>
          </cell>
          <cell r="H287">
            <v>6204152.0665964913</v>
          </cell>
          <cell r="I287">
            <v>0</v>
          </cell>
        </row>
        <row r="288">
          <cell r="B288" t="str">
            <v>SOPORTE PARA CAMARA MOBIL</v>
          </cell>
          <cell r="C288" t="str">
            <v>UND</v>
          </cell>
          <cell r="D288">
            <v>272990</v>
          </cell>
          <cell r="E288">
            <v>184737</v>
          </cell>
          <cell r="F288">
            <v>191498.37419999999</v>
          </cell>
          <cell r="G288">
            <v>204462.81413334</v>
          </cell>
          <cell r="H288">
            <v>211721.24403507356</v>
          </cell>
          <cell r="I288">
            <v>0</v>
          </cell>
        </row>
        <row r="289">
          <cell r="B289" t="str">
            <v>VIDEOGRABADOR DE 9 CANALES DD DE 250GB</v>
          </cell>
          <cell r="C289" t="str">
            <v>UND</v>
          </cell>
          <cell r="D289">
            <v>7034941</v>
          </cell>
          <cell r="E289">
            <v>2866185</v>
          </cell>
          <cell r="F289">
            <v>2971087.3709999998</v>
          </cell>
          <cell r="G289">
            <v>3172229.9860166996</v>
          </cell>
          <cell r="H289">
            <v>3284844.1505202926</v>
          </cell>
          <cell r="I289">
            <v>1910001</v>
          </cell>
        </row>
        <row r="290">
          <cell r="B290" t="str">
            <v>LENTE VARIFOCAL PARA CÀMARA FIJA</v>
          </cell>
          <cell r="C290" t="str">
            <v>UND</v>
          </cell>
          <cell r="D290">
            <v>443618</v>
          </cell>
          <cell r="E290">
            <v>381119</v>
          </cell>
          <cell r="F290">
            <v>395067.95539999998</v>
          </cell>
          <cell r="G290">
            <v>421814.05598057999</v>
          </cell>
          <cell r="H290">
            <v>436788.45496789058</v>
          </cell>
          <cell r="I290">
            <v>0</v>
          </cell>
        </row>
        <row r="291">
          <cell r="B291" t="str">
            <v>CABLE COAXIAL RG-6U</v>
          </cell>
          <cell r="C291" t="str">
            <v>ML</v>
          </cell>
          <cell r="D291">
            <v>7024</v>
          </cell>
          <cell r="E291">
            <v>3346</v>
          </cell>
          <cell r="F291">
            <v>3468.4636</v>
          </cell>
          <cell r="G291">
            <v>3703.2785857200001</v>
          </cell>
          <cell r="H291">
            <v>3834.7449755130601</v>
          </cell>
          <cell r="I291">
            <v>0</v>
          </cell>
        </row>
        <row r="292">
          <cell r="B292" t="str">
            <v>CONECTORES BNC</v>
          </cell>
          <cell r="C292" t="str">
            <v>UND</v>
          </cell>
          <cell r="D292">
            <v>12547</v>
          </cell>
          <cell r="E292">
            <v>6612</v>
          </cell>
          <cell r="F292">
            <v>6853.9992000000002</v>
          </cell>
          <cell r="G292">
            <v>7318.0149458400001</v>
          </cell>
          <cell r="H292">
            <v>7577.8044764173201</v>
          </cell>
          <cell r="I292">
            <v>0</v>
          </cell>
        </row>
        <row r="293">
          <cell r="B293" t="str">
            <v>CABLE VEHICULAR POLARIZADO 14 AWG</v>
          </cell>
          <cell r="C293" t="str">
            <v>ML</v>
          </cell>
          <cell r="D293">
            <v>4609</v>
          </cell>
          <cell r="E293">
            <v>2685</v>
          </cell>
          <cell r="F293">
            <v>2783.2710000000002</v>
          </cell>
          <cell r="G293">
            <v>2971.6984467000002</v>
          </cell>
          <cell r="H293">
            <v>3077.19374155785</v>
          </cell>
          <cell r="I293">
            <v>0</v>
          </cell>
        </row>
        <row r="294">
          <cell r="B294" t="str">
            <v>ADAPATADOR DE CORRIENTE PARA CÁMARAS</v>
          </cell>
          <cell r="C294" t="str">
            <v>UND</v>
          </cell>
          <cell r="D294">
            <v>168523</v>
          </cell>
          <cell r="E294">
            <v>69809</v>
          </cell>
          <cell r="F294">
            <v>72364.009399999995</v>
          </cell>
          <cell r="G294">
            <v>77263.052836379997</v>
          </cell>
          <cell r="H294">
            <v>80005.891212071481</v>
          </cell>
          <cell r="I294">
            <v>0</v>
          </cell>
        </row>
        <row r="295">
          <cell r="B295" t="str">
            <v>MONITOR LCD DE 21" PARA CCTV CON PUERTO RGB/VGA</v>
          </cell>
          <cell r="C295" t="str">
            <v>UND</v>
          </cell>
          <cell r="D295">
            <v>3044951</v>
          </cell>
          <cell r="E295">
            <v>2236185</v>
          </cell>
          <cell r="F295">
            <v>2318029.3709999998</v>
          </cell>
          <cell r="G295">
            <v>2474959.9594166996</v>
          </cell>
          <cell r="H295">
            <v>2562821.0379759925</v>
          </cell>
          <cell r="I295">
            <v>410000</v>
          </cell>
        </row>
        <row r="296">
          <cell r="B296" t="str">
            <v>SOFTWARE DE ACCESO REMOTO</v>
          </cell>
          <cell r="C296" t="str">
            <v>UND</v>
          </cell>
          <cell r="D296">
            <v>3248847</v>
          </cell>
          <cell r="E296">
            <v>2761185</v>
          </cell>
          <cell r="F296">
            <v>2862244.3709999998</v>
          </cell>
          <cell r="G296">
            <v>3056018.3149166997</v>
          </cell>
          <cell r="H296">
            <v>3164506.9650962427</v>
          </cell>
          <cell r="I296">
            <v>354880</v>
          </cell>
        </row>
        <row r="297">
          <cell r="B297" t="str">
            <v>CAPACITACIÒN BÁSICA</v>
          </cell>
          <cell r="C297" t="str">
            <v>UND</v>
          </cell>
          <cell r="D297">
            <v>1831050</v>
          </cell>
          <cell r="E297">
            <v>778200</v>
          </cell>
          <cell r="F297">
            <v>806682.12</v>
          </cell>
          <cell r="G297">
            <v>861294.49952399998</v>
          </cell>
          <cell r="H297">
            <v>891870.45425710198</v>
          </cell>
          <cell r="I297">
            <v>600000</v>
          </cell>
        </row>
        <row r="298">
          <cell r="B298" t="str">
            <v>SENSOR DE ALARMA</v>
          </cell>
          <cell r="C298" t="str">
            <v>UND</v>
          </cell>
          <cell r="D298">
            <v>393730</v>
          </cell>
          <cell r="E298">
            <v>316974</v>
          </cell>
          <cell r="F298">
            <v>328575.24839999998</v>
          </cell>
          <cell r="G298">
            <v>350819.79271667998</v>
          </cell>
          <cell r="H298">
            <v>363273.89535812213</v>
          </cell>
          <cell r="I298">
            <v>119000</v>
          </cell>
        </row>
        <row r="299">
          <cell r="B299" t="str">
            <v>SIRENA</v>
          </cell>
          <cell r="C299" t="str">
            <v>UND</v>
          </cell>
          <cell r="D299">
            <v>299230</v>
          </cell>
          <cell r="E299">
            <v>248724</v>
          </cell>
          <cell r="F299">
            <v>257827.2984</v>
          </cell>
          <cell r="G299">
            <v>275282.20650168002</v>
          </cell>
          <cell r="H299">
            <v>285054.72483248968</v>
          </cell>
          <cell r="I299">
            <v>117900</v>
          </cell>
        </row>
        <row r="300">
          <cell r="B300" t="str">
            <v>PANEL DE ALARMA 6 ZONAS</v>
          </cell>
          <cell r="C300" t="str">
            <v>UND</v>
          </cell>
          <cell r="D300">
            <v>2703676</v>
          </cell>
          <cell r="E300">
            <v>2199278</v>
          </cell>
          <cell r="F300">
            <v>2279771.5748000001</v>
          </cell>
          <cell r="G300">
            <v>2434112.1104139602</v>
          </cell>
          <cell r="H300">
            <v>2520523.0903336559</v>
          </cell>
          <cell r="I300">
            <v>880000</v>
          </cell>
        </row>
        <row r="301">
          <cell r="B301" t="str">
            <v>CABLE DE INSTRUMENTACIÓN CON PROTECCIÓN 2 X 16 PARA ALARMAS</v>
          </cell>
          <cell r="C301" t="str">
            <v>ML</v>
          </cell>
          <cell r="D301">
            <v>10651</v>
          </cell>
          <cell r="E301">
            <v>5772</v>
          </cell>
          <cell r="F301">
            <v>5983.2551999999996</v>
          </cell>
          <cell r="G301">
            <v>6388.3215770399993</v>
          </cell>
          <cell r="H301">
            <v>6615.1069930249196</v>
          </cell>
          <cell r="I301">
            <v>0</v>
          </cell>
        </row>
        <row r="302">
          <cell r="B302" t="str">
            <v>ACCESORIOS DE ORGANIZACÓN  FIJACIÓN</v>
          </cell>
          <cell r="C302" t="str">
            <v>UND</v>
          </cell>
          <cell r="D302">
            <v>1131880</v>
          </cell>
          <cell r="E302">
            <v>421974</v>
          </cell>
          <cell r="F302">
            <v>437418.24839999998</v>
          </cell>
          <cell r="G302">
            <v>467031.46381667996</v>
          </cell>
          <cell r="H302">
            <v>483611.0807821721</v>
          </cell>
          <cell r="I302">
            <v>1000</v>
          </cell>
        </row>
        <row r="303">
          <cell r="B303" t="str">
            <v>CAPACITACIÒN BÁSICA</v>
          </cell>
          <cell r="C303" t="str">
            <v>UND</v>
          </cell>
          <cell r="D303">
            <v>781248</v>
          </cell>
          <cell r="E303">
            <v>324250</v>
          </cell>
          <cell r="F303">
            <v>336117.55</v>
          </cell>
          <cell r="G303">
            <v>358872.70813499996</v>
          </cell>
          <cell r="H303">
            <v>371612.68927379244</v>
          </cell>
          <cell r="I303">
            <v>650000</v>
          </cell>
        </row>
        <row r="304">
          <cell r="B304" t="str">
            <v>UPS TRIFASICA DE 5 KVA</v>
          </cell>
          <cell r="C304" t="str">
            <v>UND</v>
          </cell>
          <cell r="D304">
            <v>16826027</v>
          </cell>
          <cell r="E304">
            <v>10130925</v>
          </cell>
          <cell r="F304">
            <v>10501716.855</v>
          </cell>
          <cell r="G304">
            <v>11212683.0860835</v>
          </cell>
          <cell r="H304">
            <v>11610733.335639464</v>
          </cell>
          <cell r="I304">
            <v>0</v>
          </cell>
        </row>
        <row r="305">
          <cell r="B305" t="str">
            <v>TOMA POLO A TIERRA AISLADO 15A COLOR NARANJA TIPO HOSPITALARIO</v>
          </cell>
          <cell r="C305" t="str">
            <v>UND</v>
          </cell>
          <cell r="D305">
            <v>48823</v>
          </cell>
          <cell r="E305">
            <v>33059</v>
          </cell>
          <cell r="F305">
            <v>34268.9594</v>
          </cell>
          <cell r="G305">
            <v>36588.96795138</v>
          </cell>
          <cell r="H305">
            <v>37887.876313653993</v>
          </cell>
          <cell r="I305">
            <v>0</v>
          </cell>
        </row>
        <row r="306">
          <cell r="B306" t="str">
            <v>CABLE 3NO.12THHN FASE AZUL</v>
          </cell>
          <cell r="C306" t="str">
            <v>UND</v>
          </cell>
          <cell r="D306">
            <v>17465</v>
          </cell>
          <cell r="E306">
            <v>11031</v>
          </cell>
          <cell r="F306">
            <v>11434.7346</v>
          </cell>
          <cell r="G306">
            <v>12208.86613242</v>
          </cell>
          <cell r="H306">
            <v>12642.28088012091</v>
          </cell>
          <cell r="I306">
            <v>0</v>
          </cell>
        </row>
        <row r="307">
          <cell r="B307" t="str">
            <v>TERMINALES DE AUTODESFORRE 3M</v>
          </cell>
          <cell r="C307" t="str">
            <v>UND</v>
          </cell>
          <cell r="D307">
            <v>5145</v>
          </cell>
          <cell r="E307">
            <v>2937</v>
          </cell>
          <cell r="F307">
            <v>3044.4942000000001</v>
          </cell>
          <cell r="G307">
            <v>3250.6064573399999</v>
          </cell>
          <cell r="H307">
            <v>3366.00298657557</v>
          </cell>
          <cell r="I307">
            <v>0</v>
          </cell>
        </row>
        <row r="308">
          <cell r="B308" t="str">
            <v>TABLERO DE 12 CIRCUITOS CON ESPACIO PARA TOTALIZADOR</v>
          </cell>
          <cell r="C308" t="str">
            <v>UND</v>
          </cell>
          <cell r="D308">
            <v>380603</v>
          </cell>
          <cell r="E308">
            <v>323783</v>
          </cell>
          <cell r="F308">
            <v>335633.45779999997</v>
          </cell>
          <cell r="G308">
            <v>358355.84289305995</v>
          </cell>
          <cell r="H308">
            <v>371077.47531576356</v>
          </cell>
          <cell r="I308">
            <v>228800</v>
          </cell>
        </row>
        <row r="309">
          <cell r="B309" t="str">
            <v>TOTALIZADOR INDUSTRIAL DE 3X50A</v>
          </cell>
          <cell r="C309" t="str">
            <v>UND</v>
          </cell>
          <cell r="D309">
            <v>372730</v>
          </cell>
          <cell r="E309">
            <v>316974</v>
          </cell>
          <cell r="F309">
            <v>328575.24839999998</v>
          </cell>
          <cell r="G309">
            <v>350819.79271667998</v>
          </cell>
          <cell r="H309">
            <v>363273.89535812213</v>
          </cell>
          <cell r="I309">
            <v>0</v>
          </cell>
        </row>
        <row r="310">
          <cell r="B310" t="str">
            <v>TOTALIZADOR INDUSTRIAL DE 3X30A</v>
          </cell>
          <cell r="C310" t="str">
            <v>UND</v>
          </cell>
          <cell r="D310">
            <v>351730</v>
          </cell>
          <cell r="E310">
            <v>295974</v>
          </cell>
          <cell r="F310">
            <v>306806.64840000001</v>
          </cell>
          <cell r="G310">
            <v>327577.45849668002</v>
          </cell>
          <cell r="H310">
            <v>339206.45827331214</v>
          </cell>
          <cell r="I310">
            <v>0</v>
          </cell>
        </row>
        <row r="311">
          <cell r="B311" t="str">
            <v>BREAKER MONOPOLARL DE 1X20A</v>
          </cell>
          <cell r="C311" t="str">
            <v>UND</v>
          </cell>
          <cell r="D311">
            <v>21525</v>
          </cell>
          <cell r="E311">
            <v>17112</v>
          </cell>
          <cell r="F311">
            <v>17738.299200000001</v>
          </cell>
          <cell r="G311">
            <v>18939.18205584</v>
          </cell>
          <cell r="H311">
            <v>19611.523018822321</v>
          </cell>
          <cell r="I311">
            <v>0</v>
          </cell>
        </row>
        <row r="312">
          <cell r="B312" t="str">
            <v>ACOMETIDA UPS 3 - 8 KVA</v>
          </cell>
          <cell r="C312" t="str">
            <v>ML</v>
          </cell>
          <cell r="D312">
            <v>65720</v>
          </cell>
          <cell r="E312">
            <v>40467</v>
          </cell>
          <cell r="F312">
            <v>41948.092199999999</v>
          </cell>
          <cell r="G312">
            <v>44787.978041939998</v>
          </cell>
          <cell r="H312">
            <v>46377.951262428869</v>
          </cell>
          <cell r="I312">
            <v>0</v>
          </cell>
        </row>
        <row r="313">
          <cell r="B313" t="str">
            <v>TUBERÍA EMT DE 1/2" CON ACCESORIOS (CURVAS, CONECTORES, GRAPAS)</v>
          </cell>
          <cell r="C313" t="str">
            <v>ML</v>
          </cell>
          <cell r="D313">
            <v>12772</v>
          </cell>
          <cell r="E313">
            <v>8984</v>
          </cell>
          <cell r="F313">
            <v>9312.8143999999993</v>
          </cell>
          <cell r="G313">
            <v>9943.2919348799987</v>
          </cell>
          <cell r="H313">
            <v>10296.278798568239</v>
          </cell>
          <cell r="I313">
            <v>0</v>
          </cell>
        </row>
        <row r="314">
          <cell r="B314" t="str">
            <v>TUBERÍA EMT DE 1/2" CON ACCESORIOS (CURVAS, CONECTORES, GRAPAS)</v>
          </cell>
          <cell r="C314" t="str">
            <v>ML</v>
          </cell>
          <cell r="D314">
            <v>12772</v>
          </cell>
          <cell r="E314">
            <v>8984</v>
          </cell>
          <cell r="F314">
            <v>9312.8143999999993</v>
          </cell>
          <cell r="G314">
            <v>9943.2919348799987</v>
          </cell>
          <cell r="H314">
            <v>10296.278798568239</v>
          </cell>
          <cell r="I314">
            <v>10100</v>
          </cell>
        </row>
        <row r="315">
          <cell r="B315" t="str">
            <v>TUBERÍA EMT DE 3/4" CON ACCESORIOS (CURVAS, CONECTORES, GRAPAS)</v>
          </cell>
          <cell r="C315" t="str">
            <v>ML</v>
          </cell>
          <cell r="D315">
            <v>16459</v>
          </cell>
          <cell r="E315">
            <v>11653</v>
          </cell>
          <cell r="F315">
            <v>12079.4998</v>
          </cell>
          <cell r="G315">
            <v>12897.28193646</v>
          </cell>
          <cell r="H315">
            <v>13355.135445204331</v>
          </cell>
          <cell r="I315">
            <v>11400</v>
          </cell>
        </row>
        <row r="316">
          <cell r="B316" t="str">
            <v>TUBERÍA EMT DE 1 1/2" CON ACCESORIOS (CURVAS, CONECTORES, GRAPAS)</v>
          </cell>
          <cell r="C316" t="str">
            <v>ML</v>
          </cell>
          <cell r="D316">
            <v>25670</v>
          </cell>
          <cell r="E316">
            <v>19357</v>
          </cell>
          <cell r="F316">
            <v>20065.466199999999</v>
          </cell>
          <cell r="G316">
            <v>21423.89826174</v>
          </cell>
          <cell r="H316">
            <v>22184.446650031769</v>
          </cell>
          <cell r="I316">
            <v>25300</v>
          </cell>
        </row>
        <row r="317">
          <cell r="B317" t="str">
            <v>TUBERÍA PVC DE 1/2" CON ACCESORIOS (CURVAS,CONECTORES,GRAPAS</v>
          </cell>
          <cell r="C317" t="str">
            <v>ML</v>
          </cell>
          <cell r="D317">
            <v>8030</v>
          </cell>
          <cell r="E317">
            <v>5505</v>
          </cell>
          <cell r="F317">
            <v>5706.4830000000002</v>
          </cell>
          <cell r="G317">
            <v>6092.8118991000001</v>
          </cell>
          <cell r="H317">
            <v>6309.1067215180501</v>
          </cell>
          <cell r="I317">
            <v>4480</v>
          </cell>
        </row>
        <row r="318">
          <cell r="B318" t="str">
            <v>TUBERÍA PVC DE 3/4" CON ACCESORIOS (CURVAS,CONECTORES,GRAPAS</v>
          </cell>
          <cell r="C318" t="str">
            <v>ML</v>
          </cell>
          <cell r="D318">
            <v>8935</v>
          </cell>
          <cell r="E318">
            <v>6409</v>
          </cell>
          <cell r="F318">
            <v>6643.5694000000003</v>
          </cell>
          <cell r="G318">
            <v>7093.3390483800003</v>
          </cell>
          <cell r="H318">
            <v>7345.1525845974902</v>
          </cell>
          <cell r="I318">
            <v>5000</v>
          </cell>
        </row>
        <row r="319">
          <cell r="B319" t="str">
            <v>CAJA 5800 ( 2X4) PLASTICA</v>
          </cell>
          <cell r="C319" t="str">
            <v>UND</v>
          </cell>
          <cell r="D319">
            <v>4515</v>
          </cell>
          <cell r="E319">
            <v>3252</v>
          </cell>
          <cell r="F319">
            <v>3371.0232000000001</v>
          </cell>
          <cell r="G319">
            <v>3599.24147064</v>
          </cell>
          <cell r="H319">
            <v>3727.0145428477199</v>
          </cell>
          <cell r="I319">
            <v>0</v>
          </cell>
        </row>
        <row r="320">
          <cell r="B320" t="str">
            <v>CAJA 2400 ( 4X4) PLASTICA</v>
          </cell>
          <cell r="C320" t="str">
            <v>UND</v>
          </cell>
          <cell r="D320">
            <v>4830</v>
          </cell>
          <cell r="E320">
            <v>3567</v>
          </cell>
          <cell r="F320">
            <v>3697.5522000000001</v>
          </cell>
          <cell r="G320">
            <v>3947.8764839400001</v>
          </cell>
          <cell r="H320">
            <v>4088.0260991198702</v>
          </cell>
          <cell r="I320">
            <v>2163</v>
          </cell>
        </row>
        <row r="321">
          <cell r="B321" t="str">
            <v>CAJA DE PASO DE 15X15</v>
          </cell>
          <cell r="C321" t="str">
            <v>UND</v>
          </cell>
          <cell r="D321">
            <v>26249</v>
          </cell>
          <cell r="E321">
            <v>22674</v>
          </cell>
          <cell r="F321">
            <v>23503.868399999999</v>
          </cell>
          <cell r="G321">
            <v>25095.080290679998</v>
          </cell>
          <cell r="H321">
            <v>25985.955640999138</v>
          </cell>
          <cell r="I321">
            <v>33000</v>
          </cell>
        </row>
        <row r="322">
          <cell r="B322" t="str">
            <v>CAJA DE PASO DE 20X20</v>
          </cell>
          <cell r="C322" t="str">
            <v>UND</v>
          </cell>
          <cell r="D322">
            <v>32549</v>
          </cell>
          <cell r="E322">
            <v>26874</v>
          </cell>
          <cell r="F322">
            <v>27857.588400000001</v>
          </cell>
          <cell r="G322">
            <v>29743.54713468</v>
          </cell>
          <cell r="H322">
            <v>30799.44305796114</v>
          </cell>
          <cell r="I322">
            <v>50052</v>
          </cell>
        </row>
        <row r="323">
          <cell r="B323" t="str">
            <v>ACCESORIOS DE FIJACIÓN</v>
          </cell>
          <cell r="C323" t="str">
            <v>UND</v>
          </cell>
          <cell r="D323">
            <v>9239</v>
          </cell>
          <cell r="E323">
            <v>3987</v>
          </cell>
          <cell r="F323">
            <v>4132.9242000000004</v>
          </cell>
          <cell r="G323">
            <v>4412.7231683400005</v>
          </cell>
          <cell r="H323">
            <v>4569.3748408160709</v>
          </cell>
          <cell r="I323">
            <v>2500</v>
          </cell>
        </row>
        <row r="324">
          <cell r="B324" t="str">
            <v>ANCLAJE DE ACERO INOXIDABLE PARA ANTENA</v>
          </cell>
          <cell r="C324" t="str">
            <v>UND</v>
          </cell>
          <cell r="D324">
            <v>37624</v>
          </cell>
          <cell r="E324">
            <v>5478</v>
          </cell>
          <cell r="F324">
            <v>5678.4948000000004</v>
          </cell>
          <cell r="G324">
            <v>6062.9288979600005</v>
          </cell>
          <cell r="H324">
            <v>6278.1628738375803</v>
          </cell>
          <cell r="I324">
            <v>7000</v>
          </cell>
        </row>
        <row r="325">
          <cell r="B325" t="str">
            <v>ANTENA G6 Y /ODIRECCIONALES</v>
          </cell>
          <cell r="C325" t="str">
            <v>UND</v>
          </cell>
          <cell r="D325">
            <v>425437</v>
          </cell>
          <cell r="E325">
            <v>294455</v>
          </cell>
          <cell r="F325">
            <v>305232.05300000001</v>
          </cell>
          <cell r="G325">
            <v>325896.2629881</v>
          </cell>
          <cell r="H325">
            <v>337465.58032417757</v>
          </cell>
          <cell r="I325">
            <v>0</v>
          </cell>
        </row>
        <row r="326">
          <cell r="B326" t="str">
            <v>BATERIA ESTACIONARIA 800AH</v>
          </cell>
          <cell r="C326" t="str">
            <v>UND</v>
          </cell>
          <cell r="D326">
            <v>598670</v>
          </cell>
          <cell r="E326">
            <v>423500</v>
          </cell>
          <cell r="F326">
            <v>439000.1</v>
          </cell>
          <cell r="G326">
            <v>468720.40677</v>
          </cell>
          <cell r="H326">
            <v>485359.98121033498</v>
          </cell>
          <cell r="I326">
            <v>68132</v>
          </cell>
        </row>
        <row r="327">
          <cell r="B327" t="str">
            <v>CONECTORES MINI UHF PARA RG 58</v>
          </cell>
          <cell r="C327" t="str">
            <v>UND</v>
          </cell>
          <cell r="D327">
            <v>77549</v>
          </cell>
          <cell r="E327">
            <v>27500</v>
          </cell>
          <cell r="F327">
            <v>28506.5</v>
          </cell>
          <cell r="G327">
            <v>30436.390050000002</v>
          </cell>
          <cell r="H327">
            <v>31516.881896775001</v>
          </cell>
          <cell r="I327">
            <v>0</v>
          </cell>
        </row>
        <row r="328">
          <cell r="B328" t="str">
            <v>FUENTE DE  PODER ASTROM SP15O TRNSYSTER</v>
          </cell>
          <cell r="C328" t="str">
            <v>UND</v>
          </cell>
          <cell r="D328">
            <v>732973</v>
          </cell>
          <cell r="E328">
            <v>522500</v>
          </cell>
          <cell r="F328">
            <v>541623.5</v>
          </cell>
          <cell r="G328">
            <v>578291.41095000005</v>
          </cell>
          <cell r="H328">
            <v>598820.75603872503</v>
          </cell>
          <cell r="I328">
            <v>95000</v>
          </cell>
        </row>
        <row r="329">
          <cell r="B329" t="str">
            <v>GUAYAS DE ACERO DE 1/8 O 3/16 PARA VIENTOS</v>
          </cell>
          <cell r="C329" t="str">
            <v>UND</v>
          </cell>
          <cell r="D329">
            <v>49578</v>
          </cell>
          <cell r="E329">
            <v>7508</v>
          </cell>
          <cell r="F329">
            <v>7782.7928000000002</v>
          </cell>
          <cell r="G329">
            <v>8309.68787256</v>
          </cell>
          <cell r="H329">
            <v>8604.6817920358808</v>
          </cell>
          <cell r="I329">
            <v>0</v>
          </cell>
        </row>
        <row r="330">
          <cell r="B330" t="str">
            <v>MASTIL EN TUBO GALVANIZADO DE 1/2*1/8*6</v>
          </cell>
          <cell r="C330" t="str">
            <v>UND</v>
          </cell>
          <cell r="D330">
            <v>165760</v>
          </cell>
          <cell r="E330">
            <v>115711</v>
          </cell>
          <cell r="F330">
            <v>119946.0226</v>
          </cell>
          <cell r="G330">
            <v>128066.36833001999</v>
          </cell>
          <cell r="H330">
            <v>132612.7244057357</v>
          </cell>
          <cell r="I330">
            <v>0</v>
          </cell>
        </row>
        <row r="331">
          <cell r="B331" t="str">
            <v>RADIO BASE  PRO 5100 25W 64 Ch incluye bateria y cargador</v>
          </cell>
          <cell r="C331" t="str">
            <v>UND</v>
          </cell>
          <cell r="D331">
            <v>2855073</v>
          </cell>
          <cell r="E331">
            <v>2035000</v>
          </cell>
          <cell r="F331">
            <v>2109481</v>
          </cell>
          <cell r="G331">
            <v>2252292.8637000001</v>
          </cell>
          <cell r="H331">
            <v>2332249.2603613501</v>
          </cell>
          <cell r="I331">
            <v>0</v>
          </cell>
        </row>
        <row r="332">
          <cell r="B332" t="str">
            <v xml:space="preserve">RADIO PORTATILES MOTOROLA EP 450 </v>
          </cell>
          <cell r="C332" t="str">
            <v>UND</v>
          </cell>
          <cell r="D332">
            <v>2925073</v>
          </cell>
          <cell r="E332">
            <v>1815000</v>
          </cell>
          <cell r="F332">
            <v>1881429</v>
          </cell>
          <cell r="G332">
            <v>2008801.7433</v>
          </cell>
          <cell r="H332">
            <v>2080114.20518715</v>
          </cell>
          <cell r="I332">
            <v>0</v>
          </cell>
        </row>
        <row r="333">
          <cell r="B333" t="str">
            <v>TOMA CORRIENTES A 110V COMPLETO</v>
          </cell>
          <cell r="C333" t="str">
            <v>UND</v>
          </cell>
          <cell r="D333">
            <v>57841</v>
          </cell>
          <cell r="E333">
            <v>43704</v>
          </cell>
          <cell r="F333">
            <v>45303.566400000003</v>
          </cell>
          <cell r="G333">
            <v>48370.617845280001</v>
          </cell>
          <cell r="H333">
            <v>50087.77477878744</v>
          </cell>
          <cell r="I333">
            <v>0</v>
          </cell>
        </row>
        <row r="334">
          <cell r="B334" t="str">
            <v>VARILLA COOPERWELL 1,8 MPOLO ATIERRA</v>
          </cell>
          <cell r="C334" t="str">
            <v>UND</v>
          </cell>
          <cell r="D334">
            <v>362864</v>
          </cell>
          <cell r="E334">
            <v>130855</v>
          </cell>
          <cell r="F334">
            <v>135644.29300000001</v>
          </cell>
          <cell r="G334">
            <v>144827.41163610001</v>
          </cell>
          <cell r="H334">
            <v>149968.78474918156</v>
          </cell>
          <cell r="I334">
            <v>0</v>
          </cell>
        </row>
        <row r="335">
          <cell r="B335" t="str">
            <v>INSTALACIONES GARANTIAS Y MANO DE OBRA</v>
          </cell>
          <cell r="C335" t="str">
            <v>GL</v>
          </cell>
          <cell r="D335">
            <v>3750000</v>
          </cell>
          <cell r="E335">
            <v>1925000</v>
          </cell>
          <cell r="F335">
            <v>1995455</v>
          </cell>
          <cell r="G335">
            <v>2130547.3034999999</v>
          </cell>
          <cell r="H335">
            <v>2206181.7327742497</v>
          </cell>
          <cell r="I335">
            <v>0</v>
          </cell>
        </row>
        <row r="336">
          <cell r="B336" t="str">
            <v>LEGALIZACIONES</v>
          </cell>
          <cell r="C336" t="str">
            <v>M2</v>
          </cell>
          <cell r="D336">
            <v>1125000</v>
          </cell>
          <cell r="E336">
            <v>577500</v>
          </cell>
          <cell r="F336">
            <v>598636.5</v>
          </cell>
          <cell r="G336">
            <v>639164.19105000002</v>
          </cell>
          <cell r="H336">
            <v>661854.51983227499</v>
          </cell>
          <cell r="I336">
            <v>0</v>
          </cell>
        </row>
        <row r="337">
          <cell r="B337" t="str">
            <v>MANTENIMIENTO Y ASESORIA ANUAL</v>
          </cell>
          <cell r="C337" t="str">
            <v>ML</v>
          </cell>
          <cell r="D337">
            <v>1875000</v>
          </cell>
          <cell r="E337">
            <v>962500</v>
          </cell>
          <cell r="F337">
            <v>997727.5</v>
          </cell>
          <cell r="G337">
            <v>1065273.65175</v>
          </cell>
          <cell r="H337">
            <v>1103090.8663871249</v>
          </cell>
          <cell r="I337">
            <v>0</v>
          </cell>
        </row>
        <row r="338">
          <cell r="B338" t="str">
            <v>CAPACITACIONES</v>
          </cell>
          <cell r="C338" t="str">
            <v>M2</v>
          </cell>
          <cell r="D338">
            <v>7500000</v>
          </cell>
          <cell r="E338">
            <v>3850000</v>
          </cell>
          <cell r="F338">
            <v>3990910</v>
          </cell>
          <cell r="G338">
            <v>4261094.6069999998</v>
          </cell>
          <cell r="H338">
            <v>4412363.4655484995</v>
          </cell>
          <cell r="I338">
            <v>0</v>
          </cell>
        </row>
      </sheetData>
      <sheetData sheetId="2"/>
      <sheetData sheetId="3"/>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ENERAL"/>
      <sheetName val="PORTADA"/>
      <sheetName val="INDICE"/>
      <sheetName val="ManoObra"/>
      <sheetName val="Equipo"/>
      <sheetName val="materiales"/>
      <sheetName val="Distanc"/>
      <sheetName val="MODELO BASICO"/>
      <sheetName val="ELABORACION CCTO CLASE A"/>
      <sheetName val="ELABORACION CCTO CLASE B"/>
      <sheetName val="ELABORACION CCTO CLASE C"/>
      <sheetName val="ELABORACION CCTO CLASE D"/>
      <sheetName val="ELABORACION CCTO CLASE E"/>
      <sheetName val="ELABORACION CCTO CLASE F"/>
      <sheetName val="ELABORACION CCTO CLASE G"/>
      <sheetName val="ELABORACION CCTO CLASE D TREMI"/>
      <sheetName val="MORTERO 1-3"/>
      <sheetName val="MORTERO 1-4"/>
      <sheetName val="Mod_Item"/>
      <sheetName val="200.1"/>
      <sheetName val="200.2"/>
      <sheetName val="201.1"/>
      <sheetName val="201.2"/>
      <sheetName val="201.3"/>
      <sheetName val="201.4"/>
      <sheetName val="201.5"/>
      <sheetName val="201.6"/>
      <sheetName val="201.7"/>
      <sheetName val="201.8"/>
      <sheetName val="201.8P"/>
      <sheetName val="201.9"/>
      <sheetName val="201.10"/>
      <sheetName val="201.12"/>
      <sheetName val="201.11"/>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2"/>
      <sheetName val="230.1"/>
      <sheetName val="230.2"/>
      <sheetName val="231.1"/>
      <sheetName val="232.1"/>
      <sheetName val="234.1"/>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2"/>
      <sheetName val="630.3"/>
      <sheetName val="630.4"/>
      <sheetName val="630.5"/>
      <sheetName val="630.6"/>
      <sheetName val="630.7"/>
      <sheetName val="632.1"/>
      <sheetName val="640.1"/>
      <sheetName val="640.2"/>
      <sheetName val="641.1"/>
      <sheetName val="641.2"/>
      <sheetName val="642.1"/>
      <sheetName val="642.2"/>
      <sheetName val="650.1"/>
      <sheetName val="650.2"/>
      <sheetName val="650.3"/>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20.1"/>
      <sheetName val="730.1"/>
      <sheetName val="730.2"/>
      <sheetName val="730.3"/>
      <sheetName val="731.1"/>
      <sheetName val="740.1"/>
      <sheetName val="741.1"/>
      <sheetName val="800.1"/>
      <sheetName val="800.2"/>
      <sheetName val="800.3"/>
      <sheetName val="800.4"/>
      <sheetName val="801.1"/>
      <sheetName val="801.2"/>
      <sheetName val="801.3"/>
      <sheetName val="801.4"/>
      <sheetName val="801.5"/>
      <sheetName val="801.6"/>
      <sheetName val="801.7"/>
      <sheetName val="810.1"/>
      <sheetName val="810.2"/>
      <sheetName val="810.3"/>
      <sheetName val="811.1"/>
      <sheetName val="812.1"/>
      <sheetName val="3.P"/>
      <sheetName val="900.1"/>
      <sheetName val="900.2"/>
      <sheetName val="900.3"/>
    </sheetNames>
    <sheetDataSet>
      <sheetData sheetId="0"/>
      <sheetData sheetId="1"/>
      <sheetData sheetId="2"/>
      <sheetData sheetId="3"/>
      <sheetData sheetId="4"/>
      <sheetData sheetId="5"/>
      <sheetData sheetId="6">
        <row r="6">
          <cell r="B6" t="str">
            <v>Acarreo de material sobrante de Obra M3-Km</v>
          </cell>
          <cell r="C6" t="str">
            <v>M3-KM</v>
          </cell>
          <cell r="D6">
            <v>1</v>
          </cell>
          <cell r="E6">
            <v>1400</v>
          </cell>
        </row>
        <row r="7">
          <cell r="B7" t="str">
            <v>Bases sub bases afirmados M3-Km</v>
          </cell>
          <cell r="C7" t="str">
            <v>M3-KM</v>
          </cell>
          <cell r="D7">
            <v>1</v>
          </cell>
          <cell r="E7">
            <v>1000</v>
          </cell>
        </row>
        <row r="8">
          <cell r="B8" t="str">
            <v>Concretos M3-Km</v>
          </cell>
          <cell r="C8" t="str">
            <v>M3-KM</v>
          </cell>
          <cell r="D8">
            <v>1</v>
          </cell>
          <cell r="E8">
            <v>1000</v>
          </cell>
        </row>
        <row r="9">
          <cell r="B9" t="str">
            <v>Estructura metalica KG-KM</v>
          </cell>
          <cell r="C9" t="str">
            <v>KG-KM</v>
          </cell>
          <cell r="D9">
            <v>1</v>
          </cell>
          <cell r="E9">
            <v>3</v>
          </cell>
        </row>
        <row r="10">
          <cell r="B10" t="str">
            <v xml:space="preserve">Materiales ferreteria (cemento, aceros, etc,) </v>
          </cell>
          <cell r="C10" t="str">
            <v>TN-KM</v>
          </cell>
          <cell r="D10">
            <v>1</v>
          </cell>
          <cell r="E10">
            <v>1000</v>
          </cell>
        </row>
        <row r="11">
          <cell r="B11" t="str">
            <v>Materiales Kg-Km</v>
          </cell>
          <cell r="C11" t="str">
            <v>KG-KM</v>
          </cell>
          <cell r="D11">
            <v>1</v>
          </cell>
          <cell r="E11">
            <v>1</v>
          </cell>
        </row>
        <row r="12">
          <cell r="B12" t="str">
            <v>Materiales Ton-Km</v>
          </cell>
          <cell r="C12" t="str">
            <v>TN-KM</v>
          </cell>
          <cell r="D12">
            <v>1</v>
          </cell>
          <cell r="E12">
            <v>3000</v>
          </cell>
        </row>
        <row r="13">
          <cell r="B13" t="str">
            <v>Mezclas asfalticas M3-Km</v>
          </cell>
          <cell r="C13" t="str">
            <v>M3-KM</v>
          </cell>
          <cell r="D13">
            <v>1</v>
          </cell>
          <cell r="E13">
            <v>1400</v>
          </cell>
        </row>
        <row r="14">
          <cell r="B14" t="str">
            <v>Petreos tipo arenas. M3-Km</v>
          </cell>
          <cell r="C14" t="str">
            <v>M3-KM</v>
          </cell>
          <cell r="D14">
            <v>1</v>
          </cell>
          <cell r="E14">
            <v>1400</v>
          </cell>
        </row>
        <row r="15">
          <cell r="B15" t="str">
            <v>Petreos tipo gravas y piedras. M3-Km</v>
          </cell>
          <cell r="C15" t="str">
            <v>M3-KM</v>
          </cell>
          <cell r="D15">
            <v>1</v>
          </cell>
          <cell r="E15">
            <v>1400</v>
          </cell>
        </row>
        <row r="16">
          <cell r="B16" t="str">
            <v>Traslado equipos TN-Km</v>
          </cell>
          <cell r="C16" t="str">
            <v>TN -KM</v>
          </cell>
          <cell r="D16">
            <v>1</v>
          </cell>
          <cell r="E16">
            <v>1000</v>
          </cell>
        </row>
        <row r="17">
          <cell r="B17" t="str">
            <v>Transportes aéreos</v>
          </cell>
          <cell r="C17" t="str">
            <v>U/KM</v>
          </cell>
          <cell r="D17">
            <v>1</v>
          </cell>
          <cell r="E17">
            <v>500</v>
          </cell>
        </row>
        <row r="18">
          <cell r="B18" t="str">
            <v>Transporte de personal</v>
          </cell>
          <cell r="C18" t="str">
            <v>U/KM</v>
          </cell>
          <cell r="D18">
            <v>1</v>
          </cell>
          <cell r="E18">
            <v>1000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Hoja5"/>
      <sheetName val="Hoja6"/>
      <sheetName val="Hoja7"/>
      <sheetName val="Hoja8"/>
      <sheetName val="Hoja9"/>
      <sheetName val="Hoja10"/>
      <sheetName val="Hoja11"/>
      <sheetName val="Hoja12"/>
      <sheetName val="Hoja4"/>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Civil work"/>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343P</v>
          </cell>
          <cell r="B103" t="str">
            <v> 3.6.3.7.17 </v>
          </cell>
        </row>
        <row r="104">
          <cell r="A104" t="str">
            <v>410.1</v>
          </cell>
          <cell r="B104" t="str">
            <v>3.6.4.1.1</v>
          </cell>
        </row>
        <row r="105">
          <cell r="A105" t="str">
            <v>410.1P2</v>
          </cell>
          <cell r="B105" t="str">
            <v>3.6.4.1</v>
          </cell>
        </row>
        <row r="106">
          <cell r="A106" t="str">
            <v>410.2</v>
          </cell>
          <cell r="B106" t="str">
            <v>3.6.4.1.2</v>
          </cell>
        </row>
        <row r="107">
          <cell r="A107" t="str">
            <v>411.1</v>
          </cell>
          <cell r="B107" t="str">
            <v>3.6.4.2.1</v>
          </cell>
        </row>
        <row r="108">
          <cell r="A108" t="str">
            <v>411.2</v>
          </cell>
          <cell r="B108" t="str">
            <v>3.6.4.2.2</v>
          </cell>
        </row>
        <row r="109">
          <cell r="A109" t="str">
            <v>411.3</v>
          </cell>
          <cell r="B109" t="str">
            <v>3.6.4.2.3</v>
          </cell>
        </row>
        <row r="110">
          <cell r="A110" t="str">
            <v>413.1</v>
          </cell>
          <cell r="B110" t="str">
            <v>3.6.2.1</v>
          </cell>
        </row>
        <row r="111">
          <cell r="A111" t="str">
            <v>414.1</v>
          </cell>
          <cell r="B111" t="str">
            <v>3.6.4.1.3</v>
          </cell>
        </row>
        <row r="112">
          <cell r="A112" t="str">
            <v>414.2</v>
          </cell>
          <cell r="B112" t="str">
            <v>3.6.4.1.4</v>
          </cell>
        </row>
        <row r="113">
          <cell r="A113" t="str">
            <v>414.3</v>
          </cell>
          <cell r="B113" t="str">
            <v>3.6.4.1.5</v>
          </cell>
        </row>
        <row r="114">
          <cell r="A114" t="str">
            <v>414.4</v>
          </cell>
          <cell r="B114" t="str">
            <v>3.6.4.1.6</v>
          </cell>
        </row>
        <row r="115">
          <cell r="A115" t="str">
            <v>414.5</v>
          </cell>
          <cell r="B115" t="str">
            <v>3.6.4.1</v>
          </cell>
        </row>
        <row r="116">
          <cell r="A116" t="str">
            <v>415.1</v>
          </cell>
          <cell r="B116" t="str">
            <v>3.6.4.2.5</v>
          </cell>
        </row>
        <row r="117">
          <cell r="A117" t="str">
            <v>416.2</v>
          </cell>
          <cell r="B117" t="str">
            <v>3.6.4</v>
          </cell>
        </row>
        <row r="118">
          <cell r="A118" t="str">
            <v>420.1</v>
          </cell>
          <cell r="B118" t="str">
            <v xml:space="preserve">3.6.4.3.1 </v>
          </cell>
        </row>
        <row r="119">
          <cell r="A119" t="str">
            <v>420.2</v>
          </cell>
          <cell r="B119" t="str">
            <v>3.6.4.3.2</v>
          </cell>
        </row>
        <row r="120">
          <cell r="A120" t="str">
            <v>421.1</v>
          </cell>
          <cell r="B120" t="str">
            <v>3.6.4.4.2</v>
          </cell>
        </row>
        <row r="121">
          <cell r="A121" t="str">
            <v>421.2</v>
          </cell>
          <cell r="B121" t="str">
            <v>3.6.4.4.3</v>
          </cell>
        </row>
        <row r="122">
          <cell r="A122" t="str">
            <v>421.3</v>
          </cell>
          <cell r="B122" t="str">
            <v>3.6.4.4.4</v>
          </cell>
        </row>
        <row r="123">
          <cell r="A123" t="str">
            <v>421.4</v>
          </cell>
          <cell r="B123" t="str">
            <v>3.6.4.4.5</v>
          </cell>
        </row>
        <row r="124">
          <cell r="A124" t="str">
            <v>430.1</v>
          </cell>
          <cell r="B124" t="str">
            <v>3.6.4.5.1</v>
          </cell>
        </row>
        <row r="125">
          <cell r="A125" t="str">
            <v>430.2</v>
          </cell>
          <cell r="B125" t="str">
            <v>3.6.4.5.2</v>
          </cell>
        </row>
        <row r="126">
          <cell r="A126" t="str">
            <v>431.1</v>
          </cell>
          <cell r="B126" t="str">
            <v>3.6.4.6.1</v>
          </cell>
        </row>
        <row r="127">
          <cell r="A127" t="str">
            <v>431.2</v>
          </cell>
          <cell r="B127" t="str">
            <v>3.6.4.6.2</v>
          </cell>
        </row>
        <row r="128">
          <cell r="A128" t="str">
            <v>432.1</v>
          </cell>
          <cell r="B128" t="str">
            <v>3.6.4.7.1</v>
          </cell>
        </row>
        <row r="129">
          <cell r="A129" t="str">
            <v>432.2</v>
          </cell>
          <cell r="B129" t="str">
            <v>3.6.4.7.1</v>
          </cell>
        </row>
        <row r="130">
          <cell r="A130" t="str">
            <v>433.1</v>
          </cell>
          <cell r="B130" t="str">
            <v>3.6.4.8.1</v>
          </cell>
        </row>
        <row r="131">
          <cell r="A131" t="str">
            <v>433.2</v>
          </cell>
          <cell r="B131" t="str">
            <v>3.6.4.8.2</v>
          </cell>
        </row>
        <row r="132">
          <cell r="A132" t="str">
            <v>433.3</v>
          </cell>
          <cell r="B132" t="str">
            <v>3.6.4.8.3</v>
          </cell>
        </row>
        <row r="133">
          <cell r="A133" t="str">
            <v>433.4</v>
          </cell>
          <cell r="B133" t="str">
            <v>3.6.4.8.4</v>
          </cell>
        </row>
        <row r="134">
          <cell r="A134" t="str">
            <v>433.5</v>
          </cell>
          <cell r="B134" t="str">
            <v>3.6.4.8.5</v>
          </cell>
        </row>
        <row r="135">
          <cell r="A135" t="str">
            <v>433.6</v>
          </cell>
          <cell r="B135" t="str">
            <v>3.6.4.8.6</v>
          </cell>
        </row>
        <row r="136">
          <cell r="A136" t="str">
            <v>433.7</v>
          </cell>
          <cell r="B136" t="str">
            <v>3.6.4.8.7</v>
          </cell>
        </row>
        <row r="137">
          <cell r="A137" t="str">
            <v>433.8</v>
          </cell>
          <cell r="B137" t="str">
            <v>3.6.4.8.8</v>
          </cell>
        </row>
        <row r="138">
          <cell r="A138" t="str">
            <v>440.1</v>
          </cell>
          <cell r="B138" t="str">
            <v>3.6.4.9.1</v>
          </cell>
        </row>
        <row r="139">
          <cell r="A139" t="str">
            <v>440.1P</v>
          </cell>
          <cell r="B139" t="str">
            <v>3.6.4.9</v>
          </cell>
        </row>
        <row r="140">
          <cell r="A140" t="str">
            <v>440.2</v>
          </cell>
          <cell r="B140" t="str">
            <v>3.6.4.9.2</v>
          </cell>
        </row>
        <row r="141">
          <cell r="A141" t="str">
            <v>440.2P</v>
          </cell>
          <cell r="B141" t="str">
            <v>3.6.4.9</v>
          </cell>
        </row>
        <row r="142">
          <cell r="A142" t="str">
            <v>440.3</v>
          </cell>
          <cell r="B142" t="str">
            <v>3.6.4.9.3</v>
          </cell>
        </row>
        <row r="143">
          <cell r="A143" t="str">
            <v>440.3P</v>
          </cell>
          <cell r="B143" t="str">
            <v>3.6.4.9</v>
          </cell>
        </row>
        <row r="144">
          <cell r="A144" t="str">
            <v>440.4</v>
          </cell>
          <cell r="B144" t="str">
            <v>3.6.4.9.4</v>
          </cell>
        </row>
        <row r="145">
          <cell r="A145" t="str">
            <v>441.1</v>
          </cell>
          <cell r="B145" t="str">
            <v>3.6.4.10.1</v>
          </cell>
        </row>
        <row r="146">
          <cell r="A146" t="str">
            <v>441.1P</v>
          </cell>
          <cell r="B146" t="str">
            <v>3.6.4.10</v>
          </cell>
        </row>
        <row r="147">
          <cell r="A147" t="str">
            <v>441.2</v>
          </cell>
          <cell r="B147" t="str">
            <v>3.6.4.10.2</v>
          </cell>
        </row>
        <row r="148">
          <cell r="A148" t="str">
            <v>441.2P</v>
          </cell>
          <cell r="B148" t="str">
            <v>3.6.4.10</v>
          </cell>
        </row>
        <row r="149">
          <cell r="A149" t="str">
            <v>441.3</v>
          </cell>
          <cell r="B149" t="str">
            <v>3.6.4.10.3</v>
          </cell>
        </row>
        <row r="150">
          <cell r="A150" t="str">
            <v>441.3P</v>
          </cell>
          <cell r="B150" t="str">
            <v>3.6.4.10</v>
          </cell>
        </row>
        <row r="151">
          <cell r="A151" t="str">
            <v>441.4</v>
          </cell>
          <cell r="B151" t="str">
            <v>3.6.4.10.4</v>
          </cell>
        </row>
        <row r="152">
          <cell r="A152" t="str">
            <v>450.1</v>
          </cell>
          <cell r="B152" t="str">
            <v>3.6.4.11.2</v>
          </cell>
        </row>
        <row r="153">
          <cell r="A153" t="str">
            <v>450.1.1</v>
          </cell>
          <cell r="B153" t="str">
            <v>3.6.4.11</v>
          </cell>
        </row>
        <row r="154">
          <cell r="A154" t="str">
            <v>450.1.1P</v>
          </cell>
          <cell r="B154" t="str">
            <v>3.6.4</v>
          </cell>
        </row>
        <row r="155">
          <cell r="A155" t="str">
            <v>450.1.2</v>
          </cell>
          <cell r="B155" t="str">
            <v>3.6.4.11</v>
          </cell>
        </row>
        <row r="156">
          <cell r="A156" t="str">
            <v>450.1.2P</v>
          </cell>
          <cell r="B156" t="str">
            <v>3.6.4</v>
          </cell>
        </row>
        <row r="157">
          <cell r="A157" t="str">
            <v>450.1P</v>
          </cell>
          <cell r="B157" t="str">
            <v>3.6.4.11</v>
          </cell>
        </row>
        <row r="158">
          <cell r="A158" t="str">
            <v>450.2</v>
          </cell>
          <cell r="B158" t="str">
            <v>3.6.4.11.3</v>
          </cell>
        </row>
        <row r="159">
          <cell r="A159" t="str">
            <v>450.2P</v>
          </cell>
          <cell r="B159" t="str">
            <v>3.6.4.11</v>
          </cell>
        </row>
        <row r="160">
          <cell r="A160" t="str">
            <v>450.3</v>
          </cell>
          <cell r="B160" t="str">
            <v>3.6.4.11.4</v>
          </cell>
        </row>
        <row r="161">
          <cell r="A161" t="str">
            <v>450.3P</v>
          </cell>
          <cell r="B161" t="str">
            <v>3.6.4.11</v>
          </cell>
        </row>
        <row r="162">
          <cell r="A162" t="str">
            <v>450.4</v>
          </cell>
          <cell r="B162" t="str">
            <v>3.6.4</v>
          </cell>
        </row>
        <row r="163">
          <cell r="A163" t="str">
            <v>450.4P</v>
          </cell>
          <cell r="B163" t="str">
            <v>3.6.4</v>
          </cell>
        </row>
        <row r="164">
          <cell r="A164" t="str">
            <v>450.5</v>
          </cell>
          <cell r="B164" t="str">
            <v>3.6.4</v>
          </cell>
        </row>
        <row r="165">
          <cell r="A165" t="str">
            <v>450.6</v>
          </cell>
          <cell r="B165" t="str">
            <v>3.6.4</v>
          </cell>
        </row>
        <row r="166">
          <cell r="A166" t="str">
            <v>450.7</v>
          </cell>
          <cell r="B166" t="str">
            <v>3.6.4</v>
          </cell>
        </row>
        <row r="167">
          <cell r="A167" t="str">
            <v>450.8</v>
          </cell>
          <cell r="B167" t="str">
            <v>3.6.4</v>
          </cell>
        </row>
        <row r="168">
          <cell r="A168" t="str">
            <v>450.9</v>
          </cell>
          <cell r="B168" t="str">
            <v>3.6.4.11.5</v>
          </cell>
        </row>
        <row r="169">
          <cell r="A169" t="str">
            <v>450.9P</v>
          </cell>
          <cell r="B169" t="str">
            <v>3.6.4.11.5</v>
          </cell>
        </row>
        <row r="170">
          <cell r="A170" t="str">
            <v>451.1</v>
          </cell>
          <cell r="B170" t="str">
            <v>3.6.4.12.1</v>
          </cell>
        </row>
        <row r="171">
          <cell r="A171" t="str">
            <v>451.1P</v>
          </cell>
          <cell r="B171" t="str">
            <v>3.6.4.12</v>
          </cell>
        </row>
        <row r="172">
          <cell r="A172" t="str">
            <v>451.2</v>
          </cell>
          <cell r="B172" t="str">
            <v>3.6.4.12.2</v>
          </cell>
        </row>
        <row r="173">
          <cell r="A173" t="str">
            <v>451.2P</v>
          </cell>
          <cell r="B173" t="str">
            <v>3.6.4.12</v>
          </cell>
        </row>
        <row r="174">
          <cell r="A174" t="str">
            <v>451.3</v>
          </cell>
          <cell r="B174" t="str">
            <v>3.6.4.12.3</v>
          </cell>
        </row>
        <row r="175">
          <cell r="A175" t="str">
            <v>451.3P</v>
          </cell>
          <cell r="B175" t="str">
            <v>3.6.4.12</v>
          </cell>
        </row>
        <row r="176">
          <cell r="A176" t="str">
            <v>451.4</v>
          </cell>
          <cell r="B176" t="str">
            <v>3.6.4.12</v>
          </cell>
        </row>
        <row r="177">
          <cell r="A177" t="str">
            <v>452.1</v>
          </cell>
          <cell r="B177" t="str">
            <v>3.6.4.13.1</v>
          </cell>
        </row>
        <row r="178">
          <cell r="A178" t="str">
            <v>452.1P</v>
          </cell>
          <cell r="B178" t="str">
            <v>3.6.4.13.1 </v>
          </cell>
        </row>
        <row r="179">
          <cell r="A179" t="str">
            <v>452.2</v>
          </cell>
          <cell r="B179" t="str">
            <v>3.6.4.13.2</v>
          </cell>
        </row>
        <row r="180">
          <cell r="A180" t="str">
            <v>452.2P</v>
          </cell>
          <cell r="B180" t="str">
            <v>3.6.4.13.2</v>
          </cell>
        </row>
        <row r="181">
          <cell r="A181" t="str">
            <v>452.3</v>
          </cell>
          <cell r="B181" t="str">
            <v>3.6.4.13.7</v>
          </cell>
        </row>
        <row r="182">
          <cell r="A182" t="str">
            <v>452.3P</v>
          </cell>
          <cell r="B182" t="str">
            <v>3.6.4.13.7</v>
          </cell>
        </row>
        <row r="183">
          <cell r="A183" t="str">
            <v>452.4</v>
          </cell>
          <cell r="B183" t="str">
            <v>3.6.4.13.8</v>
          </cell>
        </row>
        <row r="184">
          <cell r="A184" t="str">
            <v>452.4P</v>
          </cell>
          <cell r="B184" t="str">
            <v>3.6.4.13.8 </v>
          </cell>
        </row>
        <row r="185">
          <cell r="A185" t="str">
            <v>453.1</v>
          </cell>
          <cell r="B185" t="str">
            <v>3.6.4.13.7</v>
          </cell>
        </row>
        <row r="186">
          <cell r="A186" t="str">
            <v>460.1</v>
          </cell>
          <cell r="B186" t="str">
            <v>3.6.4.15.2</v>
          </cell>
        </row>
        <row r="187">
          <cell r="A187" t="str">
            <v>460.2</v>
          </cell>
          <cell r="B187" t="str">
            <v>3.6.4.15.2</v>
          </cell>
        </row>
        <row r="188">
          <cell r="A188" t="str">
            <v>460P</v>
          </cell>
          <cell r="B188" t="str">
            <v>3.6.4.15</v>
          </cell>
        </row>
        <row r="189">
          <cell r="A189" t="str">
            <v>461.1</v>
          </cell>
          <cell r="B189" t="str">
            <v>3.6.4.16.1</v>
          </cell>
        </row>
        <row r="190">
          <cell r="A190" t="str">
            <v>461.2</v>
          </cell>
          <cell r="B190" t="str">
            <v>3.6.4.16.2</v>
          </cell>
        </row>
        <row r="191">
          <cell r="A191" t="str">
            <v>462.1</v>
          </cell>
          <cell r="B191" t="str">
            <v>3.6.4.17.1 </v>
          </cell>
        </row>
        <row r="192">
          <cell r="A192" t="str">
            <v>462.1.1</v>
          </cell>
          <cell r="B192" t="str">
            <v>3.6.4.17.3</v>
          </cell>
        </row>
        <row r="193">
          <cell r="A193" t="str">
            <v>462.1.2</v>
          </cell>
          <cell r="B193" t="str">
            <v>3.6.4.17.4</v>
          </cell>
        </row>
        <row r="194">
          <cell r="A194" t="str">
            <v>462.1.3</v>
          </cell>
          <cell r="B194" t="str">
            <v>3.6.4.17</v>
          </cell>
        </row>
        <row r="195">
          <cell r="A195" t="str">
            <v>462.1.4</v>
          </cell>
          <cell r="B195" t="str">
            <v> 3.6.4.17.4 </v>
          </cell>
        </row>
        <row r="196">
          <cell r="A196" t="str">
            <v>462.1P</v>
          </cell>
          <cell r="B196" t="str">
            <v>3.6.4.17</v>
          </cell>
        </row>
        <row r="197">
          <cell r="A197" t="str">
            <v>462.2</v>
          </cell>
          <cell r="B197" t="str">
            <v>3.6.4.17</v>
          </cell>
        </row>
        <row r="198">
          <cell r="A198" t="str">
            <v>462.2P</v>
          </cell>
          <cell r="B198" t="str">
            <v>3.6.4.17</v>
          </cell>
        </row>
        <row r="199">
          <cell r="A199" t="str">
            <v>462.3</v>
          </cell>
          <cell r="B199" t="str">
            <v> 3.6.4.17.3 </v>
          </cell>
        </row>
        <row r="200">
          <cell r="A200" t="str">
            <v>462.3P</v>
          </cell>
          <cell r="B200" t="str">
            <v>3.6.4.17</v>
          </cell>
        </row>
        <row r="201">
          <cell r="A201" t="str">
            <v>462.4</v>
          </cell>
          <cell r="B201" t="str">
            <v> 3.6.4.17.4 </v>
          </cell>
        </row>
        <row r="202">
          <cell r="A202" t="str">
            <v>462.4P</v>
          </cell>
          <cell r="B202" t="str">
            <v>3.6.4.17</v>
          </cell>
        </row>
        <row r="203">
          <cell r="A203" t="str">
            <v>462.5</v>
          </cell>
          <cell r="B203" t="str">
            <v>3.6.4.17</v>
          </cell>
        </row>
        <row r="204">
          <cell r="A204" t="str">
            <v>464.1</v>
          </cell>
          <cell r="B204" t="str">
            <v>3.6.8</v>
          </cell>
        </row>
        <row r="205">
          <cell r="A205" t="str">
            <v>464.1</v>
          </cell>
          <cell r="B205" t="str">
            <v> 3.6.8.2.4 </v>
          </cell>
        </row>
        <row r="206">
          <cell r="A206" t="str">
            <v>464.1P</v>
          </cell>
          <cell r="B206" t="str">
            <v> 3.6.8.4.6 </v>
          </cell>
        </row>
        <row r="207">
          <cell r="A207" t="str">
            <v>464.2</v>
          </cell>
          <cell r="B207" t="str">
            <v>3.6.4.8 </v>
          </cell>
        </row>
        <row r="208">
          <cell r="A208" t="str">
            <v>464.2</v>
          </cell>
          <cell r="B208" t="str">
            <v> 3.6.8.4</v>
          </cell>
        </row>
        <row r="209">
          <cell r="A209" t="str">
            <v>464.3</v>
          </cell>
          <cell r="B209" t="str">
            <v>3.6.4.2</v>
          </cell>
        </row>
        <row r="210">
          <cell r="A210" t="str">
            <v>464.4</v>
          </cell>
          <cell r="B210" t="str">
            <v> 3.6.4.2.5 </v>
          </cell>
        </row>
        <row r="211">
          <cell r="A211" t="str">
            <v>465.1</v>
          </cell>
          <cell r="B211" t="str">
            <v>3.6.2.1</v>
          </cell>
        </row>
        <row r="212">
          <cell r="A212" t="str">
            <v>466.1</v>
          </cell>
          <cell r="B212" t="str">
            <v>3.6.4.7</v>
          </cell>
        </row>
        <row r="213">
          <cell r="A213" t="str">
            <v>466.2</v>
          </cell>
          <cell r="B213" t="str">
            <v>3.6.4.7</v>
          </cell>
        </row>
        <row r="214">
          <cell r="A214" t="str">
            <v>470.2 P</v>
          </cell>
          <cell r="B214" t="str">
            <v>3.6.4</v>
          </cell>
        </row>
        <row r="215">
          <cell r="A215" t="str">
            <v>500.1</v>
          </cell>
          <cell r="B215" t="str">
            <v>3.6.5.1</v>
          </cell>
        </row>
        <row r="216">
          <cell r="A216" t="str">
            <v>500.1P</v>
          </cell>
          <cell r="B216" t="str">
            <v>3.6.5.1</v>
          </cell>
        </row>
        <row r="217">
          <cell r="A217" t="str">
            <v>501.1</v>
          </cell>
          <cell r="B217" t="str">
            <v>1.35.1.1.3</v>
          </cell>
        </row>
        <row r="218">
          <cell r="A218" t="str">
            <v>510.1</v>
          </cell>
          <cell r="B218" t="str">
            <v>3.6.5.2.10</v>
          </cell>
        </row>
        <row r="219">
          <cell r="A219" t="str">
            <v>510.1P1</v>
          </cell>
          <cell r="B219" t="str">
            <v>3.6.5.2</v>
          </cell>
        </row>
        <row r="220">
          <cell r="A220" t="str">
            <v>510.1P2</v>
          </cell>
          <cell r="B220" t="str">
            <v>3.6.5.2.2</v>
          </cell>
        </row>
        <row r="221">
          <cell r="A221" t="str">
            <v>510.1P3</v>
          </cell>
          <cell r="B221" t="str">
            <v>3.6.5.2</v>
          </cell>
        </row>
        <row r="222">
          <cell r="A222" t="str">
            <v>510.2</v>
          </cell>
          <cell r="B222" t="str">
            <v>3.6.5.2</v>
          </cell>
        </row>
        <row r="223">
          <cell r="A223" t="str">
            <v>510.3</v>
          </cell>
          <cell r="B223" t="str">
            <v>3.6.5.2</v>
          </cell>
        </row>
        <row r="224">
          <cell r="A224" t="str">
            <v>510.4</v>
          </cell>
          <cell r="B224" t="str">
            <v>3.6.5.2</v>
          </cell>
        </row>
        <row r="225">
          <cell r="A225" t="str">
            <v>510P1</v>
          </cell>
          <cell r="B225" t="str">
            <v>3.6.5.2</v>
          </cell>
        </row>
        <row r="226">
          <cell r="A226" t="str">
            <v>510P2</v>
          </cell>
          <cell r="B226" t="str">
            <v>3.6.5.2.2</v>
          </cell>
        </row>
        <row r="227">
          <cell r="A227" t="str">
            <v>510P3</v>
          </cell>
          <cell r="B227" t="str">
            <v>3.6.5.2</v>
          </cell>
        </row>
        <row r="228">
          <cell r="A228" t="str">
            <v>600.1</v>
          </cell>
          <cell r="B228" t="str">
            <v>3.6.6.1.9</v>
          </cell>
        </row>
        <row r="229">
          <cell r="A229" t="str">
            <v>600.2</v>
          </cell>
          <cell r="B229" t="str">
            <v>3.6.6.1.9</v>
          </cell>
        </row>
        <row r="230">
          <cell r="A230" t="str">
            <v>600.2P</v>
          </cell>
          <cell r="B230" t="str">
            <v>3.6.6.1</v>
          </cell>
        </row>
        <row r="231">
          <cell r="A231" t="str">
            <v>600.3</v>
          </cell>
          <cell r="B231" t="str">
            <v>3.6.6.1.9</v>
          </cell>
        </row>
        <row r="232">
          <cell r="A232" t="str">
            <v>600.4</v>
          </cell>
          <cell r="B232" t="str">
            <v xml:space="preserve">3.6.6.1.10  </v>
          </cell>
        </row>
        <row r="233">
          <cell r="A233" t="str">
            <v>600.4P</v>
          </cell>
          <cell r="B233" t="str">
            <v>3.6.6.1</v>
          </cell>
        </row>
        <row r="234">
          <cell r="A234" t="str">
            <v>600.5</v>
          </cell>
          <cell r="B234" t="str">
            <v>3.6.6.1.11</v>
          </cell>
        </row>
        <row r="235">
          <cell r="A235" t="str">
            <v>600.5P</v>
          </cell>
          <cell r="B235" t="str">
            <v>3.6.6.1</v>
          </cell>
        </row>
        <row r="236">
          <cell r="A236" t="str">
            <v>610.1</v>
          </cell>
          <cell r="B236" t="str">
            <v xml:space="preserve">3.6.6.2.1   </v>
          </cell>
        </row>
        <row r="237">
          <cell r="A237" t="str">
            <v>610.1P</v>
          </cell>
          <cell r="B237" t="str">
            <v>3.6.2.4.2</v>
          </cell>
        </row>
        <row r="238">
          <cell r="A238" t="str">
            <v>610.2</v>
          </cell>
          <cell r="B238" t="str">
            <v>3.6.6.2.4</v>
          </cell>
        </row>
        <row r="239">
          <cell r="A239" t="str">
            <v>620.1</v>
          </cell>
          <cell r="B239" t="str">
            <v>3.6.6.3.1</v>
          </cell>
        </row>
        <row r="240">
          <cell r="A240" t="str">
            <v>620.1P</v>
          </cell>
          <cell r="B240" t="str">
            <v>3.6.6.4</v>
          </cell>
        </row>
        <row r="241">
          <cell r="A241" t="str">
            <v>620.2</v>
          </cell>
          <cell r="B241" t="str">
            <v>3.6.6.3.2</v>
          </cell>
        </row>
        <row r="242">
          <cell r="A242" t="str">
            <v>620.3</v>
          </cell>
          <cell r="B242" t="str">
            <v>3.6.6.4.6</v>
          </cell>
        </row>
        <row r="243">
          <cell r="A243" t="str">
            <v>620.4</v>
          </cell>
          <cell r="B243" t="str">
            <v>3.6.6.4</v>
          </cell>
        </row>
        <row r="244">
          <cell r="A244" t="str">
            <v>620P</v>
          </cell>
          <cell r="B244" t="str">
            <v>3.6.6.4</v>
          </cell>
        </row>
        <row r="245">
          <cell r="A245" t="str">
            <v>621.1</v>
          </cell>
          <cell r="B245" t="str">
            <v>3.6.6.4.1</v>
          </cell>
        </row>
        <row r="246">
          <cell r="A246" t="str">
            <v>621.1 P</v>
          </cell>
          <cell r="B246" t="str">
            <v>3.6.6.4</v>
          </cell>
        </row>
        <row r="247">
          <cell r="A247" t="str">
            <v>621.1.2</v>
          </cell>
          <cell r="B247" t="str">
            <v>3.6.6.4.1</v>
          </cell>
        </row>
        <row r="248">
          <cell r="A248" t="str">
            <v>621.1P</v>
          </cell>
          <cell r="B248" t="str">
            <v>3.6.6.4</v>
          </cell>
        </row>
        <row r="249">
          <cell r="A249" t="str">
            <v>621.1P2</v>
          </cell>
          <cell r="B249" t="str">
            <v>3.6.6.4</v>
          </cell>
        </row>
        <row r="250">
          <cell r="A250" t="str">
            <v>621.1P3</v>
          </cell>
          <cell r="B250" t="str">
            <v>3.6.6.4</v>
          </cell>
        </row>
        <row r="251">
          <cell r="A251" t="str">
            <v>621.1P4</v>
          </cell>
          <cell r="B251" t="str">
            <v>3.6.6.4</v>
          </cell>
        </row>
        <row r="252">
          <cell r="A252" t="str">
            <v>621.1P5</v>
          </cell>
          <cell r="B252" t="str">
            <v>3.6.6.4</v>
          </cell>
        </row>
        <row r="253">
          <cell r="A253" t="str">
            <v>621.1P6</v>
          </cell>
          <cell r="B253" t="str">
            <v>3.6.6.4</v>
          </cell>
        </row>
        <row r="254">
          <cell r="A254" t="str">
            <v>621.1P7</v>
          </cell>
          <cell r="B254" t="str">
            <v>3.6.6.4</v>
          </cell>
        </row>
        <row r="255">
          <cell r="A255" t="str">
            <v>621.2</v>
          </cell>
          <cell r="B255" t="str">
            <v>3.6.6.4.2</v>
          </cell>
        </row>
        <row r="256">
          <cell r="A256" t="str">
            <v>621.3</v>
          </cell>
          <cell r="B256" t="str">
            <v>3.6.6.4.3</v>
          </cell>
        </row>
        <row r="257">
          <cell r="A257" t="str">
            <v>621.4</v>
          </cell>
          <cell r="B257" t="str">
            <v xml:space="preserve"> 3.6.6.4.4</v>
          </cell>
        </row>
        <row r="258">
          <cell r="A258" t="str">
            <v>621.5</v>
          </cell>
          <cell r="B258" t="str">
            <v>3.6.6.5.5</v>
          </cell>
        </row>
        <row r="259">
          <cell r="A259" t="str">
            <v>621.5P</v>
          </cell>
          <cell r="B259" t="str">
            <v>3.6.6.4.5</v>
          </cell>
        </row>
        <row r="260">
          <cell r="A260" t="str">
            <v>621.6</v>
          </cell>
          <cell r="B260" t="str">
            <v xml:space="preserve"> 3.6.6.4.6 </v>
          </cell>
        </row>
        <row r="261">
          <cell r="A261" t="str">
            <v>621.7</v>
          </cell>
          <cell r="B261" t="str">
            <v>3.6.6.4</v>
          </cell>
        </row>
        <row r="262">
          <cell r="A262" t="str">
            <v>622.1</v>
          </cell>
          <cell r="B262" t="str">
            <v>3.6.6.5.1</v>
          </cell>
        </row>
        <row r="263">
          <cell r="A263" t="str">
            <v>622.2</v>
          </cell>
          <cell r="B263" t="str">
            <v>3.6.6.5.3</v>
          </cell>
        </row>
        <row r="264">
          <cell r="A264" t="str">
            <v>622.3</v>
          </cell>
          <cell r="B264" t="str">
            <v>3.6.6.5.2</v>
          </cell>
        </row>
        <row r="265">
          <cell r="A265" t="str">
            <v>622.4</v>
          </cell>
          <cell r="B265" t="str">
            <v>3.6.6.5.4 </v>
          </cell>
        </row>
        <row r="266">
          <cell r="A266" t="str">
            <v>622.5</v>
          </cell>
          <cell r="B266" t="str">
            <v>3.6.6.5.5</v>
          </cell>
        </row>
        <row r="267">
          <cell r="A267" t="str">
            <v>623.1</v>
          </cell>
          <cell r="B267" t="str">
            <v>3.6.6.8</v>
          </cell>
        </row>
        <row r="268">
          <cell r="A268" t="str">
            <v>623.2</v>
          </cell>
          <cell r="B268" t="str">
            <v>3.6.6.8</v>
          </cell>
        </row>
        <row r="269">
          <cell r="A269" t="str">
            <v>623P</v>
          </cell>
          <cell r="B269" t="str">
            <v>3.6.6.8</v>
          </cell>
        </row>
        <row r="270">
          <cell r="A270" t="str">
            <v>623P1</v>
          </cell>
          <cell r="B270" t="str">
            <v>3.6.6.8</v>
          </cell>
        </row>
        <row r="271">
          <cell r="A271" t="str">
            <v>630.1</v>
          </cell>
          <cell r="B271" t="str">
            <v>3.6.6.6.8</v>
          </cell>
        </row>
        <row r="272">
          <cell r="A272" t="str">
            <v>630.1.5P</v>
          </cell>
          <cell r="B272" t="str">
            <v>3.3.6.10</v>
          </cell>
        </row>
        <row r="273">
          <cell r="A273" t="str">
            <v>630.2</v>
          </cell>
          <cell r="B273" t="str">
            <v>3.6.6.6.17</v>
          </cell>
        </row>
        <row r="274">
          <cell r="A274" t="str">
            <v>630.2P</v>
          </cell>
          <cell r="B274" t="str">
            <v> 3.3.6.10.2 </v>
          </cell>
        </row>
        <row r="275">
          <cell r="A275" t="str">
            <v>630.3</v>
          </cell>
          <cell r="B275" t="str">
            <v xml:space="preserve"> 3.6.6.6.26</v>
          </cell>
        </row>
        <row r="276">
          <cell r="A276" t="str">
            <v>630.4</v>
          </cell>
          <cell r="B276" t="str">
            <v xml:space="preserve">3.6.6.6.35 </v>
          </cell>
        </row>
        <row r="277">
          <cell r="A277" t="str">
            <v>630.4 P</v>
          </cell>
          <cell r="B277" t="str">
            <v>3.3.5.3.6</v>
          </cell>
        </row>
        <row r="278">
          <cell r="A278" t="str">
            <v>630.4 P</v>
          </cell>
          <cell r="B278" t="str">
            <v>3.6.6.6</v>
          </cell>
        </row>
        <row r="279">
          <cell r="A279" t="str">
            <v>630.4.1 P</v>
          </cell>
          <cell r="B279" t="str">
            <v>3.3.5.3.6</v>
          </cell>
        </row>
        <row r="280">
          <cell r="A280" t="str">
            <v>630.4.2 P</v>
          </cell>
          <cell r="B280" t="str">
            <v>3.6.6.21.2</v>
          </cell>
        </row>
        <row r="281">
          <cell r="A281" t="str">
            <v>630.5</v>
          </cell>
          <cell r="B281" t="str">
            <v>3.6.6.6.44</v>
          </cell>
        </row>
        <row r="282">
          <cell r="A282" t="str">
            <v>630.6</v>
          </cell>
          <cell r="B282" t="str">
            <v>3.6.6.6.46</v>
          </cell>
        </row>
        <row r="283">
          <cell r="A283" t="str">
            <v>630.7</v>
          </cell>
          <cell r="B283" t="str">
            <v>3.6.6.6.47</v>
          </cell>
        </row>
        <row r="284">
          <cell r="A284" t="str">
            <v>630.7 P</v>
          </cell>
          <cell r="B284" t="str">
            <v>3.6.6.6</v>
          </cell>
        </row>
        <row r="285">
          <cell r="A285" t="str">
            <v>6302P</v>
          </cell>
          <cell r="B285" t="str">
            <v>3.3.5.2</v>
          </cell>
        </row>
        <row r="286">
          <cell r="A286" t="str">
            <v>630P</v>
          </cell>
          <cell r="B286" t="str">
            <v>3.3.5.3.6</v>
          </cell>
        </row>
        <row r="287">
          <cell r="A287" t="str">
            <v>631.1</v>
          </cell>
          <cell r="B287" t="str">
            <v>3.6.6.21.2</v>
          </cell>
        </row>
        <row r="288">
          <cell r="A288" t="str">
            <v>631P</v>
          </cell>
          <cell r="B288" t="str">
            <v>3.6.6.21.2</v>
          </cell>
        </row>
        <row r="289">
          <cell r="A289" t="str">
            <v>631P</v>
          </cell>
          <cell r="B289" t="str">
            <v>3.6.6.21.2</v>
          </cell>
        </row>
        <row r="290">
          <cell r="A290" t="str">
            <v>632.1</v>
          </cell>
          <cell r="B290" t="str">
            <v>3.6.6.7.1</v>
          </cell>
        </row>
        <row r="291">
          <cell r="A291" t="str">
            <v>632.2</v>
          </cell>
          <cell r="B291" t="str">
            <v>3.6.6.7.2</v>
          </cell>
        </row>
        <row r="292">
          <cell r="A292" t="str">
            <v>632.2</v>
          </cell>
          <cell r="B292" t="str">
            <v>3.6.6.7</v>
          </cell>
        </row>
        <row r="293">
          <cell r="A293" t="str">
            <v>632.3</v>
          </cell>
          <cell r="B293" t="str">
            <v>3.6.6.7</v>
          </cell>
        </row>
        <row r="294">
          <cell r="A294" t="str">
            <v>632.4</v>
          </cell>
          <cell r="B294" t="str">
            <v>3.6.6.7</v>
          </cell>
        </row>
        <row r="295">
          <cell r="A295" t="str">
            <v>632P</v>
          </cell>
          <cell r="B295" t="str">
            <v>3.6.6.11</v>
          </cell>
        </row>
        <row r="296">
          <cell r="A296" t="str">
            <v>633.1</v>
          </cell>
          <cell r="B296" t="str">
            <v>3.6.6.7.2</v>
          </cell>
        </row>
        <row r="297">
          <cell r="A297" t="str">
            <v>633.3P</v>
          </cell>
          <cell r="B297" t="str">
            <v> 3.3.6.10.3 </v>
          </cell>
        </row>
        <row r="298">
          <cell r="A298" t="str">
            <v>640.1</v>
          </cell>
          <cell r="B298" t="str">
            <v>3.6.6.8.1 </v>
          </cell>
        </row>
        <row r="299">
          <cell r="A299" t="str">
            <v>640.1.1</v>
          </cell>
          <cell r="B299" t="str">
            <v>3.6.6.8.1 </v>
          </cell>
        </row>
        <row r="300">
          <cell r="A300" t="str">
            <v>640.1.2</v>
          </cell>
          <cell r="B300" t="str">
            <v>3.6.6.8.2</v>
          </cell>
        </row>
        <row r="301">
          <cell r="A301" t="str">
            <v>640.1.3</v>
          </cell>
          <cell r="B301" t="str">
            <v>3.6.6.8.3</v>
          </cell>
        </row>
        <row r="302">
          <cell r="A302" t="str">
            <v>640.1P</v>
          </cell>
          <cell r="B302" t="str">
            <v> 3.6.6.11</v>
          </cell>
        </row>
        <row r="303">
          <cell r="A303" t="str">
            <v>640.1P1</v>
          </cell>
          <cell r="B303" t="str">
            <v> 3.6.6.11.5</v>
          </cell>
        </row>
        <row r="304">
          <cell r="A304" t="str">
            <v>640.1P2</v>
          </cell>
          <cell r="B304" t="str">
            <v>3.6.6.11.3</v>
          </cell>
        </row>
        <row r="305">
          <cell r="A305" t="str">
            <v>640.2</v>
          </cell>
          <cell r="B305" t="str">
            <v> 3.6.6.8.2 </v>
          </cell>
        </row>
        <row r="306">
          <cell r="A306" t="str">
            <v>640.2</v>
          </cell>
          <cell r="B306" t="str">
            <v>3.6.6.11</v>
          </cell>
        </row>
        <row r="307">
          <cell r="A307" t="str">
            <v>640.2P</v>
          </cell>
          <cell r="B307" t="str">
            <v>3.6.6.8</v>
          </cell>
        </row>
        <row r="308">
          <cell r="A308" t="str">
            <v>640.3</v>
          </cell>
          <cell r="B308" t="str">
            <v> 3.6.6.8.3 </v>
          </cell>
        </row>
        <row r="309">
          <cell r="A309" t="str">
            <v>641.1</v>
          </cell>
          <cell r="B309" t="str">
            <v>3.6.6.9.1</v>
          </cell>
        </row>
        <row r="310">
          <cell r="A310" t="str">
            <v>641.1P</v>
          </cell>
          <cell r="B310" t="str">
            <v>3.6.6.9</v>
          </cell>
        </row>
        <row r="311">
          <cell r="A311" t="str">
            <v>641.2</v>
          </cell>
          <cell r="B311" t="str">
            <v>3.6.6.9</v>
          </cell>
        </row>
        <row r="312">
          <cell r="A312" t="str">
            <v>641P</v>
          </cell>
          <cell r="B312" t="str">
            <v>3.6.6.9</v>
          </cell>
        </row>
        <row r="313">
          <cell r="A313" t="str">
            <v>642.1</v>
          </cell>
          <cell r="B313" t="str">
            <v>3.6.6.10.1</v>
          </cell>
        </row>
        <row r="314">
          <cell r="A314" t="str">
            <v>642.2</v>
          </cell>
          <cell r="B314" t="str">
            <v>3.6.6.10.2</v>
          </cell>
        </row>
        <row r="315">
          <cell r="A315" t="str">
            <v>642P1</v>
          </cell>
          <cell r="B315" t="str">
            <v>3.6.6.10</v>
          </cell>
        </row>
        <row r="316">
          <cell r="A316" t="str">
            <v>642P2</v>
          </cell>
          <cell r="B316" t="str">
            <v>3.6.6.10</v>
          </cell>
        </row>
        <row r="317">
          <cell r="A317" t="str">
            <v>642P3</v>
          </cell>
          <cell r="B317" t="str">
            <v>3.6.6.10</v>
          </cell>
        </row>
        <row r="318">
          <cell r="A318" t="str">
            <v>650.1</v>
          </cell>
          <cell r="B318" t="str">
            <v>3.6.6.11.1</v>
          </cell>
        </row>
        <row r="319">
          <cell r="A319" t="str">
            <v>650.2</v>
          </cell>
          <cell r="B319" t="str">
            <v>3.6.6.11.2</v>
          </cell>
        </row>
        <row r="320">
          <cell r="A320" t="str">
            <v>650.3</v>
          </cell>
          <cell r="B320" t="str">
            <v>3.6.6.11.7</v>
          </cell>
        </row>
        <row r="321">
          <cell r="A321" t="str">
            <v>650.3 OTRO</v>
          </cell>
          <cell r="B321" t="str">
            <v>3.6.6.11.7</v>
          </cell>
        </row>
        <row r="322">
          <cell r="A322" t="str">
            <v>650.3P</v>
          </cell>
          <cell r="B322" t="str">
            <v>3.6.6.11</v>
          </cell>
        </row>
        <row r="323">
          <cell r="A323" t="str">
            <v>650.4</v>
          </cell>
          <cell r="B323" t="str">
            <v>3.6.6.11.6</v>
          </cell>
        </row>
        <row r="324">
          <cell r="A324" t="str">
            <v>650.5P</v>
          </cell>
          <cell r="B324" t="str">
            <v>3.6.9 </v>
          </cell>
        </row>
        <row r="325">
          <cell r="A325" t="str">
            <v>651.1P</v>
          </cell>
          <cell r="B325" t="str">
            <v>3.6.7.5</v>
          </cell>
        </row>
        <row r="326">
          <cell r="A326" t="str">
            <v>651.2P</v>
          </cell>
          <cell r="B326" t="str">
            <v>3.6.7.5.1</v>
          </cell>
        </row>
        <row r="327">
          <cell r="A327" t="str">
            <v>660.1</v>
          </cell>
          <cell r="B327" t="str">
            <v>3.6.6.12.9 </v>
          </cell>
        </row>
        <row r="328">
          <cell r="A328" t="str">
            <v>660.1</v>
          </cell>
          <cell r="B328" t="str">
            <v>3.6.6.12.7</v>
          </cell>
        </row>
        <row r="329">
          <cell r="A329" t="str">
            <v>660.2</v>
          </cell>
          <cell r="B329" t="str">
            <v>3.6.6.12.8</v>
          </cell>
        </row>
        <row r="330">
          <cell r="A330" t="str">
            <v>660.3</v>
          </cell>
          <cell r="B330" t="str">
            <v>3.6.6.12.9</v>
          </cell>
        </row>
        <row r="331">
          <cell r="A331" t="str">
            <v>661 OTRO</v>
          </cell>
          <cell r="B331" t="str">
            <v>3.6.6.13</v>
          </cell>
        </row>
        <row r="332">
          <cell r="A332" t="str">
            <v>661.1</v>
          </cell>
          <cell r="B332" t="str">
            <v>3.6.6.13.4</v>
          </cell>
        </row>
        <row r="333">
          <cell r="A333" t="str">
            <v>661.1.1</v>
          </cell>
          <cell r="B333" t="str">
            <v>3.6.6.13</v>
          </cell>
        </row>
        <row r="334">
          <cell r="A334" t="str">
            <v>661.1.2</v>
          </cell>
          <cell r="B334" t="str">
            <v>3.6.6.13</v>
          </cell>
        </row>
        <row r="335">
          <cell r="A335" t="str">
            <v>661.1P</v>
          </cell>
          <cell r="B335" t="str">
            <v>3.6.6.13</v>
          </cell>
        </row>
        <row r="336">
          <cell r="A336" t="str">
            <v>661.2</v>
          </cell>
          <cell r="B336" t="str">
            <v>3.6.6.13.20</v>
          </cell>
        </row>
        <row r="337">
          <cell r="A337" t="str">
            <v>661.3</v>
          </cell>
          <cell r="B337" t="str">
            <v> 3.6.6.13.4 </v>
          </cell>
        </row>
        <row r="338">
          <cell r="A338" t="str">
            <v>662.1</v>
          </cell>
          <cell r="B338" t="str">
            <v>3.3.14.19.1</v>
          </cell>
        </row>
        <row r="339">
          <cell r="A339" t="str">
            <v>662.2</v>
          </cell>
          <cell r="B339" t="str">
            <v>3.6.6.14</v>
          </cell>
        </row>
        <row r="340">
          <cell r="A340" t="str">
            <v>670.1</v>
          </cell>
          <cell r="B340" t="str">
            <v>3.6.6.15.2</v>
          </cell>
        </row>
        <row r="341">
          <cell r="A341" t="str">
            <v>670.1P</v>
          </cell>
          <cell r="B341" t="str">
            <v>3.6.6.15.2</v>
          </cell>
        </row>
        <row r="342">
          <cell r="A342" t="str">
            <v>670.2</v>
          </cell>
          <cell r="B342" t="str">
            <v>3.6.6.15.2</v>
          </cell>
        </row>
        <row r="343">
          <cell r="A343" t="str">
            <v>671.1</v>
          </cell>
          <cell r="B343" t="str">
            <v>3.6.6.16.1</v>
          </cell>
        </row>
        <row r="344">
          <cell r="A344" t="str">
            <v>671.1P</v>
          </cell>
          <cell r="B344" t="str">
            <v>3.6.6.16</v>
          </cell>
        </row>
        <row r="345">
          <cell r="A345" t="str">
            <v>671.2</v>
          </cell>
          <cell r="B345" t="str">
            <v> 3.6.6.16.8</v>
          </cell>
        </row>
        <row r="346">
          <cell r="A346" t="str">
            <v>672.1</v>
          </cell>
          <cell r="B346" t="str">
            <v>3.6.6.19.2</v>
          </cell>
        </row>
        <row r="347">
          <cell r="A347" t="str">
            <v>672.2</v>
          </cell>
          <cell r="B347" t="str">
            <v>3.6.6.19</v>
          </cell>
        </row>
        <row r="348">
          <cell r="A348" t="str">
            <v>673.1</v>
          </cell>
          <cell r="B348" t="str">
            <v>3.6.6.19.2</v>
          </cell>
        </row>
        <row r="349">
          <cell r="A349" t="str">
            <v>673.2</v>
          </cell>
          <cell r="B349" t="str">
            <v> 3.6.8.2.4 </v>
          </cell>
        </row>
        <row r="350">
          <cell r="A350" t="str">
            <v>673.2.1</v>
          </cell>
          <cell r="B350" t="str">
            <v> 3.6.8.2.3 </v>
          </cell>
        </row>
        <row r="351">
          <cell r="A351" t="str">
            <v>673.2.2</v>
          </cell>
          <cell r="B351" t="str">
            <v> 3.6.8.2.4 </v>
          </cell>
        </row>
        <row r="352">
          <cell r="A352" t="str">
            <v>673.2.3</v>
          </cell>
          <cell r="B352" t="str">
            <v> 3.6.8.2.5 </v>
          </cell>
        </row>
        <row r="353">
          <cell r="A353" t="str">
            <v>673.2P</v>
          </cell>
          <cell r="B353" t="str">
            <v>3.6.8.1</v>
          </cell>
        </row>
        <row r="354">
          <cell r="A354" t="str">
            <v>673.3</v>
          </cell>
          <cell r="B354" t="str">
            <v>3.6.8.1.2</v>
          </cell>
        </row>
        <row r="355">
          <cell r="A355" t="str">
            <v>673.4P</v>
          </cell>
          <cell r="B355" t="str">
            <v>3.6.8.3.6</v>
          </cell>
        </row>
        <row r="356">
          <cell r="A356" t="str">
            <v>674.1</v>
          </cell>
          <cell r="B356" t="str">
            <v>3.6.6.20.1</v>
          </cell>
        </row>
        <row r="357">
          <cell r="A357" t="str">
            <v>674.1P</v>
          </cell>
          <cell r="B357" t="str">
            <v>3.6.6.20.1</v>
          </cell>
        </row>
        <row r="358">
          <cell r="A358" t="str">
            <v>674.2</v>
          </cell>
          <cell r="B358" t="str">
            <v>3.6.6.20.2</v>
          </cell>
        </row>
        <row r="359">
          <cell r="A359" t="str">
            <v>674P</v>
          </cell>
          <cell r="B359" t="str">
            <v> 3.6.6.14</v>
          </cell>
        </row>
        <row r="360">
          <cell r="A360" t="str">
            <v>675.1</v>
          </cell>
          <cell r="B360" t="str">
            <v> 3.6.8.2.6 </v>
          </cell>
        </row>
        <row r="361">
          <cell r="A361" t="str">
            <v>675.2</v>
          </cell>
          <cell r="B361" t="str">
            <v>3.6.4.2</v>
          </cell>
        </row>
        <row r="362">
          <cell r="A362" t="str">
            <v>675.3</v>
          </cell>
          <cell r="B362" t="str">
            <v>3.6.4.1.2</v>
          </cell>
        </row>
        <row r="363">
          <cell r="A363" t="str">
            <v>676.1</v>
          </cell>
          <cell r="B363" t="str">
            <v> 3.6.8.2.2 </v>
          </cell>
        </row>
        <row r="364">
          <cell r="A364" t="str">
            <v>680.1</v>
          </cell>
          <cell r="B364" t="str">
            <v>3.6.6.20.1</v>
          </cell>
        </row>
        <row r="365">
          <cell r="A365" t="str">
            <v>680.1P</v>
          </cell>
          <cell r="B365" t="str">
            <v>3.6.6.20.1 </v>
          </cell>
        </row>
        <row r="366">
          <cell r="A366" t="str">
            <v>680.2</v>
          </cell>
          <cell r="B366" t="str">
            <v>3.6.6.20.2</v>
          </cell>
        </row>
        <row r="367">
          <cell r="A367" t="str">
            <v>680.3</v>
          </cell>
          <cell r="B367" t="str">
            <v>3.6.6.20.3</v>
          </cell>
        </row>
        <row r="368">
          <cell r="A368" t="str">
            <v>680P</v>
          </cell>
          <cell r="B368" t="str">
            <v>3.3.11.3</v>
          </cell>
        </row>
        <row r="369">
          <cell r="A369" t="str">
            <v>681.1</v>
          </cell>
          <cell r="B369" t="str">
            <v xml:space="preserve">3.6.6.21.1  </v>
          </cell>
        </row>
        <row r="370">
          <cell r="A370" t="str">
            <v>681.1P</v>
          </cell>
          <cell r="B370" t="str">
            <v>3.6.6.21</v>
          </cell>
        </row>
        <row r="371">
          <cell r="A371" t="str">
            <v>681.2</v>
          </cell>
          <cell r="B371" t="str">
            <v>3.6.6.20.2</v>
          </cell>
        </row>
        <row r="372">
          <cell r="A372" t="str">
            <v>681.2P</v>
          </cell>
          <cell r="B372" t="str">
            <v>3.6.6.21</v>
          </cell>
        </row>
        <row r="373">
          <cell r="A373" t="str">
            <v>682.1</v>
          </cell>
          <cell r="B373" t="str">
            <v>3.2.7.5.3</v>
          </cell>
        </row>
        <row r="374">
          <cell r="A374" t="str">
            <v>682.1</v>
          </cell>
          <cell r="B374" t="str">
            <v>3.2.7.5.3</v>
          </cell>
        </row>
        <row r="375">
          <cell r="A375" t="str">
            <v>682P</v>
          </cell>
          <cell r="B375" t="str">
            <v>3.2.7.5</v>
          </cell>
        </row>
        <row r="376">
          <cell r="A376" t="str">
            <v>682P</v>
          </cell>
          <cell r="B376" t="str">
            <v>3,6,6,22,1</v>
          </cell>
        </row>
        <row r="377">
          <cell r="A377" t="str">
            <v>683P</v>
          </cell>
          <cell r="B377" t="str">
            <v> 3.6.6.14</v>
          </cell>
        </row>
        <row r="378">
          <cell r="A378" t="str">
            <v>690.1</v>
          </cell>
          <cell r="B378" t="str">
            <v>3.6.7.1.1</v>
          </cell>
        </row>
        <row r="379">
          <cell r="A379" t="str">
            <v>700.1</v>
          </cell>
          <cell r="B379" t="str">
            <v>3.6.7.1.1</v>
          </cell>
        </row>
        <row r="380">
          <cell r="A380" t="str">
            <v>700.2</v>
          </cell>
          <cell r="B380" t="str">
            <v>3.6.7.1.6</v>
          </cell>
        </row>
        <row r="381">
          <cell r="A381" t="str">
            <v>700.3</v>
          </cell>
          <cell r="B381" t="str">
            <v> 3.6.7.1.2</v>
          </cell>
        </row>
        <row r="382">
          <cell r="A382" t="str">
            <v>700.4</v>
          </cell>
          <cell r="B382" t="str">
            <v>3.6.7.1.6</v>
          </cell>
        </row>
        <row r="383">
          <cell r="A383" t="str">
            <v>700.5P</v>
          </cell>
          <cell r="B383" t="str">
            <v>3.6.7.1.6</v>
          </cell>
        </row>
        <row r="384">
          <cell r="A384" t="str">
            <v>700.6P</v>
          </cell>
          <cell r="B384" t="str">
            <v>3.6.7.1</v>
          </cell>
        </row>
        <row r="385">
          <cell r="A385" t="str">
            <v>700P</v>
          </cell>
          <cell r="B385" t="str">
            <v>3.6.7</v>
          </cell>
        </row>
        <row r="386">
          <cell r="A386" t="str">
            <v>701.1</v>
          </cell>
          <cell r="B386" t="str">
            <v>3.6.7.2.1</v>
          </cell>
        </row>
        <row r="387">
          <cell r="A387" t="str">
            <v>701.2P</v>
          </cell>
          <cell r="B387" t="str">
            <v>3.6.7.6</v>
          </cell>
        </row>
        <row r="388">
          <cell r="A388" t="str">
            <v>701P</v>
          </cell>
          <cell r="B388" t="str">
            <v>3.6.7.2</v>
          </cell>
        </row>
        <row r="389">
          <cell r="A389" t="str">
            <v>710.1</v>
          </cell>
          <cell r="B389" t="str">
            <v>3.6.7.3.13</v>
          </cell>
        </row>
        <row r="390">
          <cell r="A390" t="str">
            <v>710.1.1</v>
          </cell>
          <cell r="B390" t="str">
            <v>3.6.7.3.39</v>
          </cell>
        </row>
        <row r="391">
          <cell r="A391" t="str">
            <v>710.1.2</v>
          </cell>
          <cell r="B391" t="str">
            <v>3.6.7.3</v>
          </cell>
        </row>
        <row r="392">
          <cell r="A392" t="str">
            <v>710.1.3</v>
          </cell>
          <cell r="B392" t="str">
            <v>3.6.7.3</v>
          </cell>
        </row>
        <row r="393">
          <cell r="A393" t="str">
            <v>710.1.4</v>
          </cell>
          <cell r="B393" t="str">
            <v>3.6.7.3</v>
          </cell>
        </row>
        <row r="394">
          <cell r="A394" t="str">
            <v>710.1.5</v>
          </cell>
          <cell r="B394" t="str">
            <v>3.6.7.3</v>
          </cell>
        </row>
        <row r="395">
          <cell r="A395" t="str">
            <v>710.2</v>
          </cell>
          <cell r="B395" t="str">
            <v>3.6.7.3</v>
          </cell>
        </row>
        <row r="396">
          <cell r="A396" t="str">
            <v>710.2.1</v>
          </cell>
          <cell r="B396" t="str">
            <v>3.6.7.3</v>
          </cell>
        </row>
        <row r="397">
          <cell r="A397" t="str">
            <v>710.3</v>
          </cell>
          <cell r="B397" t="str">
            <v>3.6.7.3</v>
          </cell>
        </row>
        <row r="398">
          <cell r="A398" t="str">
            <v>710.4</v>
          </cell>
          <cell r="B398" t="str">
            <v>3.6.7.3</v>
          </cell>
        </row>
        <row r="399">
          <cell r="A399" t="str">
            <v>710.5</v>
          </cell>
          <cell r="B399" t="str">
            <v>3.6.7.3</v>
          </cell>
        </row>
        <row r="400">
          <cell r="A400" t="str">
            <v>720.1</v>
          </cell>
          <cell r="B400" t="str">
            <v>3.6.7.4.1</v>
          </cell>
        </row>
        <row r="401">
          <cell r="A401" t="str">
            <v>730.1</v>
          </cell>
          <cell r="B401" t="str">
            <v>3.6.7.5.1</v>
          </cell>
        </row>
        <row r="402">
          <cell r="A402" t="str">
            <v>730.2</v>
          </cell>
          <cell r="B402" t="str">
            <v>3.6.7.5.2</v>
          </cell>
        </row>
        <row r="403">
          <cell r="A403" t="str">
            <v>730.2</v>
          </cell>
          <cell r="B403" t="str">
            <v>3.6.7.5.2</v>
          </cell>
        </row>
        <row r="404">
          <cell r="A404" t="str">
            <v>730.3</v>
          </cell>
          <cell r="B404" t="str">
            <v>3.6.7.5.3</v>
          </cell>
        </row>
        <row r="405">
          <cell r="A405" t="str">
            <v>731.1</v>
          </cell>
          <cell r="B405" t="str">
            <v>3.6.6.21</v>
          </cell>
        </row>
        <row r="406">
          <cell r="A406" t="str">
            <v>740.1</v>
          </cell>
          <cell r="B406" t="str">
            <v>3.6.7.6.1</v>
          </cell>
        </row>
        <row r="407">
          <cell r="A407" t="str">
            <v>741.1</v>
          </cell>
          <cell r="B407" t="str">
            <v>3.6.7</v>
          </cell>
        </row>
        <row r="408">
          <cell r="A408" t="str">
            <v>741.1P1</v>
          </cell>
          <cell r="B408" t="str">
            <v>3.6.7</v>
          </cell>
        </row>
        <row r="409">
          <cell r="A409" t="str">
            <v>741.1P2</v>
          </cell>
          <cell r="B409" t="str">
            <v>3.6.7</v>
          </cell>
        </row>
        <row r="410">
          <cell r="A410" t="str">
            <v>741.1P3</v>
          </cell>
          <cell r="B410" t="str">
            <v>3.6.7</v>
          </cell>
        </row>
        <row r="411">
          <cell r="A411" t="str">
            <v>800.1</v>
          </cell>
          <cell r="B411" t="str">
            <v>3.6.9.1.4</v>
          </cell>
        </row>
        <row r="412">
          <cell r="A412" t="str">
            <v>800.2</v>
          </cell>
          <cell r="B412" t="str">
            <v>3.6.9.1.10</v>
          </cell>
        </row>
        <row r="413">
          <cell r="A413" t="str">
            <v>800.3</v>
          </cell>
          <cell r="B413" t="str">
            <v>3.6.9.1.6</v>
          </cell>
        </row>
        <row r="414">
          <cell r="A414" t="str">
            <v>800.3P</v>
          </cell>
          <cell r="B414" t="str">
            <v> 3.6.9.1.8 </v>
          </cell>
        </row>
        <row r="415">
          <cell r="A415" t="str">
            <v>800.4</v>
          </cell>
          <cell r="B415" t="str">
            <v>3.6.9.1.13</v>
          </cell>
        </row>
        <row r="416">
          <cell r="A416" t="str">
            <v>800.4P</v>
          </cell>
          <cell r="B416" t="str">
            <v> 3.6.9.1.11 </v>
          </cell>
        </row>
        <row r="417">
          <cell r="A417" t="str">
            <v>800P</v>
          </cell>
          <cell r="B417" t="str">
            <v>3.6.9.1.30</v>
          </cell>
        </row>
        <row r="418">
          <cell r="A418" t="str">
            <v>801.1</v>
          </cell>
          <cell r="B418" t="str">
            <v>3.6.1.2</v>
          </cell>
        </row>
        <row r="419">
          <cell r="A419" t="str">
            <v>801.2</v>
          </cell>
          <cell r="B419" t="str">
            <v>3.6.9.4.12</v>
          </cell>
        </row>
        <row r="420">
          <cell r="A420" t="str">
            <v>801.3</v>
          </cell>
          <cell r="B420" t="str">
            <v>3.6.9.4.12</v>
          </cell>
        </row>
        <row r="421">
          <cell r="A421" t="str">
            <v>801.4</v>
          </cell>
          <cell r="B421" t="str">
            <v>3.6.9.4.12</v>
          </cell>
        </row>
        <row r="422">
          <cell r="A422" t="str">
            <v>801.5</v>
          </cell>
          <cell r="B422" t="str">
            <v>3.6.9.4.8</v>
          </cell>
        </row>
        <row r="423">
          <cell r="A423" t="str">
            <v>801.6</v>
          </cell>
          <cell r="B423" t="str">
            <v>3.6.9.4.10</v>
          </cell>
        </row>
        <row r="424">
          <cell r="A424" t="str">
            <v>801.7</v>
          </cell>
          <cell r="B424" t="str">
            <v>3.6.9.4</v>
          </cell>
        </row>
        <row r="425">
          <cell r="A425" t="str">
            <v>810.1</v>
          </cell>
          <cell r="B425" t="str">
            <v>3.6.9.2.1</v>
          </cell>
        </row>
        <row r="426">
          <cell r="A426" t="str">
            <v>810.1P</v>
          </cell>
          <cell r="B426" t="str">
            <v> 3.6.9.2</v>
          </cell>
        </row>
        <row r="427">
          <cell r="A427" t="str">
            <v>810.2</v>
          </cell>
          <cell r="B427" t="str">
            <v>3.6.9.2.2</v>
          </cell>
        </row>
        <row r="428">
          <cell r="A428" t="str">
            <v>810.3</v>
          </cell>
          <cell r="B428" t="str">
            <v>3.2.9.1.1</v>
          </cell>
        </row>
        <row r="429">
          <cell r="A429" t="str">
            <v>811.1</v>
          </cell>
          <cell r="B429" t="str">
            <v>3.2.10.1</v>
          </cell>
        </row>
        <row r="430">
          <cell r="A430" t="str">
            <v>811.1P1</v>
          </cell>
          <cell r="B430" t="str">
            <v>3.2.10.1</v>
          </cell>
        </row>
        <row r="431">
          <cell r="A431" t="str">
            <v>811.1P10</v>
          </cell>
          <cell r="B431" t="str">
            <v>3.2.10.1</v>
          </cell>
        </row>
        <row r="432">
          <cell r="A432" t="str">
            <v>811.1P11</v>
          </cell>
          <cell r="B432" t="str">
            <v>3.2.10.1</v>
          </cell>
        </row>
        <row r="433">
          <cell r="A433" t="str">
            <v>811.1P12</v>
          </cell>
          <cell r="B433" t="str">
            <v>3.2.10.1</v>
          </cell>
        </row>
        <row r="434">
          <cell r="A434" t="str">
            <v>811.1P13</v>
          </cell>
          <cell r="B434" t="str">
            <v>3.2.10.1</v>
          </cell>
        </row>
        <row r="435">
          <cell r="A435" t="str">
            <v>811.1P14</v>
          </cell>
          <cell r="B435" t="str">
            <v>3.2.10.1</v>
          </cell>
        </row>
        <row r="436">
          <cell r="A436" t="str">
            <v>811.1P2</v>
          </cell>
          <cell r="B436" t="str">
            <v>3.2.10.1</v>
          </cell>
        </row>
        <row r="437">
          <cell r="A437" t="str">
            <v>811.1P3</v>
          </cell>
          <cell r="B437" t="str">
            <v>3.2.10.1</v>
          </cell>
        </row>
        <row r="438">
          <cell r="A438" t="str">
            <v>811.1P4</v>
          </cell>
          <cell r="B438" t="str">
            <v>3.2.10.1</v>
          </cell>
        </row>
        <row r="439">
          <cell r="A439" t="str">
            <v>811.1P5</v>
          </cell>
          <cell r="B439" t="str">
            <v>3.2.10.1</v>
          </cell>
        </row>
        <row r="440">
          <cell r="A440" t="str">
            <v>811.1P6</v>
          </cell>
          <cell r="B440" t="str">
            <v>3.2.10.1</v>
          </cell>
        </row>
        <row r="441">
          <cell r="A441" t="str">
            <v>811.1P7</v>
          </cell>
          <cell r="B441" t="str">
            <v>3.2.10.1</v>
          </cell>
        </row>
        <row r="442">
          <cell r="A442" t="str">
            <v>811.1P8</v>
          </cell>
          <cell r="B442" t="str">
            <v>3.2.10.1</v>
          </cell>
        </row>
        <row r="443">
          <cell r="A443" t="str">
            <v>811.1P9</v>
          </cell>
          <cell r="B443" t="str">
            <v>3.2.10.1</v>
          </cell>
        </row>
        <row r="444">
          <cell r="A444" t="str">
            <v>812.1</v>
          </cell>
          <cell r="B444" t="str">
            <v> 3.3.6.10.3 </v>
          </cell>
        </row>
        <row r="445">
          <cell r="A445" t="str">
            <v>815P</v>
          </cell>
          <cell r="B445" t="str">
            <v>3.2.10.3</v>
          </cell>
        </row>
        <row r="446">
          <cell r="A446" t="str">
            <v>820P1</v>
          </cell>
          <cell r="B446" t="str">
            <v>3,6,8,2,2</v>
          </cell>
        </row>
        <row r="447">
          <cell r="A447" t="str">
            <v>900.1</v>
          </cell>
          <cell r="B447" t="str">
            <v xml:space="preserve">3.6.9.3.1   </v>
          </cell>
        </row>
        <row r="448">
          <cell r="A448" t="str">
            <v>900.2</v>
          </cell>
          <cell r="B448" t="str">
            <v xml:space="preserve">3.6.9.3.1   </v>
          </cell>
        </row>
        <row r="449">
          <cell r="A449" t="str">
            <v>900.3</v>
          </cell>
          <cell r="B449" t="str">
            <v xml:space="preserve">3.6.9.3.1   </v>
          </cell>
        </row>
        <row r="450">
          <cell r="A450" t="str">
            <v>900.3P</v>
          </cell>
          <cell r="B450" t="str">
            <v xml:space="preserve">3.6.9.3.1   </v>
          </cell>
        </row>
        <row r="451">
          <cell r="A451" t="str">
            <v>900.4P</v>
          </cell>
          <cell r="B451" t="str">
            <v xml:space="preserve">3.6.9.3.1   </v>
          </cell>
        </row>
        <row r="452">
          <cell r="A452" t="str">
            <v>trinchos de madera</v>
          </cell>
          <cell r="B452" t="str">
            <v>3.2.7.5.1</v>
          </cell>
        </row>
      </sheetData>
      <sheetData sheetId="26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itorios"/>
      <sheetName val="Envio"/>
      <sheetName val="Base General"/>
      <sheetName val="Dep y Mun"/>
      <sheetName val="Cultivos"/>
      <sheetName val="Escala"/>
    </sheetNames>
    <sheetDataSet>
      <sheetData sheetId="0"/>
      <sheetData sheetId="1"/>
      <sheetData sheetId="2">
        <row r="4">
          <cell r="B4" t="str">
            <v>DEPARTAMENTOMUNICIPIOCULTIVO</v>
          </cell>
        </row>
        <row r="8">
          <cell r="B8" t="str">
            <v>68</v>
          </cell>
        </row>
        <row r="10">
          <cell r="B10">
            <v>0</v>
          </cell>
        </row>
      </sheetData>
      <sheetData sheetId="3">
        <row r="2">
          <cell r="A2">
            <v>1</v>
          </cell>
          <cell r="B2" t="str">
            <v>05</v>
          </cell>
          <cell r="C2" t="str">
            <v>ANTIOQUIA</v>
          </cell>
          <cell r="F2" t="str">
            <v>05001</v>
          </cell>
          <cell r="G2" t="str">
            <v>05</v>
          </cell>
          <cell r="H2" t="str">
            <v>001</v>
          </cell>
          <cell r="I2" t="str">
            <v>MEDELLIN</v>
          </cell>
        </row>
        <row r="3">
          <cell r="A3">
            <v>2</v>
          </cell>
          <cell r="B3" t="str">
            <v>08</v>
          </cell>
          <cell r="C3" t="str">
            <v>ATLANTICO</v>
          </cell>
          <cell r="F3" t="str">
            <v>05002</v>
          </cell>
          <cell r="G3" t="str">
            <v>05</v>
          </cell>
          <cell r="H3" t="str">
            <v>002</v>
          </cell>
          <cell r="I3" t="str">
            <v>ABEJORRAL</v>
          </cell>
          <cell r="M3" t="str">
            <v>DEPARTAMENTAL</v>
          </cell>
        </row>
        <row r="4">
          <cell r="A4">
            <v>3</v>
          </cell>
          <cell r="B4" t="str">
            <v>11</v>
          </cell>
          <cell r="C4" t="str">
            <v>SANTA FE DE BOGOTA  D. C.</v>
          </cell>
          <cell r="F4" t="str">
            <v>05004</v>
          </cell>
          <cell r="G4" t="str">
            <v>05</v>
          </cell>
          <cell r="H4" t="str">
            <v>004</v>
          </cell>
          <cell r="I4" t="str">
            <v>ABRIAQUI</v>
          </cell>
          <cell r="M4" t="str">
            <v>BUCARAMANGA</v>
          </cell>
        </row>
        <row r="5">
          <cell r="A5">
            <v>4</v>
          </cell>
          <cell r="B5" t="str">
            <v>13</v>
          </cell>
          <cell r="C5" t="str">
            <v>BOLIVAR</v>
          </cell>
          <cell r="F5" t="str">
            <v>05021</v>
          </cell>
          <cell r="G5" t="str">
            <v>05</v>
          </cell>
          <cell r="H5" t="str">
            <v>021</v>
          </cell>
          <cell r="I5" t="str">
            <v>ALEJANDRIA</v>
          </cell>
          <cell r="M5" t="str">
            <v>AGUADA</v>
          </cell>
        </row>
        <row r="6">
          <cell r="A6">
            <v>5</v>
          </cell>
          <cell r="B6" t="str">
            <v>15</v>
          </cell>
          <cell r="C6" t="str">
            <v>BOYACA</v>
          </cell>
          <cell r="F6" t="str">
            <v>05030</v>
          </cell>
          <cell r="G6" t="str">
            <v>05</v>
          </cell>
          <cell r="H6" t="str">
            <v>030</v>
          </cell>
          <cell r="I6" t="str">
            <v>AMAGA</v>
          </cell>
          <cell r="M6" t="str">
            <v>ALBANIA</v>
          </cell>
        </row>
        <row r="7">
          <cell r="A7">
            <v>6</v>
          </cell>
          <cell r="B7" t="str">
            <v>17</v>
          </cell>
          <cell r="C7" t="str">
            <v>CALDAS</v>
          </cell>
          <cell r="F7" t="str">
            <v>05031</v>
          </cell>
          <cell r="G7" t="str">
            <v>05</v>
          </cell>
          <cell r="H7" t="str">
            <v>031</v>
          </cell>
          <cell r="I7" t="str">
            <v>AMALFI</v>
          </cell>
          <cell r="M7" t="str">
            <v>ARATOCA</v>
          </cell>
        </row>
        <row r="8">
          <cell r="A8">
            <v>7</v>
          </cell>
          <cell r="B8" t="str">
            <v>18</v>
          </cell>
          <cell r="C8" t="str">
            <v>CAQUETA</v>
          </cell>
          <cell r="F8" t="str">
            <v>05034</v>
          </cell>
          <cell r="G8" t="str">
            <v>05</v>
          </cell>
          <cell r="H8" t="str">
            <v>034</v>
          </cell>
          <cell r="I8" t="str">
            <v>ANDES</v>
          </cell>
          <cell r="M8" t="str">
            <v>BARBOSA</v>
          </cell>
        </row>
        <row r="9">
          <cell r="A9">
            <v>8</v>
          </cell>
          <cell r="B9" t="str">
            <v>19</v>
          </cell>
          <cell r="C9" t="str">
            <v>CAUCA</v>
          </cell>
          <cell r="F9" t="str">
            <v>05036</v>
          </cell>
          <cell r="G9" t="str">
            <v>05</v>
          </cell>
          <cell r="H9" t="str">
            <v>036</v>
          </cell>
          <cell r="I9" t="str">
            <v>ANGELOPOLIS</v>
          </cell>
          <cell r="M9" t="str">
            <v>BARICHARA</v>
          </cell>
        </row>
        <row r="10">
          <cell r="A10">
            <v>9</v>
          </cell>
          <cell r="B10" t="str">
            <v>20</v>
          </cell>
          <cell r="C10" t="str">
            <v>CESAR</v>
          </cell>
          <cell r="F10" t="str">
            <v>05038</v>
          </cell>
          <cell r="G10" t="str">
            <v>05</v>
          </cell>
          <cell r="H10" t="str">
            <v>038</v>
          </cell>
          <cell r="I10" t="str">
            <v>ANGOSTURA</v>
          </cell>
          <cell r="M10" t="str">
            <v>BARRANCABERMEJA</v>
          </cell>
        </row>
        <row r="11">
          <cell r="A11">
            <v>10</v>
          </cell>
          <cell r="B11" t="str">
            <v>23</v>
          </cell>
          <cell r="C11" t="str">
            <v>CORDOBA</v>
          </cell>
          <cell r="F11" t="str">
            <v>05040</v>
          </cell>
          <cell r="G11" t="str">
            <v>05</v>
          </cell>
          <cell r="H11" t="str">
            <v>040</v>
          </cell>
          <cell r="I11" t="str">
            <v>ANORI</v>
          </cell>
          <cell r="M11" t="str">
            <v>BETULIA</v>
          </cell>
        </row>
        <row r="12">
          <cell r="A12">
            <v>11</v>
          </cell>
          <cell r="B12" t="str">
            <v>25</v>
          </cell>
          <cell r="C12" t="str">
            <v>CUNDINAMARCA</v>
          </cell>
          <cell r="F12" t="str">
            <v>05042</v>
          </cell>
          <cell r="G12" t="str">
            <v>05</v>
          </cell>
          <cell r="H12" t="str">
            <v>042</v>
          </cell>
          <cell r="I12" t="str">
            <v>SANTAFE DE ANTIOQUIA</v>
          </cell>
          <cell r="M12" t="str">
            <v>BOLIVAR</v>
          </cell>
        </row>
        <row r="13">
          <cell r="A13">
            <v>12</v>
          </cell>
          <cell r="B13" t="str">
            <v>27</v>
          </cell>
          <cell r="C13" t="str">
            <v>CHOCO</v>
          </cell>
          <cell r="F13" t="str">
            <v>05044</v>
          </cell>
          <cell r="G13" t="str">
            <v>05</v>
          </cell>
          <cell r="H13" t="str">
            <v>044</v>
          </cell>
          <cell r="I13" t="str">
            <v>ANZA</v>
          </cell>
          <cell r="M13" t="str">
            <v>CABRERA</v>
          </cell>
        </row>
        <row r="14">
          <cell r="A14">
            <v>13</v>
          </cell>
          <cell r="B14" t="str">
            <v>41</v>
          </cell>
          <cell r="C14" t="str">
            <v>HUILA</v>
          </cell>
          <cell r="F14" t="str">
            <v>05045</v>
          </cell>
          <cell r="G14" t="str">
            <v>05</v>
          </cell>
          <cell r="H14" t="str">
            <v>045</v>
          </cell>
          <cell r="I14" t="str">
            <v>APARTADO</v>
          </cell>
          <cell r="M14" t="str">
            <v>CALIFORNIA</v>
          </cell>
        </row>
        <row r="15">
          <cell r="A15">
            <v>14</v>
          </cell>
          <cell r="B15" t="str">
            <v>44</v>
          </cell>
          <cell r="C15" t="str">
            <v>LA GUAJIRA</v>
          </cell>
          <cell r="F15" t="str">
            <v>05051</v>
          </cell>
          <cell r="G15" t="str">
            <v>05</v>
          </cell>
          <cell r="H15" t="str">
            <v>051</v>
          </cell>
          <cell r="I15" t="str">
            <v>ARBOLETES</v>
          </cell>
          <cell r="M15" t="str">
            <v>CAPITANEJO</v>
          </cell>
        </row>
        <row r="16">
          <cell r="A16">
            <v>15</v>
          </cell>
          <cell r="B16" t="str">
            <v>47</v>
          </cell>
          <cell r="C16" t="str">
            <v>MAGDALENA</v>
          </cell>
          <cell r="F16" t="str">
            <v>05055</v>
          </cell>
          <cell r="G16" t="str">
            <v>05</v>
          </cell>
          <cell r="H16" t="str">
            <v>055</v>
          </cell>
          <cell r="I16" t="str">
            <v>ARGELIA</v>
          </cell>
          <cell r="M16" t="str">
            <v>CARCASI</v>
          </cell>
        </row>
        <row r="17">
          <cell r="A17">
            <v>16</v>
          </cell>
          <cell r="B17" t="str">
            <v>50</v>
          </cell>
          <cell r="C17" t="str">
            <v>META</v>
          </cell>
          <cell r="F17" t="str">
            <v>05059</v>
          </cell>
          <cell r="G17" t="str">
            <v>05</v>
          </cell>
          <cell r="H17" t="str">
            <v>059</v>
          </cell>
          <cell r="I17" t="str">
            <v>ARMENIA</v>
          </cell>
          <cell r="M17" t="str">
            <v>CEPITA</v>
          </cell>
        </row>
        <row r="18">
          <cell r="A18">
            <v>17</v>
          </cell>
          <cell r="B18" t="str">
            <v>52</v>
          </cell>
          <cell r="C18" t="str">
            <v>NARIÑO</v>
          </cell>
          <cell r="F18" t="str">
            <v>05079</v>
          </cell>
          <cell r="G18" t="str">
            <v>05</v>
          </cell>
          <cell r="H18" t="str">
            <v>079</v>
          </cell>
          <cell r="I18" t="str">
            <v>BARBOSA</v>
          </cell>
          <cell r="M18" t="str">
            <v>CERRITO</v>
          </cell>
        </row>
        <row r="19">
          <cell r="A19">
            <v>18</v>
          </cell>
          <cell r="B19" t="str">
            <v>54</v>
          </cell>
          <cell r="C19" t="str">
            <v>NORTE DE SANTANDER</v>
          </cell>
          <cell r="F19" t="str">
            <v>05086</v>
          </cell>
          <cell r="G19" t="str">
            <v>05</v>
          </cell>
          <cell r="H19" t="str">
            <v>086</v>
          </cell>
          <cell r="I19" t="str">
            <v>BELMIRA</v>
          </cell>
          <cell r="M19" t="str">
            <v>CHARALA</v>
          </cell>
        </row>
        <row r="20">
          <cell r="A20">
            <v>19</v>
          </cell>
          <cell r="B20" t="str">
            <v>63</v>
          </cell>
          <cell r="C20" t="str">
            <v>QUINDIO</v>
          </cell>
          <cell r="F20" t="str">
            <v>05088</v>
          </cell>
          <cell r="G20" t="str">
            <v>05</v>
          </cell>
          <cell r="H20" t="str">
            <v>088</v>
          </cell>
          <cell r="I20" t="str">
            <v>BELLO</v>
          </cell>
          <cell r="M20" t="str">
            <v>CHARTA</v>
          </cell>
        </row>
        <row r="21">
          <cell r="A21">
            <v>20</v>
          </cell>
          <cell r="B21" t="str">
            <v>66</v>
          </cell>
          <cell r="C21" t="str">
            <v>RISARALDA</v>
          </cell>
          <cell r="F21" t="str">
            <v>05091</v>
          </cell>
          <cell r="G21" t="str">
            <v>05</v>
          </cell>
          <cell r="H21" t="str">
            <v>091</v>
          </cell>
          <cell r="I21" t="str">
            <v>BETANIA</v>
          </cell>
          <cell r="M21" t="str">
            <v>CHIMA</v>
          </cell>
        </row>
        <row r="22">
          <cell r="A22">
            <v>21</v>
          </cell>
          <cell r="B22" t="str">
            <v>68</v>
          </cell>
          <cell r="C22" t="str">
            <v>SANTANDER</v>
          </cell>
          <cell r="F22" t="str">
            <v>05093</v>
          </cell>
          <cell r="G22" t="str">
            <v>05</v>
          </cell>
          <cell r="H22" t="str">
            <v>093</v>
          </cell>
          <cell r="I22" t="str">
            <v>BETULIA</v>
          </cell>
          <cell r="M22" t="str">
            <v>CHIPATA</v>
          </cell>
        </row>
        <row r="23">
          <cell r="A23">
            <v>22</v>
          </cell>
          <cell r="B23" t="str">
            <v>70</v>
          </cell>
          <cell r="C23" t="str">
            <v>SUCRE</v>
          </cell>
          <cell r="F23" t="str">
            <v>05101</v>
          </cell>
          <cell r="G23" t="str">
            <v>05</v>
          </cell>
          <cell r="H23" t="str">
            <v>101</v>
          </cell>
          <cell r="I23" t="str">
            <v>CIUDAD BOLIVAR</v>
          </cell>
          <cell r="M23" t="str">
            <v>CIMITARRA</v>
          </cell>
        </row>
        <row r="24">
          <cell r="A24">
            <v>23</v>
          </cell>
          <cell r="B24" t="str">
            <v>73</v>
          </cell>
          <cell r="C24" t="str">
            <v>TOLIMA</v>
          </cell>
          <cell r="F24" t="str">
            <v>05107</v>
          </cell>
          <cell r="G24" t="str">
            <v>05</v>
          </cell>
          <cell r="H24" t="str">
            <v>107</v>
          </cell>
          <cell r="I24" t="str">
            <v>BRICEÑO</v>
          </cell>
          <cell r="M24" t="str">
            <v>CONCEPCION</v>
          </cell>
        </row>
        <row r="25">
          <cell r="A25">
            <v>24</v>
          </cell>
          <cell r="B25" t="str">
            <v>76</v>
          </cell>
          <cell r="C25" t="str">
            <v>VALLE DEL CAUCA</v>
          </cell>
          <cell r="F25" t="str">
            <v>05113</v>
          </cell>
          <cell r="G25" t="str">
            <v>05</v>
          </cell>
          <cell r="H25" t="str">
            <v>113</v>
          </cell>
          <cell r="I25" t="str">
            <v>BURITICA</v>
          </cell>
          <cell r="M25" t="str">
            <v>CONFINES</v>
          </cell>
        </row>
        <row r="26">
          <cell r="A26">
            <v>25</v>
          </cell>
          <cell r="B26" t="str">
            <v>81</v>
          </cell>
          <cell r="C26" t="str">
            <v>ARAUCA</v>
          </cell>
          <cell r="F26" t="str">
            <v>05120</v>
          </cell>
          <cell r="G26" t="str">
            <v>05</v>
          </cell>
          <cell r="H26" t="str">
            <v>120</v>
          </cell>
          <cell r="I26" t="str">
            <v>CACERES</v>
          </cell>
          <cell r="M26" t="str">
            <v>CONTRATACION</v>
          </cell>
        </row>
        <row r="27">
          <cell r="A27">
            <v>26</v>
          </cell>
          <cell r="B27" t="str">
            <v>85</v>
          </cell>
          <cell r="C27" t="str">
            <v>CASANARE</v>
          </cell>
          <cell r="F27" t="str">
            <v>05125</v>
          </cell>
          <cell r="G27" t="str">
            <v>05</v>
          </cell>
          <cell r="H27" t="str">
            <v>125</v>
          </cell>
          <cell r="I27" t="str">
            <v>CAICEDO</v>
          </cell>
          <cell r="M27" t="str">
            <v>COROMORO</v>
          </cell>
        </row>
        <row r="28">
          <cell r="A28">
            <v>27</v>
          </cell>
          <cell r="B28" t="str">
            <v>86</v>
          </cell>
          <cell r="C28" t="str">
            <v>PUTUMAYO</v>
          </cell>
          <cell r="F28" t="str">
            <v>05129</v>
          </cell>
          <cell r="G28" t="str">
            <v>05</v>
          </cell>
          <cell r="H28" t="str">
            <v>129</v>
          </cell>
          <cell r="I28" t="str">
            <v>CALDAS</v>
          </cell>
          <cell r="M28" t="str">
            <v>CURITI</v>
          </cell>
        </row>
        <row r="29">
          <cell r="A29">
            <v>28</v>
          </cell>
          <cell r="B29" t="str">
            <v>88</v>
          </cell>
          <cell r="C29" t="str">
            <v>ARCHIPIELAGO DE SAN ANDRES</v>
          </cell>
          <cell r="F29" t="str">
            <v>05134</v>
          </cell>
          <cell r="G29" t="str">
            <v>05</v>
          </cell>
          <cell r="H29" t="str">
            <v>134</v>
          </cell>
          <cell r="I29" t="str">
            <v>CAMPAMENTO</v>
          </cell>
          <cell r="M29" t="str">
            <v>EL CARMEN DE CHUCURI</v>
          </cell>
        </row>
        <row r="30">
          <cell r="A30">
            <v>29</v>
          </cell>
          <cell r="B30" t="str">
            <v>91</v>
          </cell>
          <cell r="C30" t="str">
            <v>AMAZONAS</v>
          </cell>
          <cell r="F30" t="str">
            <v>05138</v>
          </cell>
          <cell r="G30" t="str">
            <v>05</v>
          </cell>
          <cell r="H30" t="str">
            <v>138</v>
          </cell>
          <cell r="I30" t="str">
            <v>CAÑASGORDAS</v>
          </cell>
          <cell r="M30" t="str">
            <v>EL GUACAMAYO</v>
          </cell>
        </row>
        <row r="31">
          <cell r="A31">
            <v>30</v>
          </cell>
          <cell r="B31" t="str">
            <v>94</v>
          </cell>
          <cell r="C31" t="str">
            <v>GUAINIA</v>
          </cell>
          <cell r="F31" t="str">
            <v>05142</v>
          </cell>
          <cell r="G31" t="str">
            <v>05</v>
          </cell>
          <cell r="H31" t="str">
            <v>142</v>
          </cell>
          <cell r="I31" t="str">
            <v>CARACOLI</v>
          </cell>
          <cell r="M31" t="str">
            <v>EL PEÑON</v>
          </cell>
        </row>
        <row r="32">
          <cell r="A32">
            <v>31</v>
          </cell>
          <cell r="B32" t="str">
            <v>95</v>
          </cell>
          <cell r="C32" t="str">
            <v>GUAVIARE</v>
          </cell>
          <cell r="F32" t="str">
            <v>05145</v>
          </cell>
          <cell r="G32" t="str">
            <v>05</v>
          </cell>
          <cell r="H32" t="str">
            <v>145</v>
          </cell>
          <cell r="I32" t="str">
            <v>CARAMANTA</v>
          </cell>
          <cell r="M32" t="str">
            <v>EL PLAYON</v>
          </cell>
        </row>
        <row r="33">
          <cell r="A33">
            <v>32</v>
          </cell>
          <cell r="B33" t="str">
            <v>97</v>
          </cell>
          <cell r="C33" t="str">
            <v>VAUPES</v>
          </cell>
          <cell r="F33" t="str">
            <v>05147</v>
          </cell>
          <cell r="G33" t="str">
            <v>05</v>
          </cell>
          <cell r="H33" t="str">
            <v>147</v>
          </cell>
          <cell r="I33" t="str">
            <v>CAREPA</v>
          </cell>
          <cell r="M33" t="str">
            <v>ENCINO</v>
          </cell>
        </row>
        <row r="34">
          <cell r="A34">
            <v>33</v>
          </cell>
          <cell r="B34" t="str">
            <v>99</v>
          </cell>
          <cell r="C34" t="str">
            <v>VICHADA</v>
          </cell>
          <cell r="F34" t="str">
            <v>05148</v>
          </cell>
          <cell r="G34" t="str">
            <v>05</v>
          </cell>
          <cell r="H34" t="str">
            <v>148</v>
          </cell>
          <cell r="I34" t="str">
            <v>CARMEN DE VIBORAL</v>
          </cell>
          <cell r="M34" t="str">
            <v>ENCISO</v>
          </cell>
        </row>
        <row r="35">
          <cell r="F35" t="str">
            <v>05150</v>
          </cell>
          <cell r="G35" t="str">
            <v>05</v>
          </cell>
          <cell r="H35" t="str">
            <v>150</v>
          </cell>
          <cell r="I35" t="str">
            <v>CAROLINA</v>
          </cell>
          <cell r="M35" t="str">
            <v>EL FLORIAN</v>
          </cell>
        </row>
        <row r="36">
          <cell r="F36" t="str">
            <v>05154</v>
          </cell>
          <cell r="G36" t="str">
            <v>05</v>
          </cell>
          <cell r="H36" t="str">
            <v>154</v>
          </cell>
          <cell r="I36" t="str">
            <v>CAUCASIA</v>
          </cell>
          <cell r="M36" t="str">
            <v>FLORIDABLANCA</v>
          </cell>
        </row>
        <row r="37">
          <cell r="F37" t="str">
            <v>05172</v>
          </cell>
          <cell r="G37" t="str">
            <v>05</v>
          </cell>
          <cell r="H37" t="str">
            <v>172</v>
          </cell>
          <cell r="I37" t="str">
            <v>CHIGORODO</v>
          </cell>
          <cell r="M37" t="str">
            <v>GALAN</v>
          </cell>
        </row>
        <row r="38">
          <cell r="F38" t="str">
            <v>05190</v>
          </cell>
          <cell r="G38" t="str">
            <v>05</v>
          </cell>
          <cell r="H38" t="str">
            <v>190</v>
          </cell>
          <cell r="I38" t="str">
            <v>CISNEROS</v>
          </cell>
          <cell r="M38" t="str">
            <v>GAMBITA</v>
          </cell>
        </row>
        <row r="39">
          <cell r="F39" t="str">
            <v>05197</v>
          </cell>
          <cell r="G39" t="str">
            <v>05</v>
          </cell>
          <cell r="H39" t="str">
            <v>197</v>
          </cell>
          <cell r="I39" t="str">
            <v>COCORNA</v>
          </cell>
          <cell r="M39" t="str">
            <v>GIRON</v>
          </cell>
        </row>
        <row r="40">
          <cell r="F40" t="str">
            <v>05206</v>
          </cell>
          <cell r="G40" t="str">
            <v>05</v>
          </cell>
          <cell r="H40" t="str">
            <v>206</v>
          </cell>
          <cell r="I40" t="str">
            <v>CONCEPCION</v>
          </cell>
          <cell r="M40" t="str">
            <v>GUACA</v>
          </cell>
        </row>
        <row r="41">
          <cell r="F41" t="str">
            <v>05209</v>
          </cell>
          <cell r="G41" t="str">
            <v>05</v>
          </cell>
          <cell r="H41" t="str">
            <v>209</v>
          </cell>
          <cell r="I41" t="str">
            <v>CONCORDIA</v>
          </cell>
          <cell r="M41" t="str">
            <v>GUADALUPE</v>
          </cell>
        </row>
        <row r="42">
          <cell r="F42" t="str">
            <v>05212</v>
          </cell>
          <cell r="G42" t="str">
            <v>05</v>
          </cell>
          <cell r="H42" t="str">
            <v>212</v>
          </cell>
          <cell r="I42" t="str">
            <v>COPACABANA</v>
          </cell>
          <cell r="M42" t="str">
            <v>GUAPOTA</v>
          </cell>
        </row>
        <row r="43">
          <cell r="F43" t="str">
            <v>05234</v>
          </cell>
          <cell r="G43" t="str">
            <v>05</v>
          </cell>
          <cell r="H43" t="str">
            <v>234</v>
          </cell>
          <cell r="I43" t="str">
            <v>DABEIBA</v>
          </cell>
          <cell r="M43" t="str">
            <v>GUAVATA</v>
          </cell>
        </row>
        <row r="44">
          <cell r="F44" t="str">
            <v>05237</v>
          </cell>
          <cell r="G44" t="str">
            <v>05</v>
          </cell>
          <cell r="H44" t="str">
            <v>237</v>
          </cell>
          <cell r="I44" t="str">
            <v>DON MATIAS</v>
          </cell>
          <cell r="M44" t="str">
            <v>GUEPSA</v>
          </cell>
        </row>
        <row r="45">
          <cell r="F45" t="str">
            <v>05240</v>
          </cell>
          <cell r="G45" t="str">
            <v>05</v>
          </cell>
          <cell r="H45" t="str">
            <v>240</v>
          </cell>
          <cell r="I45" t="str">
            <v>EBEJICO</v>
          </cell>
          <cell r="M45" t="str">
            <v>HATO</v>
          </cell>
        </row>
        <row r="46">
          <cell r="F46" t="str">
            <v>05250</v>
          </cell>
          <cell r="G46" t="str">
            <v>05</v>
          </cell>
          <cell r="H46" t="str">
            <v>250</v>
          </cell>
          <cell r="I46" t="str">
            <v>EL BAGRE</v>
          </cell>
          <cell r="M46" t="str">
            <v>JESUS MARIA</v>
          </cell>
        </row>
        <row r="47">
          <cell r="F47" t="str">
            <v>05264</v>
          </cell>
          <cell r="G47" t="str">
            <v>05</v>
          </cell>
          <cell r="H47" t="str">
            <v>264</v>
          </cell>
          <cell r="I47" t="str">
            <v>ENTRERRIOS</v>
          </cell>
          <cell r="M47" t="str">
            <v>JORDAN</v>
          </cell>
        </row>
        <row r="48">
          <cell r="F48" t="str">
            <v>05266</v>
          </cell>
          <cell r="G48" t="str">
            <v>05</v>
          </cell>
          <cell r="H48" t="str">
            <v>266</v>
          </cell>
          <cell r="I48" t="str">
            <v>ENVIGADO</v>
          </cell>
          <cell r="M48" t="str">
            <v>LA BELLEZA</v>
          </cell>
        </row>
        <row r="49">
          <cell r="F49" t="str">
            <v>05282</v>
          </cell>
          <cell r="G49" t="str">
            <v>05</v>
          </cell>
          <cell r="H49" t="str">
            <v>282</v>
          </cell>
          <cell r="I49" t="str">
            <v>FREDONIA</v>
          </cell>
          <cell r="M49" t="str">
            <v>LANDAZURI</v>
          </cell>
        </row>
        <row r="50">
          <cell r="F50" t="str">
            <v>05284</v>
          </cell>
          <cell r="G50" t="str">
            <v>05</v>
          </cell>
          <cell r="H50" t="str">
            <v>284</v>
          </cell>
          <cell r="I50" t="str">
            <v>FRONTINO</v>
          </cell>
          <cell r="M50" t="str">
            <v>LA PAZ</v>
          </cell>
        </row>
        <row r="51">
          <cell r="F51" t="str">
            <v>05306</v>
          </cell>
          <cell r="G51" t="str">
            <v>05</v>
          </cell>
          <cell r="H51" t="str">
            <v>306</v>
          </cell>
          <cell r="I51" t="str">
            <v>GIRALDO</v>
          </cell>
          <cell r="M51" t="str">
            <v>LEBRIJA</v>
          </cell>
        </row>
        <row r="52">
          <cell r="F52" t="str">
            <v>05308</v>
          </cell>
          <cell r="G52" t="str">
            <v>05</v>
          </cell>
          <cell r="H52" t="str">
            <v>308</v>
          </cell>
          <cell r="I52" t="str">
            <v>GIRARDOTA</v>
          </cell>
          <cell r="M52" t="str">
            <v>LOS SANTOS</v>
          </cell>
        </row>
        <row r="53">
          <cell r="F53" t="str">
            <v>05310</v>
          </cell>
          <cell r="G53" t="str">
            <v>05</v>
          </cell>
          <cell r="H53" t="str">
            <v>310</v>
          </cell>
          <cell r="I53" t="str">
            <v>GOMEZ PLATA</v>
          </cell>
          <cell r="M53" t="str">
            <v>MACARAVITA</v>
          </cell>
        </row>
        <row r="54">
          <cell r="F54" t="str">
            <v>05313</v>
          </cell>
          <cell r="G54" t="str">
            <v>05</v>
          </cell>
          <cell r="H54" t="str">
            <v>313</v>
          </cell>
          <cell r="I54" t="str">
            <v>GRANADA</v>
          </cell>
          <cell r="M54" t="str">
            <v>MALAGA</v>
          </cell>
        </row>
        <row r="55">
          <cell r="F55" t="str">
            <v>05315</v>
          </cell>
          <cell r="G55" t="str">
            <v>05</v>
          </cell>
          <cell r="H55" t="str">
            <v>315</v>
          </cell>
          <cell r="I55" t="str">
            <v>GUADALUPE</v>
          </cell>
          <cell r="M55" t="str">
            <v>MATANZA</v>
          </cell>
        </row>
        <row r="56">
          <cell r="F56" t="str">
            <v>05318</v>
          </cell>
          <cell r="G56" t="str">
            <v>05</v>
          </cell>
          <cell r="H56" t="str">
            <v>318</v>
          </cell>
          <cell r="I56" t="str">
            <v>GUARNE</v>
          </cell>
          <cell r="M56" t="str">
            <v>MOGOTES</v>
          </cell>
        </row>
        <row r="57">
          <cell r="F57" t="str">
            <v>05321</v>
          </cell>
          <cell r="G57" t="str">
            <v>05</v>
          </cell>
          <cell r="H57" t="str">
            <v>321</v>
          </cell>
          <cell r="I57" t="str">
            <v>GUATAPE</v>
          </cell>
          <cell r="M57" t="str">
            <v>MOLAGAVITA</v>
          </cell>
        </row>
        <row r="58">
          <cell r="F58" t="str">
            <v>05347</v>
          </cell>
          <cell r="G58" t="str">
            <v>05</v>
          </cell>
          <cell r="H58" t="str">
            <v>347</v>
          </cell>
          <cell r="I58" t="str">
            <v>HELICONIA</v>
          </cell>
          <cell r="M58" t="str">
            <v>OCAMONTE</v>
          </cell>
        </row>
        <row r="59">
          <cell r="F59" t="str">
            <v>05353</v>
          </cell>
          <cell r="G59" t="str">
            <v>05</v>
          </cell>
          <cell r="H59" t="str">
            <v>353</v>
          </cell>
          <cell r="I59" t="str">
            <v>HISPANIA</v>
          </cell>
          <cell r="M59" t="str">
            <v>OIBA</v>
          </cell>
        </row>
        <row r="60">
          <cell r="F60" t="str">
            <v>05360</v>
          </cell>
          <cell r="G60" t="str">
            <v>05</v>
          </cell>
          <cell r="H60" t="str">
            <v>360</v>
          </cell>
          <cell r="I60" t="str">
            <v>ITAGUI</v>
          </cell>
          <cell r="M60" t="str">
            <v>ONZAGA</v>
          </cell>
        </row>
        <row r="61">
          <cell r="F61" t="str">
            <v>05361</v>
          </cell>
          <cell r="G61" t="str">
            <v>05</v>
          </cell>
          <cell r="H61" t="str">
            <v>361</v>
          </cell>
          <cell r="I61" t="str">
            <v>ITUANGO</v>
          </cell>
          <cell r="M61" t="str">
            <v>PALMAR</v>
          </cell>
        </row>
        <row r="62">
          <cell r="F62" t="str">
            <v>05364</v>
          </cell>
          <cell r="G62" t="str">
            <v>05</v>
          </cell>
          <cell r="H62" t="str">
            <v>364</v>
          </cell>
          <cell r="I62" t="str">
            <v>JARDIN</v>
          </cell>
          <cell r="M62" t="str">
            <v>PALMAS DEL SOCORRO</v>
          </cell>
        </row>
        <row r="63">
          <cell r="F63" t="str">
            <v>05368</v>
          </cell>
          <cell r="G63" t="str">
            <v>05</v>
          </cell>
          <cell r="H63" t="str">
            <v>368</v>
          </cell>
          <cell r="I63" t="str">
            <v>JERICO</v>
          </cell>
          <cell r="M63" t="str">
            <v>PARAMO</v>
          </cell>
        </row>
        <row r="64">
          <cell r="F64" t="str">
            <v>05376</v>
          </cell>
          <cell r="G64" t="str">
            <v>05</v>
          </cell>
          <cell r="H64" t="str">
            <v>376</v>
          </cell>
          <cell r="I64" t="str">
            <v>LA CEJA</v>
          </cell>
          <cell r="M64" t="str">
            <v>PIEDECUESTA</v>
          </cell>
        </row>
        <row r="65">
          <cell r="F65" t="str">
            <v>05380</v>
          </cell>
          <cell r="G65" t="str">
            <v>05</v>
          </cell>
          <cell r="H65" t="str">
            <v>380</v>
          </cell>
          <cell r="I65" t="str">
            <v>LA ESTRELLA</v>
          </cell>
          <cell r="M65" t="str">
            <v>PINCHOTE</v>
          </cell>
        </row>
        <row r="66">
          <cell r="F66" t="str">
            <v>05390</v>
          </cell>
          <cell r="G66" t="str">
            <v>05</v>
          </cell>
          <cell r="H66" t="str">
            <v>390</v>
          </cell>
          <cell r="I66" t="str">
            <v>LA PINTADA</v>
          </cell>
          <cell r="M66" t="str">
            <v>PUENTE NACIONAL</v>
          </cell>
        </row>
        <row r="67">
          <cell r="F67" t="str">
            <v>05400</v>
          </cell>
          <cell r="G67" t="str">
            <v>05</v>
          </cell>
          <cell r="H67" t="str">
            <v>400</v>
          </cell>
          <cell r="I67" t="str">
            <v>LA UNION</v>
          </cell>
          <cell r="M67" t="str">
            <v>PUERTO PARRA</v>
          </cell>
        </row>
        <row r="68">
          <cell r="F68" t="str">
            <v>05411</v>
          </cell>
          <cell r="G68" t="str">
            <v>05</v>
          </cell>
          <cell r="H68" t="str">
            <v>411</v>
          </cell>
          <cell r="I68" t="str">
            <v>LIBORINA</v>
          </cell>
          <cell r="M68" t="str">
            <v>PUERTO WILCHES</v>
          </cell>
        </row>
        <row r="69">
          <cell r="F69" t="str">
            <v>05425</v>
          </cell>
          <cell r="G69" t="str">
            <v>05</v>
          </cell>
          <cell r="H69" t="str">
            <v>425</v>
          </cell>
          <cell r="I69" t="str">
            <v>MACEO</v>
          </cell>
          <cell r="M69" t="str">
            <v>RIONEGRO</v>
          </cell>
        </row>
        <row r="70">
          <cell r="F70" t="str">
            <v>05440</v>
          </cell>
          <cell r="G70" t="str">
            <v>05</v>
          </cell>
          <cell r="H70" t="str">
            <v>440</v>
          </cell>
          <cell r="I70" t="str">
            <v>MARINILLA</v>
          </cell>
          <cell r="M70" t="str">
            <v>SABANA DE TORRES</v>
          </cell>
        </row>
        <row r="71">
          <cell r="F71" t="str">
            <v>05467</v>
          </cell>
          <cell r="G71" t="str">
            <v>05</v>
          </cell>
          <cell r="H71" t="str">
            <v>467</v>
          </cell>
          <cell r="I71" t="str">
            <v>MONTEBELLO</v>
          </cell>
          <cell r="M71" t="str">
            <v>SAN ANDRES</v>
          </cell>
        </row>
        <row r="72">
          <cell r="F72" t="str">
            <v>05475</v>
          </cell>
          <cell r="G72" t="str">
            <v>05</v>
          </cell>
          <cell r="H72" t="str">
            <v>475</v>
          </cell>
          <cell r="I72" t="str">
            <v>MURINDO</v>
          </cell>
          <cell r="M72" t="str">
            <v>SAN BENITO</v>
          </cell>
        </row>
        <row r="73">
          <cell r="F73" t="str">
            <v>05480</v>
          </cell>
          <cell r="G73" t="str">
            <v>05</v>
          </cell>
          <cell r="H73" t="str">
            <v>480</v>
          </cell>
          <cell r="I73" t="str">
            <v>MUTATA</v>
          </cell>
          <cell r="M73" t="str">
            <v>SAN GIL</v>
          </cell>
        </row>
        <row r="74">
          <cell r="F74" t="str">
            <v>05483</v>
          </cell>
          <cell r="G74" t="str">
            <v>05</v>
          </cell>
          <cell r="H74" t="str">
            <v>483</v>
          </cell>
          <cell r="I74" t="str">
            <v>NARIÑO</v>
          </cell>
          <cell r="M74" t="str">
            <v>SAN JOAQUIN</v>
          </cell>
        </row>
        <row r="75">
          <cell r="F75" t="str">
            <v>05490</v>
          </cell>
          <cell r="G75" t="str">
            <v>05</v>
          </cell>
          <cell r="H75" t="str">
            <v>490</v>
          </cell>
          <cell r="I75" t="str">
            <v>NECOCLI</v>
          </cell>
          <cell r="M75" t="str">
            <v>SAN JOSE DE MIRANDA</v>
          </cell>
        </row>
        <row r="76">
          <cell r="F76" t="str">
            <v>05495</v>
          </cell>
          <cell r="G76" t="str">
            <v>05</v>
          </cell>
          <cell r="H76" t="str">
            <v>495</v>
          </cell>
          <cell r="I76" t="str">
            <v>NECHI</v>
          </cell>
          <cell r="M76" t="str">
            <v>SAN MIGUEL</v>
          </cell>
        </row>
        <row r="77">
          <cell r="F77" t="str">
            <v>05501</v>
          </cell>
          <cell r="G77" t="str">
            <v>05</v>
          </cell>
          <cell r="H77" t="str">
            <v>501</v>
          </cell>
          <cell r="I77" t="str">
            <v>OLAYA</v>
          </cell>
          <cell r="M77" t="str">
            <v>SAN VICENTE DE CHUCURI</v>
          </cell>
        </row>
        <row r="78">
          <cell r="F78" t="str">
            <v>05541</v>
          </cell>
          <cell r="G78" t="str">
            <v>05</v>
          </cell>
          <cell r="H78" t="str">
            <v>541</v>
          </cell>
          <cell r="I78" t="str">
            <v>PEÑOL</v>
          </cell>
          <cell r="M78" t="str">
            <v>SANTA BARBARA</v>
          </cell>
        </row>
        <row r="79">
          <cell r="F79" t="str">
            <v>05543</v>
          </cell>
          <cell r="G79" t="str">
            <v>05</v>
          </cell>
          <cell r="H79" t="str">
            <v>543</v>
          </cell>
          <cell r="I79" t="str">
            <v>PEQUE</v>
          </cell>
          <cell r="M79" t="str">
            <v>SANTA HELENA DEL OPON</v>
          </cell>
        </row>
        <row r="80">
          <cell r="F80" t="str">
            <v>05576</v>
          </cell>
          <cell r="G80" t="str">
            <v>05</v>
          </cell>
          <cell r="H80" t="str">
            <v>576</v>
          </cell>
          <cell r="I80" t="str">
            <v>PUEBLORRICO</v>
          </cell>
          <cell r="M80" t="str">
            <v>SIMACOTA</v>
          </cell>
        </row>
        <row r="81">
          <cell r="F81" t="str">
            <v>05579</v>
          </cell>
          <cell r="G81" t="str">
            <v>05</v>
          </cell>
          <cell r="H81" t="str">
            <v>579</v>
          </cell>
          <cell r="I81" t="str">
            <v>PUERTO BERRIO</v>
          </cell>
          <cell r="M81" t="str">
            <v>SOCORRO</v>
          </cell>
        </row>
        <row r="82">
          <cell r="F82" t="str">
            <v>05585</v>
          </cell>
          <cell r="G82" t="str">
            <v>05</v>
          </cell>
          <cell r="H82" t="str">
            <v>585</v>
          </cell>
          <cell r="I82" t="str">
            <v>PUERTO NARE</v>
          </cell>
          <cell r="M82" t="str">
            <v>SUAITA</v>
          </cell>
        </row>
        <row r="83">
          <cell r="F83" t="str">
            <v>05591</v>
          </cell>
          <cell r="G83" t="str">
            <v>05</v>
          </cell>
          <cell r="H83" t="str">
            <v>591</v>
          </cell>
          <cell r="I83" t="str">
            <v>PUERTO TRIUNFO</v>
          </cell>
          <cell r="M83" t="str">
            <v>SUCRE</v>
          </cell>
        </row>
        <row r="84">
          <cell r="F84" t="str">
            <v>05604</v>
          </cell>
          <cell r="G84" t="str">
            <v>05</v>
          </cell>
          <cell r="H84" t="str">
            <v>604</v>
          </cell>
          <cell r="I84" t="str">
            <v>REMEDIOS</v>
          </cell>
          <cell r="M84" t="str">
            <v>SURATA</v>
          </cell>
        </row>
        <row r="85">
          <cell r="F85" t="str">
            <v>05607</v>
          </cell>
          <cell r="G85" t="str">
            <v>05</v>
          </cell>
          <cell r="H85" t="str">
            <v>607</v>
          </cell>
          <cell r="I85" t="str">
            <v>RETIRO</v>
          </cell>
          <cell r="M85" t="str">
            <v>TONA</v>
          </cell>
        </row>
        <row r="86">
          <cell r="F86" t="str">
            <v>05615</v>
          </cell>
          <cell r="G86" t="str">
            <v>05</v>
          </cell>
          <cell r="H86" t="str">
            <v>615</v>
          </cell>
          <cell r="I86" t="str">
            <v>RIONEGRO</v>
          </cell>
          <cell r="M86" t="str">
            <v>VALLE SAN JOSE</v>
          </cell>
        </row>
        <row r="87">
          <cell r="F87" t="str">
            <v>05628</v>
          </cell>
          <cell r="G87" t="str">
            <v>05</v>
          </cell>
          <cell r="H87" t="str">
            <v>628</v>
          </cell>
          <cell r="I87" t="str">
            <v>SABANALARGA</v>
          </cell>
          <cell r="M87" t="str">
            <v>VELEZ</v>
          </cell>
        </row>
        <row r="88">
          <cell r="F88" t="str">
            <v>05631</v>
          </cell>
          <cell r="G88" t="str">
            <v>05</v>
          </cell>
          <cell r="H88" t="str">
            <v>631</v>
          </cell>
          <cell r="I88" t="str">
            <v>SABANETA</v>
          </cell>
          <cell r="M88" t="str">
            <v>VETAS</v>
          </cell>
        </row>
        <row r="89">
          <cell r="F89" t="str">
            <v>05642</v>
          </cell>
          <cell r="G89" t="str">
            <v>05</v>
          </cell>
          <cell r="H89" t="str">
            <v>642</v>
          </cell>
          <cell r="I89" t="str">
            <v>SALGAR</v>
          </cell>
          <cell r="M89" t="str">
            <v>VILLANUEVA</v>
          </cell>
        </row>
        <row r="90">
          <cell r="F90" t="str">
            <v>05647</v>
          </cell>
          <cell r="G90" t="str">
            <v>05</v>
          </cell>
          <cell r="H90" t="str">
            <v>647</v>
          </cell>
          <cell r="I90" t="str">
            <v>SAN ANDRES</v>
          </cell>
          <cell r="M90" t="str">
            <v>ZAPATOCA</v>
          </cell>
        </row>
        <row r="91">
          <cell r="F91" t="str">
            <v>05649</v>
          </cell>
          <cell r="G91" t="str">
            <v>05</v>
          </cell>
          <cell r="H91" t="str">
            <v>649</v>
          </cell>
          <cell r="I91" t="str">
            <v>SAN CARLOS</v>
          </cell>
          <cell r="M91">
            <v>0</v>
          </cell>
        </row>
        <row r="92">
          <cell r="F92" t="str">
            <v>05652</v>
          </cell>
          <cell r="G92" t="str">
            <v>05</v>
          </cell>
          <cell r="H92" t="str">
            <v>652</v>
          </cell>
          <cell r="I92" t="str">
            <v>SAN FRANCISCO</v>
          </cell>
          <cell r="M92">
            <v>0</v>
          </cell>
        </row>
        <row r="93">
          <cell r="F93" t="str">
            <v>05656</v>
          </cell>
          <cell r="G93" t="str">
            <v>05</v>
          </cell>
          <cell r="H93" t="str">
            <v>656</v>
          </cell>
          <cell r="I93" t="str">
            <v>SAN JERONIMO</v>
          </cell>
          <cell r="M93">
            <v>0</v>
          </cell>
        </row>
        <row r="94">
          <cell r="F94" t="str">
            <v>05658</v>
          </cell>
          <cell r="G94" t="str">
            <v>05</v>
          </cell>
          <cell r="H94" t="str">
            <v>658</v>
          </cell>
          <cell r="I94" t="str">
            <v>SAN JOSE DE LA MONTAÑA</v>
          </cell>
          <cell r="M94">
            <v>0</v>
          </cell>
        </row>
        <row r="95">
          <cell r="F95" t="str">
            <v>05659</v>
          </cell>
          <cell r="G95" t="str">
            <v>05</v>
          </cell>
          <cell r="H95" t="str">
            <v>659</v>
          </cell>
          <cell r="I95" t="str">
            <v>SAN JUAN DE URABA</v>
          </cell>
          <cell r="M95">
            <v>0</v>
          </cell>
        </row>
        <row r="96">
          <cell r="F96" t="str">
            <v>05660</v>
          </cell>
          <cell r="G96" t="str">
            <v>05</v>
          </cell>
          <cell r="H96" t="str">
            <v>660</v>
          </cell>
          <cell r="I96" t="str">
            <v>SAN LUIS</v>
          </cell>
          <cell r="M96">
            <v>0</v>
          </cell>
        </row>
        <row r="97">
          <cell r="F97" t="str">
            <v>05664</v>
          </cell>
          <cell r="G97" t="str">
            <v>05</v>
          </cell>
          <cell r="H97" t="str">
            <v>664</v>
          </cell>
          <cell r="I97" t="str">
            <v>SAN PEDRO</v>
          </cell>
          <cell r="M97">
            <v>0</v>
          </cell>
        </row>
        <row r="98">
          <cell r="F98" t="str">
            <v>05665</v>
          </cell>
          <cell r="G98" t="str">
            <v>05</v>
          </cell>
          <cell r="H98" t="str">
            <v>665</v>
          </cell>
          <cell r="I98" t="str">
            <v>SAN PEDRO DE URABA</v>
          </cell>
          <cell r="M98">
            <v>0</v>
          </cell>
        </row>
        <row r="99">
          <cell r="F99" t="str">
            <v>05667</v>
          </cell>
          <cell r="G99" t="str">
            <v>05</v>
          </cell>
          <cell r="H99" t="str">
            <v>667</v>
          </cell>
          <cell r="I99" t="str">
            <v>SAN RAFAEL</v>
          </cell>
          <cell r="M99">
            <v>0</v>
          </cell>
        </row>
        <row r="100">
          <cell r="F100" t="str">
            <v>05670</v>
          </cell>
          <cell r="G100" t="str">
            <v>05</v>
          </cell>
          <cell r="H100" t="str">
            <v>670</v>
          </cell>
          <cell r="I100" t="str">
            <v>SAN ROQUE</v>
          </cell>
          <cell r="M100">
            <v>0</v>
          </cell>
        </row>
        <row r="101">
          <cell r="F101" t="str">
            <v>05674</v>
          </cell>
          <cell r="G101" t="str">
            <v>05</v>
          </cell>
          <cell r="H101" t="str">
            <v>674</v>
          </cell>
          <cell r="I101" t="str">
            <v>SAN VICENTE</v>
          </cell>
          <cell r="M101">
            <v>0</v>
          </cell>
        </row>
        <row r="102">
          <cell r="F102" t="str">
            <v>05679</v>
          </cell>
          <cell r="G102" t="str">
            <v>05</v>
          </cell>
          <cell r="H102" t="str">
            <v>679</v>
          </cell>
          <cell r="I102" t="str">
            <v>SANTA BARBARA</v>
          </cell>
          <cell r="M102">
            <v>0</v>
          </cell>
        </row>
        <row r="103">
          <cell r="F103" t="str">
            <v>05686</v>
          </cell>
          <cell r="G103" t="str">
            <v>05</v>
          </cell>
          <cell r="H103" t="str">
            <v>686</v>
          </cell>
          <cell r="I103" t="str">
            <v>SANTA.ROSA DE OSOS</v>
          </cell>
          <cell r="M103">
            <v>0</v>
          </cell>
        </row>
        <row r="104">
          <cell r="F104" t="str">
            <v>05690</v>
          </cell>
          <cell r="G104" t="str">
            <v>05</v>
          </cell>
          <cell r="H104" t="str">
            <v>690</v>
          </cell>
          <cell r="I104" t="str">
            <v>SANTO DOMINGO</v>
          </cell>
          <cell r="M104">
            <v>0</v>
          </cell>
        </row>
        <row r="105">
          <cell r="F105" t="str">
            <v>05697</v>
          </cell>
          <cell r="G105" t="str">
            <v>05</v>
          </cell>
          <cell r="H105" t="str">
            <v>697</v>
          </cell>
          <cell r="I105" t="str">
            <v>SANTUARIO</v>
          </cell>
          <cell r="M105">
            <v>0</v>
          </cell>
        </row>
        <row r="106">
          <cell r="F106" t="str">
            <v>05736</v>
          </cell>
          <cell r="G106" t="str">
            <v>05</v>
          </cell>
          <cell r="H106" t="str">
            <v>736</v>
          </cell>
          <cell r="I106" t="str">
            <v>SEGOVIA</v>
          </cell>
          <cell r="M106">
            <v>0</v>
          </cell>
        </row>
        <row r="107">
          <cell r="F107" t="str">
            <v>05756</v>
          </cell>
          <cell r="G107" t="str">
            <v>05</v>
          </cell>
          <cell r="H107" t="str">
            <v>756</v>
          </cell>
          <cell r="I107" t="str">
            <v>SONSON</v>
          </cell>
          <cell r="M107">
            <v>0</v>
          </cell>
        </row>
        <row r="108">
          <cell r="F108" t="str">
            <v>05761</v>
          </cell>
          <cell r="G108" t="str">
            <v>05</v>
          </cell>
          <cell r="H108" t="str">
            <v>761</v>
          </cell>
          <cell r="I108" t="str">
            <v>SOPETRAN</v>
          </cell>
          <cell r="M108">
            <v>0</v>
          </cell>
        </row>
        <row r="109">
          <cell r="F109" t="str">
            <v>05789</v>
          </cell>
          <cell r="G109" t="str">
            <v>05</v>
          </cell>
          <cell r="H109" t="str">
            <v>789</v>
          </cell>
          <cell r="I109" t="str">
            <v>TAMESIS</v>
          </cell>
          <cell r="M109">
            <v>0</v>
          </cell>
        </row>
        <row r="110">
          <cell r="F110" t="str">
            <v>05790</v>
          </cell>
          <cell r="G110" t="str">
            <v>05</v>
          </cell>
          <cell r="H110" t="str">
            <v>790</v>
          </cell>
          <cell r="I110" t="str">
            <v>TARAZA</v>
          </cell>
          <cell r="M110">
            <v>0</v>
          </cell>
        </row>
        <row r="111">
          <cell r="F111" t="str">
            <v>05792</v>
          </cell>
          <cell r="G111" t="str">
            <v>05</v>
          </cell>
          <cell r="H111" t="str">
            <v>792</v>
          </cell>
          <cell r="I111" t="str">
            <v>TARSO</v>
          </cell>
          <cell r="M111">
            <v>0</v>
          </cell>
        </row>
        <row r="112">
          <cell r="F112" t="str">
            <v>05809</v>
          </cell>
          <cell r="G112" t="str">
            <v>05</v>
          </cell>
          <cell r="H112" t="str">
            <v>809</v>
          </cell>
          <cell r="I112" t="str">
            <v>TITIRIBI</v>
          </cell>
          <cell r="M112">
            <v>0</v>
          </cell>
        </row>
        <row r="113">
          <cell r="F113" t="str">
            <v>05819</v>
          </cell>
          <cell r="G113" t="str">
            <v>05</v>
          </cell>
          <cell r="H113" t="str">
            <v>819</v>
          </cell>
          <cell r="I113" t="str">
            <v>TOLEDO</v>
          </cell>
          <cell r="M113">
            <v>0</v>
          </cell>
        </row>
        <row r="114">
          <cell r="F114" t="str">
            <v>05837</v>
          </cell>
          <cell r="G114" t="str">
            <v>05</v>
          </cell>
          <cell r="H114" t="str">
            <v>837</v>
          </cell>
          <cell r="I114" t="str">
            <v>TURBO</v>
          </cell>
          <cell r="M114">
            <v>0</v>
          </cell>
        </row>
        <row r="115">
          <cell r="F115" t="str">
            <v>05842</v>
          </cell>
          <cell r="G115" t="str">
            <v>05</v>
          </cell>
          <cell r="H115" t="str">
            <v>842</v>
          </cell>
          <cell r="I115" t="str">
            <v>URAMITA</v>
          </cell>
          <cell r="M115">
            <v>0</v>
          </cell>
        </row>
        <row r="116">
          <cell r="F116" t="str">
            <v>05847</v>
          </cell>
          <cell r="G116" t="str">
            <v>05</v>
          </cell>
          <cell r="H116" t="str">
            <v>847</v>
          </cell>
          <cell r="I116" t="str">
            <v>URRAO</v>
          </cell>
          <cell r="M116">
            <v>0</v>
          </cell>
        </row>
        <row r="117">
          <cell r="F117" t="str">
            <v>05854</v>
          </cell>
          <cell r="G117" t="str">
            <v>05</v>
          </cell>
          <cell r="H117" t="str">
            <v>854</v>
          </cell>
          <cell r="I117" t="str">
            <v>VALDIVIA</v>
          </cell>
          <cell r="M117">
            <v>0</v>
          </cell>
        </row>
        <row r="118">
          <cell r="F118" t="str">
            <v>05856</v>
          </cell>
          <cell r="G118" t="str">
            <v>05</v>
          </cell>
          <cell r="H118" t="str">
            <v>856</v>
          </cell>
          <cell r="I118" t="str">
            <v>VALPARAISO</v>
          </cell>
          <cell r="M118">
            <v>0</v>
          </cell>
        </row>
        <row r="119">
          <cell r="F119" t="str">
            <v>05858</v>
          </cell>
          <cell r="G119" t="str">
            <v>05</v>
          </cell>
          <cell r="H119" t="str">
            <v>858</v>
          </cell>
          <cell r="I119" t="str">
            <v>VEGACHI</v>
          </cell>
          <cell r="M119">
            <v>0</v>
          </cell>
        </row>
        <row r="120">
          <cell r="F120" t="str">
            <v>05861</v>
          </cell>
          <cell r="G120" t="str">
            <v>05</v>
          </cell>
          <cell r="H120" t="str">
            <v>861</v>
          </cell>
          <cell r="I120" t="str">
            <v>VENECIA</v>
          </cell>
          <cell r="M120">
            <v>0</v>
          </cell>
        </row>
        <row r="121">
          <cell r="F121" t="str">
            <v>05873</v>
          </cell>
          <cell r="G121" t="str">
            <v>05</v>
          </cell>
          <cell r="H121" t="str">
            <v>873</v>
          </cell>
          <cell r="I121" t="str">
            <v>VIGIA DEL FUERTE</v>
          </cell>
          <cell r="M121">
            <v>0</v>
          </cell>
        </row>
        <row r="122">
          <cell r="F122" t="str">
            <v>05885</v>
          </cell>
          <cell r="G122" t="str">
            <v>05</v>
          </cell>
          <cell r="H122" t="str">
            <v>885</v>
          </cell>
          <cell r="I122" t="str">
            <v>YALI</v>
          </cell>
          <cell r="M122">
            <v>0</v>
          </cell>
        </row>
        <row r="123">
          <cell r="F123" t="str">
            <v>05887</v>
          </cell>
          <cell r="G123" t="str">
            <v>05</v>
          </cell>
          <cell r="H123" t="str">
            <v>887</v>
          </cell>
          <cell r="I123" t="str">
            <v>YARUMAL</v>
          </cell>
          <cell r="M123">
            <v>0</v>
          </cell>
        </row>
        <row r="124">
          <cell r="F124" t="str">
            <v>05890</v>
          </cell>
          <cell r="G124" t="str">
            <v>05</v>
          </cell>
          <cell r="H124" t="str">
            <v>890</v>
          </cell>
          <cell r="I124" t="str">
            <v>YOLOMBO</v>
          </cell>
          <cell r="M124">
            <v>0</v>
          </cell>
        </row>
        <row r="125">
          <cell r="F125" t="str">
            <v>05893</v>
          </cell>
          <cell r="G125" t="str">
            <v>05</v>
          </cell>
          <cell r="H125" t="str">
            <v>893</v>
          </cell>
          <cell r="I125" t="str">
            <v>YONDO</v>
          </cell>
          <cell r="M125">
            <v>0</v>
          </cell>
        </row>
        <row r="126">
          <cell r="F126" t="str">
            <v>05895</v>
          </cell>
          <cell r="G126" t="str">
            <v>05</v>
          </cell>
          <cell r="H126" t="str">
            <v>895</v>
          </cell>
          <cell r="I126" t="str">
            <v>ZARAGOZA</v>
          </cell>
          <cell r="M126">
            <v>0</v>
          </cell>
        </row>
        <row r="127">
          <cell r="F127" t="str">
            <v>08001</v>
          </cell>
          <cell r="G127" t="str">
            <v>08</v>
          </cell>
          <cell r="H127" t="str">
            <v>001</v>
          </cell>
          <cell r="I127" t="str">
            <v>BARRANQUILLA</v>
          </cell>
          <cell r="M127">
            <v>0</v>
          </cell>
        </row>
        <row r="128">
          <cell r="F128" t="str">
            <v>08078</v>
          </cell>
          <cell r="G128" t="str">
            <v>08</v>
          </cell>
          <cell r="H128" t="str">
            <v>078</v>
          </cell>
          <cell r="I128" t="str">
            <v>BARANOA</v>
          </cell>
          <cell r="M128">
            <v>0</v>
          </cell>
        </row>
        <row r="129">
          <cell r="F129" t="str">
            <v>08137</v>
          </cell>
          <cell r="G129" t="str">
            <v>08</v>
          </cell>
          <cell r="H129" t="str">
            <v>137</v>
          </cell>
          <cell r="I129" t="str">
            <v>CAMPO DE LA CRUZ</v>
          </cell>
          <cell r="M129">
            <v>0</v>
          </cell>
        </row>
        <row r="130">
          <cell r="F130" t="str">
            <v>08141</v>
          </cell>
          <cell r="G130" t="str">
            <v>08</v>
          </cell>
          <cell r="H130" t="str">
            <v>141</v>
          </cell>
          <cell r="I130" t="str">
            <v>CANDELARIA</v>
          </cell>
          <cell r="M130">
            <v>0</v>
          </cell>
        </row>
        <row r="131">
          <cell r="F131" t="str">
            <v>08296</v>
          </cell>
          <cell r="G131" t="str">
            <v>08</v>
          </cell>
          <cell r="H131" t="str">
            <v>296</v>
          </cell>
          <cell r="I131" t="str">
            <v>GALAPA</v>
          </cell>
        </row>
        <row r="132">
          <cell r="F132" t="str">
            <v>08372</v>
          </cell>
          <cell r="G132" t="str">
            <v>08</v>
          </cell>
          <cell r="H132" t="str">
            <v>372</v>
          </cell>
          <cell r="I132" t="str">
            <v>JUAN DE ACOSTA</v>
          </cell>
        </row>
        <row r="133">
          <cell r="F133" t="str">
            <v>08421</v>
          </cell>
          <cell r="G133" t="str">
            <v>08</v>
          </cell>
          <cell r="H133" t="str">
            <v>421</v>
          </cell>
          <cell r="I133" t="str">
            <v>LURUACO</v>
          </cell>
        </row>
        <row r="134">
          <cell r="F134" t="str">
            <v>08433</v>
          </cell>
          <cell r="G134" t="str">
            <v>08</v>
          </cell>
          <cell r="H134" t="str">
            <v>433</v>
          </cell>
          <cell r="I134" t="str">
            <v>MALAMBO</v>
          </cell>
        </row>
        <row r="135">
          <cell r="F135" t="str">
            <v>08436</v>
          </cell>
          <cell r="G135" t="str">
            <v>08</v>
          </cell>
          <cell r="H135" t="str">
            <v>436</v>
          </cell>
          <cell r="I135" t="str">
            <v>MANATI</v>
          </cell>
        </row>
        <row r="136">
          <cell r="F136" t="str">
            <v>08520</v>
          </cell>
          <cell r="G136" t="str">
            <v>08</v>
          </cell>
          <cell r="H136" t="str">
            <v>520</v>
          </cell>
          <cell r="I136" t="str">
            <v>PALMAR DE VARELA</v>
          </cell>
        </row>
        <row r="137">
          <cell r="F137" t="str">
            <v>08549</v>
          </cell>
          <cell r="G137" t="str">
            <v>08</v>
          </cell>
          <cell r="H137" t="str">
            <v>549</v>
          </cell>
          <cell r="I137" t="str">
            <v>PIOJO</v>
          </cell>
        </row>
        <row r="138">
          <cell r="F138" t="str">
            <v>08558</v>
          </cell>
          <cell r="G138" t="str">
            <v>08</v>
          </cell>
          <cell r="H138" t="str">
            <v>558</v>
          </cell>
          <cell r="I138" t="str">
            <v>POLONUEVO</v>
          </cell>
        </row>
        <row r="139">
          <cell r="F139" t="str">
            <v>08560</v>
          </cell>
          <cell r="G139" t="str">
            <v>08</v>
          </cell>
          <cell r="H139" t="str">
            <v>560</v>
          </cell>
          <cell r="I139" t="str">
            <v>PONEDERA</v>
          </cell>
        </row>
        <row r="140">
          <cell r="F140" t="str">
            <v>08573</v>
          </cell>
          <cell r="G140" t="str">
            <v>08</v>
          </cell>
          <cell r="H140" t="str">
            <v>573</v>
          </cell>
          <cell r="I140" t="str">
            <v>PUERTO COLOMBIA</v>
          </cell>
          <cell r="L140">
            <v>0</v>
          </cell>
        </row>
        <row r="141">
          <cell r="F141" t="str">
            <v>08606</v>
          </cell>
          <cell r="G141" t="str">
            <v>08</v>
          </cell>
          <cell r="H141" t="str">
            <v>606</v>
          </cell>
          <cell r="I141" t="str">
            <v>REPELON</v>
          </cell>
          <cell r="L141">
            <v>1</v>
          </cell>
          <cell r="M141">
            <v>0</v>
          </cell>
        </row>
        <row r="142">
          <cell r="F142" t="str">
            <v>08634</v>
          </cell>
          <cell r="G142" t="str">
            <v>08</v>
          </cell>
          <cell r="H142" t="str">
            <v>634</v>
          </cell>
          <cell r="I142" t="str">
            <v>SABANAGRANDE</v>
          </cell>
          <cell r="L142">
            <v>2</v>
          </cell>
          <cell r="M142" t="str">
            <v>001</v>
          </cell>
        </row>
        <row r="143">
          <cell r="F143" t="str">
            <v>08638</v>
          </cell>
          <cell r="G143" t="str">
            <v>08</v>
          </cell>
          <cell r="H143" t="str">
            <v>638</v>
          </cell>
          <cell r="I143" t="str">
            <v>SABANALARGA</v>
          </cell>
          <cell r="L143">
            <v>3</v>
          </cell>
          <cell r="M143" t="str">
            <v>013</v>
          </cell>
        </row>
        <row r="144">
          <cell r="F144" t="str">
            <v>08675</v>
          </cell>
          <cell r="G144" t="str">
            <v>08</v>
          </cell>
          <cell r="H144" t="str">
            <v>675</v>
          </cell>
          <cell r="I144" t="str">
            <v>SANTA LUCIA</v>
          </cell>
          <cell r="L144">
            <v>4</v>
          </cell>
          <cell r="M144" t="str">
            <v>020</v>
          </cell>
        </row>
        <row r="145">
          <cell r="F145" t="str">
            <v>08685</v>
          </cell>
          <cell r="G145" t="str">
            <v>08</v>
          </cell>
          <cell r="H145" t="str">
            <v>685</v>
          </cell>
          <cell r="I145" t="str">
            <v>SANTO TOMAS</v>
          </cell>
          <cell r="L145">
            <v>5</v>
          </cell>
          <cell r="M145" t="str">
            <v>051</v>
          </cell>
        </row>
        <row r="146">
          <cell r="F146" t="str">
            <v>08758</v>
          </cell>
          <cell r="G146" t="str">
            <v>08</v>
          </cell>
          <cell r="H146" t="str">
            <v>758</v>
          </cell>
          <cell r="I146" t="str">
            <v>SOLEDAD</v>
          </cell>
          <cell r="L146">
            <v>6</v>
          </cell>
          <cell r="M146" t="str">
            <v>077</v>
          </cell>
        </row>
        <row r="147">
          <cell r="F147" t="str">
            <v>08770</v>
          </cell>
          <cell r="G147" t="str">
            <v>08</v>
          </cell>
          <cell r="H147" t="str">
            <v>770</v>
          </cell>
          <cell r="I147" t="str">
            <v>SUAN</v>
          </cell>
          <cell r="L147">
            <v>7</v>
          </cell>
          <cell r="M147" t="str">
            <v>079</v>
          </cell>
        </row>
        <row r="148">
          <cell r="F148" t="str">
            <v>08832</v>
          </cell>
          <cell r="G148" t="str">
            <v>08</v>
          </cell>
          <cell r="H148" t="str">
            <v>832</v>
          </cell>
          <cell r="I148" t="str">
            <v>TUBARA</v>
          </cell>
          <cell r="L148">
            <v>8</v>
          </cell>
          <cell r="M148" t="str">
            <v>081</v>
          </cell>
        </row>
        <row r="149">
          <cell r="F149" t="str">
            <v>08849</v>
          </cell>
          <cell r="G149" t="str">
            <v>08</v>
          </cell>
          <cell r="H149" t="str">
            <v>849</v>
          </cell>
          <cell r="I149" t="str">
            <v>USIACURI</v>
          </cell>
          <cell r="L149">
            <v>9</v>
          </cell>
          <cell r="M149" t="str">
            <v>092</v>
          </cell>
        </row>
        <row r="150">
          <cell r="F150" t="str">
            <v>11001</v>
          </cell>
          <cell r="G150" t="str">
            <v>11</v>
          </cell>
          <cell r="H150" t="str">
            <v>001</v>
          </cell>
          <cell r="I150" t="str">
            <v>SANTA FE DE BOGOTA  D. C.</v>
          </cell>
          <cell r="L150">
            <v>10</v>
          </cell>
          <cell r="M150" t="str">
            <v>101</v>
          </cell>
        </row>
        <row r="151">
          <cell r="F151" t="str">
            <v>13001</v>
          </cell>
          <cell r="G151" t="str">
            <v>13</v>
          </cell>
          <cell r="H151" t="str">
            <v>001</v>
          </cell>
          <cell r="I151" t="str">
            <v>CARTAGENA</v>
          </cell>
          <cell r="L151">
            <v>11</v>
          </cell>
          <cell r="M151" t="str">
            <v>121</v>
          </cell>
        </row>
        <row r="152">
          <cell r="F152" t="str">
            <v>13006</v>
          </cell>
          <cell r="G152" t="str">
            <v>13</v>
          </cell>
          <cell r="H152" t="str">
            <v>006</v>
          </cell>
          <cell r="I152" t="str">
            <v>ACHI</v>
          </cell>
          <cell r="L152">
            <v>12</v>
          </cell>
          <cell r="M152" t="str">
            <v>132</v>
          </cell>
        </row>
        <row r="153">
          <cell r="F153" t="str">
            <v>13030</v>
          </cell>
          <cell r="G153" t="str">
            <v>13</v>
          </cell>
          <cell r="H153" t="str">
            <v>030</v>
          </cell>
          <cell r="I153" t="str">
            <v>ALTOS DEL ROSARIO</v>
          </cell>
          <cell r="L153">
            <v>13</v>
          </cell>
          <cell r="M153" t="str">
            <v>147</v>
          </cell>
        </row>
        <row r="154">
          <cell r="F154" t="str">
            <v>13042</v>
          </cell>
          <cell r="G154" t="str">
            <v>13</v>
          </cell>
          <cell r="H154" t="str">
            <v>042</v>
          </cell>
          <cell r="I154" t="str">
            <v>ARENAL</v>
          </cell>
          <cell r="L154">
            <v>14</v>
          </cell>
          <cell r="M154" t="str">
            <v>152</v>
          </cell>
        </row>
        <row r="155">
          <cell r="F155" t="str">
            <v>13052</v>
          </cell>
          <cell r="G155" t="str">
            <v>13</v>
          </cell>
          <cell r="H155" t="str">
            <v>052</v>
          </cell>
          <cell r="I155" t="str">
            <v>ARJONA</v>
          </cell>
          <cell r="L155">
            <v>15</v>
          </cell>
          <cell r="M155" t="str">
            <v>160</v>
          </cell>
        </row>
        <row r="156">
          <cell r="F156" t="str">
            <v>13062</v>
          </cell>
          <cell r="G156" t="str">
            <v>13</v>
          </cell>
          <cell r="H156" t="str">
            <v>062</v>
          </cell>
          <cell r="I156" t="str">
            <v>ARROYOHONDO</v>
          </cell>
          <cell r="L156">
            <v>16</v>
          </cell>
          <cell r="M156" t="str">
            <v>162</v>
          </cell>
        </row>
        <row r="157">
          <cell r="F157" t="str">
            <v>13074</v>
          </cell>
          <cell r="G157" t="str">
            <v>13</v>
          </cell>
          <cell r="H157" t="str">
            <v>074</v>
          </cell>
          <cell r="I157" t="str">
            <v>BARRANCO DE LOBA</v>
          </cell>
          <cell r="L157">
            <v>17</v>
          </cell>
          <cell r="M157" t="str">
            <v>167</v>
          </cell>
        </row>
        <row r="158">
          <cell r="F158" t="str">
            <v>13140</v>
          </cell>
          <cell r="G158" t="str">
            <v>13</v>
          </cell>
          <cell r="H158" t="str">
            <v>140</v>
          </cell>
          <cell r="I158" t="str">
            <v>CALAMAR</v>
          </cell>
          <cell r="L158">
            <v>18</v>
          </cell>
          <cell r="M158" t="str">
            <v>169</v>
          </cell>
        </row>
        <row r="159">
          <cell r="F159" t="str">
            <v>13160</v>
          </cell>
          <cell r="G159" t="str">
            <v>13</v>
          </cell>
          <cell r="H159" t="str">
            <v>160</v>
          </cell>
          <cell r="I159" t="str">
            <v>CANTAGALLO</v>
          </cell>
          <cell r="L159">
            <v>19</v>
          </cell>
          <cell r="M159" t="str">
            <v>176</v>
          </cell>
        </row>
        <row r="160">
          <cell r="F160" t="str">
            <v>13188</v>
          </cell>
          <cell r="G160" t="str">
            <v>13</v>
          </cell>
          <cell r="H160" t="str">
            <v>188</v>
          </cell>
          <cell r="I160" t="str">
            <v>CICUCO</v>
          </cell>
          <cell r="L160">
            <v>20</v>
          </cell>
          <cell r="M160" t="str">
            <v>179</v>
          </cell>
        </row>
        <row r="161">
          <cell r="F161" t="str">
            <v>13212</v>
          </cell>
          <cell r="G161" t="str">
            <v>13</v>
          </cell>
          <cell r="H161" t="str">
            <v>212</v>
          </cell>
          <cell r="I161" t="str">
            <v>CORDOBA</v>
          </cell>
          <cell r="L161">
            <v>21</v>
          </cell>
          <cell r="M161" t="str">
            <v>190</v>
          </cell>
        </row>
        <row r="162">
          <cell r="F162" t="str">
            <v>13222</v>
          </cell>
          <cell r="G162" t="str">
            <v>13</v>
          </cell>
          <cell r="H162" t="str">
            <v>222</v>
          </cell>
          <cell r="I162" t="str">
            <v>CLEMENCIA</v>
          </cell>
          <cell r="L162">
            <v>22</v>
          </cell>
          <cell r="M162" t="str">
            <v>207</v>
          </cell>
        </row>
        <row r="163">
          <cell r="F163" t="str">
            <v>13244</v>
          </cell>
          <cell r="G163" t="str">
            <v>13</v>
          </cell>
          <cell r="H163" t="str">
            <v>244</v>
          </cell>
          <cell r="I163" t="str">
            <v>EL CARMEN DE BOLIVAR</v>
          </cell>
          <cell r="L163">
            <v>23</v>
          </cell>
          <cell r="M163" t="str">
            <v>209</v>
          </cell>
        </row>
        <row r="164">
          <cell r="F164" t="str">
            <v>13248</v>
          </cell>
          <cell r="G164" t="str">
            <v>13</v>
          </cell>
          <cell r="H164" t="str">
            <v>248</v>
          </cell>
          <cell r="I164" t="str">
            <v>EL GUAMO</v>
          </cell>
          <cell r="L164">
            <v>24</v>
          </cell>
          <cell r="M164" t="str">
            <v>211</v>
          </cell>
        </row>
        <row r="165">
          <cell r="F165" t="str">
            <v>13268</v>
          </cell>
          <cell r="G165" t="str">
            <v>13</v>
          </cell>
          <cell r="H165" t="str">
            <v>268</v>
          </cell>
          <cell r="I165" t="str">
            <v>EL PENON</v>
          </cell>
          <cell r="L165">
            <v>25</v>
          </cell>
          <cell r="M165" t="str">
            <v>217</v>
          </cell>
        </row>
        <row r="166">
          <cell r="F166" t="str">
            <v>13300</v>
          </cell>
          <cell r="G166" t="str">
            <v>13</v>
          </cell>
          <cell r="H166" t="str">
            <v>300</v>
          </cell>
          <cell r="I166" t="str">
            <v>HATILLO DE LOBA</v>
          </cell>
          <cell r="L166">
            <v>26</v>
          </cell>
          <cell r="M166" t="str">
            <v>229</v>
          </cell>
        </row>
        <row r="167">
          <cell r="F167" t="str">
            <v>13430</v>
          </cell>
          <cell r="G167" t="str">
            <v>13</v>
          </cell>
          <cell r="H167" t="str">
            <v>430</v>
          </cell>
          <cell r="I167" t="str">
            <v>MAGANGUE</v>
          </cell>
          <cell r="L167">
            <v>27</v>
          </cell>
          <cell r="M167" t="str">
            <v>235</v>
          </cell>
        </row>
        <row r="168">
          <cell r="F168" t="str">
            <v>13433</v>
          </cell>
          <cell r="G168" t="str">
            <v>13</v>
          </cell>
          <cell r="H168" t="str">
            <v>433</v>
          </cell>
          <cell r="I168" t="str">
            <v>MAHATES</v>
          </cell>
          <cell r="L168">
            <v>28</v>
          </cell>
          <cell r="M168" t="str">
            <v>245</v>
          </cell>
        </row>
        <row r="169">
          <cell r="F169" t="str">
            <v>13440</v>
          </cell>
          <cell r="G169" t="str">
            <v>13</v>
          </cell>
          <cell r="H169" t="str">
            <v>440</v>
          </cell>
          <cell r="I169" t="str">
            <v>MARGARITA</v>
          </cell>
          <cell r="L169">
            <v>29</v>
          </cell>
          <cell r="M169" t="str">
            <v>250</v>
          </cell>
        </row>
        <row r="170">
          <cell r="F170" t="str">
            <v>13442</v>
          </cell>
          <cell r="G170" t="str">
            <v>13</v>
          </cell>
          <cell r="H170" t="str">
            <v>442</v>
          </cell>
          <cell r="I170" t="str">
            <v>MARIA LA BAJA</v>
          </cell>
          <cell r="L170">
            <v>30</v>
          </cell>
          <cell r="M170" t="str">
            <v>255</v>
          </cell>
        </row>
        <row r="171">
          <cell r="F171" t="str">
            <v>13458</v>
          </cell>
          <cell r="G171" t="str">
            <v>13</v>
          </cell>
          <cell r="H171" t="str">
            <v>458</v>
          </cell>
          <cell r="I171" t="str">
            <v>MONTECRISTO</v>
          </cell>
          <cell r="L171">
            <v>31</v>
          </cell>
          <cell r="M171" t="str">
            <v>264</v>
          </cell>
        </row>
        <row r="172">
          <cell r="F172" t="str">
            <v>13468</v>
          </cell>
          <cell r="G172" t="str">
            <v>13</v>
          </cell>
          <cell r="H172" t="str">
            <v>468</v>
          </cell>
          <cell r="I172" t="str">
            <v>MOMPOS</v>
          </cell>
          <cell r="L172">
            <v>32</v>
          </cell>
          <cell r="M172" t="str">
            <v>266</v>
          </cell>
        </row>
        <row r="173">
          <cell r="F173" t="str">
            <v>13473</v>
          </cell>
          <cell r="G173" t="str">
            <v>13</v>
          </cell>
          <cell r="H173" t="str">
            <v>473</v>
          </cell>
          <cell r="I173" t="str">
            <v>MORALES</v>
          </cell>
          <cell r="L173">
            <v>33</v>
          </cell>
          <cell r="M173" t="str">
            <v>271</v>
          </cell>
        </row>
        <row r="174">
          <cell r="F174" t="str">
            <v>13549</v>
          </cell>
          <cell r="G174" t="str">
            <v>13</v>
          </cell>
          <cell r="H174" t="str">
            <v>549</v>
          </cell>
          <cell r="I174" t="str">
            <v>PINILLOS</v>
          </cell>
          <cell r="L174">
            <v>34</v>
          </cell>
          <cell r="M174" t="str">
            <v>276</v>
          </cell>
        </row>
        <row r="175">
          <cell r="F175" t="str">
            <v>13580</v>
          </cell>
          <cell r="G175" t="str">
            <v>13</v>
          </cell>
          <cell r="H175" t="str">
            <v>580</v>
          </cell>
          <cell r="I175" t="str">
            <v>REGIDOR</v>
          </cell>
          <cell r="L175">
            <v>35</v>
          </cell>
          <cell r="M175" t="str">
            <v>296</v>
          </cell>
        </row>
        <row r="176">
          <cell r="F176" t="str">
            <v>13600</v>
          </cell>
          <cell r="G176" t="str">
            <v>13</v>
          </cell>
          <cell r="H176" t="str">
            <v>600</v>
          </cell>
          <cell r="I176" t="str">
            <v>RIO VIEJO</v>
          </cell>
          <cell r="L176">
            <v>36</v>
          </cell>
          <cell r="M176" t="str">
            <v>298</v>
          </cell>
        </row>
        <row r="177">
          <cell r="F177" t="str">
            <v>13620</v>
          </cell>
          <cell r="G177" t="str">
            <v>13</v>
          </cell>
          <cell r="H177" t="str">
            <v>620</v>
          </cell>
          <cell r="I177" t="str">
            <v>SAN CRISTOBAL</v>
          </cell>
          <cell r="L177">
            <v>37</v>
          </cell>
          <cell r="M177" t="str">
            <v>307</v>
          </cell>
        </row>
        <row r="178">
          <cell r="F178" t="str">
            <v>13647</v>
          </cell>
          <cell r="G178" t="str">
            <v>13</v>
          </cell>
          <cell r="H178" t="str">
            <v>647</v>
          </cell>
          <cell r="I178" t="str">
            <v>SAN ESTANISLAO</v>
          </cell>
          <cell r="L178">
            <v>38</v>
          </cell>
          <cell r="M178" t="str">
            <v>318</v>
          </cell>
        </row>
        <row r="179">
          <cell r="F179" t="str">
            <v>13650</v>
          </cell>
          <cell r="G179" t="str">
            <v>13</v>
          </cell>
          <cell r="H179" t="str">
            <v>650</v>
          </cell>
          <cell r="I179" t="str">
            <v>SAN FERNANDO</v>
          </cell>
          <cell r="L179">
            <v>39</v>
          </cell>
          <cell r="M179" t="str">
            <v>320</v>
          </cell>
        </row>
        <row r="180">
          <cell r="F180" t="str">
            <v>13654</v>
          </cell>
          <cell r="G180" t="str">
            <v>13</v>
          </cell>
          <cell r="H180" t="str">
            <v>654</v>
          </cell>
          <cell r="I180" t="str">
            <v>SAN JACINTO</v>
          </cell>
          <cell r="L180">
            <v>40</v>
          </cell>
          <cell r="M180" t="str">
            <v>322</v>
          </cell>
        </row>
        <row r="181">
          <cell r="F181" t="str">
            <v>13655</v>
          </cell>
          <cell r="G181" t="str">
            <v>13</v>
          </cell>
          <cell r="H181" t="str">
            <v>655</v>
          </cell>
          <cell r="I181" t="str">
            <v>SAN JACINTO DEL CAUCA</v>
          </cell>
          <cell r="L181">
            <v>41</v>
          </cell>
          <cell r="M181" t="str">
            <v>324</v>
          </cell>
        </row>
        <row r="182">
          <cell r="F182" t="str">
            <v>13657</v>
          </cell>
          <cell r="G182" t="str">
            <v>13</v>
          </cell>
          <cell r="H182" t="str">
            <v>657</v>
          </cell>
          <cell r="I182" t="str">
            <v>SAN JUAN NEPOMUCENO</v>
          </cell>
          <cell r="L182">
            <v>42</v>
          </cell>
          <cell r="M182" t="str">
            <v>327</v>
          </cell>
        </row>
        <row r="183">
          <cell r="F183" t="str">
            <v>13667</v>
          </cell>
          <cell r="G183" t="str">
            <v>13</v>
          </cell>
          <cell r="H183" t="str">
            <v>667</v>
          </cell>
          <cell r="I183" t="str">
            <v>SAN MARTIN DE LOBA</v>
          </cell>
          <cell r="L183">
            <v>43</v>
          </cell>
          <cell r="M183" t="str">
            <v>344</v>
          </cell>
        </row>
        <row r="184">
          <cell r="F184" t="str">
            <v>13670</v>
          </cell>
          <cell r="G184" t="str">
            <v>13</v>
          </cell>
          <cell r="H184" t="str">
            <v>670</v>
          </cell>
          <cell r="I184" t="str">
            <v>SAN PABLO</v>
          </cell>
          <cell r="L184">
            <v>44</v>
          </cell>
          <cell r="M184" t="str">
            <v>368</v>
          </cell>
        </row>
        <row r="185">
          <cell r="F185" t="str">
            <v>13673</v>
          </cell>
          <cell r="G185" t="str">
            <v>13</v>
          </cell>
          <cell r="H185" t="str">
            <v>673</v>
          </cell>
          <cell r="I185" t="str">
            <v>SANTA CATALINA</v>
          </cell>
          <cell r="L185">
            <v>45</v>
          </cell>
          <cell r="M185" t="str">
            <v>370</v>
          </cell>
        </row>
        <row r="186">
          <cell r="F186" t="str">
            <v>13683</v>
          </cell>
          <cell r="G186" t="str">
            <v>13</v>
          </cell>
          <cell r="H186" t="str">
            <v>683</v>
          </cell>
          <cell r="I186" t="str">
            <v>SANTA ROSA</v>
          </cell>
          <cell r="L186">
            <v>46</v>
          </cell>
          <cell r="M186" t="str">
            <v>377</v>
          </cell>
        </row>
        <row r="187">
          <cell r="F187" t="str">
            <v>13688</v>
          </cell>
          <cell r="G187" t="str">
            <v>13</v>
          </cell>
          <cell r="H187" t="str">
            <v>688</v>
          </cell>
          <cell r="I187" t="str">
            <v>SANTA ROSA DEL SUR</v>
          </cell>
          <cell r="L187">
            <v>47</v>
          </cell>
          <cell r="M187" t="str">
            <v>385</v>
          </cell>
        </row>
        <row r="188">
          <cell r="F188" t="str">
            <v>13744</v>
          </cell>
          <cell r="G188" t="str">
            <v>13</v>
          </cell>
          <cell r="H188" t="str">
            <v>744</v>
          </cell>
          <cell r="I188" t="str">
            <v>SIMITI</v>
          </cell>
          <cell r="L188">
            <v>48</v>
          </cell>
          <cell r="M188" t="str">
            <v>397</v>
          </cell>
        </row>
        <row r="189">
          <cell r="F189" t="str">
            <v>13760</v>
          </cell>
          <cell r="G189" t="str">
            <v>13</v>
          </cell>
          <cell r="H189" t="str">
            <v>760</v>
          </cell>
          <cell r="I189" t="str">
            <v>SOPLAVIENTO</v>
          </cell>
          <cell r="L189">
            <v>49</v>
          </cell>
          <cell r="M189" t="str">
            <v>406</v>
          </cell>
        </row>
        <row r="190">
          <cell r="F190" t="str">
            <v>13780</v>
          </cell>
          <cell r="G190" t="str">
            <v>13</v>
          </cell>
          <cell r="H190" t="str">
            <v>780</v>
          </cell>
          <cell r="I190" t="str">
            <v>TALAIGUA NUEVO</v>
          </cell>
          <cell r="L190">
            <v>50</v>
          </cell>
          <cell r="M190" t="str">
            <v>418</v>
          </cell>
        </row>
        <row r="191">
          <cell r="F191" t="str">
            <v>13810</v>
          </cell>
          <cell r="G191" t="str">
            <v>13</v>
          </cell>
          <cell r="H191" t="str">
            <v>810</v>
          </cell>
          <cell r="I191" t="str">
            <v>TIQUISIO</v>
          </cell>
          <cell r="L191">
            <v>51</v>
          </cell>
          <cell r="M191" t="str">
            <v>425</v>
          </cell>
        </row>
        <row r="192">
          <cell r="F192" t="str">
            <v>13836</v>
          </cell>
          <cell r="G192" t="str">
            <v>13</v>
          </cell>
          <cell r="H192" t="str">
            <v>836</v>
          </cell>
          <cell r="I192" t="str">
            <v>TURBACO</v>
          </cell>
          <cell r="L192">
            <v>52</v>
          </cell>
          <cell r="M192" t="str">
            <v>432</v>
          </cell>
        </row>
        <row r="193">
          <cell r="F193" t="str">
            <v>13838</v>
          </cell>
          <cell r="G193" t="str">
            <v>13</v>
          </cell>
          <cell r="H193" t="str">
            <v>838</v>
          </cell>
          <cell r="I193" t="str">
            <v>TURBANA</v>
          </cell>
          <cell r="L193">
            <v>53</v>
          </cell>
          <cell r="M193" t="str">
            <v>444</v>
          </cell>
        </row>
        <row r="194">
          <cell r="F194" t="str">
            <v>13873</v>
          </cell>
          <cell r="G194" t="str">
            <v>13</v>
          </cell>
          <cell r="H194" t="str">
            <v>873</v>
          </cell>
          <cell r="I194" t="str">
            <v>VILLANUEVA</v>
          </cell>
          <cell r="L194">
            <v>54</v>
          </cell>
          <cell r="M194" t="str">
            <v>464</v>
          </cell>
        </row>
        <row r="195">
          <cell r="F195" t="str">
            <v>13894</v>
          </cell>
          <cell r="G195" t="str">
            <v>13</v>
          </cell>
          <cell r="H195" t="str">
            <v>894</v>
          </cell>
          <cell r="I195" t="str">
            <v>ZAMBRANO</v>
          </cell>
          <cell r="L195">
            <v>55</v>
          </cell>
          <cell r="M195" t="str">
            <v>468</v>
          </cell>
        </row>
        <row r="196">
          <cell r="F196" t="str">
            <v>15001</v>
          </cell>
          <cell r="G196" t="str">
            <v>15</v>
          </cell>
          <cell r="H196" t="str">
            <v>001</v>
          </cell>
          <cell r="I196" t="str">
            <v>TUNJA</v>
          </cell>
          <cell r="L196">
            <v>56</v>
          </cell>
          <cell r="M196" t="str">
            <v>498</v>
          </cell>
        </row>
        <row r="197">
          <cell r="F197" t="str">
            <v>15022</v>
          </cell>
          <cell r="G197" t="str">
            <v>15</v>
          </cell>
          <cell r="H197" t="str">
            <v>022</v>
          </cell>
          <cell r="I197" t="str">
            <v>ALMEIDA</v>
          </cell>
          <cell r="L197">
            <v>57</v>
          </cell>
          <cell r="M197" t="str">
            <v>500</v>
          </cell>
        </row>
        <row r="198">
          <cell r="F198" t="str">
            <v>15047</v>
          </cell>
          <cell r="G198" t="str">
            <v>15</v>
          </cell>
          <cell r="H198" t="str">
            <v>047</v>
          </cell>
          <cell r="I198" t="str">
            <v>AQUITANIA</v>
          </cell>
          <cell r="L198">
            <v>58</v>
          </cell>
          <cell r="M198" t="str">
            <v>502</v>
          </cell>
        </row>
        <row r="199">
          <cell r="F199" t="str">
            <v>15051</v>
          </cell>
          <cell r="G199" t="str">
            <v>15</v>
          </cell>
          <cell r="H199" t="str">
            <v>051</v>
          </cell>
          <cell r="I199" t="str">
            <v>ARCABUCO</v>
          </cell>
          <cell r="L199">
            <v>59</v>
          </cell>
          <cell r="M199" t="str">
            <v>522</v>
          </cell>
        </row>
        <row r="200">
          <cell r="F200" t="str">
            <v>15087</v>
          </cell>
          <cell r="G200" t="str">
            <v>15</v>
          </cell>
          <cell r="H200" t="str">
            <v>087</v>
          </cell>
          <cell r="I200" t="str">
            <v>BELEN</v>
          </cell>
          <cell r="L200">
            <v>60</v>
          </cell>
          <cell r="M200" t="str">
            <v>524</v>
          </cell>
        </row>
        <row r="201">
          <cell r="F201" t="str">
            <v>15090</v>
          </cell>
          <cell r="G201" t="str">
            <v>15</v>
          </cell>
          <cell r="H201" t="str">
            <v>090</v>
          </cell>
          <cell r="I201" t="str">
            <v>BERBEO</v>
          </cell>
          <cell r="L201">
            <v>61</v>
          </cell>
          <cell r="M201" t="str">
            <v>533</v>
          </cell>
        </row>
        <row r="202">
          <cell r="F202" t="str">
            <v>15092</v>
          </cell>
          <cell r="G202" t="str">
            <v>15</v>
          </cell>
          <cell r="H202" t="str">
            <v>092</v>
          </cell>
          <cell r="I202" t="str">
            <v>BETEITIVA</v>
          </cell>
          <cell r="L202">
            <v>62</v>
          </cell>
          <cell r="M202" t="str">
            <v>547</v>
          </cell>
        </row>
        <row r="203">
          <cell r="F203" t="str">
            <v>15097</v>
          </cell>
          <cell r="G203" t="str">
            <v>15</v>
          </cell>
          <cell r="H203" t="str">
            <v>097</v>
          </cell>
          <cell r="I203" t="str">
            <v>BOAVITA</v>
          </cell>
          <cell r="L203">
            <v>63</v>
          </cell>
          <cell r="M203" t="str">
            <v>549</v>
          </cell>
        </row>
        <row r="204">
          <cell r="F204" t="str">
            <v>15104</v>
          </cell>
          <cell r="G204" t="str">
            <v>15</v>
          </cell>
          <cell r="H204" t="str">
            <v>104</v>
          </cell>
          <cell r="I204" t="str">
            <v>BOYACA</v>
          </cell>
          <cell r="L204">
            <v>64</v>
          </cell>
          <cell r="M204" t="str">
            <v>572</v>
          </cell>
        </row>
        <row r="205">
          <cell r="F205" t="str">
            <v>15106</v>
          </cell>
          <cell r="G205" t="str">
            <v>15</v>
          </cell>
          <cell r="H205" t="str">
            <v>106</v>
          </cell>
          <cell r="I205" t="str">
            <v>BRICEÑO</v>
          </cell>
          <cell r="L205">
            <v>65</v>
          </cell>
          <cell r="M205" t="str">
            <v>573</v>
          </cell>
        </row>
        <row r="206">
          <cell r="F206" t="str">
            <v>15109</v>
          </cell>
          <cell r="G206" t="str">
            <v>15</v>
          </cell>
          <cell r="H206" t="str">
            <v>109</v>
          </cell>
          <cell r="I206" t="str">
            <v>BUENAVISTA</v>
          </cell>
          <cell r="L206">
            <v>66</v>
          </cell>
          <cell r="M206" t="str">
            <v>575</v>
          </cell>
        </row>
        <row r="207">
          <cell r="F207" t="str">
            <v>15114</v>
          </cell>
          <cell r="G207" t="str">
            <v>15</v>
          </cell>
          <cell r="H207" t="str">
            <v>114</v>
          </cell>
          <cell r="I207" t="str">
            <v>BUSBANZA</v>
          </cell>
          <cell r="L207">
            <v>67</v>
          </cell>
          <cell r="M207" t="str">
            <v>615</v>
          </cell>
        </row>
        <row r="208">
          <cell r="F208" t="str">
            <v>15131</v>
          </cell>
          <cell r="G208" t="str">
            <v>15</v>
          </cell>
          <cell r="H208" t="str">
            <v>131</v>
          </cell>
          <cell r="I208" t="str">
            <v>CALDAS</v>
          </cell>
          <cell r="L208">
            <v>68</v>
          </cell>
          <cell r="M208" t="str">
            <v>655</v>
          </cell>
        </row>
        <row r="209">
          <cell r="F209" t="str">
            <v>15135</v>
          </cell>
          <cell r="G209" t="str">
            <v>15</v>
          </cell>
          <cell r="H209" t="str">
            <v>135</v>
          </cell>
          <cell r="I209" t="str">
            <v>CAMPOHERMOSO</v>
          </cell>
          <cell r="L209">
            <v>69</v>
          </cell>
          <cell r="M209" t="str">
            <v>745</v>
          </cell>
        </row>
        <row r="210">
          <cell r="F210" t="str">
            <v>15162</v>
          </cell>
          <cell r="G210" t="str">
            <v>15</v>
          </cell>
          <cell r="H210" t="str">
            <v>162</v>
          </cell>
          <cell r="I210" t="str">
            <v>CERINZA</v>
          </cell>
          <cell r="L210">
            <v>70</v>
          </cell>
          <cell r="M210" t="str">
            <v>673</v>
          </cell>
        </row>
        <row r="211">
          <cell r="F211" t="str">
            <v>15172</v>
          </cell>
          <cell r="G211" t="str">
            <v>15</v>
          </cell>
          <cell r="H211" t="str">
            <v>172</v>
          </cell>
          <cell r="I211" t="str">
            <v>CHINAVITA</v>
          </cell>
          <cell r="L211">
            <v>71</v>
          </cell>
          <cell r="M211" t="str">
            <v>679</v>
          </cell>
        </row>
        <row r="212">
          <cell r="F212" t="str">
            <v>15176</v>
          </cell>
          <cell r="G212" t="str">
            <v>15</v>
          </cell>
          <cell r="H212" t="str">
            <v>176</v>
          </cell>
          <cell r="I212" t="str">
            <v>CHIQUINQUIRA</v>
          </cell>
          <cell r="L212">
            <v>72</v>
          </cell>
          <cell r="M212" t="str">
            <v>682</v>
          </cell>
        </row>
        <row r="213">
          <cell r="F213" t="str">
            <v>15180</v>
          </cell>
          <cell r="G213" t="str">
            <v>15</v>
          </cell>
          <cell r="H213" t="str">
            <v>180</v>
          </cell>
          <cell r="I213" t="str">
            <v>CHISCAS</v>
          </cell>
          <cell r="L213">
            <v>73</v>
          </cell>
          <cell r="M213" t="str">
            <v>684</v>
          </cell>
        </row>
        <row r="214">
          <cell r="F214" t="str">
            <v>15183</v>
          </cell>
          <cell r="G214" t="str">
            <v>15</v>
          </cell>
          <cell r="H214" t="str">
            <v>183</v>
          </cell>
          <cell r="I214" t="str">
            <v>CHITA</v>
          </cell>
          <cell r="L214">
            <v>74</v>
          </cell>
          <cell r="M214" t="str">
            <v>686</v>
          </cell>
        </row>
        <row r="215">
          <cell r="F215" t="str">
            <v>15185</v>
          </cell>
          <cell r="G215" t="str">
            <v>15</v>
          </cell>
          <cell r="H215" t="str">
            <v>185</v>
          </cell>
          <cell r="I215" t="str">
            <v>CHITARAQUE</v>
          </cell>
          <cell r="L215">
            <v>75</v>
          </cell>
          <cell r="M215" t="str">
            <v>689</v>
          </cell>
        </row>
        <row r="216">
          <cell r="F216" t="str">
            <v>15187</v>
          </cell>
          <cell r="G216" t="str">
            <v>15</v>
          </cell>
          <cell r="H216" t="str">
            <v>187</v>
          </cell>
          <cell r="I216" t="str">
            <v>CHIVATA</v>
          </cell>
          <cell r="L216">
            <v>76</v>
          </cell>
          <cell r="M216" t="str">
            <v>705</v>
          </cell>
        </row>
        <row r="217">
          <cell r="F217" t="str">
            <v>15189</v>
          </cell>
          <cell r="G217" t="str">
            <v>15</v>
          </cell>
          <cell r="H217" t="str">
            <v>189</v>
          </cell>
          <cell r="I217" t="str">
            <v>CIENEGA</v>
          </cell>
          <cell r="L217">
            <v>77</v>
          </cell>
          <cell r="M217" t="str">
            <v>720</v>
          </cell>
        </row>
        <row r="218">
          <cell r="F218" t="str">
            <v>15204</v>
          </cell>
          <cell r="G218" t="str">
            <v>15</v>
          </cell>
          <cell r="H218" t="str">
            <v>204</v>
          </cell>
          <cell r="I218" t="str">
            <v>COMBITA</v>
          </cell>
          <cell r="L218">
            <v>78</v>
          </cell>
          <cell r="M218" t="str">
            <v>745</v>
          </cell>
        </row>
        <row r="219">
          <cell r="F219" t="str">
            <v>15212</v>
          </cell>
          <cell r="G219" t="str">
            <v>15</v>
          </cell>
          <cell r="H219" t="str">
            <v>212</v>
          </cell>
          <cell r="I219" t="str">
            <v>COPER</v>
          </cell>
          <cell r="L219">
            <v>79</v>
          </cell>
          <cell r="M219" t="str">
            <v>755</v>
          </cell>
        </row>
        <row r="220">
          <cell r="F220" t="str">
            <v>15215</v>
          </cell>
          <cell r="G220" t="str">
            <v>15</v>
          </cell>
          <cell r="H220" t="str">
            <v>215</v>
          </cell>
          <cell r="I220" t="str">
            <v>CORRALES</v>
          </cell>
          <cell r="L220">
            <v>80</v>
          </cell>
          <cell r="M220" t="str">
            <v>770</v>
          </cell>
        </row>
        <row r="221">
          <cell r="F221" t="str">
            <v>15218</v>
          </cell>
          <cell r="G221" t="str">
            <v>15</v>
          </cell>
          <cell r="H221" t="str">
            <v>218</v>
          </cell>
          <cell r="I221" t="str">
            <v>COVARACHIA</v>
          </cell>
          <cell r="L221">
            <v>81</v>
          </cell>
          <cell r="M221" t="str">
            <v>773</v>
          </cell>
        </row>
        <row r="222">
          <cell r="F222" t="str">
            <v>15223</v>
          </cell>
          <cell r="G222" t="str">
            <v>15</v>
          </cell>
          <cell r="H222" t="str">
            <v>223</v>
          </cell>
          <cell r="I222" t="str">
            <v>CUBARA</v>
          </cell>
          <cell r="L222">
            <v>82</v>
          </cell>
          <cell r="M222" t="str">
            <v>780</v>
          </cell>
        </row>
        <row r="223">
          <cell r="F223" t="str">
            <v>15224</v>
          </cell>
          <cell r="G223" t="str">
            <v>15</v>
          </cell>
          <cell r="H223" t="str">
            <v>224</v>
          </cell>
          <cell r="I223" t="str">
            <v>CUCAITA</v>
          </cell>
          <cell r="L223">
            <v>83</v>
          </cell>
          <cell r="M223" t="str">
            <v>820</v>
          </cell>
        </row>
        <row r="224">
          <cell r="F224" t="str">
            <v>15226</v>
          </cell>
          <cell r="G224" t="str">
            <v>15</v>
          </cell>
          <cell r="H224" t="str">
            <v>226</v>
          </cell>
          <cell r="I224" t="str">
            <v>CUITIVA</v>
          </cell>
          <cell r="L224">
            <v>84</v>
          </cell>
          <cell r="M224" t="str">
            <v>855</v>
          </cell>
        </row>
        <row r="225">
          <cell r="F225" t="str">
            <v>15232</v>
          </cell>
          <cell r="G225" t="str">
            <v>15</v>
          </cell>
          <cell r="H225" t="str">
            <v>232</v>
          </cell>
          <cell r="I225" t="str">
            <v>CHIQUIZA</v>
          </cell>
          <cell r="L225">
            <v>85</v>
          </cell>
          <cell r="M225" t="str">
            <v>861</v>
          </cell>
        </row>
        <row r="226">
          <cell r="F226" t="str">
            <v>15236</v>
          </cell>
          <cell r="G226" t="str">
            <v>15</v>
          </cell>
          <cell r="H226" t="str">
            <v>236</v>
          </cell>
          <cell r="I226" t="str">
            <v>CHIVOR</v>
          </cell>
          <cell r="L226">
            <v>86</v>
          </cell>
          <cell r="M226" t="str">
            <v>867</v>
          </cell>
        </row>
        <row r="227">
          <cell r="F227" t="str">
            <v>15238</v>
          </cell>
          <cell r="G227" t="str">
            <v>15</v>
          </cell>
          <cell r="H227" t="str">
            <v>238</v>
          </cell>
          <cell r="I227" t="str">
            <v>DUITAMA</v>
          </cell>
          <cell r="L227">
            <v>87</v>
          </cell>
          <cell r="M227" t="str">
            <v>872</v>
          </cell>
        </row>
        <row r="228">
          <cell r="F228" t="str">
            <v>15244</v>
          </cell>
          <cell r="G228" t="str">
            <v>15</v>
          </cell>
          <cell r="H228" t="str">
            <v>244</v>
          </cell>
          <cell r="I228" t="str">
            <v>EL COCUY</v>
          </cell>
          <cell r="L228">
            <v>88</v>
          </cell>
          <cell r="M228" t="str">
            <v>895</v>
          </cell>
        </row>
        <row r="229">
          <cell r="F229" t="str">
            <v>15248</v>
          </cell>
          <cell r="G229" t="str">
            <v>15</v>
          </cell>
          <cell r="H229" t="str">
            <v>248</v>
          </cell>
          <cell r="I229" t="str">
            <v>EL ESPINO</v>
          </cell>
          <cell r="L229">
            <v>89</v>
          </cell>
          <cell r="M229">
            <v>0</v>
          </cell>
        </row>
        <row r="230">
          <cell r="F230" t="str">
            <v>15272</v>
          </cell>
          <cell r="G230" t="str">
            <v>15</v>
          </cell>
          <cell r="H230" t="str">
            <v>272</v>
          </cell>
          <cell r="I230" t="str">
            <v>FIRAVITOBA</v>
          </cell>
          <cell r="L230">
            <v>90</v>
          </cell>
          <cell r="M230">
            <v>0</v>
          </cell>
        </row>
        <row r="231">
          <cell r="F231" t="str">
            <v>15276</v>
          </cell>
          <cell r="G231" t="str">
            <v>15</v>
          </cell>
          <cell r="H231" t="str">
            <v>276</v>
          </cell>
          <cell r="I231" t="str">
            <v>FLORESTA</v>
          </cell>
          <cell r="L231">
            <v>91</v>
          </cell>
          <cell r="M231">
            <v>0</v>
          </cell>
        </row>
        <row r="232">
          <cell r="F232" t="str">
            <v>15293</v>
          </cell>
          <cell r="G232" t="str">
            <v>15</v>
          </cell>
          <cell r="H232" t="str">
            <v>293</v>
          </cell>
          <cell r="I232" t="str">
            <v>GACHANTIVA</v>
          </cell>
          <cell r="L232">
            <v>92</v>
          </cell>
          <cell r="M232">
            <v>0</v>
          </cell>
        </row>
        <row r="233">
          <cell r="F233" t="str">
            <v>15296</v>
          </cell>
          <cell r="G233" t="str">
            <v>15</v>
          </cell>
          <cell r="H233" t="str">
            <v>296</v>
          </cell>
          <cell r="I233" t="str">
            <v>GAMEZA</v>
          </cell>
          <cell r="L233">
            <v>93</v>
          </cell>
          <cell r="M233">
            <v>0</v>
          </cell>
        </row>
        <row r="234">
          <cell r="F234" t="str">
            <v>15299</v>
          </cell>
          <cell r="G234" t="str">
            <v>15</v>
          </cell>
          <cell r="H234" t="str">
            <v>299</v>
          </cell>
          <cell r="I234" t="str">
            <v>GARAGOA</v>
          </cell>
          <cell r="L234">
            <v>94</v>
          </cell>
          <cell r="M234">
            <v>0</v>
          </cell>
        </row>
        <row r="235">
          <cell r="F235" t="str">
            <v>15317</v>
          </cell>
          <cell r="G235" t="str">
            <v>15</v>
          </cell>
          <cell r="H235" t="str">
            <v>317</v>
          </cell>
          <cell r="I235" t="str">
            <v>GUACAMAYAS</v>
          </cell>
          <cell r="L235">
            <v>95</v>
          </cell>
          <cell r="M235">
            <v>0</v>
          </cell>
        </row>
        <row r="236">
          <cell r="F236" t="str">
            <v>15322</v>
          </cell>
          <cell r="G236" t="str">
            <v>15</v>
          </cell>
          <cell r="H236" t="str">
            <v>322</v>
          </cell>
          <cell r="I236" t="str">
            <v>GUATEQUE</v>
          </cell>
          <cell r="L236">
            <v>96</v>
          </cell>
          <cell r="M236">
            <v>0</v>
          </cell>
        </row>
        <row r="237">
          <cell r="F237" t="str">
            <v>15325</v>
          </cell>
          <cell r="G237" t="str">
            <v>15</v>
          </cell>
          <cell r="H237" t="str">
            <v>325</v>
          </cell>
          <cell r="I237" t="str">
            <v>GUAYATA</v>
          </cell>
          <cell r="L237">
            <v>97</v>
          </cell>
          <cell r="M237">
            <v>0</v>
          </cell>
        </row>
        <row r="238">
          <cell r="F238" t="str">
            <v>15332</v>
          </cell>
          <cell r="G238" t="str">
            <v>15</v>
          </cell>
          <cell r="H238" t="str">
            <v>332</v>
          </cell>
          <cell r="I238" t="str">
            <v>GUICAN</v>
          </cell>
          <cell r="L238">
            <v>98</v>
          </cell>
          <cell r="M238">
            <v>0</v>
          </cell>
        </row>
        <row r="239">
          <cell r="F239" t="str">
            <v>15362</v>
          </cell>
          <cell r="G239" t="str">
            <v>15</v>
          </cell>
          <cell r="H239" t="str">
            <v>362</v>
          </cell>
          <cell r="I239" t="str">
            <v>IZA</v>
          </cell>
          <cell r="L239">
            <v>99</v>
          </cell>
          <cell r="M239">
            <v>0</v>
          </cell>
        </row>
        <row r="240">
          <cell r="F240" t="str">
            <v>15367</v>
          </cell>
          <cell r="G240" t="str">
            <v>15</v>
          </cell>
          <cell r="H240" t="str">
            <v>367</v>
          </cell>
          <cell r="I240" t="str">
            <v>JENESANO</v>
          </cell>
          <cell r="L240">
            <v>100</v>
          </cell>
          <cell r="M240">
            <v>0</v>
          </cell>
        </row>
        <row r="241">
          <cell r="F241" t="str">
            <v>15368</v>
          </cell>
          <cell r="G241" t="str">
            <v>15</v>
          </cell>
          <cell r="H241" t="str">
            <v>368</v>
          </cell>
          <cell r="I241" t="str">
            <v>JERICO</v>
          </cell>
          <cell r="L241">
            <v>101</v>
          </cell>
          <cell r="M241">
            <v>0</v>
          </cell>
        </row>
        <row r="242">
          <cell r="F242" t="str">
            <v>15377</v>
          </cell>
          <cell r="G242" t="str">
            <v>15</v>
          </cell>
          <cell r="H242" t="str">
            <v>377</v>
          </cell>
          <cell r="I242" t="str">
            <v>LABRANZAGRANDE</v>
          </cell>
          <cell r="L242">
            <v>102</v>
          </cell>
          <cell r="M242">
            <v>0</v>
          </cell>
        </row>
        <row r="243">
          <cell r="F243" t="str">
            <v>15380</v>
          </cell>
          <cell r="G243" t="str">
            <v>15</v>
          </cell>
          <cell r="H243" t="str">
            <v>380</v>
          </cell>
          <cell r="I243" t="str">
            <v>LA CAPILLA</v>
          </cell>
          <cell r="L243">
            <v>103</v>
          </cell>
          <cell r="M243">
            <v>0</v>
          </cell>
        </row>
        <row r="244">
          <cell r="F244" t="str">
            <v>15401</v>
          </cell>
          <cell r="G244" t="str">
            <v>15</v>
          </cell>
          <cell r="H244" t="str">
            <v>401</v>
          </cell>
          <cell r="I244" t="str">
            <v>LA VICTORIA</v>
          </cell>
          <cell r="L244">
            <v>104</v>
          </cell>
          <cell r="M244">
            <v>0</v>
          </cell>
        </row>
        <row r="245">
          <cell r="F245" t="str">
            <v>15403</v>
          </cell>
          <cell r="G245" t="str">
            <v>15</v>
          </cell>
          <cell r="H245" t="str">
            <v>403</v>
          </cell>
          <cell r="I245" t="str">
            <v>LA UVITA</v>
          </cell>
          <cell r="L245">
            <v>105</v>
          </cell>
          <cell r="M245">
            <v>0</v>
          </cell>
        </row>
        <row r="246">
          <cell r="F246" t="str">
            <v>15407</v>
          </cell>
          <cell r="G246" t="str">
            <v>15</v>
          </cell>
          <cell r="H246" t="str">
            <v>407</v>
          </cell>
          <cell r="I246" t="str">
            <v>VILLA DE LEYVA</v>
          </cell>
          <cell r="L246">
            <v>106</v>
          </cell>
          <cell r="M246">
            <v>0</v>
          </cell>
        </row>
        <row r="247">
          <cell r="F247" t="str">
            <v>15425</v>
          </cell>
          <cell r="G247" t="str">
            <v>15</v>
          </cell>
          <cell r="H247" t="str">
            <v>425</v>
          </cell>
          <cell r="I247" t="str">
            <v>MACANAL</v>
          </cell>
          <cell r="L247">
            <v>107</v>
          </cell>
          <cell r="M247">
            <v>0</v>
          </cell>
        </row>
        <row r="248">
          <cell r="F248" t="str">
            <v>15442</v>
          </cell>
          <cell r="G248" t="str">
            <v>15</v>
          </cell>
          <cell r="H248" t="str">
            <v>442</v>
          </cell>
          <cell r="I248" t="str">
            <v>MARIPI</v>
          </cell>
          <cell r="L248">
            <v>108</v>
          </cell>
          <cell r="M248">
            <v>0</v>
          </cell>
        </row>
        <row r="249">
          <cell r="F249" t="str">
            <v>15455</v>
          </cell>
          <cell r="G249" t="str">
            <v>15</v>
          </cell>
          <cell r="H249" t="str">
            <v>455</v>
          </cell>
          <cell r="I249" t="str">
            <v>MIRAFLORES</v>
          </cell>
          <cell r="L249">
            <v>109</v>
          </cell>
          <cell r="M249">
            <v>0</v>
          </cell>
        </row>
        <row r="250">
          <cell r="F250" t="str">
            <v>15464</v>
          </cell>
          <cell r="G250" t="str">
            <v>15</v>
          </cell>
          <cell r="H250" t="str">
            <v>464</v>
          </cell>
          <cell r="I250" t="str">
            <v>MONGUA</v>
          </cell>
          <cell r="L250">
            <v>110</v>
          </cell>
          <cell r="M250">
            <v>0</v>
          </cell>
        </row>
        <row r="251">
          <cell r="F251" t="str">
            <v>15466</v>
          </cell>
          <cell r="G251" t="str">
            <v>15</v>
          </cell>
          <cell r="H251" t="str">
            <v>466</v>
          </cell>
          <cell r="I251" t="str">
            <v>MONGUI</v>
          </cell>
          <cell r="L251">
            <v>111</v>
          </cell>
          <cell r="M251">
            <v>0</v>
          </cell>
        </row>
        <row r="252">
          <cell r="F252" t="str">
            <v>15469</v>
          </cell>
          <cell r="G252" t="str">
            <v>15</v>
          </cell>
          <cell r="H252" t="str">
            <v>469</v>
          </cell>
          <cell r="I252" t="str">
            <v>MONIQUIRA</v>
          </cell>
          <cell r="L252">
            <v>112</v>
          </cell>
          <cell r="M252">
            <v>0</v>
          </cell>
        </row>
        <row r="253">
          <cell r="F253" t="str">
            <v>15476</v>
          </cell>
          <cell r="G253" t="str">
            <v>15</v>
          </cell>
          <cell r="H253" t="str">
            <v>476</v>
          </cell>
          <cell r="I253" t="str">
            <v>MOTAVITA</v>
          </cell>
          <cell r="L253">
            <v>113</v>
          </cell>
          <cell r="M253">
            <v>0</v>
          </cell>
        </row>
        <row r="254">
          <cell r="F254" t="str">
            <v>15480</v>
          </cell>
          <cell r="G254" t="str">
            <v>15</v>
          </cell>
          <cell r="H254" t="str">
            <v>480</v>
          </cell>
          <cell r="I254" t="str">
            <v>MUZO</v>
          </cell>
          <cell r="L254">
            <v>114</v>
          </cell>
          <cell r="M254">
            <v>0</v>
          </cell>
        </row>
        <row r="255">
          <cell r="F255" t="str">
            <v>15491</v>
          </cell>
          <cell r="G255" t="str">
            <v>15</v>
          </cell>
          <cell r="H255" t="str">
            <v>491</v>
          </cell>
          <cell r="I255" t="str">
            <v>NOBSA</v>
          </cell>
          <cell r="L255">
            <v>115</v>
          </cell>
          <cell r="M255">
            <v>0</v>
          </cell>
        </row>
        <row r="256">
          <cell r="F256" t="str">
            <v>15494</v>
          </cell>
          <cell r="G256" t="str">
            <v>15</v>
          </cell>
          <cell r="H256" t="str">
            <v>494</v>
          </cell>
          <cell r="I256" t="str">
            <v>NUEVO COLON</v>
          </cell>
          <cell r="L256">
            <v>116</v>
          </cell>
          <cell r="M256">
            <v>0</v>
          </cell>
        </row>
        <row r="257">
          <cell r="F257" t="str">
            <v>15500</v>
          </cell>
          <cell r="G257" t="str">
            <v>15</v>
          </cell>
          <cell r="H257" t="str">
            <v>500</v>
          </cell>
          <cell r="I257" t="str">
            <v>OICATA</v>
          </cell>
          <cell r="L257">
            <v>117</v>
          </cell>
          <cell r="M257">
            <v>0</v>
          </cell>
        </row>
        <row r="258">
          <cell r="F258" t="str">
            <v>15507</v>
          </cell>
          <cell r="G258" t="str">
            <v>15</v>
          </cell>
          <cell r="H258" t="str">
            <v>507</v>
          </cell>
          <cell r="I258" t="str">
            <v>OTANCHE</v>
          </cell>
          <cell r="L258">
            <v>118</v>
          </cell>
          <cell r="M258">
            <v>0</v>
          </cell>
        </row>
        <row r="259">
          <cell r="F259" t="str">
            <v>15511</v>
          </cell>
          <cell r="G259" t="str">
            <v>15</v>
          </cell>
          <cell r="H259" t="str">
            <v>511</v>
          </cell>
          <cell r="I259" t="str">
            <v>PACHAVITA</v>
          </cell>
          <cell r="L259">
            <v>119</v>
          </cell>
          <cell r="M259">
            <v>0</v>
          </cell>
        </row>
        <row r="260">
          <cell r="F260" t="str">
            <v>15514</v>
          </cell>
          <cell r="G260" t="str">
            <v>15</v>
          </cell>
          <cell r="H260" t="str">
            <v>514</v>
          </cell>
          <cell r="I260" t="str">
            <v>PAEZ</v>
          </cell>
          <cell r="L260">
            <v>120</v>
          </cell>
          <cell r="M260">
            <v>0</v>
          </cell>
        </row>
        <row r="261">
          <cell r="F261" t="str">
            <v>15516</v>
          </cell>
          <cell r="G261" t="str">
            <v>15</v>
          </cell>
          <cell r="H261" t="str">
            <v>516</v>
          </cell>
          <cell r="I261" t="str">
            <v>PAIPA</v>
          </cell>
          <cell r="L261">
            <v>121</v>
          </cell>
          <cell r="M261">
            <v>0</v>
          </cell>
        </row>
        <row r="262">
          <cell r="F262" t="str">
            <v>15518</v>
          </cell>
          <cell r="G262" t="str">
            <v>15</v>
          </cell>
          <cell r="H262" t="str">
            <v>518</v>
          </cell>
          <cell r="I262" t="str">
            <v>PAJARITO</v>
          </cell>
          <cell r="L262">
            <v>122</v>
          </cell>
          <cell r="M262">
            <v>0</v>
          </cell>
        </row>
        <row r="263">
          <cell r="F263" t="str">
            <v>15522</v>
          </cell>
          <cell r="G263" t="str">
            <v>15</v>
          </cell>
          <cell r="H263" t="str">
            <v>522</v>
          </cell>
          <cell r="I263" t="str">
            <v>PANQUEBA</v>
          </cell>
          <cell r="L263">
            <v>123</v>
          </cell>
          <cell r="M263">
            <v>0</v>
          </cell>
        </row>
        <row r="264">
          <cell r="F264" t="str">
            <v>15531</v>
          </cell>
          <cell r="G264" t="str">
            <v>15</v>
          </cell>
          <cell r="H264" t="str">
            <v>531</v>
          </cell>
          <cell r="I264" t="str">
            <v>PAUNA</v>
          </cell>
          <cell r="L264">
            <v>124</v>
          </cell>
          <cell r="M264">
            <v>0</v>
          </cell>
        </row>
        <row r="265">
          <cell r="F265" t="str">
            <v>15533</v>
          </cell>
          <cell r="G265" t="str">
            <v>15</v>
          </cell>
          <cell r="H265" t="str">
            <v>533</v>
          </cell>
          <cell r="I265" t="str">
            <v>PAYA</v>
          </cell>
          <cell r="L265">
            <v>125</v>
          </cell>
          <cell r="M265">
            <v>0</v>
          </cell>
        </row>
        <row r="266">
          <cell r="F266" t="str">
            <v>15537</v>
          </cell>
          <cell r="G266" t="str">
            <v>15</v>
          </cell>
          <cell r="H266" t="str">
            <v>537</v>
          </cell>
          <cell r="I266" t="str">
            <v>PAZ DE RIO</v>
          </cell>
          <cell r="L266">
            <v>126</v>
          </cell>
          <cell r="M266">
            <v>0</v>
          </cell>
        </row>
        <row r="267">
          <cell r="F267" t="str">
            <v>15542</v>
          </cell>
          <cell r="G267" t="str">
            <v>15</v>
          </cell>
          <cell r="H267" t="str">
            <v>542</v>
          </cell>
          <cell r="I267" t="str">
            <v>PESCA</v>
          </cell>
          <cell r="L267">
            <v>127</v>
          </cell>
          <cell r="M267">
            <v>0</v>
          </cell>
        </row>
        <row r="268">
          <cell r="F268" t="str">
            <v>15550</v>
          </cell>
          <cell r="G268" t="str">
            <v>15</v>
          </cell>
          <cell r="H268" t="str">
            <v>550</v>
          </cell>
          <cell r="I268" t="str">
            <v>PISBA</v>
          </cell>
          <cell r="L268">
            <v>128</v>
          </cell>
          <cell r="M268">
            <v>0</v>
          </cell>
        </row>
        <row r="269">
          <cell r="F269" t="str">
            <v>15572</v>
          </cell>
          <cell r="G269" t="str">
            <v>15</v>
          </cell>
          <cell r="H269" t="str">
            <v>572</v>
          </cell>
          <cell r="I269" t="str">
            <v>PUERTO BOYACA</v>
          </cell>
        </row>
        <row r="270">
          <cell r="F270" t="str">
            <v>15580</v>
          </cell>
          <cell r="G270" t="str">
            <v>15</v>
          </cell>
          <cell r="H270" t="str">
            <v>580</v>
          </cell>
          <cell r="I270" t="str">
            <v>QUIPAMA</v>
          </cell>
        </row>
        <row r="271">
          <cell r="F271" t="str">
            <v>15599</v>
          </cell>
          <cell r="G271" t="str">
            <v>15</v>
          </cell>
          <cell r="H271" t="str">
            <v>599</v>
          </cell>
          <cell r="I271" t="str">
            <v>RAMIRIQUI</v>
          </cell>
        </row>
        <row r="272">
          <cell r="F272" t="str">
            <v>15600</v>
          </cell>
          <cell r="G272" t="str">
            <v>15</v>
          </cell>
          <cell r="H272" t="str">
            <v>600</v>
          </cell>
          <cell r="I272" t="str">
            <v>RAQUIRA</v>
          </cell>
        </row>
        <row r="273">
          <cell r="F273" t="str">
            <v>15621</v>
          </cell>
          <cell r="G273" t="str">
            <v>15</v>
          </cell>
          <cell r="H273" t="str">
            <v>621</v>
          </cell>
          <cell r="I273" t="str">
            <v>RONDON</v>
          </cell>
        </row>
        <row r="274">
          <cell r="F274" t="str">
            <v>15632</v>
          </cell>
          <cell r="G274" t="str">
            <v>15</v>
          </cell>
          <cell r="H274" t="str">
            <v>632</v>
          </cell>
          <cell r="I274" t="str">
            <v>SABOYA</v>
          </cell>
        </row>
        <row r="275">
          <cell r="F275" t="str">
            <v>15638</v>
          </cell>
          <cell r="G275" t="str">
            <v>15</v>
          </cell>
          <cell r="H275" t="str">
            <v>638</v>
          </cell>
          <cell r="I275" t="str">
            <v>SACHICA</v>
          </cell>
        </row>
        <row r="276">
          <cell r="F276" t="str">
            <v>15646</v>
          </cell>
          <cell r="G276" t="str">
            <v>15</v>
          </cell>
          <cell r="H276" t="str">
            <v>646</v>
          </cell>
          <cell r="I276" t="str">
            <v>SAMACA</v>
          </cell>
        </row>
        <row r="277">
          <cell r="F277" t="str">
            <v>15660</v>
          </cell>
          <cell r="G277" t="str">
            <v>15</v>
          </cell>
          <cell r="H277" t="str">
            <v>660</v>
          </cell>
          <cell r="I277" t="str">
            <v>SAN EDUARDO</v>
          </cell>
        </row>
        <row r="278">
          <cell r="F278" t="str">
            <v>15664</v>
          </cell>
          <cell r="G278" t="str">
            <v>15</v>
          </cell>
          <cell r="H278" t="str">
            <v>664</v>
          </cell>
          <cell r="I278" t="str">
            <v>SAN JOSE DE PARE</v>
          </cell>
        </row>
        <row r="279">
          <cell r="F279" t="str">
            <v>15667</v>
          </cell>
          <cell r="G279" t="str">
            <v>15</v>
          </cell>
          <cell r="H279" t="str">
            <v>667</v>
          </cell>
          <cell r="I279" t="str">
            <v>SAN LUIS DE GACENO</v>
          </cell>
        </row>
        <row r="280">
          <cell r="F280" t="str">
            <v>15673</v>
          </cell>
          <cell r="G280" t="str">
            <v>15</v>
          </cell>
          <cell r="H280" t="str">
            <v>673</v>
          </cell>
          <cell r="I280" t="str">
            <v>SAN MATEO</v>
          </cell>
        </row>
        <row r="281">
          <cell r="F281" t="str">
            <v>15676</v>
          </cell>
          <cell r="G281" t="str">
            <v>15</v>
          </cell>
          <cell r="H281" t="str">
            <v>676</v>
          </cell>
          <cell r="I281" t="str">
            <v>SAN MIGUEL DE SEMA</v>
          </cell>
        </row>
        <row r="282">
          <cell r="F282" t="str">
            <v>15681</v>
          </cell>
          <cell r="G282" t="str">
            <v>15</v>
          </cell>
          <cell r="H282" t="str">
            <v>681</v>
          </cell>
          <cell r="I282" t="str">
            <v>SAN PABLO BORBUR</v>
          </cell>
        </row>
        <row r="283">
          <cell r="F283" t="str">
            <v>15686</v>
          </cell>
          <cell r="G283" t="str">
            <v>15</v>
          </cell>
          <cell r="H283" t="str">
            <v>686</v>
          </cell>
          <cell r="I283" t="str">
            <v>SANTANA</v>
          </cell>
        </row>
        <row r="284">
          <cell r="F284" t="str">
            <v>15690</v>
          </cell>
          <cell r="G284" t="str">
            <v>15</v>
          </cell>
          <cell r="H284" t="str">
            <v>690</v>
          </cell>
          <cell r="I284" t="str">
            <v>SANTA MARIA</v>
          </cell>
        </row>
        <row r="285">
          <cell r="F285" t="str">
            <v>15693</v>
          </cell>
          <cell r="G285" t="str">
            <v>15</v>
          </cell>
          <cell r="H285" t="str">
            <v>693</v>
          </cell>
          <cell r="I285" t="str">
            <v>SAN ROSA VITERBO</v>
          </cell>
        </row>
        <row r="286">
          <cell r="F286" t="str">
            <v>15696</v>
          </cell>
          <cell r="G286" t="str">
            <v>15</v>
          </cell>
          <cell r="H286" t="str">
            <v>696</v>
          </cell>
          <cell r="I286" t="str">
            <v>SANTA SOFIA</v>
          </cell>
        </row>
        <row r="287">
          <cell r="F287" t="str">
            <v>15720</v>
          </cell>
          <cell r="G287" t="str">
            <v>15</v>
          </cell>
          <cell r="H287" t="str">
            <v>720</v>
          </cell>
          <cell r="I287" t="str">
            <v>SATIVANORTE</v>
          </cell>
        </row>
        <row r="288">
          <cell r="F288" t="str">
            <v>15723</v>
          </cell>
          <cell r="G288" t="str">
            <v>15</v>
          </cell>
          <cell r="H288" t="str">
            <v>723</v>
          </cell>
          <cell r="I288" t="str">
            <v>SATIVASUR</v>
          </cell>
        </row>
        <row r="289">
          <cell r="F289" t="str">
            <v>15740</v>
          </cell>
          <cell r="G289" t="str">
            <v>15</v>
          </cell>
          <cell r="H289" t="str">
            <v>740</v>
          </cell>
          <cell r="I289" t="str">
            <v>SIACHOQUE</v>
          </cell>
        </row>
        <row r="290">
          <cell r="F290" t="str">
            <v>15753</v>
          </cell>
          <cell r="G290" t="str">
            <v>15</v>
          </cell>
          <cell r="H290" t="str">
            <v>753</v>
          </cell>
          <cell r="I290" t="str">
            <v>SOATA</v>
          </cell>
        </row>
        <row r="291">
          <cell r="F291" t="str">
            <v>15755</v>
          </cell>
          <cell r="G291" t="str">
            <v>15</v>
          </cell>
          <cell r="H291" t="str">
            <v>755</v>
          </cell>
          <cell r="I291" t="str">
            <v>SOCOTA</v>
          </cell>
        </row>
        <row r="292">
          <cell r="F292" t="str">
            <v>15757</v>
          </cell>
          <cell r="G292" t="str">
            <v>15</v>
          </cell>
          <cell r="H292" t="str">
            <v>757</v>
          </cell>
          <cell r="I292" t="str">
            <v>SOCHA</v>
          </cell>
        </row>
        <row r="293">
          <cell r="F293" t="str">
            <v>15759</v>
          </cell>
          <cell r="G293" t="str">
            <v>15</v>
          </cell>
          <cell r="H293" t="str">
            <v>759</v>
          </cell>
          <cell r="I293" t="str">
            <v>SOGAMOSO</v>
          </cell>
        </row>
        <row r="294">
          <cell r="F294" t="str">
            <v>15761</v>
          </cell>
          <cell r="G294" t="str">
            <v>15</v>
          </cell>
          <cell r="H294" t="str">
            <v>761</v>
          </cell>
          <cell r="I294" t="str">
            <v>SOMONDOCO</v>
          </cell>
        </row>
        <row r="295">
          <cell r="F295" t="str">
            <v>15762</v>
          </cell>
          <cell r="G295" t="str">
            <v>15</v>
          </cell>
          <cell r="H295" t="str">
            <v>762</v>
          </cell>
          <cell r="I295" t="str">
            <v>SORA</v>
          </cell>
        </row>
        <row r="296">
          <cell r="F296" t="str">
            <v>15763</v>
          </cell>
          <cell r="G296" t="str">
            <v>15</v>
          </cell>
          <cell r="H296" t="str">
            <v>763</v>
          </cell>
          <cell r="I296" t="str">
            <v>SOTAQUIRA</v>
          </cell>
        </row>
        <row r="297">
          <cell r="F297" t="str">
            <v>15764</v>
          </cell>
          <cell r="G297" t="str">
            <v>15</v>
          </cell>
          <cell r="H297" t="str">
            <v>764</v>
          </cell>
          <cell r="I297" t="str">
            <v>SORACA</v>
          </cell>
        </row>
        <row r="298">
          <cell r="F298" t="str">
            <v>15774</v>
          </cell>
          <cell r="G298" t="str">
            <v>15</v>
          </cell>
          <cell r="H298" t="str">
            <v>774</v>
          </cell>
          <cell r="I298" t="str">
            <v>SUSACON</v>
          </cell>
        </row>
        <row r="299">
          <cell r="F299" t="str">
            <v>15776</v>
          </cell>
          <cell r="G299" t="str">
            <v>15</v>
          </cell>
          <cell r="H299" t="str">
            <v>776</v>
          </cell>
          <cell r="I299" t="str">
            <v>SUTAMARCHAN</v>
          </cell>
        </row>
        <row r="300">
          <cell r="F300" t="str">
            <v>15778</v>
          </cell>
          <cell r="G300" t="str">
            <v>15</v>
          </cell>
          <cell r="H300" t="str">
            <v>778</v>
          </cell>
          <cell r="I300" t="str">
            <v>SUTATENZA</v>
          </cell>
        </row>
        <row r="301">
          <cell r="F301" t="str">
            <v>15790</v>
          </cell>
          <cell r="G301" t="str">
            <v>15</v>
          </cell>
          <cell r="H301" t="str">
            <v>790</v>
          </cell>
          <cell r="I301" t="str">
            <v>TASCO</v>
          </cell>
        </row>
        <row r="302">
          <cell r="F302" t="str">
            <v>15798</v>
          </cell>
          <cell r="G302" t="str">
            <v>15</v>
          </cell>
          <cell r="H302" t="str">
            <v>798</v>
          </cell>
          <cell r="I302" t="str">
            <v>TENZA</v>
          </cell>
        </row>
        <row r="303">
          <cell r="F303" t="str">
            <v>15804</v>
          </cell>
          <cell r="G303" t="str">
            <v>15</v>
          </cell>
          <cell r="H303" t="str">
            <v>804</v>
          </cell>
          <cell r="I303" t="str">
            <v>TIBANA</v>
          </cell>
        </row>
        <row r="304">
          <cell r="F304" t="str">
            <v>15806</v>
          </cell>
          <cell r="G304" t="str">
            <v>15</v>
          </cell>
          <cell r="H304" t="str">
            <v>806</v>
          </cell>
          <cell r="I304" t="str">
            <v>TIBASOSA</v>
          </cell>
        </row>
        <row r="305">
          <cell r="F305" t="str">
            <v>15808</v>
          </cell>
          <cell r="G305" t="str">
            <v>15</v>
          </cell>
          <cell r="H305" t="str">
            <v>808</v>
          </cell>
          <cell r="I305" t="str">
            <v>TINJACA</v>
          </cell>
        </row>
        <row r="306">
          <cell r="F306" t="str">
            <v>15810</v>
          </cell>
          <cell r="G306" t="str">
            <v>15</v>
          </cell>
          <cell r="H306" t="str">
            <v>810</v>
          </cell>
          <cell r="I306" t="str">
            <v>TIPACOQUE</v>
          </cell>
        </row>
        <row r="307">
          <cell r="F307" t="str">
            <v>15814</v>
          </cell>
          <cell r="G307" t="str">
            <v>15</v>
          </cell>
          <cell r="H307" t="str">
            <v>814</v>
          </cell>
          <cell r="I307" t="str">
            <v>TOCA</v>
          </cell>
        </row>
        <row r="308">
          <cell r="F308" t="str">
            <v>15816</v>
          </cell>
          <cell r="G308" t="str">
            <v>15</v>
          </cell>
          <cell r="H308" t="str">
            <v>816</v>
          </cell>
          <cell r="I308" t="str">
            <v>TOGUI</v>
          </cell>
        </row>
        <row r="309">
          <cell r="F309" t="str">
            <v>15820</v>
          </cell>
          <cell r="G309" t="str">
            <v>15</v>
          </cell>
          <cell r="H309" t="str">
            <v>820</v>
          </cell>
          <cell r="I309" t="str">
            <v>TOPAGA</v>
          </cell>
        </row>
        <row r="310">
          <cell r="F310" t="str">
            <v>15822</v>
          </cell>
          <cell r="G310" t="str">
            <v>15</v>
          </cell>
          <cell r="H310" t="str">
            <v>822</v>
          </cell>
          <cell r="I310" t="str">
            <v>TOTA</v>
          </cell>
        </row>
        <row r="311">
          <cell r="F311" t="str">
            <v>15832</v>
          </cell>
          <cell r="G311" t="str">
            <v>15</v>
          </cell>
          <cell r="H311" t="str">
            <v>832</v>
          </cell>
          <cell r="I311" t="str">
            <v>TUNUNGUA</v>
          </cell>
        </row>
        <row r="312">
          <cell r="F312" t="str">
            <v>15835</v>
          </cell>
          <cell r="G312" t="str">
            <v>15</v>
          </cell>
          <cell r="H312" t="str">
            <v>835</v>
          </cell>
          <cell r="I312" t="str">
            <v>TURMEQUE</v>
          </cell>
        </row>
        <row r="313">
          <cell r="F313" t="str">
            <v>15837</v>
          </cell>
          <cell r="G313" t="str">
            <v>15</v>
          </cell>
          <cell r="H313" t="str">
            <v>837</v>
          </cell>
          <cell r="I313" t="str">
            <v>TUTA</v>
          </cell>
        </row>
        <row r="314">
          <cell r="F314" t="str">
            <v>15839</v>
          </cell>
          <cell r="G314" t="str">
            <v>15</v>
          </cell>
          <cell r="H314" t="str">
            <v>839</v>
          </cell>
          <cell r="I314" t="str">
            <v>TUTAZA</v>
          </cell>
        </row>
        <row r="315">
          <cell r="F315" t="str">
            <v>15842</v>
          </cell>
          <cell r="G315" t="str">
            <v>15</v>
          </cell>
          <cell r="H315" t="str">
            <v>842</v>
          </cell>
          <cell r="I315" t="str">
            <v>UMBITA</v>
          </cell>
        </row>
        <row r="316">
          <cell r="F316" t="str">
            <v>15861</v>
          </cell>
          <cell r="G316" t="str">
            <v>15</v>
          </cell>
          <cell r="H316" t="str">
            <v>861</v>
          </cell>
          <cell r="I316" t="str">
            <v>VENTAQUEMADA</v>
          </cell>
        </row>
        <row r="317">
          <cell r="F317" t="str">
            <v>15879</v>
          </cell>
          <cell r="G317" t="str">
            <v>15</v>
          </cell>
          <cell r="H317" t="str">
            <v>879</v>
          </cell>
          <cell r="I317" t="str">
            <v>VIRACACHA</v>
          </cell>
        </row>
        <row r="318">
          <cell r="F318" t="str">
            <v>15897</v>
          </cell>
          <cell r="G318" t="str">
            <v>15</v>
          </cell>
          <cell r="H318" t="str">
            <v>897</v>
          </cell>
          <cell r="I318" t="str">
            <v>ZETAQUIRA</v>
          </cell>
        </row>
        <row r="319">
          <cell r="F319" t="str">
            <v>17001</v>
          </cell>
          <cell r="G319" t="str">
            <v>17</v>
          </cell>
          <cell r="H319" t="str">
            <v>001</v>
          </cell>
          <cell r="I319" t="str">
            <v>MANIZALES</v>
          </cell>
        </row>
        <row r="320">
          <cell r="F320" t="str">
            <v>17013</v>
          </cell>
          <cell r="G320" t="str">
            <v>17</v>
          </cell>
          <cell r="H320" t="str">
            <v>013</v>
          </cell>
          <cell r="I320" t="str">
            <v>AGUADAS</v>
          </cell>
        </row>
        <row r="321">
          <cell r="F321" t="str">
            <v>17042</v>
          </cell>
          <cell r="G321" t="str">
            <v>17</v>
          </cell>
          <cell r="H321" t="str">
            <v>042</v>
          </cell>
          <cell r="I321" t="str">
            <v>ANSERMA</v>
          </cell>
        </row>
        <row r="322">
          <cell r="F322" t="str">
            <v>17050</v>
          </cell>
          <cell r="G322" t="str">
            <v>17</v>
          </cell>
          <cell r="H322" t="str">
            <v>050</v>
          </cell>
          <cell r="I322" t="str">
            <v>ARANZAZU</v>
          </cell>
        </row>
        <row r="323">
          <cell r="F323" t="str">
            <v>17088</v>
          </cell>
          <cell r="G323" t="str">
            <v>17</v>
          </cell>
          <cell r="H323" t="str">
            <v>088</v>
          </cell>
          <cell r="I323" t="str">
            <v>BELALCAZAR</v>
          </cell>
        </row>
        <row r="324">
          <cell r="F324" t="str">
            <v>17174</v>
          </cell>
          <cell r="G324" t="str">
            <v>17</v>
          </cell>
          <cell r="H324" t="str">
            <v>174</v>
          </cell>
          <cell r="I324" t="str">
            <v>CHINCHINA</v>
          </cell>
        </row>
        <row r="325">
          <cell r="F325" t="str">
            <v>17272</v>
          </cell>
          <cell r="G325" t="str">
            <v>17</v>
          </cell>
          <cell r="H325" t="str">
            <v>272</v>
          </cell>
          <cell r="I325" t="str">
            <v>FILADELFIA</v>
          </cell>
        </row>
        <row r="326">
          <cell r="F326" t="str">
            <v>17380</v>
          </cell>
          <cell r="G326" t="str">
            <v>17</v>
          </cell>
          <cell r="H326" t="str">
            <v>380</v>
          </cell>
          <cell r="I326" t="str">
            <v>LA DORADA</v>
          </cell>
        </row>
        <row r="327">
          <cell r="F327" t="str">
            <v>17388</v>
          </cell>
          <cell r="G327" t="str">
            <v>17</v>
          </cell>
          <cell r="H327" t="str">
            <v>388</v>
          </cell>
          <cell r="I327" t="str">
            <v>LA MERCED</v>
          </cell>
        </row>
        <row r="328">
          <cell r="F328" t="str">
            <v>17433</v>
          </cell>
          <cell r="G328" t="str">
            <v>17</v>
          </cell>
          <cell r="H328" t="str">
            <v>433</v>
          </cell>
          <cell r="I328" t="str">
            <v>MANZANARES</v>
          </cell>
        </row>
        <row r="329">
          <cell r="F329" t="str">
            <v>17442</v>
          </cell>
          <cell r="G329" t="str">
            <v>17</v>
          </cell>
          <cell r="H329" t="str">
            <v>442</v>
          </cell>
          <cell r="I329" t="str">
            <v>MARMATO</v>
          </cell>
        </row>
        <row r="330">
          <cell r="F330" t="str">
            <v>17444</v>
          </cell>
          <cell r="G330" t="str">
            <v>17</v>
          </cell>
          <cell r="H330" t="str">
            <v>444</v>
          </cell>
          <cell r="I330" t="str">
            <v>MARQUETALIA</v>
          </cell>
        </row>
        <row r="331">
          <cell r="F331" t="str">
            <v>17446</v>
          </cell>
          <cell r="G331" t="str">
            <v>17</v>
          </cell>
          <cell r="H331" t="str">
            <v>446</v>
          </cell>
          <cell r="I331" t="str">
            <v>MARULANDA</v>
          </cell>
        </row>
        <row r="332">
          <cell r="F332" t="str">
            <v>17486</v>
          </cell>
          <cell r="G332" t="str">
            <v>17</v>
          </cell>
          <cell r="H332" t="str">
            <v>486</v>
          </cell>
          <cell r="I332" t="str">
            <v>NEIRA</v>
          </cell>
        </row>
        <row r="333">
          <cell r="F333" t="str">
            <v>17495</v>
          </cell>
          <cell r="G333" t="str">
            <v>17</v>
          </cell>
          <cell r="H333" t="str">
            <v>495</v>
          </cell>
          <cell r="I333" t="str">
            <v>NORCASIA</v>
          </cell>
        </row>
        <row r="334">
          <cell r="F334" t="str">
            <v>17513</v>
          </cell>
          <cell r="G334" t="str">
            <v>17</v>
          </cell>
          <cell r="H334" t="str">
            <v>513</v>
          </cell>
          <cell r="I334" t="str">
            <v>PACORA</v>
          </cell>
        </row>
        <row r="335">
          <cell r="F335" t="str">
            <v>17524</v>
          </cell>
          <cell r="G335" t="str">
            <v>17</v>
          </cell>
          <cell r="H335" t="str">
            <v>524</v>
          </cell>
          <cell r="I335" t="str">
            <v>PALESTINA</v>
          </cell>
        </row>
        <row r="336">
          <cell r="F336" t="str">
            <v>17541</v>
          </cell>
          <cell r="G336" t="str">
            <v>17</v>
          </cell>
          <cell r="H336" t="str">
            <v>541</v>
          </cell>
          <cell r="I336" t="str">
            <v>PENSILVANIA</v>
          </cell>
        </row>
        <row r="337">
          <cell r="F337" t="str">
            <v>17614</v>
          </cell>
          <cell r="G337" t="str">
            <v>17</v>
          </cell>
          <cell r="H337" t="str">
            <v>614</v>
          </cell>
          <cell r="I337" t="str">
            <v>RIOSUCIO</v>
          </cell>
        </row>
        <row r="338">
          <cell r="F338" t="str">
            <v>17616</v>
          </cell>
          <cell r="G338" t="str">
            <v>17</v>
          </cell>
          <cell r="H338" t="str">
            <v>616</v>
          </cell>
          <cell r="I338" t="str">
            <v>RISARALDA</v>
          </cell>
        </row>
        <row r="339">
          <cell r="F339" t="str">
            <v>17653</v>
          </cell>
          <cell r="G339" t="str">
            <v>17</v>
          </cell>
          <cell r="H339" t="str">
            <v>653</v>
          </cell>
          <cell r="I339" t="str">
            <v>SALAMINA</v>
          </cell>
        </row>
        <row r="340">
          <cell r="F340" t="str">
            <v>17662</v>
          </cell>
          <cell r="G340" t="str">
            <v>17</v>
          </cell>
          <cell r="H340" t="str">
            <v>662</v>
          </cell>
          <cell r="I340" t="str">
            <v>SAMANA</v>
          </cell>
        </row>
        <row r="341">
          <cell r="F341" t="str">
            <v>17665</v>
          </cell>
          <cell r="G341" t="str">
            <v>17</v>
          </cell>
          <cell r="H341" t="str">
            <v>665</v>
          </cell>
          <cell r="I341" t="str">
            <v>SAN JOSE</v>
          </cell>
        </row>
        <row r="342">
          <cell r="F342" t="str">
            <v>17777</v>
          </cell>
          <cell r="G342" t="str">
            <v>17</v>
          </cell>
          <cell r="H342" t="str">
            <v>777</v>
          </cell>
          <cell r="I342" t="str">
            <v>SUPIA</v>
          </cell>
        </row>
        <row r="343">
          <cell r="F343" t="str">
            <v>17867</v>
          </cell>
          <cell r="G343" t="str">
            <v>17</v>
          </cell>
          <cell r="H343" t="str">
            <v>867</v>
          </cell>
          <cell r="I343" t="str">
            <v>VICTORIA</v>
          </cell>
        </row>
        <row r="344">
          <cell r="F344" t="str">
            <v>17873</v>
          </cell>
          <cell r="G344" t="str">
            <v>17</v>
          </cell>
          <cell r="H344" t="str">
            <v>873</v>
          </cell>
          <cell r="I344" t="str">
            <v>VILLAMARIA</v>
          </cell>
        </row>
        <row r="345">
          <cell r="F345" t="str">
            <v>17877</v>
          </cell>
          <cell r="G345" t="str">
            <v>17</v>
          </cell>
          <cell r="H345" t="str">
            <v>877</v>
          </cell>
          <cell r="I345" t="str">
            <v>VITERBO</v>
          </cell>
        </row>
        <row r="346">
          <cell r="F346" t="str">
            <v>18001</v>
          </cell>
          <cell r="G346" t="str">
            <v>18</v>
          </cell>
          <cell r="H346" t="str">
            <v>001</v>
          </cell>
          <cell r="I346" t="str">
            <v>FLORENCIA</v>
          </cell>
        </row>
        <row r="347">
          <cell r="F347" t="str">
            <v>18029</v>
          </cell>
          <cell r="G347" t="str">
            <v>18</v>
          </cell>
          <cell r="H347" t="str">
            <v>029</v>
          </cell>
          <cell r="I347" t="str">
            <v>ALBANIA</v>
          </cell>
        </row>
        <row r="348">
          <cell r="F348" t="str">
            <v>18094</v>
          </cell>
          <cell r="G348" t="str">
            <v>18</v>
          </cell>
          <cell r="H348" t="str">
            <v>094</v>
          </cell>
          <cell r="I348" t="str">
            <v>BELEN DE LOS ANDAQUIES</v>
          </cell>
        </row>
        <row r="349">
          <cell r="F349" t="str">
            <v>18150</v>
          </cell>
          <cell r="G349" t="str">
            <v>18</v>
          </cell>
          <cell r="H349" t="str">
            <v>150</v>
          </cell>
          <cell r="I349" t="str">
            <v>CARTAGENA DEL CHAIRA</v>
          </cell>
        </row>
        <row r="350">
          <cell r="F350" t="str">
            <v>18205</v>
          </cell>
          <cell r="G350" t="str">
            <v>18</v>
          </cell>
          <cell r="H350" t="str">
            <v>205</v>
          </cell>
          <cell r="I350" t="str">
            <v>CURRILLO</v>
          </cell>
        </row>
        <row r="351">
          <cell r="F351" t="str">
            <v>18247</v>
          </cell>
          <cell r="G351" t="str">
            <v>18</v>
          </cell>
          <cell r="H351" t="str">
            <v>247</v>
          </cell>
          <cell r="I351" t="str">
            <v>EL DONCELLO</v>
          </cell>
        </row>
        <row r="352">
          <cell r="F352" t="str">
            <v>18256</v>
          </cell>
          <cell r="G352" t="str">
            <v>18</v>
          </cell>
          <cell r="H352" t="str">
            <v>256</v>
          </cell>
          <cell r="I352" t="str">
            <v>EL PAUJIL</v>
          </cell>
        </row>
        <row r="353">
          <cell r="F353" t="str">
            <v>18410</v>
          </cell>
          <cell r="G353" t="str">
            <v>18</v>
          </cell>
          <cell r="H353" t="str">
            <v>410</v>
          </cell>
          <cell r="I353" t="str">
            <v>LA MONTAÑITA</v>
          </cell>
        </row>
        <row r="354">
          <cell r="F354" t="str">
            <v>18460</v>
          </cell>
          <cell r="G354" t="str">
            <v>18</v>
          </cell>
          <cell r="H354" t="str">
            <v>460</v>
          </cell>
          <cell r="I354" t="str">
            <v>MILAN</v>
          </cell>
        </row>
        <row r="355">
          <cell r="F355" t="str">
            <v>18479</v>
          </cell>
          <cell r="G355" t="str">
            <v>18</v>
          </cell>
          <cell r="H355" t="str">
            <v>479</v>
          </cell>
          <cell r="I355" t="str">
            <v>MORELIA</v>
          </cell>
        </row>
        <row r="356">
          <cell r="F356" t="str">
            <v>18592</v>
          </cell>
          <cell r="G356" t="str">
            <v>18</v>
          </cell>
          <cell r="H356" t="str">
            <v>592</v>
          </cell>
          <cell r="I356" t="str">
            <v>PUERTO RICO</v>
          </cell>
        </row>
        <row r="357">
          <cell r="F357" t="str">
            <v>18610</v>
          </cell>
          <cell r="G357" t="str">
            <v>18</v>
          </cell>
          <cell r="H357" t="str">
            <v>610</v>
          </cell>
          <cell r="I357" t="str">
            <v>SAN JOSE DE LA FRAGUA</v>
          </cell>
        </row>
        <row r="358">
          <cell r="F358" t="str">
            <v>18753</v>
          </cell>
          <cell r="G358" t="str">
            <v>18</v>
          </cell>
          <cell r="H358" t="str">
            <v>753</v>
          </cell>
          <cell r="I358" t="str">
            <v>SAN VICENTE DEL CAGUAN</v>
          </cell>
        </row>
        <row r="359">
          <cell r="F359" t="str">
            <v>18756</v>
          </cell>
          <cell r="G359" t="str">
            <v>18</v>
          </cell>
          <cell r="H359" t="str">
            <v>756</v>
          </cell>
          <cell r="I359" t="str">
            <v>SOLANO</v>
          </cell>
        </row>
        <row r="360">
          <cell r="F360" t="str">
            <v>18785</v>
          </cell>
          <cell r="G360" t="str">
            <v>18</v>
          </cell>
          <cell r="H360" t="str">
            <v>785</v>
          </cell>
          <cell r="I360" t="str">
            <v>SOLITA</v>
          </cell>
        </row>
        <row r="361">
          <cell r="F361" t="str">
            <v>18860</v>
          </cell>
          <cell r="G361" t="str">
            <v>18</v>
          </cell>
          <cell r="H361" t="str">
            <v>860</v>
          </cell>
          <cell r="I361" t="str">
            <v>VALPARAISO</v>
          </cell>
        </row>
        <row r="362">
          <cell r="F362" t="str">
            <v>19001</v>
          </cell>
          <cell r="G362" t="str">
            <v>19</v>
          </cell>
          <cell r="H362" t="str">
            <v>001</v>
          </cell>
          <cell r="I362" t="str">
            <v>POPAYAN</v>
          </cell>
        </row>
        <row r="363">
          <cell r="F363" t="str">
            <v>19022</v>
          </cell>
          <cell r="G363" t="str">
            <v>19</v>
          </cell>
          <cell r="H363" t="str">
            <v>022</v>
          </cell>
          <cell r="I363" t="str">
            <v>ALMAGUER</v>
          </cell>
        </row>
        <row r="364">
          <cell r="F364" t="str">
            <v>19050</v>
          </cell>
          <cell r="G364" t="str">
            <v>19</v>
          </cell>
          <cell r="H364" t="str">
            <v>050</v>
          </cell>
          <cell r="I364" t="str">
            <v>ARGELIA</v>
          </cell>
        </row>
        <row r="365">
          <cell r="F365" t="str">
            <v>19075</v>
          </cell>
          <cell r="G365" t="str">
            <v>19</v>
          </cell>
          <cell r="H365" t="str">
            <v>075</v>
          </cell>
          <cell r="I365" t="str">
            <v>BALBOA</v>
          </cell>
        </row>
        <row r="366">
          <cell r="F366" t="str">
            <v>19100</v>
          </cell>
          <cell r="G366" t="str">
            <v>19</v>
          </cell>
          <cell r="H366" t="str">
            <v>100</v>
          </cell>
          <cell r="I366" t="str">
            <v>BOLIVAR</v>
          </cell>
        </row>
        <row r="367">
          <cell r="F367" t="str">
            <v>19110</v>
          </cell>
          <cell r="G367" t="str">
            <v>19</v>
          </cell>
          <cell r="H367" t="str">
            <v>110</v>
          </cell>
          <cell r="I367" t="str">
            <v>BUENOS AIRES</v>
          </cell>
        </row>
        <row r="368">
          <cell r="F368" t="str">
            <v>19130</v>
          </cell>
          <cell r="G368" t="str">
            <v>19</v>
          </cell>
          <cell r="H368" t="str">
            <v>130</v>
          </cell>
          <cell r="I368" t="str">
            <v>CAJIBIO</v>
          </cell>
        </row>
        <row r="369">
          <cell r="F369" t="str">
            <v>19137</v>
          </cell>
          <cell r="G369" t="str">
            <v>19</v>
          </cell>
          <cell r="H369" t="str">
            <v>137</v>
          </cell>
          <cell r="I369" t="str">
            <v>CALDONO</v>
          </cell>
        </row>
        <row r="370">
          <cell r="F370" t="str">
            <v>19142</v>
          </cell>
          <cell r="G370" t="str">
            <v>19</v>
          </cell>
          <cell r="H370" t="str">
            <v>142</v>
          </cell>
          <cell r="I370" t="str">
            <v>CALOTO</v>
          </cell>
        </row>
        <row r="371">
          <cell r="F371" t="str">
            <v>19212</v>
          </cell>
          <cell r="G371" t="str">
            <v>19</v>
          </cell>
          <cell r="H371" t="str">
            <v>212</v>
          </cell>
          <cell r="I371" t="str">
            <v>CORINTO</v>
          </cell>
        </row>
        <row r="372">
          <cell r="F372" t="str">
            <v>19256</v>
          </cell>
          <cell r="G372" t="str">
            <v>19</v>
          </cell>
          <cell r="H372" t="str">
            <v>256</v>
          </cell>
          <cell r="I372" t="str">
            <v>EL TAMBO</v>
          </cell>
        </row>
        <row r="373">
          <cell r="F373" t="str">
            <v>19290</v>
          </cell>
          <cell r="G373" t="str">
            <v>19</v>
          </cell>
          <cell r="H373" t="str">
            <v>290</v>
          </cell>
          <cell r="I373" t="str">
            <v>FLORENCIA</v>
          </cell>
        </row>
        <row r="374">
          <cell r="F374" t="str">
            <v>19318</v>
          </cell>
          <cell r="G374" t="str">
            <v>19</v>
          </cell>
          <cell r="H374" t="str">
            <v>318</v>
          </cell>
          <cell r="I374" t="str">
            <v>GUAPI</v>
          </cell>
        </row>
        <row r="375">
          <cell r="F375" t="str">
            <v>19355</v>
          </cell>
          <cell r="G375" t="str">
            <v>19</v>
          </cell>
          <cell r="H375" t="str">
            <v>355</v>
          </cell>
          <cell r="I375" t="str">
            <v>INZA</v>
          </cell>
        </row>
        <row r="376">
          <cell r="F376" t="str">
            <v>19364</v>
          </cell>
          <cell r="G376" t="str">
            <v>19</v>
          </cell>
          <cell r="H376" t="str">
            <v>364</v>
          </cell>
          <cell r="I376" t="str">
            <v>JAMBALO</v>
          </cell>
        </row>
        <row r="377">
          <cell r="F377" t="str">
            <v>19392</v>
          </cell>
          <cell r="G377" t="str">
            <v>19</v>
          </cell>
          <cell r="H377" t="str">
            <v>392</v>
          </cell>
          <cell r="I377" t="str">
            <v>LA SIERRA</v>
          </cell>
        </row>
        <row r="378">
          <cell r="F378" t="str">
            <v>19397</v>
          </cell>
          <cell r="G378" t="str">
            <v>19</v>
          </cell>
          <cell r="H378" t="str">
            <v>397</v>
          </cell>
          <cell r="I378" t="str">
            <v>LA VEGA</v>
          </cell>
        </row>
        <row r="379">
          <cell r="F379" t="str">
            <v>19418</v>
          </cell>
          <cell r="G379" t="str">
            <v>19</v>
          </cell>
          <cell r="H379" t="str">
            <v>418</v>
          </cell>
          <cell r="I379" t="str">
            <v>LOPEZ</v>
          </cell>
        </row>
        <row r="380">
          <cell r="F380" t="str">
            <v>19450</v>
          </cell>
          <cell r="G380" t="str">
            <v>19</v>
          </cell>
          <cell r="H380" t="str">
            <v>450</v>
          </cell>
          <cell r="I380" t="str">
            <v>MERCADERES</v>
          </cell>
        </row>
        <row r="381">
          <cell r="F381" t="str">
            <v>19455</v>
          </cell>
          <cell r="G381" t="str">
            <v>19</v>
          </cell>
          <cell r="H381" t="str">
            <v>455</v>
          </cell>
          <cell r="I381" t="str">
            <v>MIRANDA</v>
          </cell>
        </row>
        <row r="382">
          <cell r="F382" t="str">
            <v>19473</v>
          </cell>
          <cell r="G382" t="str">
            <v>19</v>
          </cell>
          <cell r="H382" t="str">
            <v>473</v>
          </cell>
          <cell r="I382" t="str">
            <v>MORALES</v>
          </cell>
        </row>
        <row r="383">
          <cell r="F383" t="str">
            <v>19513</v>
          </cell>
          <cell r="G383" t="str">
            <v>19</v>
          </cell>
          <cell r="H383" t="str">
            <v>513</v>
          </cell>
          <cell r="I383" t="str">
            <v>PADILLA</v>
          </cell>
        </row>
        <row r="384">
          <cell r="F384" t="str">
            <v>19517</v>
          </cell>
          <cell r="G384" t="str">
            <v>19</v>
          </cell>
          <cell r="H384" t="str">
            <v>517</v>
          </cell>
          <cell r="I384" t="str">
            <v>PAEZ</v>
          </cell>
        </row>
        <row r="385">
          <cell r="F385" t="str">
            <v>19532</v>
          </cell>
          <cell r="G385" t="str">
            <v>19</v>
          </cell>
          <cell r="H385" t="str">
            <v>532</v>
          </cell>
          <cell r="I385" t="str">
            <v>PATIA</v>
          </cell>
        </row>
        <row r="386">
          <cell r="F386" t="str">
            <v>19533</v>
          </cell>
          <cell r="G386" t="str">
            <v>19</v>
          </cell>
          <cell r="H386" t="str">
            <v>533</v>
          </cell>
          <cell r="I386" t="str">
            <v>PIAMONTE</v>
          </cell>
        </row>
        <row r="387">
          <cell r="F387" t="str">
            <v>19548</v>
          </cell>
          <cell r="G387" t="str">
            <v>19</v>
          </cell>
          <cell r="H387" t="str">
            <v>548</v>
          </cell>
          <cell r="I387" t="str">
            <v>PIENDAMO</v>
          </cell>
        </row>
        <row r="388">
          <cell r="F388" t="str">
            <v>19573</v>
          </cell>
          <cell r="G388" t="str">
            <v>19</v>
          </cell>
          <cell r="H388" t="str">
            <v>573</v>
          </cell>
          <cell r="I388" t="str">
            <v>PUERTO TEJADA</v>
          </cell>
        </row>
        <row r="389">
          <cell r="F389" t="str">
            <v>19585</v>
          </cell>
          <cell r="G389" t="str">
            <v>19</v>
          </cell>
          <cell r="H389" t="str">
            <v>585</v>
          </cell>
          <cell r="I389" t="str">
            <v>PURACE</v>
          </cell>
        </row>
        <row r="390">
          <cell r="F390" t="str">
            <v>19622</v>
          </cell>
          <cell r="G390" t="str">
            <v>19</v>
          </cell>
          <cell r="H390" t="str">
            <v>622</v>
          </cell>
          <cell r="I390" t="str">
            <v>ROSAS</v>
          </cell>
        </row>
        <row r="391">
          <cell r="F391" t="str">
            <v>19693</v>
          </cell>
          <cell r="G391" t="str">
            <v>19</v>
          </cell>
          <cell r="H391" t="str">
            <v>693</v>
          </cell>
          <cell r="I391" t="str">
            <v>SAN SEBASTIAN</v>
          </cell>
        </row>
        <row r="392">
          <cell r="F392" t="str">
            <v>19698</v>
          </cell>
          <cell r="G392" t="str">
            <v>19</v>
          </cell>
          <cell r="H392" t="str">
            <v>698</v>
          </cell>
          <cell r="I392" t="str">
            <v>SANTANDER DE QUILICHAO</v>
          </cell>
        </row>
        <row r="393">
          <cell r="F393" t="str">
            <v>19701</v>
          </cell>
          <cell r="G393" t="str">
            <v>19</v>
          </cell>
          <cell r="H393" t="str">
            <v>701</v>
          </cell>
          <cell r="I393" t="str">
            <v>SANTA ROSA</v>
          </cell>
        </row>
        <row r="394">
          <cell r="F394" t="str">
            <v>19743</v>
          </cell>
          <cell r="G394" t="str">
            <v>19</v>
          </cell>
          <cell r="H394" t="str">
            <v>743</v>
          </cell>
          <cell r="I394" t="str">
            <v>SILVIA</v>
          </cell>
        </row>
        <row r="395">
          <cell r="F395" t="str">
            <v>19760</v>
          </cell>
          <cell r="G395" t="str">
            <v>19</v>
          </cell>
          <cell r="H395" t="str">
            <v>760</v>
          </cell>
          <cell r="I395" t="str">
            <v>SOTARA</v>
          </cell>
        </row>
        <row r="396">
          <cell r="F396" t="str">
            <v>19780</v>
          </cell>
          <cell r="G396" t="str">
            <v>19</v>
          </cell>
          <cell r="H396" t="str">
            <v>780</v>
          </cell>
          <cell r="I396" t="str">
            <v>SUAREZ</v>
          </cell>
        </row>
        <row r="397">
          <cell r="F397" t="str">
            <v>19785</v>
          </cell>
          <cell r="G397" t="str">
            <v>19</v>
          </cell>
          <cell r="H397" t="str">
            <v>785</v>
          </cell>
          <cell r="I397" t="str">
            <v>SUCRE</v>
          </cell>
        </row>
        <row r="398">
          <cell r="F398" t="str">
            <v>19807</v>
          </cell>
          <cell r="G398" t="str">
            <v>19</v>
          </cell>
          <cell r="H398" t="str">
            <v>807</v>
          </cell>
          <cell r="I398" t="str">
            <v>TIMBIO</v>
          </cell>
        </row>
        <row r="399">
          <cell r="F399" t="str">
            <v>19809</v>
          </cell>
          <cell r="G399" t="str">
            <v>19</v>
          </cell>
          <cell r="H399" t="str">
            <v>809</v>
          </cell>
          <cell r="I399" t="str">
            <v>TIMBIQUI</v>
          </cell>
        </row>
        <row r="400">
          <cell r="F400" t="str">
            <v>19821</v>
          </cell>
          <cell r="G400" t="str">
            <v>19</v>
          </cell>
          <cell r="H400" t="str">
            <v>821</v>
          </cell>
          <cell r="I400" t="str">
            <v>TORIBIO</v>
          </cell>
        </row>
        <row r="401">
          <cell r="F401" t="str">
            <v>19824</v>
          </cell>
          <cell r="G401" t="str">
            <v>19</v>
          </cell>
          <cell r="H401" t="str">
            <v>824</v>
          </cell>
          <cell r="I401" t="str">
            <v>TOTORO</v>
          </cell>
        </row>
        <row r="402">
          <cell r="F402" t="str">
            <v>19845</v>
          </cell>
          <cell r="G402" t="str">
            <v>19</v>
          </cell>
          <cell r="H402" t="str">
            <v>845</v>
          </cell>
          <cell r="I402" t="str">
            <v>VILLA RICA</v>
          </cell>
        </row>
        <row r="403">
          <cell r="F403" t="str">
            <v>20001</v>
          </cell>
          <cell r="G403" t="str">
            <v>20</v>
          </cell>
          <cell r="H403" t="str">
            <v>001</v>
          </cell>
          <cell r="I403" t="str">
            <v>VALLEDUPAR</v>
          </cell>
        </row>
        <row r="404">
          <cell r="F404" t="str">
            <v>20011</v>
          </cell>
          <cell r="G404" t="str">
            <v>20</v>
          </cell>
          <cell r="H404" t="str">
            <v>011</v>
          </cell>
          <cell r="I404" t="str">
            <v>AGUACHICA</v>
          </cell>
        </row>
        <row r="405">
          <cell r="F405" t="str">
            <v>20013</v>
          </cell>
          <cell r="G405" t="str">
            <v>20</v>
          </cell>
          <cell r="H405" t="str">
            <v>013</v>
          </cell>
          <cell r="I405" t="str">
            <v>AGUSTIN CODAZZI</v>
          </cell>
        </row>
        <row r="406">
          <cell r="F406" t="str">
            <v>20032</v>
          </cell>
          <cell r="G406" t="str">
            <v>20</v>
          </cell>
          <cell r="H406" t="str">
            <v>032</v>
          </cell>
          <cell r="I406" t="str">
            <v>ASTREA</v>
          </cell>
        </row>
        <row r="407">
          <cell r="F407" t="str">
            <v>20045</v>
          </cell>
          <cell r="G407" t="str">
            <v>20</v>
          </cell>
          <cell r="H407" t="str">
            <v>045</v>
          </cell>
          <cell r="I407" t="str">
            <v>BECERRIL</v>
          </cell>
        </row>
        <row r="408">
          <cell r="F408" t="str">
            <v>20060</v>
          </cell>
          <cell r="G408" t="str">
            <v>20</v>
          </cell>
          <cell r="H408" t="str">
            <v>060</v>
          </cell>
          <cell r="I408" t="str">
            <v>BOSCONIA</v>
          </cell>
        </row>
        <row r="409">
          <cell r="F409" t="str">
            <v>20175</v>
          </cell>
          <cell r="G409" t="str">
            <v>20</v>
          </cell>
          <cell r="H409" t="str">
            <v>175</v>
          </cell>
          <cell r="I409" t="str">
            <v>CHIMICHAGUA</v>
          </cell>
        </row>
        <row r="410">
          <cell r="F410" t="str">
            <v>20178</v>
          </cell>
          <cell r="G410" t="str">
            <v>20</v>
          </cell>
          <cell r="H410" t="str">
            <v>178</v>
          </cell>
          <cell r="I410" t="str">
            <v>CHIRIGUANA</v>
          </cell>
        </row>
        <row r="411">
          <cell r="F411" t="str">
            <v>20228</v>
          </cell>
          <cell r="G411" t="str">
            <v>20</v>
          </cell>
          <cell r="H411" t="str">
            <v>228</v>
          </cell>
          <cell r="I411" t="str">
            <v>CURUMANI</v>
          </cell>
        </row>
        <row r="412">
          <cell r="F412" t="str">
            <v>20238</v>
          </cell>
          <cell r="G412" t="str">
            <v>20</v>
          </cell>
          <cell r="H412" t="str">
            <v>238</v>
          </cell>
          <cell r="I412" t="str">
            <v>EL COPEY</v>
          </cell>
        </row>
        <row r="413">
          <cell r="F413" t="str">
            <v>20250</v>
          </cell>
          <cell r="G413" t="str">
            <v>20</v>
          </cell>
          <cell r="H413" t="str">
            <v>250</v>
          </cell>
          <cell r="I413" t="str">
            <v>EL PASO</v>
          </cell>
        </row>
        <row r="414">
          <cell r="F414" t="str">
            <v>20295</v>
          </cell>
          <cell r="G414" t="str">
            <v>20</v>
          </cell>
          <cell r="H414" t="str">
            <v>295</v>
          </cell>
          <cell r="I414" t="str">
            <v>GAMARRA</v>
          </cell>
        </row>
        <row r="415">
          <cell r="F415" t="str">
            <v>20310</v>
          </cell>
          <cell r="G415" t="str">
            <v>20</v>
          </cell>
          <cell r="H415" t="str">
            <v>310</v>
          </cell>
          <cell r="I415" t="str">
            <v>GONZALEZ</v>
          </cell>
        </row>
        <row r="416">
          <cell r="F416" t="str">
            <v>20383</v>
          </cell>
          <cell r="G416" t="str">
            <v>20</v>
          </cell>
          <cell r="H416" t="str">
            <v>383</v>
          </cell>
          <cell r="I416" t="str">
            <v>LA GLORIA</v>
          </cell>
        </row>
        <row r="417">
          <cell r="F417" t="str">
            <v>20400</v>
          </cell>
          <cell r="G417" t="str">
            <v>20</v>
          </cell>
          <cell r="H417" t="str">
            <v>400</v>
          </cell>
          <cell r="I417" t="str">
            <v>LA JAGUA DE IBIRICO</v>
          </cell>
        </row>
        <row r="418">
          <cell r="F418" t="str">
            <v>20443</v>
          </cell>
          <cell r="G418" t="str">
            <v>20</v>
          </cell>
          <cell r="H418" t="str">
            <v>443</v>
          </cell>
          <cell r="I418" t="str">
            <v>MANAURE</v>
          </cell>
        </row>
        <row r="419">
          <cell r="F419" t="str">
            <v>20517</v>
          </cell>
          <cell r="G419" t="str">
            <v>20</v>
          </cell>
          <cell r="H419" t="str">
            <v>517</v>
          </cell>
          <cell r="I419" t="str">
            <v>PAILITAS</v>
          </cell>
        </row>
        <row r="420">
          <cell r="F420" t="str">
            <v>20550</v>
          </cell>
          <cell r="G420" t="str">
            <v>20</v>
          </cell>
          <cell r="H420" t="str">
            <v>550</v>
          </cell>
          <cell r="I420" t="str">
            <v>PELAYA</v>
          </cell>
        </row>
        <row r="421">
          <cell r="F421" t="str">
            <v>20570</v>
          </cell>
          <cell r="G421" t="str">
            <v>20</v>
          </cell>
          <cell r="H421" t="str">
            <v>570</v>
          </cell>
          <cell r="I421" t="str">
            <v>PUEBLO BELLO</v>
          </cell>
        </row>
        <row r="422">
          <cell r="F422" t="str">
            <v>20614</v>
          </cell>
          <cell r="G422" t="str">
            <v>20</v>
          </cell>
          <cell r="H422" t="str">
            <v>614</v>
          </cell>
          <cell r="I422" t="str">
            <v>RIO DE ORO</v>
          </cell>
        </row>
        <row r="423">
          <cell r="F423" t="str">
            <v>20621</v>
          </cell>
          <cell r="G423" t="str">
            <v>20</v>
          </cell>
          <cell r="H423" t="str">
            <v>621</v>
          </cell>
          <cell r="I423" t="str">
            <v>LA PAZ</v>
          </cell>
        </row>
        <row r="424">
          <cell r="F424" t="str">
            <v>20710</v>
          </cell>
          <cell r="G424" t="str">
            <v>20</v>
          </cell>
          <cell r="H424" t="str">
            <v>710</v>
          </cell>
          <cell r="I424" t="str">
            <v>SAN ALBERTO</v>
          </cell>
        </row>
        <row r="425">
          <cell r="F425" t="str">
            <v>20750</v>
          </cell>
          <cell r="G425" t="str">
            <v>20</v>
          </cell>
          <cell r="H425" t="str">
            <v>750</v>
          </cell>
          <cell r="I425" t="str">
            <v>SAN DIEGO</v>
          </cell>
        </row>
        <row r="426">
          <cell r="F426" t="str">
            <v>20770</v>
          </cell>
          <cell r="G426" t="str">
            <v>20</v>
          </cell>
          <cell r="H426" t="str">
            <v>770</v>
          </cell>
          <cell r="I426" t="str">
            <v>SAN MARTIN</v>
          </cell>
        </row>
        <row r="427">
          <cell r="F427" t="str">
            <v>20787</v>
          </cell>
          <cell r="G427" t="str">
            <v>20</v>
          </cell>
          <cell r="H427" t="str">
            <v>787</v>
          </cell>
          <cell r="I427" t="str">
            <v>TAMALAMEQUE</v>
          </cell>
        </row>
        <row r="428">
          <cell r="F428" t="str">
            <v>23001</v>
          </cell>
          <cell r="G428" t="str">
            <v>23</v>
          </cell>
          <cell r="H428" t="str">
            <v>001</v>
          </cell>
          <cell r="I428" t="str">
            <v>MONTERIA</v>
          </cell>
        </row>
        <row r="429">
          <cell r="F429" t="str">
            <v>23068</v>
          </cell>
          <cell r="G429" t="str">
            <v>23</v>
          </cell>
          <cell r="H429" t="str">
            <v>068</v>
          </cell>
          <cell r="I429" t="str">
            <v>AYAPEL</v>
          </cell>
        </row>
        <row r="430">
          <cell r="F430" t="str">
            <v>23079</v>
          </cell>
          <cell r="G430" t="str">
            <v>23</v>
          </cell>
          <cell r="H430" t="str">
            <v>079</v>
          </cell>
          <cell r="I430" t="str">
            <v>BUENAVISTA</v>
          </cell>
        </row>
        <row r="431">
          <cell r="F431" t="str">
            <v>23090</v>
          </cell>
          <cell r="G431" t="str">
            <v>23</v>
          </cell>
          <cell r="H431" t="str">
            <v>090</v>
          </cell>
          <cell r="I431" t="str">
            <v>CANALETE</v>
          </cell>
        </row>
        <row r="432">
          <cell r="F432" t="str">
            <v>23162</v>
          </cell>
          <cell r="G432" t="str">
            <v>23</v>
          </cell>
          <cell r="H432" t="str">
            <v>162</v>
          </cell>
          <cell r="I432" t="str">
            <v>CERETE</v>
          </cell>
        </row>
        <row r="433">
          <cell r="F433" t="str">
            <v>23168</v>
          </cell>
          <cell r="G433" t="str">
            <v>23</v>
          </cell>
          <cell r="H433" t="str">
            <v>168</v>
          </cell>
          <cell r="I433" t="str">
            <v>CHIMA</v>
          </cell>
        </row>
        <row r="434">
          <cell r="F434" t="str">
            <v>23182</v>
          </cell>
          <cell r="G434" t="str">
            <v>23</v>
          </cell>
          <cell r="H434" t="str">
            <v>182</v>
          </cell>
          <cell r="I434" t="str">
            <v>CHINU</v>
          </cell>
        </row>
        <row r="435">
          <cell r="F435" t="str">
            <v>23189</v>
          </cell>
          <cell r="G435" t="str">
            <v>23</v>
          </cell>
          <cell r="H435" t="str">
            <v>189</v>
          </cell>
          <cell r="I435" t="str">
            <v>CIENAGA DE ORO</v>
          </cell>
        </row>
        <row r="436">
          <cell r="F436" t="str">
            <v>23300</v>
          </cell>
          <cell r="G436" t="str">
            <v>23</v>
          </cell>
          <cell r="H436" t="str">
            <v>300</v>
          </cell>
          <cell r="I436" t="str">
            <v>COTORRA</v>
          </cell>
        </row>
        <row r="437">
          <cell r="F437" t="str">
            <v>23350</v>
          </cell>
          <cell r="G437" t="str">
            <v>23</v>
          </cell>
          <cell r="H437" t="str">
            <v>350</v>
          </cell>
          <cell r="I437" t="str">
            <v>LA APARTADA</v>
          </cell>
        </row>
        <row r="438">
          <cell r="F438" t="str">
            <v>23417</v>
          </cell>
          <cell r="G438" t="str">
            <v>23</v>
          </cell>
          <cell r="H438" t="str">
            <v>417</v>
          </cell>
          <cell r="I438" t="str">
            <v>LORICA</v>
          </cell>
        </row>
        <row r="439">
          <cell r="F439" t="str">
            <v>23419</v>
          </cell>
          <cell r="G439" t="str">
            <v>23</v>
          </cell>
          <cell r="H439" t="str">
            <v>419</v>
          </cell>
          <cell r="I439" t="str">
            <v>LOS CORDOBAS</v>
          </cell>
        </row>
        <row r="440">
          <cell r="F440" t="str">
            <v>23464</v>
          </cell>
          <cell r="G440" t="str">
            <v>23</v>
          </cell>
          <cell r="H440" t="str">
            <v>464</v>
          </cell>
          <cell r="I440" t="str">
            <v>MOMIL</v>
          </cell>
        </row>
        <row r="441">
          <cell r="F441" t="str">
            <v>23466</v>
          </cell>
          <cell r="G441" t="str">
            <v>23</v>
          </cell>
          <cell r="H441" t="str">
            <v>466</v>
          </cell>
          <cell r="I441" t="str">
            <v>MONTELIBANO</v>
          </cell>
        </row>
        <row r="442">
          <cell r="F442" t="str">
            <v>23500</v>
          </cell>
          <cell r="G442" t="str">
            <v>23</v>
          </cell>
          <cell r="H442" t="str">
            <v>500</v>
          </cell>
          <cell r="I442" t="str">
            <v>MOÑITOS</v>
          </cell>
        </row>
        <row r="443">
          <cell r="F443" t="str">
            <v>23555</v>
          </cell>
          <cell r="G443" t="str">
            <v>23</v>
          </cell>
          <cell r="H443" t="str">
            <v>555</v>
          </cell>
          <cell r="I443" t="str">
            <v>PLANETA RICA</v>
          </cell>
        </row>
        <row r="444">
          <cell r="F444" t="str">
            <v>23570</v>
          </cell>
          <cell r="G444" t="str">
            <v>23</v>
          </cell>
          <cell r="H444" t="str">
            <v>570</v>
          </cell>
          <cell r="I444" t="str">
            <v>PUEBLO NUEVO</v>
          </cell>
        </row>
        <row r="445">
          <cell r="F445" t="str">
            <v>23574</v>
          </cell>
          <cell r="G445" t="str">
            <v>23</v>
          </cell>
          <cell r="H445" t="str">
            <v>574</v>
          </cell>
          <cell r="I445" t="str">
            <v>PUERTO ESCONDIDO</v>
          </cell>
        </row>
        <row r="446">
          <cell r="F446" t="str">
            <v>23580</v>
          </cell>
          <cell r="G446" t="str">
            <v>23</v>
          </cell>
          <cell r="H446" t="str">
            <v>580</v>
          </cell>
          <cell r="I446" t="str">
            <v>PUERTO LIBERTADOR</v>
          </cell>
        </row>
        <row r="447">
          <cell r="F447" t="str">
            <v>23586</v>
          </cell>
          <cell r="G447" t="str">
            <v>23</v>
          </cell>
          <cell r="H447" t="str">
            <v>586</v>
          </cell>
          <cell r="I447" t="str">
            <v>PURISIMA</v>
          </cell>
        </row>
        <row r="448">
          <cell r="F448" t="str">
            <v>23660</v>
          </cell>
          <cell r="G448" t="str">
            <v>23</v>
          </cell>
          <cell r="H448" t="str">
            <v>660</v>
          </cell>
          <cell r="I448" t="str">
            <v>SAHAGUN</v>
          </cell>
        </row>
        <row r="449">
          <cell r="F449" t="str">
            <v>23670</v>
          </cell>
          <cell r="G449" t="str">
            <v>23</v>
          </cell>
          <cell r="H449" t="str">
            <v>670</v>
          </cell>
          <cell r="I449" t="str">
            <v>SAN ANDRES DE SOTAVENTO</v>
          </cell>
        </row>
        <row r="450">
          <cell r="F450" t="str">
            <v>23672</v>
          </cell>
          <cell r="G450" t="str">
            <v>23</v>
          </cell>
          <cell r="H450" t="str">
            <v>672</v>
          </cell>
          <cell r="I450" t="str">
            <v>SAN ANTERO</v>
          </cell>
        </row>
        <row r="451">
          <cell r="F451" t="str">
            <v>23675</v>
          </cell>
          <cell r="G451" t="str">
            <v>23</v>
          </cell>
          <cell r="H451" t="str">
            <v>675</v>
          </cell>
          <cell r="I451" t="str">
            <v>SAN BERNARDO DEL VIENTO</v>
          </cell>
        </row>
        <row r="452">
          <cell r="F452" t="str">
            <v>23678</v>
          </cell>
          <cell r="G452" t="str">
            <v>23</v>
          </cell>
          <cell r="H452" t="str">
            <v>678</v>
          </cell>
          <cell r="I452" t="str">
            <v>SAN CARLOS</v>
          </cell>
        </row>
        <row r="453">
          <cell r="F453" t="str">
            <v>23686</v>
          </cell>
          <cell r="G453" t="str">
            <v>23</v>
          </cell>
          <cell r="H453" t="str">
            <v>686</v>
          </cell>
          <cell r="I453" t="str">
            <v>SAN PELAYO</v>
          </cell>
        </row>
        <row r="454">
          <cell r="F454" t="str">
            <v>23807</v>
          </cell>
          <cell r="G454" t="str">
            <v>23</v>
          </cell>
          <cell r="H454" t="str">
            <v>807</v>
          </cell>
          <cell r="I454" t="str">
            <v>TIERRALTA</v>
          </cell>
        </row>
        <row r="455">
          <cell r="F455" t="str">
            <v>23855</v>
          </cell>
          <cell r="G455" t="str">
            <v>23</v>
          </cell>
          <cell r="H455" t="str">
            <v>855</v>
          </cell>
          <cell r="I455" t="str">
            <v>VALENCIA</v>
          </cell>
        </row>
        <row r="456">
          <cell r="F456" t="str">
            <v>25001</v>
          </cell>
          <cell r="G456" t="str">
            <v>25</v>
          </cell>
          <cell r="H456" t="str">
            <v>001</v>
          </cell>
          <cell r="I456" t="str">
            <v>AGUA DE DIOS</v>
          </cell>
        </row>
        <row r="457">
          <cell r="F457" t="str">
            <v>25019</v>
          </cell>
          <cell r="G457" t="str">
            <v>25</v>
          </cell>
          <cell r="H457" t="str">
            <v>019</v>
          </cell>
          <cell r="I457" t="str">
            <v>ALBAN</v>
          </cell>
        </row>
        <row r="458">
          <cell r="F458" t="str">
            <v>25035</v>
          </cell>
          <cell r="G458" t="str">
            <v>25</v>
          </cell>
          <cell r="H458" t="str">
            <v>035</v>
          </cell>
          <cell r="I458" t="str">
            <v>ANAPOIMA</v>
          </cell>
        </row>
        <row r="459">
          <cell r="F459" t="str">
            <v>25040</v>
          </cell>
          <cell r="G459" t="str">
            <v>25</v>
          </cell>
          <cell r="H459" t="str">
            <v>040</v>
          </cell>
          <cell r="I459" t="str">
            <v>ANOLAIMA</v>
          </cell>
        </row>
        <row r="460">
          <cell r="F460" t="str">
            <v>25053</v>
          </cell>
          <cell r="G460" t="str">
            <v>25</v>
          </cell>
          <cell r="H460" t="str">
            <v>053</v>
          </cell>
          <cell r="I460" t="str">
            <v>ARBELAEZ</v>
          </cell>
        </row>
        <row r="461">
          <cell r="F461" t="str">
            <v>25086</v>
          </cell>
          <cell r="G461" t="str">
            <v>25</v>
          </cell>
          <cell r="H461" t="str">
            <v>086</v>
          </cell>
          <cell r="I461" t="str">
            <v>BELTRAN</v>
          </cell>
        </row>
        <row r="462">
          <cell r="F462" t="str">
            <v>25095</v>
          </cell>
          <cell r="G462" t="str">
            <v>25</v>
          </cell>
          <cell r="H462" t="str">
            <v>095</v>
          </cell>
          <cell r="I462" t="str">
            <v>BITUIMA</v>
          </cell>
        </row>
        <row r="463">
          <cell r="F463" t="str">
            <v>25099</v>
          </cell>
          <cell r="G463" t="str">
            <v>25</v>
          </cell>
          <cell r="H463" t="str">
            <v>099</v>
          </cell>
          <cell r="I463" t="str">
            <v>BOJACA</v>
          </cell>
        </row>
        <row r="464">
          <cell r="F464" t="str">
            <v>25120</v>
          </cell>
          <cell r="G464" t="str">
            <v>25</v>
          </cell>
          <cell r="H464" t="str">
            <v>120</v>
          </cell>
          <cell r="I464" t="str">
            <v>CABRERA</v>
          </cell>
        </row>
        <row r="465">
          <cell r="F465" t="str">
            <v>25123</v>
          </cell>
          <cell r="G465" t="str">
            <v>25</v>
          </cell>
          <cell r="H465" t="str">
            <v>123</v>
          </cell>
          <cell r="I465" t="str">
            <v>CACHIPAY</v>
          </cell>
        </row>
        <row r="466">
          <cell r="F466" t="str">
            <v>25126</v>
          </cell>
          <cell r="G466" t="str">
            <v>25</v>
          </cell>
          <cell r="H466" t="str">
            <v>126</v>
          </cell>
          <cell r="I466" t="str">
            <v>CAJICA</v>
          </cell>
        </row>
        <row r="467">
          <cell r="F467" t="str">
            <v>25148</v>
          </cell>
          <cell r="G467" t="str">
            <v>25</v>
          </cell>
          <cell r="H467" t="str">
            <v>148</v>
          </cell>
          <cell r="I467" t="str">
            <v>CAPARRAPI</v>
          </cell>
        </row>
        <row r="468">
          <cell r="F468" t="str">
            <v>25151</v>
          </cell>
          <cell r="G468" t="str">
            <v>25</v>
          </cell>
          <cell r="H468" t="str">
            <v>151</v>
          </cell>
          <cell r="I468" t="str">
            <v>CAQUEZA</v>
          </cell>
        </row>
        <row r="469">
          <cell r="F469" t="str">
            <v>25154</v>
          </cell>
          <cell r="G469" t="str">
            <v>25</v>
          </cell>
          <cell r="H469" t="str">
            <v>154</v>
          </cell>
          <cell r="I469" t="str">
            <v>CARMEN DE CARUPA</v>
          </cell>
        </row>
        <row r="470">
          <cell r="F470" t="str">
            <v>25168</v>
          </cell>
          <cell r="G470" t="str">
            <v>25</v>
          </cell>
          <cell r="H470" t="str">
            <v>168</v>
          </cell>
          <cell r="I470" t="str">
            <v>CHAGUANI</v>
          </cell>
        </row>
        <row r="471">
          <cell r="F471" t="str">
            <v>25175</v>
          </cell>
          <cell r="G471" t="str">
            <v>25</v>
          </cell>
          <cell r="H471" t="str">
            <v>175</v>
          </cell>
          <cell r="I471" t="str">
            <v>CHIA</v>
          </cell>
        </row>
        <row r="472">
          <cell r="F472" t="str">
            <v>25178</v>
          </cell>
          <cell r="G472" t="str">
            <v>25</v>
          </cell>
          <cell r="H472" t="str">
            <v>178</v>
          </cell>
          <cell r="I472" t="str">
            <v>CHIPAQUE</v>
          </cell>
        </row>
        <row r="473">
          <cell r="F473" t="str">
            <v>25181</v>
          </cell>
          <cell r="G473" t="str">
            <v>25</v>
          </cell>
          <cell r="H473" t="str">
            <v>181</v>
          </cell>
          <cell r="I473" t="str">
            <v>CHOACHI</v>
          </cell>
        </row>
        <row r="474">
          <cell r="F474" t="str">
            <v>25183</v>
          </cell>
          <cell r="G474" t="str">
            <v>25</v>
          </cell>
          <cell r="H474" t="str">
            <v>183</v>
          </cell>
          <cell r="I474" t="str">
            <v>CHOCONTA</v>
          </cell>
        </row>
        <row r="475">
          <cell r="F475" t="str">
            <v>25200</v>
          </cell>
          <cell r="G475" t="str">
            <v>25</v>
          </cell>
          <cell r="H475" t="str">
            <v>200</v>
          </cell>
          <cell r="I475" t="str">
            <v>COGUA</v>
          </cell>
        </row>
        <row r="476">
          <cell r="F476" t="str">
            <v>25214</v>
          </cell>
          <cell r="G476" t="str">
            <v>25</v>
          </cell>
          <cell r="H476" t="str">
            <v>214</v>
          </cell>
          <cell r="I476" t="str">
            <v>COTA</v>
          </cell>
        </row>
        <row r="477">
          <cell r="F477" t="str">
            <v>25224</v>
          </cell>
          <cell r="G477" t="str">
            <v>25</v>
          </cell>
          <cell r="H477" t="str">
            <v>224</v>
          </cell>
          <cell r="I477" t="str">
            <v>CUCUNUBA</v>
          </cell>
        </row>
        <row r="478">
          <cell r="F478" t="str">
            <v>25245</v>
          </cell>
          <cell r="G478" t="str">
            <v>25</v>
          </cell>
          <cell r="H478" t="str">
            <v>245</v>
          </cell>
          <cell r="I478" t="str">
            <v>EL COLEGIO</v>
          </cell>
        </row>
        <row r="479">
          <cell r="F479" t="str">
            <v>25258</v>
          </cell>
          <cell r="G479" t="str">
            <v>25</v>
          </cell>
          <cell r="H479" t="str">
            <v>258</v>
          </cell>
          <cell r="I479" t="str">
            <v>EL PEÑON</v>
          </cell>
        </row>
        <row r="480">
          <cell r="F480" t="str">
            <v>25260</v>
          </cell>
          <cell r="G480" t="str">
            <v>25</v>
          </cell>
          <cell r="H480" t="str">
            <v>260</v>
          </cell>
          <cell r="I480" t="str">
            <v>EL ROSAL</v>
          </cell>
        </row>
        <row r="481">
          <cell r="F481" t="str">
            <v>25269</v>
          </cell>
          <cell r="G481" t="str">
            <v>25</v>
          </cell>
          <cell r="H481" t="str">
            <v>269</v>
          </cell>
          <cell r="I481" t="str">
            <v>FACATATIVA</v>
          </cell>
        </row>
        <row r="482">
          <cell r="F482" t="str">
            <v>25279</v>
          </cell>
          <cell r="G482" t="str">
            <v>25</v>
          </cell>
          <cell r="H482" t="str">
            <v>279</v>
          </cell>
          <cell r="I482" t="str">
            <v>FOMEQUE</v>
          </cell>
        </row>
        <row r="483">
          <cell r="F483" t="str">
            <v>25281</v>
          </cell>
          <cell r="G483" t="str">
            <v>25</v>
          </cell>
          <cell r="H483" t="str">
            <v>281</v>
          </cell>
          <cell r="I483" t="str">
            <v>FOSCA</v>
          </cell>
        </row>
        <row r="484">
          <cell r="F484" t="str">
            <v>25286</v>
          </cell>
          <cell r="G484" t="str">
            <v>25</v>
          </cell>
          <cell r="H484" t="str">
            <v>286</v>
          </cell>
          <cell r="I484" t="str">
            <v>FUNZA</v>
          </cell>
        </row>
        <row r="485">
          <cell r="F485" t="str">
            <v>25288</v>
          </cell>
          <cell r="G485" t="str">
            <v>25</v>
          </cell>
          <cell r="H485" t="str">
            <v>288</v>
          </cell>
          <cell r="I485" t="str">
            <v>FUQUENE</v>
          </cell>
        </row>
        <row r="486">
          <cell r="F486" t="str">
            <v>25290</v>
          </cell>
          <cell r="G486" t="str">
            <v>25</v>
          </cell>
          <cell r="H486" t="str">
            <v>290</v>
          </cell>
          <cell r="I486" t="str">
            <v>FUSAGASUGA</v>
          </cell>
        </row>
        <row r="487">
          <cell r="F487" t="str">
            <v>25293</v>
          </cell>
          <cell r="G487" t="str">
            <v>25</v>
          </cell>
          <cell r="H487" t="str">
            <v>293</v>
          </cell>
          <cell r="I487" t="str">
            <v>GACHALA</v>
          </cell>
        </row>
        <row r="488">
          <cell r="F488" t="str">
            <v>25295</v>
          </cell>
          <cell r="G488" t="str">
            <v>25</v>
          </cell>
          <cell r="H488" t="str">
            <v>295</v>
          </cell>
          <cell r="I488" t="str">
            <v>GACHANCIPA</v>
          </cell>
        </row>
        <row r="489">
          <cell r="F489" t="str">
            <v>25297</v>
          </cell>
          <cell r="G489" t="str">
            <v>25</v>
          </cell>
          <cell r="H489" t="str">
            <v>297</v>
          </cell>
          <cell r="I489" t="str">
            <v>GACHETA</v>
          </cell>
        </row>
        <row r="490">
          <cell r="F490" t="str">
            <v>25299</v>
          </cell>
          <cell r="G490" t="str">
            <v>25</v>
          </cell>
          <cell r="H490" t="str">
            <v>299</v>
          </cell>
          <cell r="I490" t="str">
            <v>GAMA</v>
          </cell>
        </row>
        <row r="491">
          <cell r="F491" t="str">
            <v>25307</v>
          </cell>
          <cell r="G491" t="str">
            <v>25</v>
          </cell>
          <cell r="H491" t="str">
            <v>307</v>
          </cell>
          <cell r="I491" t="str">
            <v>GIRARDOT</v>
          </cell>
        </row>
        <row r="492">
          <cell r="F492" t="str">
            <v>25312</v>
          </cell>
          <cell r="G492" t="str">
            <v>25</v>
          </cell>
          <cell r="H492" t="str">
            <v>312</v>
          </cell>
          <cell r="I492" t="str">
            <v>GRANADA</v>
          </cell>
        </row>
        <row r="493">
          <cell r="F493" t="str">
            <v>25317</v>
          </cell>
          <cell r="G493" t="str">
            <v>25</v>
          </cell>
          <cell r="H493" t="str">
            <v>317</v>
          </cell>
          <cell r="I493" t="str">
            <v>GUACHETA</v>
          </cell>
        </row>
        <row r="494">
          <cell r="F494" t="str">
            <v>25320</v>
          </cell>
          <cell r="G494" t="str">
            <v>25</v>
          </cell>
          <cell r="H494" t="str">
            <v>320</v>
          </cell>
          <cell r="I494" t="str">
            <v>GUADUAS</v>
          </cell>
        </row>
        <row r="495">
          <cell r="F495" t="str">
            <v>25322</v>
          </cell>
          <cell r="G495" t="str">
            <v>25</v>
          </cell>
          <cell r="H495" t="str">
            <v>322</v>
          </cell>
          <cell r="I495" t="str">
            <v>GUASCA</v>
          </cell>
        </row>
        <row r="496">
          <cell r="F496" t="str">
            <v>25324</v>
          </cell>
          <cell r="G496" t="str">
            <v>25</v>
          </cell>
          <cell r="H496" t="str">
            <v>324</v>
          </cell>
          <cell r="I496" t="str">
            <v>GUATAQUI</v>
          </cell>
        </row>
        <row r="497">
          <cell r="F497" t="str">
            <v>25326</v>
          </cell>
          <cell r="G497" t="str">
            <v>25</v>
          </cell>
          <cell r="H497" t="str">
            <v>326</v>
          </cell>
          <cell r="I497" t="str">
            <v>GUATAVITA</v>
          </cell>
        </row>
        <row r="498">
          <cell r="F498" t="str">
            <v>25328</v>
          </cell>
          <cell r="G498" t="str">
            <v>25</v>
          </cell>
          <cell r="H498" t="str">
            <v>328</v>
          </cell>
          <cell r="I498" t="str">
            <v>GUAYABAL DE SIQUIMA</v>
          </cell>
        </row>
        <row r="499">
          <cell r="F499" t="str">
            <v>25335</v>
          </cell>
          <cell r="G499" t="str">
            <v>25</v>
          </cell>
          <cell r="H499" t="str">
            <v>335</v>
          </cell>
          <cell r="I499" t="str">
            <v>GUAYABETAL</v>
          </cell>
        </row>
        <row r="500">
          <cell r="F500" t="str">
            <v>25339</v>
          </cell>
          <cell r="G500" t="str">
            <v>25</v>
          </cell>
          <cell r="H500" t="str">
            <v>339</v>
          </cell>
          <cell r="I500" t="str">
            <v>GUTIERREZ</v>
          </cell>
        </row>
        <row r="501">
          <cell r="F501" t="str">
            <v>25368</v>
          </cell>
          <cell r="G501" t="str">
            <v>25</v>
          </cell>
          <cell r="H501" t="str">
            <v>368</v>
          </cell>
          <cell r="I501" t="str">
            <v>JERUSALEN</v>
          </cell>
        </row>
        <row r="502">
          <cell r="F502" t="str">
            <v>25372</v>
          </cell>
          <cell r="G502" t="str">
            <v>25</v>
          </cell>
          <cell r="H502" t="str">
            <v>372</v>
          </cell>
          <cell r="I502" t="str">
            <v>JUNIN</v>
          </cell>
        </row>
        <row r="503">
          <cell r="F503" t="str">
            <v>25377</v>
          </cell>
          <cell r="G503" t="str">
            <v>25</v>
          </cell>
          <cell r="H503" t="str">
            <v>377</v>
          </cell>
          <cell r="I503" t="str">
            <v>LA CALERA</v>
          </cell>
        </row>
        <row r="504">
          <cell r="F504" t="str">
            <v>25386</v>
          </cell>
          <cell r="G504" t="str">
            <v>25</v>
          </cell>
          <cell r="H504" t="str">
            <v>386</v>
          </cell>
          <cell r="I504" t="str">
            <v>LA MESA</v>
          </cell>
        </row>
        <row r="505">
          <cell r="F505" t="str">
            <v>25394</v>
          </cell>
          <cell r="G505" t="str">
            <v>25</v>
          </cell>
          <cell r="H505" t="str">
            <v>394</v>
          </cell>
          <cell r="I505" t="str">
            <v>LA PALMA</v>
          </cell>
        </row>
        <row r="506">
          <cell r="F506" t="str">
            <v>25398</v>
          </cell>
          <cell r="G506" t="str">
            <v>25</v>
          </cell>
          <cell r="H506" t="str">
            <v>398</v>
          </cell>
          <cell r="I506" t="str">
            <v>LA PEÑA</v>
          </cell>
        </row>
        <row r="507">
          <cell r="F507" t="str">
            <v>25402</v>
          </cell>
          <cell r="G507" t="str">
            <v>25</v>
          </cell>
          <cell r="H507" t="str">
            <v>402</v>
          </cell>
          <cell r="I507" t="str">
            <v>LA VEGA</v>
          </cell>
        </row>
        <row r="508">
          <cell r="F508" t="str">
            <v>25407</v>
          </cell>
          <cell r="G508" t="str">
            <v>25</v>
          </cell>
          <cell r="H508" t="str">
            <v>407</v>
          </cell>
          <cell r="I508" t="str">
            <v>LENGUAZAQUE</v>
          </cell>
        </row>
        <row r="509">
          <cell r="F509" t="str">
            <v>25426</v>
          </cell>
          <cell r="G509" t="str">
            <v>25</v>
          </cell>
          <cell r="H509" t="str">
            <v>426</v>
          </cell>
          <cell r="I509" t="str">
            <v>MACHETA</v>
          </cell>
        </row>
        <row r="510">
          <cell r="F510" t="str">
            <v>25430</v>
          </cell>
          <cell r="G510" t="str">
            <v>25</v>
          </cell>
          <cell r="H510" t="str">
            <v>430</v>
          </cell>
          <cell r="I510" t="str">
            <v>MADRID</v>
          </cell>
        </row>
        <row r="511">
          <cell r="F511" t="str">
            <v>25436</v>
          </cell>
          <cell r="G511" t="str">
            <v>25</v>
          </cell>
          <cell r="H511" t="str">
            <v>436</v>
          </cell>
          <cell r="I511" t="str">
            <v>MANTA</v>
          </cell>
        </row>
        <row r="512">
          <cell r="F512" t="str">
            <v>25438</v>
          </cell>
          <cell r="G512" t="str">
            <v>25</v>
          </cell>
          <cell r="H512" t="str">
            <v>438</v>
          </cell>
          <cell r="I512" t="str">
            <v>MEDINA</v>
          </cell>
        </row>
        <row r="513">
          <cell r="F513" t="str">
            <v>25473</v>
          </cell>
          <cell r="G513" t="str">
            <v>25</v>
          </cell>
          <cell r="H513" t="str">
            <v>473</v>
          </cell>
          <cell r="I513" t="str">
            <v>MOSQUERA</v>
          </cell>
        </row>
        <row r="514">
          <cell r="F514" t="str">
            <v>25483</v>
          </cell>
          <cell r="G514" t="str">
            <v>25</v>
          </cell>
          <cell r="H514" t="str">
            <v>483</v>
          </cell>
          <cell r="I514" t="str">
            <v>NARIÑO</v>
          </cell>
        </row>
        <row r="515">
          <cell r="F515" t="str">
            <v>25486</v>
          </cell>
          <cell r="G515" t="str">
            <v>25</v>
          </cell>
          <cell r="H515" t="str">
            <v>486</v>
          </cell>
          <cell r="I515" t="str">
            <v>NEMOCON</v>
          </cell>
        </row>
        <row r="516">
          <cell r="F516" t="str">
            <v>25488</v>
          </cell>
          <cell r="G516" t="str">
            <v>25</v>
          </cell>
          <cell r="H516" t="str">
            <v>488</v>
          </cell>
          <cell r="I516" t="str">
            <v>NILO</v>
          </cell>
        </row>
        <row r="517">
          <cell r="F517" t="str">
            <v>25489</v>
          </cell>
          <cell r="G517" t="str">
            <v>25</v>
          </cell>
          <cell r="H517" t="str">
            <v>489</v>
          </cell>
          <cell r="I517" t="str">
            <v>NIMAIMA</v>
          </cell>
        </row>
        <row r="518">
          <cell r="F518" t="str">
            <v>25491</v>
          </cell>
          <cell r="G518" t="str">
            <v>25</v>
          </cell>
          <cell r="H518" t="str">
            <v>491</v>
          </cell>
          <cell r="I518" t="str">
            <v>NOCAIMA</v>
          </cell>
        </row>
        <row r="519">
          <cell r="F519" t="str">
            <v>25506</v>
          </cell>
          <cell r="G519" t="str">
            <v>25</v>
          </cell>
          <cell r="H519" t="str">
            <v>506</v>
          </cell>
          <cell r="I519" t="str">
            <v>VENECIA</v>
          </cell>
        </row>
        <row r="520">
          <cell r="F520" t="str">
            <v>25513</v>
          </cell>
          <cell r="G520" t="str">
            <v>25</v>
          </cell>
          <cell r="H520" t="str">
            <v>513</v>
          </cell>
          <cell r="I520" t="str">
            <v>PACHO</v>
          </cell>
        </row>
        <row r="521">
          <cell r="F521" t="str">
            <v>25518</v>
          </cell>
          <cell r="G521" t="str">
            <v>25</v>
          </cell>
          <cell r="H521" t="str">
            <v>518</v>
          </cell>
          <cell r="I521" t="str">
            <v>PAIME</v>
          </cell>
        </row>
        <row r="522">
          <cell r="F522" t="str">
            <v>25524</v>
          </cell>
          <cell r="G522" t="str">
            <v>25</v>
          </cell>
          <cell r="H522" t="str">
            <v>524</v>
          </cell>
          <cell r="I522" t="str">
            <v>PANDI</v>
          </cell>
        </row>
        <row r="523">
          <cell r="F523" t="str">
            <v>25530</v>
          </cell>
          <cell r="G523" t="str">
            <v>25</v>
          </cell>
          <cell r="H523" t="str">
            <v>530</v>
          </cell>
          <cell r="I523" t="str">
            <v>PARATEBUENO</v>
          </cell>
        </row>
        <row r="524">
          <cell r="F524" t="str">
            <v>25535</v>
          </cell>
          <cell r="G524" t="str">
            <v>25</v>
          </cell>
          <cell r="H524" t="str">
            <v>535</v>
          </cell>
          <cell r="I524" t="str">
            <v>PASCA</v>
          </cell>
        </row>
        <row r="525">
          <cell r="F525" t="str">
            <v>25572</v>
          </cell>
          <cell r="G525" t="str">
            <v>25</v>
          </cell>
          <cell r="H525" t="str">
            <v>572</v>
          </cell>
          <cell r="I525" t="str">
            <v>PUERTO SALGAR</v>
          </cell>
        </row>
        <row r="526">
          <cell r="F526" t="str">
            <v>25580</v>
          </cell>
          <cell r="G526" t="str">
            <v>25</v>
          </cell>
          <cell r="H526" t="str">
            <v>580</v>
          </cell>
          <cell r="I526" t="str">
            <v>PULI</v>
          </cell>
        </row>
        <row r="527">
          <cell r="F527" t="str">
            <v>25592</v>
          </cell>
          <cell r="G527" t="str">
            <v>25</v>
          </cell>
          <cell r="H527" t="str">
            <v>592</v>
          </cell>
          <cell r="I527" t="str">
            <v>QUEBRADANEGRA</v>
          </cell>
        </row>
        <row r="528">
          <cell r="F528" t="str">
            <v>25594</v>
          </cell>
          <cell r="G528" t="str">
            <v>25</v>
          </cell>
          <cell r="H528" t="str">
            <v>594</v>
          </cell>
          <cell r="I528" t="str">
            <v>QUETAME</v>
          </cell>
        </row>
        <row r="529">
          <cell r="F529" t="str">
            <v>25596</v>
          </cell>
          <cell r="G529" t="str">
            <v>25</v>
          </cell>
          <cell r="H529" t="str">
            <v>596</v>
          </cell>
          <cell r="I529" t="str">
            <v>QUIPILE</v>
          </cell>
        </row>
        <row r="530">
          <cell r="F530" t="str">
            <v>25599</v>
          </cell>
          <cell r="G530" t="str">
            <v>25</v>
          </cell>
          <cell r="H530" t="str">
            <v>599</v>
          </cell>
          <cell r="I530" t="str">
            <v>APULO</v>
          </cell>
        </row>
        <row r="531">
          <cell r="F531" t="str">
            <v>25612</v>
          </cell>
          <cell r="G531" t="str">
            <v>25</v>
          </cell>
          <cell r="H531" t="str">
            <v>612</v>
          </cell>
          <cell r="I531" t="str">
            <v>RICAURTE</v>
          </cell>
        </row>
        <row r="532">
          <cell r="F532" t="str">
            <v>25645</v>
          </cell>
          <cell r="G532" t="str">
            <v>25</v>
          </cell>
          <cell r="H532" t="str">
            <v>645</v>
          </cell>
          <cell r="I532" t="str">
            <v>SAN ANTONIO DE TEQUENDAMA</v>
          </cell>
        </row>
        <row r="533">
          <cell r="F533" t="str">
            <v>25649</v>
          </cell>
          <cell r="G533" t="str">
            <v>25</v>
          </cell>
          <cell r="H533" t="str">
            <v>649</v>
          </cell>
          <cell r="I533" t="str">
            <v>SAN BERNARDO</v>
          </cell>
        </row>
        <row r="534">
          <cell r="F534" t="str">
            <v>25653</v>
          </cell>
          <cell r="G534" t="str">
            <v>25</v>
          </cell>
          <cell r="H534" t="str">
            <v>653</v>
          </cell>
          <cell r="I534" t="str">
            <v>SAN CAYETANO</v>
          </cell>
        </row>
        <row r="535">
          <cell r="F535" t="str">
            <v>25658</v>
          </cell>
          <cell r="G535" t="str">
            <v>25</v>
          </cell>
          <cell r="H535" t="str">
            <v>658</v>
          </cell>
          <cell r="I535" t="str">
            <v>SAN FRANCISCO</v>
          </cell>
        </row>
        <row r="536">
          <cell r="F536" t="str">
            <v>25662</v>
          </cell>
          <cell r="G536" t="str">
            <v>25</v>
          </cell>
          <cell r="H536" t="str">
            <v>662</v>
          </cell>
          <cell r="I536" t="str">
            <v>SAN JUAN DE RIOSECO</v>
          </cell>
        </row>
        <row r="537">
          <cell r="F537" t="str">
            <v>25718</v>
          </cell>
          <cell r="G537" t="str">
            <v>25</v>
          </cell>
          <cell r="H537" t="str">
            <v>718</v>
          </cell>
          <cell r="I537" t="str">
            <v>SASAIMA</v>
          </cell>
        </row>
        <row r="538">
          <cell r="F538" t="str">
            <v>25736</v>
          </cell>
          <cell r="G538" t="str">
            <v>25</v>
          </cell>
          <cell r="H538" t="str">
            <v>736</v>
          </cell>
          <cell r="I538" t="str">
            <v>SESQUILE</v>
          </cell>
        </row>
        <row r="539">
          <cell r="F539" t="str">
            <v>25740</v>
          </cell>
          <cell r="G539" t="str">
            <v>25</v>
          </cell>
          <cell r="H539" t="str">
            <v>740</v>
          </cell>
          <cell r="I539" t="str">
            <v>SIBATE</v>
          </cell>
        </row>
        <row r="540">
          <cell r="F540" t="str">
            <v>25743</v>
          </cell>
          <cell r="G540" t="str">
            <v>25</v>
          </cell>
          <cell r="H540" t="str">
            <v>743</v>
          </cell>
          <cell r="I540" t="str">
            <v>SILVANIA</v>
          </cell>
        </row>
        <row r="541">
          <cell r="F541" t="str">
            <v>25745</v>
          </cell>
          <cell r="G541" t="str">
            <v>25</v>
          </cell>
          <cell r="H541" t="str">
            <v>745</v>
          </cell>
          <cell r="I541" t="str">
            <v>SIMIJACA</v>
          </cell>
        </row>
        <row r="542">
          <cell r="F542" t="str">
            <v>25754</v>
          </cell>
          <cell r="G542" t="str">
            <v>25</v>
          </cell>
          <cell r="H542" t="str">
            <v>754</v>
          </cell>
          <cell r="I542" t="str">
            <v>SOACHA</v>
          </cell>
        </row>
        <row r="543">
          <cell r="F543" t="str">
            <v>25758</v>
          </cell>
          <cell r="G543" t="str">
            <v>25</v>
          </cell>
          <cell r="H543" t="str">
            <v>758</v>
          </cell>
          <cell r="I543" t="str">
            <v>SOPO</v>
          </cell>
        </row>
        <row r="544">
          <cell r="F544" t="str">
            <v>25769</v>
          </cell>
          <cell r="G544" t="str">
            <v>25</v>
          </cell>
          <cell r="H544" t="str">
            <v>769</v>
          </cell>
          <cell r="I544" t="str">
            <v>SUBACHOQUE</v>
          </cell>
        </row>
        <row r="545">
          <cell r="F545" t="str">
            <v>25772</v>
          </cell>
          <cell r="G545" t="str">
            <v>25</v>
          </cell>
          <cell r="H545" t="str">
            <v>772</v>
          </cell>
          <cell r="I545" t="str">
            <v>SUESCA</v>
          </cell>
        </row>
        <row r="546">
          <cell r="F546" t="str">
            <v>25777</v>
          </cell>
          <cell r="G546" t="str">
            <v>25</v>
          </cell>
          <cell r="H546" t="str">
            <v>777</v>
          </cell>
          <cell r="I546" t="str">
            <v>SUPATA</v>
          </cell>
        </row>
        <row r="547">
          <cell r="F547" t="str">
            <v>25779</v>
          </cell>
          <cell r="G547" t="str">
            <v>25</v>
          </cell>
          <cell r="H547" t="str">
            <v>779</v>
          </cell>
          <cell r="I547" t="str">
            <v>SUSA</v>
          </cell>
        </row>
        <row r="548">
          <cell r="F548" t="str">
            <v>25781</v>
          </cell>
          <cell r="G548" t="str">
            <v>25</v>
          </cell>
          <cell r="H548" t="str">
            <v>781</v>
          </cell>
          <cell r="I548" t="str">
            <v>SUTATAUSA</v>
          </cell>
        </row>
        <row r="549">
          <cell r="F549" t="str">
            <v>25785</v>
          </cell>
          <cell r="G549" t="str">
            <v>25</v>
          </cell>
          <cell r="H549" t="str">
            <v>785</v>
          </cell>
          <cell r="I549" t="str">
            <v>TABIO</v>
          </cell>
        </row>
        <row r="550">
          <cell r="F550" t="str">
            <v>25793</v>
          </cell>
          <cell r="G550" t="str">
            <v>25</v>
          </cell>
          <cell r="H550" t="str">
            <v>793</v>
          </cell>
          <cell r="I550" t="str">
            <v>TAUSA</v>
          </cell>
        </row>
        <row r="551">
          <cell r="F551" t="str">
            <v>25797</v>
          </cell>
          <cell r="G551" t="str">
            <v>25</v>
          </cell>
          <cell r="H551" t="str">
            <v>797</v>
          </cell>
          <cell r="I551" t="str">
            <v>TENA</v>
          </cell>
        </row>
        <row r="552">
          <cell r="F552" t="str">
            <v>25799</v>
          </cell>
          <cell r="G552" t="str">
            <v>25</v>
          </cell>
          <cell r="H552" t="str">
            <v>799</v>
          </cell>
          <cell r="I552" t="str">
            <v>TENJO</v>
          </cell>
        </row>
        <row r="553">
          <cell r="F553" t="str">
            <v>25805</v>
          </cell>
          <cell r="G553" t="str">
            <v>25</v>
          </cell>
          <cell r="H553" t="str">
            <v>805</v>
          </cell>
          <cell r="I553" t="str">
            <v>TIBACUY</v>
          </cell>
        </row>
        <row r="554">
          <cell r="F554" t="str">
            <v>25807</v>
          </cell>
          <cell r="G554" t="str">
            <v>25</v>
          </cell>
          <cell r="H554" t="str">
            <v>807</v>
          </cell>
          <cell r="I554" t="str">
            <v>TIBIRITA</v>
          </cell>
        </row>
        <row r="555">
          <cell r="F555" t="str">
            <v>25815</v>
          </cell>
          <cell r="G555" t="str">
            <v>25</v>
          </cell>
          <cell r="H555" t="str">
            <v>815</v>
          </cell>
          <cell r="I555" t="str">
            <v>TOCAIMA</v>
          </cell>
        </row>
        <row r="556">
          <cell r="F556" t="str">
            <v>25817</v>
          </cell>
          <cell r="G556" t="str">
            <v>25</v>
          </cell>
          <cell r="H556" t="str">
            <v>817</v>
          </cell>
          <cell r="I556" t="str">
            <v>TOCANCIPA</v>
          </cell>
        </row>
        <row r="557">
          <cell r="F557" t="str">
            <v>25823</v>
          </cell>
          <cell r="G557" t="str">
            <v>25</v>
          </cell>
          <cell r="H557" t="str">
            <v>823</v>
          </cell>
          <cell r="I557" t="str">
            <v>TOPAIPI</v>
          </cell>
        </row>
        <row r="558">
          <cell r="F558" t="str">
            <v>25839</v>
          </cell>
          <cell r="G558" t="str">
            <v>25</v>
          </cell>
          <cell r="H558" t="str">
            <v>839</v>
          </cell>
          <cell r="I558" t="str">
            <v>UBALA</v>
          </cell>
        </row>
        <row r="559">
          <cell r="F559" t="str">
            <v>25841</v>
          </cell>
          <cell r="G559" t="str">
            <v>25</v>
          </cell>
          <cell r="H559" t="str">
            <v>841</v>
          </cell>
          <cell r="I559" t="str">
            <v>UBAQUE</v>
          </cell>
        </row>
        <row r="560">
          <cell r="F560" t="str">
            <v>25843</v>
          </cell>
          <cell r="G560" t="str">
            <v>25</v>
          </cell>
          <cell r="H560" t="str">
            <v>843</v>
          </cell>
          <cell r="I560" t="str">
            <v>UBATE</v>
          </cell>
        </row>
        <row r="561">
          <cell r="F561" t="str">
            <v>25845</v>
          </cell>
          <cell r="G561" t="str">
            <v>25</v>
          </cell>
          <cell r="H561" t="str">
            <v>845</v>
          </cell>
          <cell r="I561" t="str">
            <v>UNE</v>
          </cell>
        </row>
        <row r="562">
          <cell r="F562" t="str">
            <v>25851</v>
          </cell>
          <cell r="G562" t="str">
            <v>25</v>
          </cell>
          <cell r="H562" t="str">
            <v>851</v>
          </cell>
          <cell r="I562" t="str">
            <v>UTICA</v>
          </cell>
        </row>
        <row r="563">
          <cell r="F563" t="str">
            <v>25862</v>
          </cell>
          <cell r="G563" t="str">
            <v>25</v>
          </cell>
          <cell r="H563" t="str">
            <v>862</v>
          </cell>
          <cell r="I563" t="str">
            <v>VERGARA</v>
          </cell>
        </row>
        <row r="564">
          <cell r="F564" t="str">
            <v>25867</v>
          </cell>
          <cell r="G564" t="str">
            <v>25</v>
          </cell>
          <cell r="H564" t="str">
            <v>867</v>
          </cell>
          <cell r="I564" t="str">
            <v>VIANI</v>
          </cell>
        </row>
        <row r="565">
          <cell r="F565" t="str">
            <v>25871</v>
          </cell>
          <cell r="G565" t="str">
            <v>25</v>
          </cell>
          <cell r="H565" t="str">
            <v>871</v>
          </cell>
          <cell r="I565" t="str">
            <v>VILLAGOMEZ</v>
          </cell>
        </row>
        <row r="566">
          <cell r="F566" t="str">
            <v>25873</v>
          </cell>
          <cell r="G566" t="str">
            <v>25</v>
          </cell>
          <cell r="H566" t="str">
            <v>873</v>
          </cell>
          <cell r="I566" t="str">
            <v>VILLAPINZON</v>
          </cell>
        </row>
        <row r="567">
          <cell r="F567" t="str">
            <v>25875</v>
          </cell>
          <cell r="G567" t="str">
            <v>25</v>
          </cell>
          <cell r="H567" t="str">
            <v>875</v>
          </cell>
          <cell r="I567" t="str">
            <v>VILLETA</v>
          </cell>
        </row>
        <row r="568">
          <cell r="F568" t="str">
            <v>25878</v>
          </cell>
          <cell r="G568" t="str">
            <v>25</v>
          </cell>
          <cell r="H568" t="str">
            <v>878</v>
          </cell>
          <cell r="I568" t="str">
            <v>VIOTA</v>
          </cell>
        </row>
        <row r="569">
          <cell r="F569" t="str">
            <v>25885</v>
          </cell>
          <cell r="G569" t="str">
            <v>25</v>
          </cell>
          <cell r="H569" t="str">
            <v>885</v>
          </cell>
          <cell r="I569" t="str">
            <v>YACOPI</v>
          </cell>
        </row>
        <row r="570">
          <cell r="F570" t="str">
            <v>25898</v>
          </cell>
          <cell r="G570" t="str">
            <v>25</v>
          </cell>
          <cell r="H570" t="str">
            <v>898</v>
          </cell>
          <cell r="I570" t="str">
            <v>ZIPACON</v>
          </cell>
        </row>
        <row r="571">
          <cell r="F571" t="str">
            <v>25899</v>
          </cell>
          <cell r="G571" t="str">
            <v>25</v>
          </cell>
          <cell r="H571" t="str">
            <v>899</v>
          </cell>
          <cell r="I571" t="str">
            <v>ZIPAQUIRA</v>
          </cell>
        </row>
        <row r="572">
          <cell r="F572" t="str">
            <v>27001</v>
          </cell>
          <cell r="G572" t="str">
            <v>27</v>
          </cell>
          <cell r="H572" t="str">
            <v>001</v>
          </cell>
          <cell r="I572" t="str">
            <v>QUIBDO</v>
          </cell>
        </row>
        <row r="573">
          <cell r="F573" t="str">
            <v>27006</v>
          </cell>
          <cell r="G573" t="str">
            <v>27</v>
          </cell>
          <cell r="H573" t="str">
            <v>006</v>
          </cell>
          <cell r="I573" t="str">
            <v>ACANDI</v>
          </cell>
        </row>
        <row r="574">
          <cell r="F574" t="str">
            <v>27025</v>
          </cell>
          <cell r="G574" t="str">
            <v>27</v>
          </cell>
          <cell r="H574" t="str">
            <v>025</v>
          </cell>
          <cell r="I574" t="str">
            <v>ALTO BAUDO</v>
          </cell>
        </row>
        <row r="575">
          <cell r="F575" t="str">
            <v>27050</v>
          </cell>
          <cell r="G575" t="str">
            <v>27</v>
          </cell>
          <cell r="H575" t="str">
            <v>050</v>
          </cell>
          <cell r="I575" t="str">
            <v>ATRATO</v>
          </cell>
        </row>
        <row r="576">
          <cell r="F576" t="str">
            <v>27073</v>
          </cell>
          <cell r="G576" t="str">
            <v>27</v>
          </cell>
          <cell r="H576" t="str">
            <v>073</v>
          </cell>
          <cell r="I576" t="str">
            <v>BAGADO</v>
          </cell>
        </row>
        <row r="577">
          <cell r="F577" t="str">
            <v>27075</v>
          </cell>
          <cell r="G577" t="str">
            <v>27</v>
          </cell>
          <cell r="H577" t="str">
            <v>075</v>
          </cell>
          <cell r="I577" t="str">
            <v>BAHIA SOLANO</v>
          </cell>
        </row>
        <row r="578">
          <cell r="F578" t="str">
            <v>27077</v>
          </cell>
          <cell r="G578" t="str">
            <v>27</v>
          </cell>
          <cell r="H578" t="str">
            <v>077</v>
          </cell>
          <cell r="I578" t="str">
            <v>BAJO BAUDO</v>
          </cell>
        </row>
        <row r="579">
          <cell r="F579" t="str">
            <v>27086</v>
          </cell>
          <cell r="G579" t="str">
            <v>27</v>
          </cell>
          <cell r="H579" t="str">
            <v>086</v>
          </cell>
          <cell r="I579" t="str">
            <v>BLEN DE BAJIRA</v>
          </cell>
        </row>
        <row r="580">
          <cell r="F580" t="str">
            <v>27099</v>
          </cell>
          <cell r="G580" t="str">
            <v>27</v>
          </cell>
          <cell r="H580" t="str">
            <v>099</v>
          </cell>
          <cell r="I580" t="str">
            <v>BOJAYA</v>
          </cell>
        </row>
        <row r="581">
          <cell r="F581" t="str">
            <v>27135</v>
          </cell>
          <cell r="G581" t="str">
            <v>27</v>
          </cell>
          <cell r="H581" t="str">
            <v>135</v>
          </cell>
          <cell r="I581" t="str">
            <v>CANTON DE SAN PABLO</v>
          </cell>
        </row>
        <row r="582">
          <cell r="F582" t="str">
            <v>27150</v>
          </cell>
          <cell r="G582" t="str">
            <v>27</v>
          </cell>
          <cell r="H582" t="str">
            <v>150</v>
          </cell>
          <cell r="I582" t="str">
            <v>CARMEN DEL DARIEN</v>
          </cell>
        </row>
        <row r="583">
          <cell r="F583" t="str">
            <v>27160</v>
          </cell>
          <cell r="G583" t="str">
            <v>27</v>
          </cell>
          <cell r="H583" t="str">
            <v>160</v>
          </cell>
          <cell r="I583" t="str">
            <v>CERTEGUI</v>
          </cell>
        </row>
        <row r="584">
          <cell r="F584" t="str">
            <v>27205</v>
          </cell>
          <cell r="G584" t="str">
            <v>27</v>
          </cell>
          <cell r="H584" t="str">
            <v>205</v>
          </cell>
          <cell r="I584" t="str">
            <v>CONDOTO</v>
          </cell>
        </row>
        <row r="585">
          <cell r="F585" t="str">
            <v>27245</v>
          </cell>
          <cell r="G585" t="str">
            <v>27</v>
          </cell>
          <cell r="H585" t="str">
            <v>245</v>
          </cell>
          <cell r="I585" t="str">
            <v>EL CARMEN DE ATRATO</v>
          </cell>
        </row>
        <row r="586">
          <cell r="F586" t="str">
            <v>27250</v>
          </cell>
          <cell r="G586" t="str">
            <v>27</v>
          </cell>
          <cell r="H586" t="str">
            <v>250</v>
          </cell>
          <cell r="I586" t="str">
            <v>EL LITORAL DEL SAN JUAN</v>
          </cell>
        </row>
        <row r="587">
          <cell r="F587" t="str">
            <v>27361</v>
          </cell>
          <cell r="G587" t="str">
            <v>27</v>
          </cell>
          <cell r="H587" t="str">
            <v>361</v>
          </cell>
          <cell r="I587" t="str">
            <v>ITSMINA</v>
          </cell>
        </row>
        <row r="588">
          <cell r="F588" t="str">
            <v>27372</v>
          </cell>
          <cell r="G588" t="str">
            <v>27</v>
          </cell>
          <cell r="H588" t="str">
            <v>372</v>
          </cell>
          <cell r="I588" t="str">
            <v>JURADO</v>
          </cell>
        </row>
        <row r="589">
          <cell r="F589" t="str">
            <v>27413</v>
          </cell>
          <cell r="G589" t="str">
            <v>27</v>
          </cell>
          <cell r="H589" t="str">
            <v>413</v>
          </cell>
          <cell r="I589" t="str">
            <v>LLORO</v>
          </cell>
        </row>
        <row r="590">
          <cell r="F590" t="str">
            <v>27425</v>
          </cell>
          <cell r="G590" t="str">
            <v>27</v>
          </cell>
          <cell r="H590" t="str">
            <v>425</v>
          </cell>
          <cell r="I590" t="str">
            <v>MEDIO ATRATO</v>
          </cell>
        </row>
        <row r="591">
          <cell r="F591" t="str">
            <v>27430</v>
          </cell>
          <cell r="G591" t="str">
            <v>27</v>
          </cell>
          <cell r="H591" t="str">
            <v>430</v>
          </cell>
          <cell r="I591" t="str">
            <v>MEDIO BAUDO</v>
          </cell>
        </row>
        <row r="592">
          <cell r="F592" t="str">
            <v>27450</v>
          </cell>
          <cell r="G592" t="str">
            <v>27</v>
          </cell>
          <cell r="H592" t="str">
            <v>450</v>
          </cell>
          <cell r="I592" t="str">
            <v>MEDIO SAN JUAN</v>
          </cell>
        </row>
        <row r="593">
          <cell r="F593" t="str">
            <v>27491</v>
          </cell>
          <cell r="G593" t="str">
            <v>27</v>
          </cell>
          <cell r="H593" t="str">
            <v>491</v>
          </cell>
          <cell r="I593" t="str">
            <v>NOVITA</v>
          </cell>
        </row>
        <row r="594">
          <cell r="F594" t="str">
            <v>27495</v>
          </cell>
          <cell r="G594" t="str">
            <v>27</v>
          </cell>
          <cell r="H594" t="str">
            <v>495</v>
          </cell>
          <cell r="I594" t="str">
            <v>NUQUI</v>
          </cell>
        </row>
        <row r="595">
          <cell r="F595" t="str">
            <v>27580</v>
          </cell>
          <cell r="G595" t="str">
            <v>27</v>
          </cell>
          <cell r="H595" t="str">
            <v>580</v>
          </cell>
          <cell r="I595" t="str">
            <v>RIO IRO</v>
          </cell>
        </row>
        <row r="596">
          <cell r="F596" t="str">
            <v>27600</v>
          </cell>
          <cell r="G596" t="str">
            <v>27</v>
          </cell>
          <cell r="H596" t="str">
            <v>600</v>
          </cell>
          <cell r="I596" t="str">
            <v>RIO QUITO</v>
          </cell>
        </row>
        <row r="597">
          <cell r="F597" t="str">
            <v>27615</v>
          </cell>
          <cell r="G597" t="str">
            <v>27</v>
          </cell>
          <cell r="H597" t="str">
            <v>615</v>
          </cell>
          <cell r="I597" t="str">
            <v>RIOSUCIO</v>
          </cell>
        </row>
        <row r="598">
          <cell r="F598" t="str">
            <v>27660</v>
          </cell>
          <cell r="G598" t="str">
            <v>27</v>
          </cell>
          <cell r="H598" t="str">
            <v>660</v>
          </cell>
          <cell r="I598" t="str">
            <v>SAN JOSE DEL PALMAR</v>
          </cell>
        </row>
        <row r="599">
          <cell r="F599" t="str">
            <v>27745</v>
          </cell>
          <cell r="G599" t="str">
            <v>27</v>
          </cell>
          <cell r="H599" t="str">
            <v>745</v>
          </cell>
          <cell r="I599" t="str">
            <v>SIPI</v>
          </cell>
        </row>
        <row r="600">
          <cell r="F600" t="str">
            <v>27787</v>
          </cell>
          <cell r="G600" t="str">
            <v>27</v>
          </cell>
          <cell r="H600" t="str">
            <v>787</v>
          </cell>
          <cell r="I600" t="str">
            <v>TADO</v>
          </cell>
        </row>
        <row r="601">
          <cell r="F601" t="str">
            <v>27800</v>
          </cell>
          <cell r="G601" t="str">
            <v>27</v>
          </cell>
          <cell r="H601" t="str">
            <v>800</v>
          </cell>
          <cell r="I601" t="str">
            <v>UNGUIA</v>
          </cell>
        </row>
        <row r="602">
          <cell r="F602" t="str">
            <v>27810</v>
          </cell>
          <cell r="G602" t="str">
            <v>27</v>
          </cell>
          <cell r="H602" t="str">
            <v>810</v>
          </cell>
          <cell r="I602" t="str">
            <v>UNION PANAMERICANA</v>
          </cell>
        </row>
        <row r="603">
          <cell r="F603" t="str">
            <v>41001</v>
          </cell>
          <cell r="G603" t="str">
            <v>41</v>
          </cell>
          <cell r="H603" t="str">
            <v>001</v>
          </cell>
          <cell r="I603" t="str">
            <v>NEIVA</v>
          </cell>
        </row>
        <row r="604">
          <cell r="F604" t="str">
            <v>41006</v>
          </cell>
          <cell r="G604" t="str">
            <v>41</v>
          </cell>
          <cell r="H604" t="str">
            <v>006</v>
          </cell>
          <cell r="I604" t="str">
            <v>ACEVEDO</v>
          </cell>
        </row>
        <row r="605">
          <cell r="F605" t="str">
            <v>41013</v>
          </cell>
          <cell r="G605" t="str">
            <v>41</v>
          </cell>
          <cell r="H605" t="str">
            <v>013</v>
          </cell>
          <cell r="I605" t="str">
            <v>AGRADO</v>
          </cell>
        </row>
        <row r="606">
          <cell r="F606" t="str">
            <v>41016</v>
          </cell>
          <cell r="G606" t="str">
            <v>41</v>
          </cell>
          <cell r="H606" t="str">
            <v>016</v>
          </cell>
          <cell r="I606" t="str">
            <v>AIPE</v>
          </cell>
        </row>
        <row r="607">
          <cell r="F607" t="str">
            <v>41020</v>
          </cell>
          <cell r="G607" t="str">
            <v>41</v>
          </cell>
          <cell r="H607" t="str">
            <v>020</v>
          </cell>
          <cell r="I607" t="str">
            <v>ALGECIRAS</v>
          </cell>
        </row>
        <row r="608">
          <cell r="F608" t="str">
            <v>41026</v>
          </cell>
          <cell r="G608" t="str">
            <v>41</v>
          </cell>
          <cell r="H608" t="str">
            <v>026</v>
          </cell>
          <cell r="I608" t="str">
            <v>ALTAMIRA</v>
          </cell>
        </row>
        <row r="609">
          <cell r="F609" t="str">
            <v>41078</v>
          </cell>
          <cell r="G609" t="str">
            <v>41</v>
          </cell>
          <cell r="H609" t="str">
            <v>078</v>
          </cell>
          <cell r="I609" t="str">
            <v>BARAYA</v>
          </cell>
        </row>
        <row r="610">
          <cell r="F610" t="str">
            <v>41132</v>
          </cell>
          <cell r="G610" t="str">
            <v>41</v>
          </cell>
          <cell r="H610" t="str">
            <v>132</v>
          </cell>
          <cell r="I610" t="str">
            <v>CAMPOALEGRE</v>
          </cell>
        </row>
        <row r="611">
          <cell r="F611" t="str">
            <v>41206</v>
          </cell>
          <cell r="G611" t="str">
            <v>41</v>
          </cell>
          <cell r="H611" t="str">
            <v>206</v>
          </cell>
          <cell r="I611" t="str">
            <v>COLOMBIA</v>
          </cell>
        </row>
        <row r="612">
          <cell r="F612" t="str">
            <v>41244</v>
          </cell>
          <cell r="G612" t="str">
            <v>41</v>
          </cell>
          <cell r="H612" t="str">
            <v>244</v>
          </cell>
          <cell r="I612" t="str">
            <v>ELIAS</v>
          </cell>
        </row>
        <row r="613">
          <cell r="F613" t="str">
            <v>41298</v>
          </cell>
          <cell r="G613" t="str">
            <v>41</v>
          </cell>
          <cell r="H613" t="str">
            <v>298</v>
          </cell>
          <cell r="I613" t="str">
            <v>GARZON</v>
          </cell>
        </row>
        <row r="614">
          <cell r="F614" t="str">
            <v>41306</v>
          </cell>
          <cell r="G614" t="str">
            <v>41</v>
          </cell>
          <cell r="H614" t="str">
            <v>306</v>
          </cell>
          <cell r="I614" t="str">
            <v>GIGANTE</v>
          </cell>
        </row>
        <row r="615">
          <cell r="F615" t="str">
            <v>41319</v>
          </cell>
          <cell r="G615" t="str">
            <v>41</v>
          </cell>
          <cell r="H615" t="str">
            <v>319</v>
          </cell>
          <cell r="I615" t="str">
            <v>GUADALUPE</v>
          </cell>
        </row>
        <row r="616">
          <cell r="F616" t="str">
            <v>41349</v>
          </cell>
          <cell r="G616" t="str">
            <v>41</v>
          </cell>
          <cell r="H616" t="str">
            <v>349</v>
          </cell>
          <cell r="I616" t="str">
            <v>HOBO</v>
          </cell>
        </row>
        <row r="617">
          <cell r="F617" t="str">
            <v>41357</v>
          </cell>
          <cell r="G617" t="str">
            <v>41</v>
          </cell>
          <cell r="H617" t="str">
            <v>357</v>
          </cell>
          <cell r="I617" t="str">
            <v>IQUIRA</v>
          </cell>
        </row>
        <row r="618">
          <cell r="F618" t="str">
            <v>41359</v>
          </cell>
          <cell r="G618" t="str">
            <v>41</v>
          </cell>
          <cell r="H618" t="str">
            <v>359</v>
          </cell>
          <cell r="I618" t="str">
            <v>ISNOS</v>
          </cell>
        </row>
        <row r="619">
          <cell r="F619" t="str">
            <v>41378</v>
          </cell>
          <cell r="G619" t="str">
            <v>41</v>
          </cell>
          <cell r="H619" t="str">
            <v>378</v>
          </cell>
          <cell r="I619" t="str">
            <v>LA ARGENTINA</v>
          </cell>
        </row>
        <row r="620">
          <cell r="F620" t="str">
            <v>41396</v>
          </cell>
          <cell r="G620" t="str">
            <v>41</v>
          </cell>
          <cell r="H620" t="str">
            <v>396</v>
          </cell>
          <cell r="I620" t="str">
            <v>LA PLATA</v>
          </cell>
        </row>
        <row r="621">
          <cell r="F621" t="str">
            <v>41483</v>
          </cell>
          <cell r="G621" t="str">
            <v>41</v>
          </cell>
          <cell r="H621" t="str">
            <v>483</v>
          </cell>
          <cell r="I621" t="str">
            <v>NATAGA</v>
          </cell>
        </row>
        <row r="622">
          <cell r="F622" t="str">
            <v>41503</v>
          </cell>
          <cell r="G622" t="str">
            <v>41</v>
          </cell>
          <cell r="H622" t="str">
            <v>503</v>
          </cell>
          <cell r="I622" t="str">
            <v>OPORAPA</v>
          </cell>
        </row>
        <row r="623">
          <cell r="F623" t="str">
            <v>41518</v>
          </cell>
          <cell r="G623" t="str">
            <v>41</v>
          </cell>
          <cell r="H623" t="str">
            <v>518</v>
          </cell>
          <cell r="I623" t="str">
            <v>PAICOL</v>
          </cell>
        </row>
        <row r="624">
          <cell r="F624" t="str">
            <v>41524</v>
          </cell>
          <cell r="G624" t="str">
            <v>41</v>
          </cell>
          <cell r="H624" t="str">
            <v>524</v>
          </cell>
          <cell r="I624" t="str">
            <v>PALERMO</v>
          </cell>
        </row>
        <row r="625">
          <cell r="F625" t="str">
            <v>41530</v>
          </cell>
          <cell r="G625" t="str">
            <v>41</v>
          </cell>
          <cell r="H625" t="str">
            <v>530</v>
          </cell>
          <cell r="I625" t="str">
            <v>PALESTINA</v>
          </cell>
        </row>
        <row r="626">
          <cell r="F626" t="str">
            <v>41548</v>
          </cell>
          <cell r="G626" t="str">
            <v>41</v>
          </cell>
          <cell r="H626" t="str">
            <v>548</v>
          </cell>
          <cell r="I626" t="str">
            <v>PITAL</v>
          </cell>
        </row>
        <row r="627">
          <cell r="F627" t="str">
            <v>41551</v>
          </cell>
          <cell r="G627" t="str">
            <v>41</v>
          </cell>
          <cell r="H627" t="str">
            <v>551</v>
          </cell>
          <cell r="I627" t="str">
            <v>PITALITO</v>
          </cell>
        </row>
        <row r="628">
          <cell r="F628" t="str">
            <v>41615</v>
          </cell>
          <cell r="G628" t="str">
            <v>41</v>
          </cell>
          <cell r="H628" t="str">
            <v>615</v>
          </cell>
          <cell r="I628" t="str">
            <v>RIVERA</v>
          </cell>
        </row>
        <row r="629">
          <cell r="F629" t="str">
            <v>41660</v>
          </cell>
          <cell r="G629" t="str">
            <v>41</v>
          </cell>
          <cell r="H629" t="str">
            <v>660</v>
          </cell>
          <cell r="I629" t="str">
            <v>SALADOBLANCO</v>
          </cell>
        </row>
        <row r="630">
          <cell r="F630" t="str">
            <v>41668</v>
          </cell>
          <cell r="G630" t="str">
            <v>41</v>
          </cell>
          <cell r="H630" t="str">
            <v>668</v>
          </cell>
          <cell r="I630" t="str">
            <v>SAN AGUSTIN</v>
          </cell>
        </row>
        <row r="631">
          <cell r="F631" t="str">
            <v>41676</v>
          </cell>
          <cell r="G631" t="str">
            <v>41</v>
          </cell>
          <cell r="H631" t="str">
            <v>676</v>
          </cell>
          <cell r="I631" t="str">
            <v>SANTA MARIA</v>
          </cell>
        </row>
        <row r="632">
          <cell r="F632" t="str">
            <v>41770</v>
          </cell>
          <cell r="G632" t="str">
            <v>41</v>
          </cell>
          <cell r="H632" t="str">
            <v>770</v>
          </cell>
          <cell r="I632" t="str">
            <v>SUAZA</v>
          </cell>
        </row>
        <row r="633">
          <cell r="F633" t="str">
            <v>41791</v>
          </cell>
          <cell r="G633" t="str">
            <v>41</v>
          </cell>
          <cell r="H633" t="str">
            <v>791</v>
          </cell>
          <cell r="I633" t="str">
            <v>TARQUI</v>
          </cell>
        </row>
        <row r="634">
          <cell r="F634" t="str">
            <v>41797</v>
          </cell>
          <cell r="G634" t="str">
            <v>41</v>
          </cell>
          <cell r="H634" t="str">
            <v>797</v>
          </cell>
          <cell r="I634" t="str">
            <v>TESALIA</v>
          </cell>
        </row>
        <row r="635">
          <cell r="F635" t="str">
            <v>41799</v>
          </cell>
          <cell r="G635" t="str">
            <v>41</v>
          </cell>
          <cell r="H635" t="str">
            <v>799</v>
          </cell>
          <cell r="I635" t="str">
            <v>TELLO</v>
          </cell>
        </row>
        <row r="636">
          <cell r="F636" t="str">
            <v>41801</v>
          </cell>
          <cell r="G636" t="str">
            <v>41</v>
          </cell>
          <cell r="H636" t="str">
            <v>801</v>
          </cell>
          <cell r="I636" t="str">
            <v>TERUEL</v>
          </cell>
        </row>
        <row r="637">
          <cell r="F637" t="str">
            <v>41807</v>
          </cell>
          <cell r="G637" t="str">
            <v>41</v>
          </cell>
          <cell r="H637" t="str">
            <v>807</v>
          </cell>
          <cell r="I637" t="str">
            <v>TIMANA</v>
          </cell>
        </row>
        <row r="638">
          <cell r="F638" t="str">
            <v>41872</v>
          </cell>
          <cell r="G638" t="str">
            <v>41</v>
          </cell>
          <cell r="H638" t="str">
            <v>872</v>
          </cell>
          <cell r="I638" t="str">
            <v>VILLAVIEJA</v>
          </cell>
        </row>
        <row r="639">
          <cell r="F639" t="str">
            <v>41885</v>
          </cell>
          <cell r="G639" t="str">
            <v>41</v>
          </cell>
          <cell r="H639" t="str">
            <v>885</v>
          </cell>
          <cell r="I639" t="str">
            <v>YAGUARA</v>
          </cell>
        </row>
        <row r="640">
          <cell r="F640" t="str">
            <v>44001</v>
          </cell>
          <cell r="G640" t="str">
            <v>44</v>
          </cell>
          <cell r="H640" t="str">
            <v>001</v>
          </cell>
          <cell r="I640" t="str">
            <v>RIOHACHA</v>
          </cell>
        </row>
        <row r="641">
          <cell r="F641" t="str">
            <v>44035</v>
          </cell>
          <cell r="G641" t="str">
            <v>44</v>
          </cell>
          <cell r="H641" t="str">
            <v>035</v>
          </cell>
          <cell r="I641" t="str">
            <v>ALBANIA</v>
          </cell>
        </row>
        <row r="642">
          <cell r="F642" t="str">
            <v>44078</v>
          </cell>
          <cell r="G642" t="str">
            <v>44</v>
          </cell>
          <cell r="H642" t="str">
            <v>078</v>
          </cell>
          <cell r="I642" t="str">
            <v>BARRANCAS</v>
          </cell>
        </row>
        <row r="643">
          <cell r="F643" t="str">
            <v>44090</v>
          </cell>
          <cell r="G643" t="str">
            <v>44</v>
          </cell>
          <cell r="H643" t="str">
            <v>090</v>
          </cell>
          <cell r="I643" t="str">
            <v>DIBULLA</v>
          </cell>
        </row>
        <row r="644">
          <cell r="F644" t="str">
            <v>44098</v>
          </cell>
          <cell r="G644" t="str">
            <v>44</v>
          </cell>
          <cell r="H644" t="str">
            <v>098</v>
          </cell>
          <cell r="I644" t="str">
            <v>DISTRACCION</v>
          </cell>
        </row>
        <row r="645">
          <cell r="F645" t="str">
            <v>44110</v>
          </cell>
          <cell r="G645" t="str">
            <v>44</v>
          </cell>
          <cell r="H645" t="str">
            <v>110</v>
          </cell>
          <cell r="I645" t="str">
            <v>EL MOLINO</v>
          </cell>
        </row>
        <row r="646">
          <cell r="F646" t="str">
            <v>44279</v>
          </cell>
          <cell r="G646" t="str">
            <v>44</v>
          </cell>
          <cell r="H646" t="str">
            <v>279</v>
          </cell>
          <cell r="I646" t="str">
            <v>FONSECA</v>
          </cell>
        </row>
        <row r="647">
          <cell r="F647" t="str">
            <v>44378</v>
          </cell>
          <cell r="G647" t="str">
            <v>44</v>
          </cell>
          <cell r="H647" t="str">
            <v>378</v>
          </cell>
          <cell r="I647" t="str">
            <v>HATONUEVO</v>
          </cell>
        </row>
        <row r="648">
          <cell r="F648" t="str">
            <v>44420</v>
          </cell>
          <cell r="G648" t="str">
            <v>44</v>
          </cell>
          <cell r="H648" t="str">
            <v>420</v>
          </cell>
          <cell r="I648" t="str">
            <v>LA JAGUA DEL PILAR</v>
          </cell>
        </row>
        <row r="649">
          <cell r="F649" t="str">
            <v>44430</v>
          </cell>
          <cell r="G649" t="str">
            <v>44</v>
          </cell>
          <cell r="H649" t="str">
            <v>430</v>
          </cell>
          <cell r="I649" t="str">
            <v>MAICAO</v>
          </cell>
        </row>
        <row r="650">
          <cell r="F650" t="str">
            <v>44560</v>
          </cell>
          <cell r="G650" t="str">
            <v>44</v>
          </cell>
          <cell r="H650" t="str">
            <v>560</v>
          </cell>
          <cell r="I650" t="str">
            <v>MANAURE</v>
          </cell>
        </row>
        <row r="651">
          <cell r="F651" t="str">
            <v>44650</v>
          </cell>
          <cell r="G651" t="str">
            <v>44</v>
          </cell>
          <cell r="H651" t="str">
            <v>650</v>
          </cell>
          <cell r="I651" t="str">
            <v>SAN JUAN DEL CESAR</v>
          </cell>
        </row>
        <row r="652">
          <cell r="F652" t="str">
            <v>44847</v>
          </cell>
          <cell r="G652" t="str">
            <v>44</v>
          </cell>
          <cell r="H652" t="str">
            <v>847</v>
          </cell>
          <cell r="I652" t="str">
            <v>URIBIA</v>
          </cell>
        </row>
        <row r="653">
          <cell r="F653" t="str">
            <v>44855</v>
          </cell>
          <cell r="G653" t="str">
            <v>44</v>
          </cell>
          <cell r="H653" t="str">
            <v>855</v>
          </cell>
          <cell r="I653" t="str">
            <v>URUMITA</v>
          </cell>
        </row>
        <row r="654">
          <cell r="F654" t="str">
            <v>44874</v>
          </cell>
          <cell r="G654" t="str">
            <v>44</v>
          </cell>
          <cell r="H654" t="str">
            <v>874</v>
          </cell>
          <cell r="I654" t="str">
            <v>VILLANUEVA</v>
          </cell>
        </row>
        <row r="655">
          <cell r="F655" t="str">
            <v>47001</v>
          </cell>
          <cell r="G655" t="str">
            <v>47</v>
          </cell>
          <cell r="H655" t="str">
            <v>001</v>
          </cell>
          <cell r="I655" t="str">
            <v>SANTA MARTA</v>
          </cell>
        </row>
        <row r="656">
          <cell r="F656" t="str">
            <v>47030</v>
          </cell>
          <cell r="G656" t="str">
            <v>47</v>
          </cell>
          <cell r="H656" t="str">
            <v>030</v>
          </cell>
          <cell r="I656" t="str">
            <v>ALGARROBO</v>
          </cell>
        </row>
        <row r="657">
          <cell r="F657" t="str">
            <v>47053</v>
          </cell>
          <cell r="G657" t="str">
            <v>47</v>
          </cell>
          <cell r="H657" t="str">
            <v>053</v>
          </cell>
          <cell r="I657" t="str">
            <v>ARACATACA</v>
          </cell>
        </row>
        <row r="658">
          <cell r="F658" t="str">
            <v>47058</v>
          </cell>
          <cell r="G658" t="str">
            <v>47</v>
          </cell>
          <cell r="H658" t="str">
            <v>058</v>
          </cell>
          <cell r="I658" t="str">
            <v>ARIGUANI</v>
          </cell>
        </row>
        <row r="659">
          <cell r="F659" t="str">
            <v>47161</v>
          </cell>
          <cell r="G659" t="str">
            <v>47</v>
          </cell>
          <cell r="H659" t="str">
            <v>161</v>
          </cell>
          <cell r="I659" t="str">
            <v>CERRO SAN ANTONIO</v>
          </cell>
        </row>
        <row r="660">
          <cell r="F660" t="str">
            <v>47170</v>
          </cell>
          <cell r="G660" t="str">
            <v>47</v>
          </cell>
          <cell r="H660" t="str">
            <v>170</v>
          </cell>
          <cell r="I660" t="str">
            <v>CHIVOLO</v>
          </cell>
        </row>
        <row r="661">
          <cell r="F661" t="str">
            <v>47189</v>
          </cell>
          <cell r="G661" t="str">
            <v>47</v>
          </cell>
          <cell r="H661" t="str">
            <v>189</v>
          </cell>
          <cell r="I661" t="str">
            <v>CIENAGA</v>
          </cell>
        </row>
        <row r="662">
          <cell r="F662" t="str">
            <v>47205</v>
          </cell>
          <cell r="G662" t="str">
            <v>47</v>
          </cell>
          <cell r="H662" t="str">
            <v>205</v>
          </cell>
          <cell r="I662" t="str">
            <v>CONCORDIA</v>
          </cell>
        </row>
        <row r="663">
          <cell r="F663" t="str">
            <v>47245</v>
          </cell>
          <cell r="G663" t="str">
            <v>47</v>
          </cell>
          <cell r="H663" t="str">
            <v>245</v>
          </cell>
          <cell r="I663" t="str">
            <v>EL BANCO</v>
          </cell>
        </row>
        <row r="664">
          <cell r="F664" t="str">
            <v>47258</v>
          </cell>
          <cell r="G664" t="str">
            <v>47</v>
          </cell>
          <cell r="H664" t="str">
            <v>258</v>
          </cell>
          <cell r="I664" t="str">
            <v>EL PIÑON</v>
          </cell>
        </row>
        <row r="665">
          <cell r="F665" t="str">
            <v>47268</v>
          </cell>
          <cell r="G665" t="str">
            <v>47</v>
          </cell>
          <cell r="H665" t="str">
            <v>268</v>
          </cell>
          <cell r="I665" t="str">
            <v>EL RETEN</v>
          </cell>
        </row>
        <row r="666">
          <cell r="F666" t="str">
            <v>47288</v>
          </cell>
          <cell r="G666" t="str">
            <v>47</v>
          </cell>
          <cell r="H666" t="str">
            <v>288</v>
          </cell>
          <cell r="I666" t="str">
            <v>FUNDACION</v>
          </cell>
        </row>
        <row r="667">
          <cell r="F667" t="str">
            <v>47318</v>
          </cell>
          <cell r="G667" t="str">
            <v>47</v>
          </cell>
          <cell r="H667" t="str">
            <v>318</v>
          </cell>
          <cell r="I667" t="str">
            <v>GUAMAL</v>
          </cell>
        </row>
        <row r="668">
          <cell r="F668" t="str">
            <v>47460</v>
          </cell>
          <cell r="G668" t="str">
            <v>47</v>
          </cell>
          <cell r="H668" t="str">
            <v>460</v>
          </cell>
          <cell r="I668" t="str">
            <v>NUEVA GRANADA</v>
          </cell>
        </row>
        <row r="669">
          <cell r="F669" t="str">
            <v>47541</v>
          </cell>
          <cell r="G669" t="str">
            <v>47</v>
          </cell>
          <cell r="H669" t="str">
            <v>541</v>
          </cell>
          <cell r="I669" t="str">
            <v>PEDRAZA</v>
          </cell>
        </row>
        <row r="670">
          <cell r="F670" t="str">
            <v>47545</v>
          </cell>
          <cell r="G670" t="str">
            <v>47</v>
          </cell>
          <cell r="H670" t="str">
            <v>545</v>
          </cell>
          <cell r="I670" t="str">
            <v>PIJINO DEL CARMEN</v>
          </cell>
        </row>
        <row r="671">
          <cell r="F671" t="str">
            <v>47551</v>
          </cell>
          <cell r="G671" t="str">
            <v>47</v>
          </cell>
          <cell r="H671" t="str">
            <v>551</v>
          </cell>
          <cell r="I671" t="str">
            <v>PIVIJAY</v>
          </cell>
        </row>
        <row r="672">
          <cell r="F672" t="str">
            <v>47555</v>
          </cell>
          <cell r="G672" t="str">
            <v>47</v>
          </cell>
          <cell r="H672" t="str">
            <v>555</v>
          </cell>
          <cell r="I672" t="str">
            <v>PLATO</v>
          </cell>
        </row>
        <row r="673">
          <cell r="F673" t="str">
            <v>47570</v>
          </cell>
          <cell r="G673" t="str">
            <v>47</v>
          </cell>
          <cell r="H673" t="str">
            <v>570</v>
          </cell>
          <cell r="I673" t="str">
            <v>PUEBLOVIEJO</v>
          </cell>
        </row>
        <row r="674">
          <cell r="F674" t="str">
            <v>47605</v>
          </cell>
          <cell r="G674" t="str">
            <v>47</v>
          </cell>
          <cell r="H674" t="str">
            <v>605</v>
          </cell>
          <cell r="I674" t="str">
            <v>REMOLINO</v>
          </cell>
        </row>
        <row r="675">
          <cell r="F675" t="str">
            <v>47660</v>
          </cell>
          <cell r="G675" t="str">
            <v>47</v>
          </cell>
          <cell r="H675" t="str">
            <v>660</v>
          </cell>
          <cell r="I675" t="str">
            <v>SABANAS DE SAN ANGEL</v>
          </cell>
        </row>
        <row r="676">
          <cell r="F676" t="str">
            <v>47675</v>
          </cell>
          <cell r="G676" t="str">
            <v>47</v>
          </cell>
          <cell r="H676" t="str">
            <v>675</v>
          </cell>
          <cell r="I676" t="str">
            <v>SALAMINA</v>
          </cell>
        </row>
        <row r="677">
          <cell r="F677" t="str">
            <v>47692</v>
          </cell>
          <cell r="G677" t="str">
            <v>47</v>
          </cell>
          <cell r="H677" t="str">
            <v>692</v>
          </cell>
          <cell r="I677" t="str">
            <v>SAN SEBASTIAN DE BUENAVISTA</v>
          </cell>
        </row>
        <row r="678">
          <cell r="F678" t="str">
            <v>47703</v>
          </cell>
          <cell r="G678" t="str">
            <v>47</v>
          </cell>
          <cell r="H678" t="str">
            <v>703</v>
          </cell>
          <cell r="I678" t="str">
            <v>SAN ZENON</v>
          </cell>
        </row>
        <row r="679">
          <cell r="F679" t="str">
            <v>47707</v>
          </cell>
          <cell r="G679" t="str">
            <v>47</v>
          </cell>
          <cell r="H679" t="str">
            <v>707</v>
          </cell>
          <cell r="I679" t="str">
            <v>SANTA ANA</v>
          </cell>
        </row>
        <row r="680">
          <cell r="F680" t="str">
            <v>47720</v>
          </cell>
          <cell r="G680" t="str">
            <v>47</v>
          </cell>
          <cell r="H680" t="str">
            <v>720</v>
          </cell>
          <cell r="I680" t="str">
            <v>SANTA BARBARA DE PINTO</v>
          </cell>
        </row>
        <row r="681">
          <cell r="F681" t="str">
            <v>47745</v>
          </cell>
          <cell r="G681" t="str">
            <v>47</v>
          </cell>
          <cell r="H681" t="str">
            <v>745</v>
          </cell>
          <cell r="I681" t="str">
            <v>SITIONUEVO</v>
          </cell>
        </row>
        <row r="682">
          <cell r="F682" t="str">
            <v>47798</v>
          </cell>
          <cell r="G682" t="str">
            <v>47</v>
          </cell>
          <cell r="H682" t="str">
            <v>798</v>
          </cell>
          <cell r="I682" t="str">
            <v>TENERIFE</v>
          </cell>
        </row>
        <row r="683">
          <cell r="F683" t="str">
            <v>47960</v>
          </cell>
          <cell r="G683" t="str">
            <v>47</v>
          </cell>
          <cell r="H683" t="str">
            <v>960</v>
          </cell>
          <cell r="I683" t="str">
            <v>ZAPAYAN</v>
          </cell>
        </row>
        <row r="684">
          <cell r="F684" t="str">
            <v>47980</v>
          </cell>
          <cell r="G684" t="str">
            <v>47</v>
          </cell>
          <cell r="H684" t="str">
            <v>980</v>
          </cell>
          <cell r="I684" t="str">
            <v>ZONA BANANERA</v>
          </cell>
        </row>
        <row r="685">
          <cell r="F685" t="str">
            <v>50001</v>
          </cell>
          <cell r="G685" t="str">
            <v>50</v>
          </cell>
          <cell r="H685" t="str">
            <v>001</v>
          </cell>
          <cell r="I685" t="str">
            <v>VILLAVICENCIO</v>
          </cell>
        </row>
        <row r="686">
          <cell r="F686" t="str">
            <v>50006</v>
          </cell>
          <cell r="G686" t="str">
            <v>50</v>
          </cell>
          <cell r="H686" t="str">
            <v>006</v>
          </cell>
          <cell r="I686" t="str">
            <v>ACACIAS</v>
          </cell>
        </row>
        <row r="687">
          <cell r="F687" t="str">
            <v>50110</v>
          </cell>
          <cell r="G687" t="str">
            <v>50</v>
          </cell>
          <cell r="H687" t="str">
            <v>110</v>
          </cell>
          <cell r="I687" t="str">
            <v>BARRANCA DE UPIA</v>
          </cell>
        </row>
        <row r="688">
          <cell r="F688" t="str">
            <v>50124</v>
          </cell>
          <cell r="G688" t="str">
            <v>50</v>
          </cell>
          <cell r="H688" t="str">
            <v>124</v>
          </cell>
          <cell r="I688" t="str">
            <v>CABUYARO</v>
          </cell>
        </row>
        <row r="689">
          <cell r="F689" t="str">
            <v>50150</v>
          </cell>
          <cell r="G689" t="str">
            <v>50</v>
          </cell>
          <cell r="H689" t="str">
            <v>150</v>
          </cell>
          <cell r="I689" t="str">
            <v>CASTILLA LA NUEVA</v>
          </cell>
        </row>
        <row r="690">
          <cell r="F690" t="str">
            <v>50223</v>
          </cell>
          <cell r="G690" t="str">
            <v>50</v>
          </cell>
          <cell r="H690" t="str">
            <v>223</v>
          </cell>
          <cell r="I690" t="str">
            <v>SAN LUIS DE CUBARRAL</v>
          </cell>
        </row>
        <row r="691">
          <cell r="F691" t="str">
            <v>50226</v>
          </cell>
          <cell r="G691" t="str">
            <v>50</v>
          </cell>
          <cell r="H691" t="str">
            <v>226</v>
          </cell>
          <cell r="I691" t="str">
            <v>CUMARAL</v>
          </cell>
        </row>
        <row r="692">
          <cell r="F692" t="str">
            <v>50245</v>
          </cell>
          <cell r="G692" t="str">
            <v>50</v>
          </cell>
          <cell r="H692" t="str">
            <v>245</v>
          </cell>
          <cell r="I692" t="str">
            <v>EL CALVARIO</v>
          </cell>
        </row>
        <row r="693">
          <cell r="F693" t="str">
            <v>50251</v>
          </cell>
          <cell r="G693" t="str">
            <v>50</v>
          </cell>
          <cell r="H693" t="str">
            <v>251</v>
          </cell>
          <cell r="I693" t="str">
            <v>EL CASTILLO</v>
          </cell>
        </row>
        <row r="694">
          <cell r="F694" t="str">
            <v>50270</v>
          </cell>
          <cell r="G694" t="str">
            <v>50</v>
          </cell>
          <cell r="H694" t="str">
            <v>270</v>
          </cell>
          <cell r="I694" t="str">
            <v>EL DORADO</v>
          </cell>
        </row>
        <row r="695">
          <cell r="F695" t="str">
            <v>50287</v>
          </cell>
          <cell r="G695" t="str">
            <v>50</v>
          </cell>
          <cell r="H695" t="str">
            <v>287</v>
          </cell>
          <cell r="I695" t="str">
            <v>FUENTE DE ORO</v>
          </cell>
        </row>
        <row r="696">
          <cell r="F696" t="str">
            <v>50313</v>
          </cell>
          <cell r="G696" t="str">
            <v>50</v>
          </cell>
          <cell r="H696" t="str">
            <v>313</v>
          </cell>
          <cell r="I696" t="str">
            <v>GRANADA</v>
          </cell>
        </row>
        <row r="697">
          <cell r="F697" t="str">
            <v>50318</v>
          </cell>
          <cell r="G697" t="str">
            <v>50</v>
          </cell>
          <cell r="H697" t="str">
            <v>318</v>
          </cell>
          <cell r="I697" t="str">
            <v>GUAMAL</v>
          </cell>
        </row>
        <row r="698">
          <cell r="F698" t="str">
            <v>50325</v>
          </cell>
          <cell r="G698" t="str">
            <v>50</v>
          </cell>
          <cell r="H698" t="str">
            <v>325</v>
          </cell>
          <cell r="I698" t="str">
            <v>MAPIRIPAN</v>
          </cell>
        </row>
        <row r="699">
          <cell r="F699" t="str">
            <v>50330</v>
          </cell>
          <cell r="G699" t="str">
            <v>50</v>
          </cell>
          <cell r="H699" t="str">
            <v>330</v>
          </cell>
          <cell r="I699" t="str">
            <v>MESETAS</v>
          </cell>
        </row>
        <row r="700">
          <cell r="F700" t="str">
            <v>50350</v>
          </cell>
          <cell r="G700" t="str">
            <v>50</v>
          </cell>
          <cell r="H700" t="str">
            <v>350</v>
          </cell>
          <cell r="I700" t="str">
            <v>LA MACARENA</v>
          </cell>
        </row>
        <row r="701">
          <cell r="F701" t="str">
            <v>50370</v>
          </cell>
          <cell r="G701" t="str">
            <v>50</v>
          </cell>
          <cell r="H701" t="str">
            <v>370</v>
          </cell>
          <cell r="I701" t="str">
            <v>LA URIBE</v>
          </cell>
        </row>
        <row r="702">
          <cell r="F702" t="str">
            <v>50400</v>
          </cell>
          <cell r="G702" t="str">
            <v>50</v>
          </cell>
          <cell r="H702" t="str">
            <v>400</v>
          </cell>
          <cell r="I702" t="str">
            <v>LEJANIAS</v>
          </cell>
        </row>
        <row r="703">
          <cell r="F703" t="str">
            <v>50450</v>
          </cell>
          <cell r="G703" t="str">
            <v>50</v>
          </cell>
          <cell r="H703" t="str">
            <v>450</v>
          </cell>
          <cell r="I703" t="str">
            <v>PUERTO CONCORDIA</v>
          </cell>
        </row>
        <row r="704">
          <cell r="F704" t="str">
            <v>50568</v>
          </cell>
          <cell r="G704" t="str">
            <v>50</v>
          </cell>
          <cell r="H704" t="str">
            <v>568</v>
          </cell>
          <cell r="I704" t="str">
            <v>PUERTO GAITAN</v>
          </cell>
        </row>
        <row r="705">
          <cell r="F705" t="str">
            <v>50573</v>
          </cell>
          <cell r="G705" t="str">
            <v>50</v>
          </cell>
          <cell r="H705" t="str">
            <v>573</v>
          </cell>
          <cell r="I705" t="str">
            <v>PUERTO LOPEZ</v>
          </cell>
        </row>
        <row r="706">
          <cell r="F706" t="str">
            <v>50577</v>
          </cell>
          <cell r="G706" t="str">
            <v>50</v>
          </cell>
          <cell r="H706" t="str">
            <v>577</v>
          </cell>
          <cell r="I706" t="str">
            <v>PUERTO LLERAS</v>
          </cell>
        </row>
        <row r="707">
          <cell r="F707" t="str">
            <v>50590</v>
          </cell>
          <cell r="G707" t="str">
            <v>50</v>
          </cell>
          <cell r="H707" t="str">
            <v>590</v>
          </cell>
          <cell r="I707" t="str">
            <v>PUERTO RICO</v>
          </cell>
        </row>
        <row r="708">
          <cell r="F708" t="str">
            <v>50606</v>
          </cell>
          <cell r="G708" t="str">
            <v>50</v>
          </cell>
          <cell r="H708" t="str">
            <v>606</v>
          </cell>
          <cell r="I708" t="str">
            <v>RESTREPO</v>
          </cell>
        </row>
        <row r="709">
          <cell r="F709" t="str">
            <v>50680</v>
          </cell>
          <cell r="G709" t="str">
            <v>50</v>
          </cell>
          <cell r="H709" t="str">
            <v>680</v>
          </cell>
          <cell r="I709" t="str">
            <v>SAN CARLOS GUAROA</v>
          </cell>
        </row>
        <row r="710">
          <cell r="F710" t="str">
            <v>50683</v>
          </cell>
          <cell r="G710" t="str">
            <v>50</v>
          </cell>
          <cell r="H710" t="str">
            <v>683</v>
          </cell>
          <cell r="I710" t="str">
            <v>SAN JUAN DE ARAMA</v>
          </cell>
        </row>
        <row r="711">
          <cell r="F711" t="str">
            <v>50686</v>
          </cell>
          <cell r="G711" t="str">
            <v>50</v>
          </cell>
          <cell r="H711" t="str">
            <v>686</v>
          </cell>
          <cell r="I711" t="str">
            <v>SAN JUANITO</v>
          </cell>
        </row>
        <row r="712">
          <cell r="F712" t="str">
            <v>50689</v>
          </cell>
          <cell r="G712" t="str">
            <v>50</v>
          </cell>
          <cell r="H712" t="str">
            <v>689</v>
          </cell>
          <cell r="I712" t="str">
            <v>SAN MARTIN</v>
          </cell>
        </row>
        <row r="713">
          <cell r="F713" t="str">
            <v>50711</v>
          </cell>
          <cell r="G713" t="str">
            <v>50</v>
          </cell>
          <cell r="H713" t="str">
            <v>711</v>
          </cell>
          <cell r="I713" t="str">
            <v>VISTA HERMOSA</v>
          </cell>
        </row>
        <row r="714">
          <cell r="F714" t="str">
            <v>52001</v>
          </cell>
          <cell r="G714" t="str">
            <v>52</v>
          </cell>
          <cell r="H714" t="str">
            <v>001</v>
          </cell>
          <cell r="I714" t="str">
            <v>PASTO</v>
          </cell>
        </row>
        <row r="715">
          <cell r="F715" t="str">
            <v>52019</v>
          </cell>
          <cell r="G715" t="str">
            <v>52</v>
          </cell>
          <cell r="H715" t="str">
            <v>019</v>
          </cell>
          <cell r="I715" t="str">
            <v>ALBAN</v>
          </cell>
        </row>
        <row r="716">
          <cell r="F716" t="str">
            <v>52022</v>
          </cell>
          <cell r="G716" t="str">
            <v>52</v>
          </cell>
          <cell r="H716" t="str">
            <v>022</v>
          </cell>
          <cell r="I716" t="str">
            <v>ALDANA</v>
          </cell>
        </row>
        <row r="717">
          <cell r="F717" t="str">
            <v>52036</v>
          </cell>
          <cell r="G717" t="str">
            <v>52</v>
          </cell>
          <cell r="H717" t="str">
            <v>036</v>
          </cell>
          <cell r="I717" t="str">
            <v>ANCUYA</v>
          </cell>
        </row>
        <row r="718">
          <cell r="F718" t="str">
            <v>52051</v>
          </cell>
          <cell r="G718" t="str">
            <v>52</v>
          </cell>
          <cell r="H718" t="str">
            <v>051</v>
          </cell>
          <cell r="I718" t="str">
            <v>ARBOLEDA</v>
          </cell>
        </row>
        <row r="719">
          <cell r="F719" t="str">
            <v>52079</v>
          </cell>
          <cell r="G719" t="str">
            <v>52</v>
          </cell>
          <cell r="H719" t="str">
            <v>079</v>
          </cell>
          <cell r="I719" t="str">
            <v>BARBACOAS</v>
          </cell>
        </row>
        <row r="720">
          <cell r="F720" t="str">
            <v>52083</v>
          </cell>
          <cell r="G720" t="str">
            <v>52</v>
          </cell>
          <cell r="H720" t="str">
            <v>083</v>
          </cell>
          <cell r="I720" t="str">
            <v>BELEN</v>
          </cell>
        </row>
        <row r="721">
          <cell r="F721" t="str">
            <v>52110</v>
          </cell>
          <cell r="G721" t="str">
            <v>52</v>
          </cell>
          <cell r="H721" t="str">
            <v>110</v>
          </cell>
          <cell r="I721" t="str">
            <v>BUESACO</v>
          </cell>
        </row>
        <row r="722">
          <cell r="F722" t="str">
            <v>52203</v>
          </cell>
          <cell r="G722" t="str">
            <v>52</v>
          </cell>
          <cell r="H722" t="str">
            <v>203</v>
          </cell>
          <cell r="I722" t="str">
            <v>COLON</v>
          </cell>
        </row>
        <row r="723">
          <cell r="F723" t="str">
            <v>52207</v>
          </cell>
          <cell r="G723" t="str">
            <v>52</v>
          </cell>
          <cell r="H723" t="str">
            <v>207</v>
          </cell>
          <cell r="I723" t="str">
            <v>CONSACA</v>
          </cell>
        </row>
        <row r="724">
          <cell r="F724" t="str">
            <v>52210</v>
          </cell>
          <cell r="G724" t="str">
            <v>52</v>
          </cell>
          <cell r="H724" t="str">
            <v>210</v>
          </cell>
          <cell r="I724" t="str">
            <v>CONTADERO</v>
          </cell>
        </row>
        <row r="725">
          <cell r="F725" t="str">
            <v>52215</v>
          </cell>
          <cell r="G725" t="str">
            <v>52</v>
          </cell>
          <cell r="H725" t="str">
            <v>215</v>
          </cell>
          <cell r="I725" t="str">
            <v>CORDOBA</v>
          </cell>
        </row>
        <row r="726">
          <cell r="F726" t="str">
            <v>52224</v>
          </cell>
          <cell r="G726" t="str">
            <v>52</v>
          </cell>
          <cell r="H726" t="str">
            <v>224</v>
          </cell>
          <cell r="I726" t="str">
            <v>CUASPUD</v>
          </cell>
        </row>
        <row r="727">
          <cell r="F727" t="str">
            <v>52227</v>
          </cell>
          <cell r="G727" t="str">
            <v>52</v>
          </cell>
          <cell r="H727" t="str">
            <v>227</v>
          </cell>
          <cell r="I727" t="str">
            <v>CUMBAL</v>
          </cell>
        </row>
        <row r="728">
          <cell r="F728" t="str">
            <v>52233</v>
          </cell>
          <cell r="G728" t="str">
            <v>52</v>
          </cell>
          <cell r="H728" t="str">
            <v>233</v>
          </cell>
          <cell r="I728" t="str">
            <v>CUMBITARA</v>
          </cell>
        </row>
        <row r="729">
          <cell r="F729" t="str">
            <v>52240</v>
          </cell>
          <cell r="G729" t="str">
            <v>52</v>
          </cell>
          <cell r="H729" t="str">
            <v>240</v>
          </cell>
          <cell r="I729" t="str">
            <v>CHACHAGUI</v>
          </cell>
        </row>
        <row r="730">
          <cell r="F730" t="str">
            <v>52250</v>
          </cell>
          <cell r="G730" t="str">
            <v>52</v>
          </cell>
          <cell r="H730" t="str">
            <v>250</v>
          </cell>
          <cell r="I730" t="str">
            <v>EL CHARCO</v>
          </cell>
        </row>
        <row r="731">
          <cell r="F731" t="str">
            <v>52254</v>
          </cell>
          <cell r="G731" t="str">
            <v>52</v>
          </cell>
          <cell r="H731" t="str">
            <v>254</v>
          </cell>
          <cell r="I731" t="str">
            <v>EL PENOL</v>
          </cell>
        </row>
        <row r="732">
          <cell r="F732" t="str">
            <v>52256</v>
          </cell>
          <cell r="G732" t="str">
            <v>52</v>
          </cell>
          <cell r="H732" t="str">
            <v>256</v>
          </cell>
          <cell r="I732" t="str">
            <v>EL ROSARIO</v>
          </cell>
        </row>
        <row r="733">
          <cell r="F733" t="str">
            <v>52258</v>
          </cell>
          <cell r="G733" t="str">
            <v>52</v>
          </cell>
          <cell r="H733" t="str">
            <v>258</v>
          </cell>
          <cell r="I733" t="str">
            <v>EL TABLON</v>
          </cell>
        </row>
        <row r="734">
          <cell r="F734" t="str">
            <v>52260</v>
          </cell>
          <cell r="G734" t="str">
            <v>52</v>
          </cell>
          <cell r="H734" t="str">
            <v>260</v>
          </cell>
          <cell r="I734" t="str">
            <v>EL TAMBO</v>
          </cell>
        </row>
        <row r="735">
          <cell r="F735" t="str">
            <v>52287</v>
          </cell>
          <cell r="G735" t="str">
            <v>52</v>
          </cell>
          <cell r="H735" t="str">
            <v>287</v>
          </cell>
          <cell r="I735" t="str">
            <v>FUNES</v>
          </cell>
        </row>
        <row r="736">
          <cell r="F736" t="str">
            <v>52317</v>
          </cell>
          <cell r="G736" t="str">
            <v>52</v>
          </cell>
          <cell r="H736" t="str">
            <v>317</v>
          </cell>
          <cell r="I736" t="str">
            <v>GUACHUCAL</v>
          </cell>
        </row>
        <row r="737">
          <cell r="F737" t="str">
            <v>52320</v>
          </cell>
          <cell r="G737" t="str">
            <v>52</v>
          </cell>
          <cell r="H737" t="str">
            <v>320</v>
          </cell>
          <cell r="I737" t="str">
            <v>GUAITARILLA</v>
          </cell>
        </row>
        <row r="738">
          <cell r="F738" t="str">
            <v>52323</v>
          </cell>
          <cell r="G738" t="str">
            <v>52</v>
          </cell>
          <cell r="H738" t="str">
            <v>323</v>
          </cell>
          <cell r="I738" t="str">
            <v>GUALMATAN</v>
          </cell>
        </row>
        <row r="739">
          <cell r="F739" t="str">
            <v>52352</v>
          </cell>
          <cell r="G739" t="str">
            <v>52</v>
          </cell>
          <cell r="H739" t="str">
            <v>352</v>
          </cell>
          <cell r="I739" t="str">
            <v>ILES</v>
          </cell>
        </row>
        <row r="740">
          <cell r="F740" t="str">
            <v>52354</v>
          </cell>
          <cell r="G740" t="str">
            <v>52</v>
          </cell>
          <cell r="H740" t="str">
            <v>354</v>
          </cell>
          <cell r="I740" t="str">
            <v>IMUES</v>
          </cell>
        </row>
        <row r="741">
          <cell r="F741" t="str">
            <v>52356</v>
          </cell>
          <cell r="G741" t="str">
            <v>52</v>
          </cell>
          <cell r="H741" t="str">
            <v>356</v>
          </cell>
          <cell r="I741" t="str">
            <v>IPIALES</v>
          </cell>
        </row>
        <row r="742">
          <cell r="F742" t="str">
            <v>52378</v>
          </cell>
          <cell r="G742" t="str">
            <v>52</v>
          </cell>
          <cell r="H742" t="str">
            <v>378</v>
          </cell>
          <cell r="I742" t="str">
            <v>LA CRUZ</v>
          </cell>
        </row>
        <row r="743">
          <cell r="F743" t="str">
            <v>52381</v>
          </cell>
          <cell r="G743" t="str">
            <v>52</v>
          </cell>
          <cell r="H743" t="str">
            <v>381</v>
          </cell>
          <cell r="I743" t="str">
            <v>LA FLORIDA</v>
          </cell>
        </row>
        <row r="744">
          <cell r="F744" t="str">
            <v>52385</v>
          </cell>
          <cell r="G744" t="str">
            <v>52</v>
          </cell>
          <cell r="H744" t="str">
            <v>385</v>
          </cell>
          <cell r="I744" t="str">
            <v>LA LLANADA</v>
          </cell>
        </row>
        <row r="745">
          <cell r="F745" t="str">
            <v>52390</v>
          </cell>
          <cell r="G745" t="str">
            <v>52</v>
          </cell>
          <cell r="H745" t="str">
            <v>390</v>
          </cell>
          <cell r="I745" t="str">
            <v>LA TOLA</v>
          </cell>
        </row>
        <row r="746">
          <cell r="F746" t="str">
            <v>52399</v>
          </cell>
          <cell r="G746" t="str">
            <v>52</v>
          </cell>
          <cell r="H746" t="str">
            <v>399</v>
          </cell>
          <cell r="I746" t="str">
            <v>LA UNION</v>
          </cell>
        </row>
        <row r="747">
          <cell r="F747" t="str">
            <v>52405</v>
          </cell>
          <cell r="G747" t="str">
            <v>52</v>
          </cell>
          <cell r="H747" t="str">
            <v>405</v>
          </cell>
          <cell r="I747" t="str">
            <v>LEIVA</v>
          </cell>
        </row>
        <row r="748">
          <cell r="F748" t="str">
            <v>52411</v>
          </cell>
          <cell r="G748" t="str">
            <v>52</v>
          </cell>
          <cell r="H748" t="str">
            <v>411</v>
          </cell>
          <cell r="I748" t="str">
            <v>LINARES</v>
          </cell>
        </row>
        <row r="749">
          <cell r="F749" t="str">
            <v>52418</v>
          </cell>
          <cell r="G749" t="str">
            <v>52</v>
          </cell>
          <cell r="H749" t="str">
            <v>418</v>
          </cell>
          <cell r="I749" t="str">
            <v>LOS ANDES</v>
          </cell>
        </row>
        <row r="750">
          <cell r="F750" t="str">
            <v>52427</v>
          </cell>
          <cell r="G750" t="str">
            <v>52</v>
          </cell>
          <cell r="H750" t="str">
            <v>427</v>
          </cell>
          <cell r="I750" t="str">
            <v>MAGUI</v>
          </cell>
        </row>
        <row r="751">
          <cell r="F751" t="str">
            <v>52435</v>
          </cell>
          <cell r="G751" t="str">
            <v>52</v>
          </cell>
          <cell r="H751" t="str">
            <v>435</v>
          </cell>
          <cell r="I751" t="str">
            <v>MALLAMA</v>
          </cell>
        </row>
        <row r="752">
          <cell r="F752" t="str">
            <v>52473</v>
          </cell>
          <cell r="G752" t="str">
            <v>52</v>
          </cell>
          <cell r="H752" t="str">
            <v>473</v>
          </cell>
          <cell r="I752" t="str">
            <v>MOSQUERA</v>
          </cell>
        </row>
        <row r="753">
          <cell r="F753" t="str">
            <v>52490</v>
          </cell>
          <cell r="G753" t="str">
            <v>52</v>
          </cell>
          <cell r="H753" t="str">
            <v>490</v>
          </cell>
          <cell r="I753" t="str">
            <v>OLAYA HERRERA</v>
          </cell>
        </row>
        <row r="754">
          <cell r="F754" t="str">
            <v>52506</v>
          </cell>
          <cell r="G754" t="str">
            <v>52</v>
          </cell>
          <cell r="H754" t="str">
            <v>506</v>
          </cell>
          <cell r="I754" t="str">
            <v>OSPINA</v>
          </cell>
        </row>
        <row r="755">
          <cell r="F755" t="str">
            <v>52520</v>
          </cell>
          <cell r="G755" t="str">
            <v>52</v>
          </cell>
          <cell r="H755" t="str">
            <v>520</v>
          </cell>
          <cell r="I755" t="str">
            <v>FRANCISCO PIZARRO</v>
          </cell>
        </row>
        <row r="756">
          <cell r="F756" t="str">
            <v>52540</v>
          </cell>
          <cell r="G756" t="str">
            <v>52</v>
          </cell>
          <cell r="H756" t="str">
            <v>540</v>
          </cell>
          <cell r="I756" t="str">
            <v>POLICARPA</v>
          </cell>
        </row>
        <row r="757">
          <cell r="F757" t="str">
            <v>52560</v>
          </cell>
          <cell r="G757" t="str">
            <v>52</v>
          </cell>
          <cell r="H757" t="str">
            <v>560</v>
          </cell>
          <cell r="I757" t="str">
            <v>POTOSI</v>
          </cell>
        </row>
        <row r="758">
          <cell r="F758" t="str">
            <v>52565</v>
          </cell>
          <cell r="G758" t="str">
            <v>52</v>
          </cell>
          <cell r="H758" t="str">
            <v>565</v>
          </cell>
          <cell r="I758" t="str">
            <v>PROVIDENCIA</v>
          </cell>
        </row>
        <row r="759">
          <cell r="F759" t="str">
            <v>52573</v>
          </cell>
          <cell r="G759" t="str">
            <v>52</v>
          </cell>
          <cell r="H759" t="str">
            <v>573</v>
          </cell>
          <cell r="I759" t="str">
            <v>PUERRES</v>
          </cell>
        </row>
        <row r="760">
          <cell r="F760" t="str">
            <v>52585</v>
          </cell>
          <cell r="G760" t="str">
            <v>52</v>
          </cell>
          <cell r="H760" t="str">
            <v>585</v>
          </cell>
          <cell r="I760" t="str">
            <v>PUPIALES</v>
          </cell>
        </row>
        <row r="761">
          <cell r="F761" t="str">
            <v>52612</v>
          </cell>
          <cell r="G761" t="str">
            <v>52</v>
          </cell>
          <cell r="H761" t="str">
            <v>612</v>
          </cell>
          <cell r="I761" t="str">
            <v>RICAURTE</v>
          </cell>
        </row>
        <row r="762">
          <cell r="F762" t="str">
            <v>52621</v>
          </cell>
          <cell r="G762" t="str">
            <v>52</v>
          </cell>
          <cell r="H762" t="str">
            <v>621</v>
          </cell>
          <cell r="I762" t="str">
            <v>ROBERTO PAYAN</v>
          </cell>
        </row>
        <row r="763">
          <cell r="F763" t="str">
            <v>52678</v>
          </cell>
          <cell r="G763" t="str">
            <v>52</v>
          </cell>
          <cell r="H763" t="str">
            <v>678</v>
          </cell>
          <cell r="I763" t="str">
            <v>SAMANIEGO</v>
          </cell>
        </row>
        <row r="764">
          <cell r="F764" t="str">
            <v>52683</v>
          </cell>
          <cell r="G764" t="str">
            <v>52</v>
          </cell>
          <cell r="H764" t="str">
            <v>683</v>
          </cell>
          <cell r="I764" t="str">
            <v>SANDONA</v>
          </cell>
        </row>
        <row r="765">
          <cell r="F765" t="str">
            <v>52685</v>
          </cell>
          <cell r="G765" t="str">
            <v>52</v>
          </cell>
          <cell r="H765" t="str">
            <v>685</v>
          </cell>
          <cell r="I765" t="str">
            <v>SAN BERNARDO</v>
          </cell>
        </row>
        <row r="766">
          <cell r="F766" t="str">
            <v>52687</v>
          </cell>
          <cell r="G766" t="str">
            <v>52</v>
          </cell>
          <cell r="H766" t="str">
            <v>687</v>
          </cell>
          <cell r="I766" t="str">
            <v>SAN LORENZO</v>
          </cell>
        </row>
        <row r="767">
          <cell r="F767" t="str">
            <v>52693</v>
          </cell>
          <cell r="G767" t="str">
            <v>52</v>
          </cell>
          <cell r="H767" t="str">
            <v>693</v>
          </cell>
          <cell r="I767" t="str">
            <v>SAN PABLO</v>
          </cell>
        </row>
        <row r="768">
          <cell r="F768" t="str">
            <v>52694</v>
          </cell>
          <cell r="G768" t="str">
            <v>52</v>
          </cell>
          <cell r="H768" t="str">
            <v>694</v>
          </cell>
          <cell r="I768" t="str">
            <v>SAN PEDRO DE CARTAGO</v>
          </cell>
        </row>
        <row r="769">
          <cell r="F769" t="str">
            <v>52696</v>
          </cell>
          <cell r="G769" t="str">
            <v>52</v>
          </cell>
          <cell r="H769" t="str">
            <v>696</v>
          </cell>
          <cell r="I769" t="str">
            <v>SANTA BARBARA</v>
          </cell>
        </row>
        <row r="770">
          <cell r="F770" t="str">
            <v>52699</v>
          </cell>
          <cell r="G770" t="str">
            <v>52</v>
          </cell>
          <cell r="H770" t="str">
            <v>699</v>
          </cell>
          <cell r="I770" t="str">
            <v>SANTACRUZ</v>
          </cell>
        </row>
        <row r="771">
          <cell r="F771" t="str">
            <v>52720</v>
          </cell>
          <cell r="G771" t="str">
            <v>52</v>
          </cell>
          <cell r="H771" t="str">
            <v>720</v>
          </cell>
          <cell r="I771" t="str">
            <v>SAPUYES</v>
          </cell>
        </row>
        <row r="772">
          <cell r="F772" t="str">
            <v>52786</v>
          </cell>
          <cell r="G772" t="str">
            <v>52</v>
          </cell>
          <cell r="H772" t="str">
            <v>786</v>
          </cell>
          <cell r="I772" t="str">
            <v>TAMINANGO</v>
          </cell>
        </row>
        <row r="773">
          <cell r="F773" t="str">
            <v>52788</v>
          </cell>
          <cell r="G773" t="str">
            <v>52</v>
          </cell>
          <cell r="H773" t="str">
            <v>788</v>
          </cell>
          <cell r="I773" t="str">
            <v>TANGUA</v>
          </cell>
        </row>
        <row r="774">
          <cell r="F774" t="str">
            <v>52835</v>
          </cell>
          <cell r="G774" t="str">
            <v>52</v>
          </cell>
          <cell r="H774" t="str">
            <v>835</v>
          </cell>
          <cell r="I774" t="str">
            <v>TUMACO</v>
          </cell>
        </row>
        <row r="775">
          <cell r="F775" t="str">
            <v>52838</v>
          </cell>
          <cell r="G775" t="str">
            <v>52</v>
          </cell>
          <cell r="H775" t="str">
            <v>838</v>
          </cell>
          <cell r="I775" t="str">
            <v>TUQUERRES</v>
          </cell>
        </row>
        <row r="776">
          <cell r="F776" t="str">
            <v>52885</v>
          </cell>
          <cell r="G776" t="str">
            <v>52</v>
          </cell>
          <cell r="H776" t="str">
            <v>885</v>
          </cell>
          <cell r="I776" t="str">
            <v>YACUANQUER</v>
          </cell>
        </row>
        <row r="777">
          <cell r="F777" t="str">
            <v>54001</v>
          </cell>
          <cell r="G777" t="str">
            <v>54</v>
          </cell>
          <cell r="H777" t="str">
            <v>001</v>
          </cell>
          <cell r="I777" t="str">
            <v>CUCUTA</v>
          </cell>
        </row>
        <row r="778">
          <cell r="F778" t="str">
            <v>54003</v>
          </cell>
          <cell r="G778" t="str">
            <v>54</v>
          </cell>
          <cell r="H778" t="str">
            <v>003</v>
          </cell>
          <cell r="I778" t="str">
            <v>ABREGO</v>
          </cell>
        </row>
        <row r="779">
          <cell r="F779" t="str">
            <v>54051</v>
          </cell>
          <cell r="G779" t="str">
            <v>54</v>
          </cell>
          <cell r="H779" t="str">
            <v>051</v>
          </cell>
          <cell r="I779" t="str">
            <v>ARBOLEDAS</v>
          </cell>
        </row>
        <row r="780">
          <cell r="F780" t="str">
            <v>54099</v>
          </cell>
          <cell r="G780" t="str">
            <v>54</v>
          </cell>
          <cell r="H780" t="str">
            <v>099</v>
          </cell>
          <cell r="I780" t="str">
            <v>BOCHALEMA</v>
          </cell>
        </row>
        <row r="781">
          <cell r="F781" t="str">
            <v>54109</v>
          </cell>
          <cell r="G781" t="str">
            <v>54</v>
          </cell>
          <cell r="H781" t="str">
            <v>109</v>
          </cell>
          <cell r="I781" t="str">
            <v>BUCARASICA</v>
          </cell>
        </row>
        <row r="782">
          <cell r="F782" t="str">
            <v>54125</v>
          </cell>
          <cell r="G782" t="str">
            <v>54</v>
          </cell>
          <cell r="H782" t="str">
            <v>125</v>
          </cell>
          <cell r="I782" t="str">
            <v>CACOTA</v>
          </cell>
        </row>
        <row r="783">
          <cell r="F783" t="str">
            <v>54128</v>
          </cell>
          <cell r="G783" t="str">
            <v>54</v>
          </cell>
          <cell r="H783" t="str">
            <v>128</v>
          </cell>
          <cell r="I783" t="str">
            <v>CACHIRA</v>
          </cell>
        </row>
        <row r="784">
          <cell r="F784" t="str">
            <v>54172</v>
          </cell>
          <cell r="G784" t="str">
            <v>54</v>
          </cell>
          <cell r="H784" t="str">
            <v>172</v>
          </cell>
          <cell r="I784" t="str">
            <v>CHINACOTA</v>
          </cell>
        </row>
        <row r="785">
          <cell r="F785" t="str">
            <v>54174</v>
          </cell>
          <cell r="G785" t="str">
            <v>54</v>
          </cell>
          <cell r="H785" t="str">
            <v>174</v>
          </cell>
          <cell r="I785" t="str">
            <v>CHITAGA</v>
          </cell>
        </row>
        <row r="786">
          <cell r="F786" t="str">
            <v>54206</v>
          </cell>
          <cell r="G786" t="str">
            <v>54</v>
          </cell>
          <cell r="H786" t="str">
            <v>206</v>
          </cell>
          <cell r="I786" t="str">
            <v>CONVENCION</v>
          </cell>
        </row>
        <row r="787">
          <cell r="F787" t="str">
            <v>54223</v>
          </cell>
          <cell r="G787" t="str">
            <v>54</v>
          </cell>
          <cell r="H787" t="str">
            <v>223</v>
          </cell>
          <cell r="I787" t="str">
            <v>CUCUTILLA</v>
          </cell>
        </row>
        <row r="788">
          <cell r="F788" t="str">
            <v>54239</v>
          </cell>
          <cell r="G788" t="str">
            <v>54</v>
          </cell>
          <cell r="H788" t="str">
            <v>239</v>
          </cell>
          <cell r="I788" t="str">
            <v>DURANIA</v>
          </cell>
        </row>
        <row r="789">
          <cell r="F789" t="str">
            <v>54245</v>
          </cell>
          <cell r="G789" t="str">
            <v>54</v>
          </cell>
          <cell r="H789" t="str">
            <v>245</v>
          </cell>
          <cell r="I789" t="str">
            <v>EL CARMEN</v>
          </cell>
        </row>
        <row r="790">
          <cell r="F790" t="str">
            <v>54250</v>
          </cell>
          <cell r="G790" t="str">
            <v>54</v>
          </cell>
          <cell r="H790" t="str">
            <v>250</v>
          </cell>
          <cell r="I790" t="str">
            <v>EL TARRA</v>
          </cell>
        </row>
        <row r="791">
          <cell r="F791" t="str">
            <v>54261</v>
          </cell>
          <cell r="G791" t="str">
            <v>54</v>
          </cell>
          <cell r="H791" t="str">
            <v>261</v>
          </cell>
          <cell r="I791" t="str">
            <v>EL ZULIA</v>
          </cell>
        </row>
        <row r="792">
          <cell r="F792" t="str">
            <v>54313</v>
          </cell>
          <cell r="G792" t="str">
            <v>54</v>
          </cell>
          <cell r="H792" t="str">
            <v>313</v>
          </cell>
          <cell r="I792" t="str">
            <v>GRAMALOTE</v>
          </cell>
        </row>
        <row r="793">
          <cell r="F793" t="str">
            <v>54344</v>
          </cell>
          <cell r="G793" t="str">
            <v>54</v>
          </cell>
          <cell r="H793" t="str">
            <v>344</v>
          </cell>
          <cell r="I793" t="str">
            <v>HACARI</v>
          </cell>
        </row>
        <row r="794">
          <cell r="F794" t="str">
            <v>54347</v>
          </cell>
          <cell r="G794" t="str">
            <v>54</v>
          </cell>
          <cell r="H794" t="str">
            <v>347</v>
          </cell>
          <cell r="I794" t="str">
            <v>HERRAN</v>
          </cell>
        </row>
        <row r="795">
          <cell r="F795" t="str">
            <v>54377</v>
          </cell>
          <cell r="G795" t="str">
            <v>54</v>
          </cell>
          <cell r="H795" t="str">
            <v>377</v>
          </cell>
          <cell r="I795" t="str">
            <v>LABATECA</v>
          </cell>
        </row>
        <row r="796">
          <cell r="F796" t="str">
            <v>54385</v>
          </cell>
          <cell r="G796" t="str">
            <v>54</v>
          </cell>
          <cell r="H796" t="str">
            <v>385</v>
          </cell>
          <cell r="I796" t="str">
            <v>LA ESPERANZA</v>
          </cell>
        </row>
        <row r="797">
          <cell r="F797" t="str">
            <v>54398</v>
          </cell>
          <cell r="G797" t="str">
            <v>54</v>
          </cell>
          <cell r="H797" t="str">
            <v>398</v>
          </cell>
          <cell r="I797" t="str">
            <v>LA PLAYA</v>
          </cell>
        </row>
        <row r="798">
          <cell r="F798" t="str">
            <v>54405</v>
          </cell>
          <cell r="G798" t="str">
            <v>54</v>
          </cell>
          <cell r="H798" t="str">
            <v>405</v>
          </cell>
          <cell r="I798" t="str">
            <v>LOS PATIOS</v>
          </cell>
        </row>
        <row r="799">
          <cell r="F799" t="str">
            <v>54418</v>
          </cell>
          <cell r="G799" t="str">
            <v>54</v>
          </cell>
          <cell r="H799" t="str">
            <v>418</v>
          </cell>
          <cell r="I799" t="str">
            <v>LOURDES</v>
          </cell>
        </row>
        <row r="800">
          <cell r="F800" t="str">
            <v>54480</v>
          </cell>
          <cell r="G800" t="str">
            <v>54</v>
          </cell>
          <cell r="H800" t="str">
            <v>480</v>
          </cell>
          <cell r="I800" t="str">
            <v>MUTISCUA</v>
          </cell>
        </row>
        <row r="801">
          <cell r="F801" t="str">
            <v>54498</v>
          </cell>
          <cell r="G801" t="str">
            <v>54</v>
          </cell>
          <cell r="H801" t="str">
            <v>498</v>
          </cell>
          <cell r="I801" t="str">
            <v>OCAÑA</v>
          </cell>
        </row>
        <row r="802">
          <cell r="F802" t="str">
            <v>54518</v>
          </cell>
          <cell r="G802" t="str">
            <v>54</v>
          </cell>
          <cell r="H802" t="str">
            <v>518</v>
          </cell>
          <cell r="I802" t="str">
            <v>PAMPLONA</v>
          </cell>
        </row>
        <row r="803">
          <cell r="F803" t="str">
            <v>54520</v>
          </cell>
          <cell r="G803" t="str">
            <v>54</v>
          </cell>
          <cell r="H803" t="str">
            <v>520</v>
          </cell>
          <cell r="I803" t="str">
            <v>PAMPLONITA</v>
          </cell>
        </row>
        <row r="804">
          <cell r="F804" t="str">
            <v>54553</v>
          </cell>
          <cell r="G804" t="str">
            <v>54</v>
          </cell>
          <cell r="H804" t="str">
            <v>553</v>
          </cell>
          <cell r="I804" t="str">
            <v>PUERTO SANTANDER</v>
          </cell>
        </row>
        <row r="805">
          <cell r="F805" t="str">
            <v>54599</v>
          </cell>
          <cell r="G805" t="str">
            <v>54</v>
          </cell>
          <cell r="H805" t="str">
            <v>599</v>
          </cell>
          <cell r="I805" t="str">
            <v>RAGONVALIA</v>
          </cell>
        </row>
        <row r="806">
          <cell r="F806" t="str">
            <v>54660</v>
          </cell>
          <cell r="G806" t="str">
            <v>54</v>
          </cell>
          <cell r="H806" t="str">
            <v>660</v>
          </cell>
          <cell r="I806" t="str">
            <v>SALAZAR</v>
          </cell>
        </row>
        <row r="807">
          <cell r="F807" t="str">
            <v>54670</v>
          </cell>
          <cell r="G807" t="str">
            <v>54</v>
          </cell>
          <cell r="H807" t="str">
            <v>670</v>
          </cell>
          <cell r="I807" t="str">
            <v>SAN CALIXTO</v>
          </cell>
        </row>
        <row r="808">
          <cell r="F808" t="str">
            <v>54673</v>
          </cell>
          <cell r="G808" t="str">
            <v>54</v>
          </cell>
          <cell r="H808" t="str">
            <v>673</v>
          </cell>
          <cell r="I808" t="str">
            <v>SAN CAYETANO</v>
          </cell>
        </row>
        <row r="809">
          <cell r="F809" t="str">
            <v>54680</v>
          </cell>
          <cell r="G809" t="str">
            <v>54</v>
          </cell>
          <cell r="H809" t="str">
            <v>680</v>
          </cell>
          <cell r="I809" t="str">
            <v>SANTIAGO</v>
          </cell>
        </row>
        <row r="810">
          <cell r="F810" t="str">
            <v>54720</v>
          </cell>
          <cell r="G810" t="str">
            <v>54</v>
          </cell>
          <cell r="H810" t="str">
            <v>720</v>
          </cell>
          <cell r="I810" t="str">
            <v>SARDINATA</v>
          </cell>
        </row>
        <row r="811">
          <cell r="F811" t="str">
            <v>54743</v>
          </cell>
          <cell r="G811" t="str">
            <v>54</v>
          </cell>
          <cell r="H811" t="str">
            <v>743</v>
          </cell>
          <cell r="I811" t="str">
            <v>SILOS</v>
          </cell>
        </row>
        <row r="812">
          <cell r="F812" t="str">
            <v>54800</v>
          </cell>
          <cell r="G812" t="str">
            <v>54</v>
          </cell>
          <cell r="H812" t="str">
            <v>800</v>
          </cell>
          <cell r="I812" t="str">
            <v>TEORAMA</v>
          </cell>
        </row>
        <row r="813">
          <cell r="F813" t="str">
            <v>54810</v>
          </cell>
          <cell r="G813" t="str">
            <v>54</v>
          </cell>
          <cell r="H813" t="str">
            <v>810</v>
          </cell>
          <cell r="I813" t="str">
            <v>TIBU</v>
          </cell>
        </row>
        <row r="814">
          <cell r="F814" t="str">
            <v>54820</v>
          </cell>
          <cell r="G814" t="str">
            <v>54</v>
          </cell>
          <cell r="H814" t="str">
            <v>820</v>
          </cell>
          <cell r="I814" t="str">
            <v>TOLEDO</v>
          </cell>
        </row>
        <row r="815">
          <cell r="F815" t="str">
            <v>54871</v>
          </cell>
          <cell r="G815" t="str">
            <v>54</v>
          </cell>
          <cell r="H815" t="str">
            <v>871</v>
          </cell>
          <cell r="I815" t="str">
            <v>VILLA CARO</v>
          </cell>
        </row>
        <row r="816">
          <cell r="F816" t="str">
            <v>54874</v>
          </cell>
          <cell r="G816" t="str">
            <v>54</v>
          </cell>
          <cell r="H816" t="str">
            <v>874</v>
          </cell>
          <cell r="I816" t="str">
            <v>VILLA DEL ROSARIO</v>
          </cell>
        </row>
        <row r="817">
          <cell r="F817" t="str">
            <v>63001</v>
          </cell>
          <cell r="G817" t="str">
            <v>63</v>
          </cell>
          <cell r="H817" t="str">
            <v>001</v>
          </cell>
          <cell r="I817" t="str">
            <v>ARMENIA</v>
          </cell>
        </row>
        <row r="818">
          <cell r="F818" t="str">
            <v>63111</v>
          </cell>
          <cell r="G818" t="str">
            <v>63</v>
          </cell>
          <cell r="H818" t="str">
            <v>111</v>
          </cell>
          <cell r="I818" t="str">
            <v>BUENAVISTA</v>
          </cell>
        </row>
        <row r="819">
          <cell r="F819" t="str">
            <v>63130</v>
          </cell>
          <cell r="G819" t="str">
            <v>63</v>
          </cell>
          <cell r="H819" t="str">
            <v>130</v>
          </cell>
          <cell r="I819" t="str">
            <v>CALARCA</v>
          </cell>
        </row>
        <row r="820">
          <cell r="F820" t="str">
            <v>63190</v>
          </cell>
          <cell r="G820" t="str">
            <v>63</v>
          </cell>
          <cell r="H820" t="str">
            <v>190</v>
          </cell>
          <cell r="I820" t="str">
            <v>CIRCASIA</v>
          </cell>
        </row>
        <row r="821">
          <cell r="F821" t="str">
            <v>63212</v>
          </cell>
          <cell r="G821" t="str">
            <v>63</v>
          </cell>
          <cell r="H821" t="str">
            <v>212</v>
          </cell>
          <cell r="I821" t="str">
            <v>CORDOBA</v>
          </cell>
        </row>
        <row r="822">
          <cell r="F822" t="str">
            <v>63272</v>
          </cell>
          <cell r="G822" t="str">
            <v>63</v>
          </cell>
          <cell r="H822" t="str">
            <v>272</v>
          </cell>
          <cell r="I822" t="str">
            <v>FILANDIA</v>
          </cell>
        </row>
        <row r="823">
          <cell r="F823" t="str">
            <v>63302</v>
          </cell>
          <cell r="G823" t="str">
            <v>63</v>
          </cell>
          <cell r="H823" t="str">
            <v>302</v>
          </cell>
          <cell r="I823" t="str">
            <v>GENOVA</v>
          </cell>
        </row>
        <row r="824">
          <cell r="F824" t="str">
            <v>63401</v>
          </cell>
          <cell r="G824" t="str">
            <v>63</v>
          </cell>
          <cell r="H824" t="str">
            <v>401</v>
          </cell>
          <cell r="I824" t="str">
            <v>LA TEBAIDA</v>
          </cell>
        </row>
        <row r="825">
          <cell r="F825" t="str">
            <v>63470</v>
          </cell>
          <cell r="G825" t="str">
            <v>63</v>
          </cell>
          <cell r="H825" t="str">
            <v>470</v>
          </cell>
          <cell r="I825" t="str">
            <v>MONTENEGRO</v>
          </cell>
        </row>
        <row r="826">
          <cell r="F826" t="str">
            <v>63548</v>
          </cell>
          <cell r="G826" t="str">
            <v>63</v>
          </cell>
          <cell r="H826" t="str">
            <v>548</v>
          </cell>
          <cell r="I826" t="str">
            <v>PIJAO</v>
          </cell>
        </row>
        <row r="827">
          <cell r="F827" t="str">
            <v>63594</v>
          </cell>
          <cell r="G827" t="str">
            <v>63</v>
          </cell>
          <cell r="H827" t="str">
            <v>594</v>
          </cell>
          <cell r="I827" t="str">
            <v>QUIMBAYA</v>
          </cell>
        </row>
        <row r="828">
          <cell r="F828" t="str">
            <v>63690</v>
          </cell>
          <cell r="G828" t="str">
            <v>63</v>
          </cell>
          <cell r="H828" t="str">
            <v>690</v>
          </cell>
          <cell r="I828" t="str">
            <v>SALENTO</v>
          </cell>
        </row>
        <row r="829">
          <cell r="F829" t="str">
            <v>66001</v>
          </cell>
          <cell r="G829" t="str">
            <v>66</v>
          </cell>
          <cell r="H829" t="str">
            <v>001</v>
          </cell>
          <cell r="I829" t="str">
            <v>PEREIRA</v>
          </cell>
        </row>
        <row r="830">
          <cell r="F830" t="str">
            <v>66045</v>
          </cell>
          <cell r="G830" t="str">
            <v>66</v>
          </cell>
          <cell r="H830" t="str">
            <v>045</v>
          </cell>
          <cell r="I830" t="str">
            <v>APIA</v>
          </cell>
        </row>
        <row r="831">
          <cell r="F831" t="str">
            <v>66075</v>
          </cell>
          <cell r="G831" t="str">
            <v>66</v>
          </cell>
          <cell r="H831" t="str">
            <v>075</v>
          </cell>
          <cell r="I831" t="str">
            <v>BALBOA</v>
          </cell>
        </row>
        <row r="832">
          <cell r="F832" t="str">
            <v>66088</v>
          </cell>
          <cell r="G832" t="str">
            <v>66</v>
          </cell>
          <cell r="H832" t="str">
            <v>088</v>
          </cell>
          <cell r="I832" t="str">
            <v>BELEN DE UMBRIA</v>
          </cell>
        </row>
        <row r="833">
          <cell r="F833" t="str">
            <v>66170</v>
          </cell>
          <cell r="G833" t="str">
            <v>66</v>
          </cell>
          <cell r="H833" t="str">
            <v>170</v>
          </cell>
          <cell r="I833" t="str">
            <v>DOS QUEBRADAS</v>
          </cell>
        </row>
        <row r="834">
          <cell r="F834" t="str">
            <v>66318</v>
          </cell>
          <cell r="G834" t="str">
            <v>66</v>
          </cell>
          <cell r="H834" t="str">
            <v>318</v>
          </cell>
          <cell r="I834" t="str">
            <v>GUATICA</v>
          </cell>
        </row>
        <row r="835">
          <cell r="F835" t="str">
            <v>66383</v>
          </cell>
          <cell r="G835" t="str">
            <v>66</v>
          </cell>
          <cell r="H835" t="str">
            <v>383</v>
          </cell>
          <cell r="I835" t="str">
            <v>LA CELIA</v>
          </cell>
        </row>
        <row r="836">
          <cell r="F836" t="str">
            <v>66400</v>
          </cell>
          <cell r="G836" t="str">
            <v>66</v>
          </cell>
          <cell r="H836" t="str">
            <v>400</v>
          </cell>
          <cell r="I836" t="str">
            <v>LA VIRGINIA</v>
          </cell>
        </row>
        <row r="837">
          <cell r="F837" t="str">
            <v>66440</v>
          </cell>
          <cell r="G837" t="str">
            <v>66</v>
          </cell>
          <cell r="H837" t="str">
            <v>440</v>
          </cell>
          <cell r="I837" t="str">
            <v>MARSELLA</v>
          </cell>
        </row>
        <row r="838">
          <cell r="F838" t="str">
            <v>66456</v>
          </cell>
          <cell r="G838" t="str">
            <v>66</v>
          </cell>
          <cell r="H838" t="str">
            <v>456</v>
          </cell>
          <cell r="I838" t="str">
            <v>MISTRATO</v>
          </cell>
        </row>
        <row r="839">
          <cell r="F839" t="str">
            <v>66572</v>
          </cell>
          <cell r="G839" t="str">
            <v>66</v>
          </cell>
          <cell r="H839" t="str">
            <v>572</v>
          </cell>
          <cell r="I839" t="str">
            <v>PUEBLO RICO</v>
          </cell>
        </row>
        <row r="840">
          <cell r="F840" t="str">
            <v>66594</v>
          </cell>
          <cell r="G840" t="str">
            <v>66</v>
          </cell>
          <cell r="H840" t="str">
            <v>594</v>
          </cell>
          <cell r="I840" t="str">
            <v>QUINCHIA</v>
          </cell>
        </row>
        <row r="841">
          <cell r="F841" t="str">
            <v>66682</v>
          </cell>
          <cell r="G841" t="str">
            <v>66</v>
          </cell>
          <cell r="H841" t="str">
            <v>682</v>
          </cell>
          <cell r="I841" t="str">
            <v>SANTA ROSA DE CABAL</v>
          </cell>
        </row>
        <row r="842">
          <cell r="F842" t="str">
            <v>66687</v>
          </cell>
          <cell r="G842" t="str">
            <v>66</v>
          </cell>
          <cell r="H842" t="str">
            <v>687</v>
          </cell>
          <cell r="I842" t="str">
            <v>SANTUARIO</v>
          </cell>
        </row>
        <row r="843">
          <cell r="F843" t="str">
            <v>68001</v>
          </cell>
          <cell r="G843" t="str">
            <v>68</v>
          </cell>
          <cell r="H843" t="str">
            <v>001</v>
          </cell>
          <cell r="I843" t="str">
            <v>BUCARAMANGA</v>
          </cell>
        </row>
        <row r="844">
          <cell r="F844" t="str">
            <v>68013</v>
          </cell>
          <cell r="G844" t="str">
            <v>68</v>
          </cell>
          <cell r="H844" t="str">
            <v>013</v>
          </cell>
          <cell r="I844" t="str">
            <v>AGUADA</v>
          </cell>
        </row>
        <row r="845">
          <cell r="F845" t="str">
            <v>68020</v>
          </cell>
          <cell r="G845" t="str">
            <v>68</v>
          </cell>
          <cell r="H845" t="str">
            <v>020</v>
          </cell>
          <cell r="I845" t="str">
            <v>ALBANIA</v>
          </cell>
        </row>
        <row r="846">
          <cell r="F846" t="str">
            <v>68051</v>
          </cell>
          <cell r="G846" t="str">
            <v>68</v>
          </cell>
          <cell r="H846" t="str">
            <v>051</v>
          </cell>
          <cell r="I846" t="str">
            <v>ARATOCA</v>
          </cell>
        </row>
        <row r="847">
          <cell r="F847" t="str">
            <v>68077</v>
          </cell>
          <cell r="G847" t="str">
            <v>68</v>
          </cell>
          <cell r="H847" t="str">
            <v>077</v>
          </cell>
          <cell r="I847" t="str">
            <v>BARBOSA</v>
          </cell>
        </row>
        <row r="848">
          <cell r="F848" t="str">
            <v>68079</v>
          </cell>
          <cell r="G848" t="str">
            <v>68</v>
          </cell>
          <cell r="H848" t="str">
            <v>079</v>
          </cell>
          <cell r="I848" t="str">
            <v>BARICHARA</v>
          </cell>
        </row>
        <row r="849">
          <cell r="F849" t="str">
            <v>68081</v>
          </cell>
          <cell r="G849" t="str">
            <v>68</v>
          </cell>
          <cell r="H849" t="str">
            <v>081</v>
          </cell>
          <cell r="I849" t="str">
            <v>BARRANCABERMEJA</v>
          </cell>
        </row>
        <row r="850">
          <cell r="F850" t="str">
            <v>68092</v>
          </cell>
          <cell r="G850" t="str">
            <v>68</v>
          </cell>
          <cell r="H850" t="str">
            <v>092</v>
          </cell>
          <cell r="I850" t="str">
            <v>BETULIA</v>
          </cell>
        </row>
        <row r="851">
          <cell r="F851" t="str">
            <v>68101</v>
          </cell>
          <cell r="G851" t="str">
            <v>68</v>
          </cell>
          <cell r="H851" t="str">
            <v>101</v>
          </cell>
          <cell r="I851" t="str">
            <v>BOLIVAR</v>
          </cell>
        </row>
        <row r="852">
          <cell r="F852" t="str">
            <v>68121</v>
          </cell>
          <cell r="G852" t="str">
            <v>68</v>
          </cell>
          <cell r="H852" t="str">
            <v>121</v>
          </cell>
          <cell r="I852" t="str">
            <v>CABRERA</v>
          </cell>
        </row>
        <row r="853">
          <cell r="F853" t="str">
            <v>68132</v>
          </cell>
          <cell r="G853" t="str">
            <v>68</v>
          </cell>
          <cell r="H853" t="str">
            <v>132</v>
          </cell>
          <cell r="I853" t="str">
            <v>CALIFORNIA</v>
          </cell>
        </row>
        <row r="854">
          <cell r="F854" t="str">
            <v>68147</v>
          </cell>
          <cell r="G854" t="str">
            <v>68</v>
          </cell>
          <cell r="H854" t="str">
            <v>147</v>
          </cell>
          <cell r="I854" t="str">
            <v>CAPITANEJO</v>
          </cell>
        </row>
        <row r="855">
          <cell r="F855" t="str">
            <v>68152</v>
          </cell>
          <cell r="G855" t="str">
            <v>68</v>
          </cell>
          <cell r="H855" t="str">
            <v>152</v>
          </cell>
          <cell r="I855" t="str">
            <v>CARCASI</v>
          </cell>
        </row>
        <row r="856">
          <cell r="F856" t="str">
            <v>68160</v>
          </cell>
          <cell r="G856" t="str">
            <v>68</v>
          </cell>
          <cell r="H856" t="str">
            <v>160</v>
          </cell>
          <cell r="I856" t="str">
            <v>CEPITA</v>
          </cell>
        </row>
        <row r="857">
          <cell r="F857" t="str">
            <v>68162</v>
          </cell>
          <cell r="G857" t="str">
            <v>68</v>
          </cell>
          <cell r="H857" t="str">
            <v>162</v>
          </cell>
          <cell r="I857" t="str">
            <v>CERRITO</v>
          </cell>
        </row>
        <row r="858">
          <cell r="F858" t="str">
            <v>68167</v>
          </cell>
          <cell r="G858" t="str">
            <v>68</v>
          </cell>
          <cell r="H858" t="str">
            <v>167</v>
          </cell>
          <cell r="I858" t="str">
            <v>CHARALA</v>
          </cell>
        </row>
        <row r="859">
          <cell r="F859" t="str">
            <v>68169</v>
          </cell>
          <cell r="G859" t="str">
            <v>68</v>
          </cell>
          <cell r="H859" t="str">
            <v>169</v>
          </cell>
          <cell r="I859" t="str">
            <v>CHARTA</v>
          </cell>
        </row>
        <row r="860">
          <cell r="F860" t="str">
            <v>68176</v>
          </cell>
          <cell r="G860" t="str">
            <v>68</v>
          </cell>
          <cell r="H860" t="str">
            <v>176</v>
          </cell>
          <cell r="I860" t="str">
            <v>CHIMA</v>
          </cell>
        </row>
        <row r="861">
          <cell r="F861" t="str">
            <v>68179</v>
          </cell>
          <cell r="G861" t="str">
            <v>68</v>
          </cell>
          <cell r="H861" t="str">
            <v>179</v>
          </cell>
          <cell r="I861" t="str">
            <v>CHIPATA</v>
          </cell>
        </row>
        <row r="862">
          <cell r="F862" t="str">
            <v>68190</v>
          </cell>
          <cell r="G862" t="str">
            <v>68</v>
          </cell>
          <cell r="H862" t="str">
            <v>190</v>
          </cell>
          <cell r="I862" t="str">
            <v>CIMITARRA</v>
          </cell>
        </row>
        <row r="863">
          <cell r="F863" t="str">
            <v>68207</v>
          </cell>
          <cell r="G863" t="str">
            <v>68</v>
          </cell>
          <cell r="H863" t="str">
            <v>207</v>
          </cell>
          <cell r="I863" t="str">
            <v>CONCEPCION</v>
          </cell>
        </row>
        <row r="864">
          <cell r="F864" t="str">
            <v>68209</v>
          </cell>
          <cell r="G864" t="str">
            <v>68</v>
          </cell>
          <cell r="H864" t="str">
            <v>209</v>
          </cell>
          <cell r="I864" t="str">
            <v>CONFINES</v>
          </cell>
        </row>
        <row r="865">
          <cell r="F865" t="str">
            <v>68211</v>
          </cell>
          <cell r="G865" t="str">
            <v>68</v>
          </cell>
          <cell r="H865" t="str">
            <v>211</v>
          </cell>
          <cell r="I865" t="str">
            <v>CONTRATACION</v>
          </cell>
        </row>
        <row r="866">
          <cell r="F866" t="str">
            <v>68217</v>
          </cell>
          <cell r="G866" t="str">
            <v>68</v>
          </cell>
          <cell r="H866" t="str">
            <v>217</v>
          </cell>
          <cell r="I866" t="str">
            <v>COROMORO</v>
          </cell>
        </row>
        <row r="867">
          <cell r="F867" t="str">
            <v>68229</v>
          </cell>
          <cell r="G867" t="str">
            <v>68</v>
          </cell>
          <cell r="H867" t="str">
            <v>229</v>
          </cell>
          <cell r="I867" t="str">
            <v>CURITI</v>
          </cell>
        </row>
        <row r="868">
          <cell r="F868" t="str">
            <v>68235</v>
          </cell>
          <cell r="G868" t="str">
            <v>68</v>
          </cell>
          <cell r="H868" t="str">
            <v>235</v>
          </cell>
          <cell r="I868" t="str">
            <v>EL CARMEN DE CHUCURI</v>
          </cell>
        </row>
        <row r="869">
          <cell r="F869" t="str">
            <v>68245</v>
          </cell>
          <cell r="G869" t="str">
            <v>68</v>
          </cell>
          <cell r="H869" t="str">
            <v>245</v>
          </cell>
          <cell r="I869" t="str">
            <v>EL GUACAMAYO</v>
          </cell>
        </row>
        <row r="870">
          <cell r="F870" t="str">
            <v>68250</v>
          </cell>
          <cell r="G870" t="str">
            <v>68</v>
          </cell>
          <cell r="H870" t="str">
            <v>250</v>
          </cell>
          <cell r="I870" t="str">
            <v>EL PEÑON</v>
          </cell>
        </row>
        <row r="871">
          <cell r="F871" t="str">
            <v>68255</v>
          </cell>
          <cell r="G871" t="str">
            <v>68</v>
          </cell>
          <cell r="H871" t="str">
            <v>255</v>
          </cell>
          <cell r="I871" t="str">
            <v>EL PLAYON</v>
          </cell>
        </row>
        <row r="872">
          <cell r="F872" t="str">
            <v>68264</v>
          </cell>
          <cell r="G872" t="str">
            <v>68</v>
          </cell>
          <cell r="H872" t="str">
            <v>264</v>
          </cell>
          <cell r="I872" t="str">
            <v>ENCINO</v>
          </cell>
        </row>
        <row r="873">
          <cell r="F873" t="str">
            <v>68266</v>
          </cell>
          <cell r="G873" t="str">
            <v>68</v>
          </cell>
          <cell r="H873" t="str">
            <v>266</v>
          </cell>
          <cell r="I873" t="str">
            <v>ENCISO</v>
          </cell>
        </row>
        <row r="874">
          <cell r="F874" t="str">
            <v>68271</v>
          </cell>
          <cell r="G874" t="str">
            <v>68</v>
          </cell>
          <cell r="H874" t="str">
            <v>271</v>
          </cell>
          <cell r="I874" t="str">
            <v>EL FLORIAN</v>
          </cell>
        </row>
        <row r="875">
          <cell r="F875" t="str">
            <v>68276</v>
          </cell>
          <cell r="G875" t="str">
            <v>68</v>
          </cell>
          <cell r="H875" t="str">
            <v>276</v>
          </cell>
          <cell r="I875" t="str">
            <v>FLORIDABLANCA</v>
          </cell>
        </row>
        <row r="876">
          <cell r="F876" t="str">
            <v>68296</v>
          </cell>
          <cell r="G876" t="str">
            <v>68</v>
          </cell>
          <cell r="H876" t="str">
            <v>296</v>
          </cell>
          <cell r="I876" t="str">
            <v>GALAN</v>
          </cell>
        </row>
        <row r="877">
          <cell r="F877" t="str">
            <v>68298</v>
          </cell>
          <cell r="G877" t="str">
            <v>68</v>
          </cell>
          <cell r="H877" t="str">
            <v>298</v>
          </cell>
          <cell r="I877" t="str">
            <v>GAMBITA</v>
          </cell>
        </row>
        <row r="878">
          <cell r="F878" t="str">
            <v>68307</v>
          </cell>
          <cell r="G878" t="str">
            <v>68</v>
          </cell>
          <cell r="H878" t="str">
            <v>307</v>
          </cell>
          <cell r="I878" t="str">
            <v>GIRON</v>
          </cell>
        </row>
        <row r="879">
          <cell r="F879" t="str">
            <v>68318</v>
          </cell>
          <cell r="G879" t="str">
            <v>68</v>
          </cell>
          <cell r="H879" t="str">
            <v>318</v>
          </cell>
          <cell r="I879" t="str">
            <v>GUACA</v>
          </cell>
        </row>
        <row r="880">
          <cell r="F880" t="str">
            <v>68320</v>
          </cell>
          <cell r="G880" t="str">
            <v>68</v>
          </cell>
          <cell r="H880" t="str">
            <v>320</v>
          </cell>
          <cell r="I880" t="str">
            <v>GUADALUPE</v>
          </cell>
        </row>
        <row r="881">
          <cell r="F881" t="str">
            <v>68322</v>
          </cell>
          <cell r="G881" t="str">
            <v>68</v>
          </cell>
          <cell r="H881" t="str">
            <v>322</v>
          </cell>
          <cell r="I881" t="str">
            <v>GUAPOTA</v>
          </cell>
        </row>
        <row r="882">
          <cell r="F882" t="str">
            <v>68324</v>
          </cell>
          <cell r="G882" t="str">
            <v>68</v>
          </cell>
          <cell r="H882" t="str">
            <v>324</v>
          </cell>
          <cell r="I882" t="str">
            <v>GUAVATA</v>
          </cell>
        </row>
        <row r="883">
          <cell r="F883" t="str">
            <v>68327</v>
          </cell>
          <cell r="G883" t="str">
            <v>68</v>
          </cell>
          <cell r="H883" t="str">
            <v>327</v>
          </cell>
          <cell r="I883" t="str">
            <v>GUEPSA</v>
          </cell>
        </row>
        <row r="884">
          <cell r="F884" t="str">
            <v>68344</v>
          </cell>
          <cell r="G884" t="str">
            <v>68</v>
          </cell>
          <cell r="H884" t="str">
            <v>344</v>
          </cell>
          <cell r="I884" t="str">
            <v>HATO</v>
          </cell>
        </row>
        <row r="885">
          <cell r="F885" t="str">
            <v>68368</v>
          </cell>
          <cell r="G885" t="str">
            <v>68</v>
          </cell>
          <cell r="H885" t="str">
            <v>368</v>
          </cell>
          <cell r="I885" t="str">
            <v>JESUS MARIA</v>
          </cell>
        </row>
        <row r="886">
          <cell r="F886" t="str">
            <v>68370</v>
          </cell>
          <cell r="G886" t="str">
            <v>68</v>
          </cell>
          <cell r="H886" t="str">
            <v>370</v>
          </cell>
          <cell r="I886" t="str">
            <v>JORDAN</v>
          </cell>
        </row>
        <row r="887">
          <cell r="F887" t="str">
            <v>68377</v>
          </cell>
          <cell r="G887" t="str">
            <v>68</v>
          </cell>
          <cell r="H887" t="str">
            <v>377</v>
          </cell>
          <cell r="I887" t="str">
            <v>LA BELLEZA</v>
          </cell>
        </row>
        <row r="888">
          <cell r="F888" t="str">
            <v>68385</v>
          </cell>
          <cell r="G888" t="str">
            <v>68</v>
          </cell>
          <cell r="H888" t="str">
            <v>385</v>
          </cell>
          <cell r="I888" t="str">
            <v>LANDAZURI</v>
          </cell>
        </row>
        <row r="889">
          <cell r="F889" t="str">
            <v>68397</v>
          </cell>
          <cell r="G889" t="str">
            <v>68</v>
          </cell>
          <cell r="H889" t="str">
            <v>397</v>
          </cell>
          <cell r="I889" t="str">
            <v>LA PAZ</v>
          </cell>
        </row>
        <row r="890">
          <cell r="F890" t="str">
            <v>68406</v>
          </cell>
          <cell r="G890" t="str">
            <v>68</v>
          </cell>
          <cell r="H890" t="str">
            <v>406</v>
          </cell>
          <cell r="I890" t="str">
            <v>LEBRIJA</v>
          </cell>
        </row>
        <row r="891">
          <cell r="F891" t="str">
            <v>68418</v>
          </cell>
          <cell r="G891" t="str">
            <v>68</v>
          </cell>
          <cell r="H891" t="str">
            <v>418</v>
          </cell>
          <cell r="I891" t="str">
            <v>LOS SANTOS</v>
          </cell>
        </row>
        <row r="892">
          <cell r="F892" t="str">
            <v>68425</v>
          </cell>
          <cell r="G892" t="str">
            <v>68</v>
          </cell>
          <cell r="H892" t="str">
            <v>425</v>
          </cell>
          <cell r="I892" t="str">
            <v>MACARAVITA</v>
          </cell>
        </row>
        <row r="893">
          <cell r="F893" t="str">
            <v>68432</v>
          </cell>
          <cell r="G893" t="str">
            <v>68</v>
          </cell>
          <cell r="H893" t="str">
            <v>432</v>
          </cell>
          <cell r="I893" t="str">
            <v>MALAGA</v>
          </cell>
        </row>
        <row r="894">
          <cell r="F894" t="str">
            <v>68444</v>
          </cell>
          <cell r="G894" t="str">
            <v>68</v>
          </cell>
          <cell r="H894" t="str">
            <v>444</v>
          </cell>
          <cell r="I894" t="str">
            <v>MATANZA</v>
          </cell>
        </row>
        <row r="895">
          <cell r="F895" t="str">
            <v>68464</v>
          </cell>
          <cell r="G895" t="str">
            <v>68</v>
          </cell>
          <cell r="H895" t="str">
            <v>464</v>
          </cell>
          <cell r="I895" t="str">
            <v>MOGOTES</v>
          </cell>
        </row>
        <row r="896">
          <cell r="F896" t="str">
            <v>68468</v>
          </cell>
          <cell r="G896" t="str">
            <v>68</v>
          </cell>
          <cell r="H896" t="str">
            <v>468</v>
          </cell>
          <cell r="I896" t="str">
            <v>MOLAGAVITA</v>
          </cell>
        </row>
        <row r="897">
          <cell r="F897" t="str">
            <v>68498</v>
          </cell>
          <cell r="G897" t="str">
            <v>68</v>
          </cell>
          <cell r="H897" t="str">
            <v>498</v>
          </cell>
          <cell r="I897" t="str">
            <v>OCAMONTE</v>
          </cell>
        </row>
        <row r="898">
          <cell r="F898" t="str">
            <v>68500</v>
          </cell>
          <cell r="G898" t="str">
            <v>68</v>
          </cell>
          <cell r="H898" t="str">
            <v>500</v>
          </cell>
          <cell r="I898" t="str">
            <v>OIBA</v>
          </cell>
        </row>
        <row r="899">
          <cell r="F899" t="str">
            <v>68502</v>
          </cell>
          <cell r="G899" t="str">
            <v>68</v>
          </cell>
          <cell r="H899" t="str">
            <v>502</v>
          </cell>
          <cell r="I899" t="str">
            <v>ONZAGA</v>
          </cell>
        </row>
        <row r="900">
          <cell r="F900" t="str">
            <v>68522</v>
          </cell>
          <cell r="G900" t="str">
            <v>68</v>
          </cell>
          <cell r="H900" t="str">
            <v>522</v>
          </cell>
          <cell r="I900" t="str">
            <v>PALMAR</v>
          </cell>
        </row>
        <row r="901">
          <cell r="F901" t="str">
            <v>68524</v>
          </cell>
          <cell r="G901" t="str">
            <v>68</v>
          </cell>
          <cell r="H901" t="str">
            <v>524</v>
          </cell>
          <cell r="I901" t="str">
            <v>PALMAS DEL SOCORRO</v>
          </cell>
        </row>
        <row r="902">
          <cell r="F902" t="str">
            <v>68533</v>
          </cell>
          <cell r="G902" t="str">
            <v>68</v>
          </cell>
          <cell r="H902" t="str">
            <v>533</v>
          </cell>
          <cell r="I902" t="str">
            <v>PARAMO</v>
          </cell>
        </row>
        <row r="903">
          <cell r="F903" t="str">
            <v>68547</v>
          </cell>
          <cell r="G903" t="str">
            <v>68</v>
          </cell>
          <cell r="H903" t="str">
            <v>547</v>
          </cell>
          <cell r="I903" t="str">
            <v>PIEDECUESTA</v>
          </cell>
        </row>
        <row r="904">
          <cell r="F904" t="str">
            <v>68549</v>
          </cell>
          <cell r="G904" t="str">
            <v>68</v>
          </cell>
          <cell r="H904" t="str">
            <v>549</v>
          </cell>
          <cell r="I904" t="str">
            <v>PINCHOTE</v>
          </cell>
        </row>
        <row r="905">
          <cell r="F905" t="str">
            <v>68572</v>
          </cell>
          <cell r="G905" t="str">
            <v>68</v>
          </cell>
          <cell r="H905" t="str">
            <v>572</v>
          </cell>
          <cell r="I905" t="str">
            <v>PUENTE NACIONAL</v>
          </cell>
        </row>
        <row r="906">
          <cell r="F906" t="str">
            <v>68573</v>
          </cell>
          <cell r="G906" t="str">
            <v>68</v>
          </cell>
          <cell r="H906" t="str">
            <v>573</v>
          </cell>
          <cell r="I906" t="str">
            <v>PUERTO PARRA</v>
          </cell>
        </row>
        <row r="907">
          <cell r="F907" t="str">
            <v>68575</v>
          </cell>
          <cell r="G907" t="str">
            <v>68</v>
          </cell>
          <cell r="H907" t="str">
            <v>575</v>
          </cell>
          <cell r="I907" t="str">
            <v>PUERTO WILCHES</v>
          </cell>
        </row>
        <row r="908">
          <cell r="F908" t="str">
            <v>68615</v>
          </cell>
          <cell r="G908" t="str">
            <v>68</v>
          </cell>
          <cell r="H908" t="str">
            <v>615</v>
          </cell>
          <cell r="I908" t="str">
            <v>RIONEGRO</v>
          </cell>
        </row>
        <row r="909">
          <cell r="F909" t="str">
            <v>68655</v>
          </cell>
          <cell r="G909" t="str">
            <v>68</v>
          </cell>
          <cell r="H909" t="str">
            <v>655</v>
          </cell>
          <cell r="I909" t="str">
            <v>SABANA DE TORRES</v>
          </cell>
        </row>
        <row r="910">
          <cell r="F910" t="str">
            <v>68669</v>
          </cell>
          <cell r="G910" t="str">
            <v>68</v>
          </cell>
          <cell r="H910" t="str">
            <v>669</v>
          </cell>
          <cell r="I910" t="str">
            <v>SAN ANDRES</v>
          </cell>
        </row>
        <row r="911">
          <cell r="F911" t="str">
            <v>68673</v>
          </cell>
          <cell r="G911" t="str">
            <v>68</v>
          </cell>
          <cell r="H911" t="str">
            <v>673</v>
          </cell>
          <cell r="I911" t="str">
            <v>SAN BENITO</v>
          </cell>
        </row>
        <row r="912">
          <cell r="F912" t="str">
            <v>68679</v>
          </cell>
          <cell r="G912" t="str">
            <v>68</v>
          </cell>
          <cell r="H912" t="str">
            <v>679</v>
          </cell>
          <cell r="I912" t="str">
            <v>SAN GIL</v>
          </cell>
        </row>
        <row r="913">
          <cell r="F913" t="str">
            <v>68682</v>
          </cell>
          <cell r="G913" t="str">
            <v>68</v>
          </cell>
          <cell r="H913" t="str">
            <v>682</v>
          </cell>
          <cell r="I913" t="str">
            <v>SAN JOAQUIN</v>
          </cell>
        </row>
        <row r="914">
          <cell r="F914" t="str">
            <v>68684</v>
          </cell>
          <cell r="G914" t="str">
            <v>68</v>
          </cell>
          <cell r="H914" t="str">
            <v>684</v>
          </cell>
          <cell r="I914" t="str">
            <v>SAN JOSE DE MIRANDA</v>
          </cell>
        </row>
        <row r="915">
          <cell r="F915" t="str">
            <v>68686</v>
          </cell>
          <cell r="G915" t="str">
            <v>68</v>
          </cell>
          <cell r="H915" t="str">
            <v>686</v>
          </cell>
          <cell r="I915" t="str">
            <v>SAN MIGUEL</v>
          </cell>
        </row>
        <row r="916">
          <cell r="F916" t="str">
            <v>68689</v>
          </cell>
          <cell r="G916" t="str">
            <v>68</v>
          </cell>
          <cell r="H916" t="str">
            <v>689</v>
          </cell>
          <cell r="I916" t="str">
            <v>SAN VICENTE DE CHUCURI</v>
          </cell>
        </row>
        <row r="917">
          <cell r="F917" t="str">
            <v>68705</v>
          </cell>
          <cell r="G917" t="str">
            <v>68</v>
          </cell>
          <cell r="H917" t="str">
            <v>705</v>
          </cell>
          <cell r="I917" t="str">
            <v>SANTA BARBARA</v>
          </cell>
        </row>
        <row r="918">
          <cell r="F918" t="str">
            <v>68720</v>
          </cell>
          <cell r="G918" t="str">
            <v>68</v>
          </cell>
          <cell r="H918" t="str">
            <v>720</v>
          </cell>
          <cell r="I918" t="str">
            <v>SANTA HELENA DEL OPON</v>
          </cell>
        </row>
        <row r="919">
          <cell r="F919" t="str">
            <v>68745</v>
          </cell>
          <cell r="G919" t="str">
            <v>68</v>
          </cell>
          <cell r="H919" t="str">
            <v>745</v>
          </cell>
          <cell r="I919" t="str">
            <v>SIMACOTA</v>
          </cell>
        </row>
        <row r="920">
          <cell r="F920" t="str">
            <v>68755</v>
          </cell>
          <cell r="G920" t="str">
            <v>68</v>
          </cell>
          <cell r="H920" t="str">
            <v>755</v>
          </cell>
          <cell r="I920" t="str">
            <v>SOCORRO</v>
          </cell>
        </row>
        <row r="921">
          <cell r="F921" t="str">
            <v>68770</v>
          </cell>
          <cell r="G921" t="str">
            <v>68</v>
          </cell>
          <cell r="H921" t="str">
            <v>770</v>
          </cell>
          <cell r="I921" t="str">
            <v>SUAITA</v>
          </cell>
        </row>
        <row r="922">
          <cell r="F922" t="str">
            <v>68773</v>
          </cell>
          <cell r="G922" t="str">
            <v>68</v>
          </cell>
          <cell r="H922" t="str">
            <v>773</v>
          </cell>
          <cell r="I922" t="str">
            <v>SUCRE</v>
          </cell>
        </row>
        <row r="923">
          <cell r="F923" t="str">
            <v>68780</v>
          </cell>
          <cell r="G923" t="str">
            <v>68</v>
          </cell>
          <cell r="H923" t="str">
            <v>780</v>
          </cell>
          <cell r="I923" t="str">
            <v>SURATA</v>
          </cell>
        </row>
        <row r="924">
          <cell r="F924" t="str">
            <v>68820</v>
          </cell>
          <cell r="G924" t="str">
            <v>68</v>
          </cell>
          <cell r="H924" t="str">
            <v>820</v>
          </cell>
          <cell r="I924" t="str">
            <v>TONA</v>
          </cell>
        </row>
        <row r="925">
          <cell r="F925" t="str">
            <v>68855</v>
          </cell>
          <cell r="G925" t="str">
            <v>68</v>
          </cell>
          <cell r="H925" t="str">
            <v>855</v>
          </cell>
          <cell r="I925" t="str">
            <v>VALLE SAN JOSE</v>
          </cell>
        </row>
        <row r="926">
          <cell r="F926" t="str">
            <v>68861</v>
          </cell>
          <cell r="G926" t="str">
            <v>68</v>
          </cell>
          <cell r="H926" t="str">
            <v>861</v>
          </cell>
          <cell r="I926" t="str">
            <v>VELEZ</v>
          </cell>
        </row>
        <row r="927">
          <cell r="F927" t="str">
            <v>68867</v>
          </cell>
          <cell r="G927" t="str">
            <v>68</v>
          </cell>
          <cell r="H927" t="str">
            <v>867</v>
          </cell>
          <cell r="I927" t="str">
            <v>VETAS</v>
          </cell>
        </row>
        <row r="928">
          <cell r="F928" t="str">
            <v>68872</v>
          </cell>
          <cell r="G928" t="str">
            <v>68</v>
          </cell>
          <cell r="H928" t="str">
            <v>872</v>
          </cell>
          <cell r="I928" t="str">
            <v>VILLANUEVA</v>
          </cell>
        </row>
        <row r="929">
          <cell r="F929" t="str">
            <v>68895</v>
          </cell>
          <cell r="G929" t="str">
            <v>68</v>
          </cell>
          <cell r="H929" t="str">
            <v>895</v>
          </cell>
          <cell r="I929" t="str">
            <v>ZAPATOCA</v>
          </cell>
        </row>
        <row r="930">
          <cell r="F930" t="str">
            <v>70001</v>
          </cell>
          <cell r="G930" t="str">
            <v>70</v>
          </cell>
          <cell r="H930" t="str">
            <v>001</v>
          </cell>
          <cell r="I930" t="str">
            <v>SINCELEJO</v>
          </cell>
        </row>
        <row r="931">
          <cell r="F931" t="str">
            <v>70110</v>
          </cell>
          <cell r="G931" t="str">
            <v>70</v>
          </cell>
          <cell r="H931" t="str">
            <v>110</v>
          </cell>
          <cell r="I931" t="str">
            <v>BUENAVISTA</v>
          </cell>
        </row>
        <row r="932">
          <cell r="F932" t="str">
            <v>70124</v>
          </cell>
          <cell r="G932" t="str">
            <v>70</v>
          </cell>
          <cell r="H932" t="str">
            <v>124</v>
          </cell>
          <cell r="I932" t="str">
            <v>CAIMITO</v>
          </cell>
        </row>
        <row r="933">
          <cell r="F933" t="str">
            <v>70204</v>
          </cell>
          <cell r="G933" t="str">
            <v>70</v>
          </cell>
          <cell r="H933" t="str">
            <v>204</v>
          </cell>
          <cell r="I933" t="str">
            <v>COLOSO</v>
          </cell>
        </row>
        <row r="934">
          <cell r="F934" t="str">
            <v>70215</v>
          </cell>
          <cell r="G934" t="str">
            <v>70</v>
          </cell>
          <cell r="H934" t="str">
            <v>215</v>
          </cell>
          <cell r="I934" t="str">
            <v>COROZAL</v>
          </cell>
        </row>
        <row r="935">
          <cell r="F935" t="str">
            <v>70230</v>
          </cell>
          <cell r="G935" t="str">
            <v>70</v>
          </cell>
          <cell r="H935" t="str">
            <v>230</v>
          </cell>
          <cell r="I935" t="str">
            <v>CHALAN</v>
          </cell>
        </row>
        <row r="936">
          <cell r="F936" t="str">
            <v>70233</v>
          </cell>
          <cell r="G936" t="str">
            <v>70</v>
          </cell>
          <cell r="H936" t="str">
            <v>233</v>
          </cell>
          <cell r="I936" t="str">
            <v>EL ROBLE</v>
          </cell>
        </row>
        <row r="937">
          <cell r="F937" t="str">
            <v>70235</v>
          </cell>
          <cell r="G937" t="str">
            <v>70</v>
          </cell>
          <cell r="H937" t="str">
            <v>235</v>
          </cell>
          <cell r="I937" t="str">
            <v>GALERAS</v>
          </cell>
        </row>
        <row r="938">
          <cell r="F938" t="str">
            <v>70265</v>
          </cell>
          <cell r="G938" t="str">
            <v>70</v>
          </cell>
          <cell r="H938" t="str">
            <v>265</v>
          </cell>
          <cell r="I938" t="str">
            <v>GUARANDA</v>
          </cell>
        </row>
        <row r="939">
          <cell r="F939" t="str">
            <v>70400</v>
          </cell>
          <cell r="G939" t="str">
            <v>70</v>
          </cell>
          <cell r="H939" t="str">
            <v>400</v>
          </cell>
          <cell r="I939" t="str">
            <v>LA UNION</v>
          </cell>
        </row>
        <row r="940">
          <cell r="F940" t="str">
            <v>70418</v>
          </cell>
          <cell r="G940" t="str">
            <v>70</v>
          </cell>
          <cell r="H940" t="str">
            <v>418</v>
          </cell>
          <cell r="I940" t="str">
            <v>LOS PALMITOS</v>
          </cell>
        </row>
        <row r="941">
          <cell r="F941" t="str">
            <v>70429</v>
          </cell>
          <cell r="G941" t="str">
            <v>70</v>
          </cell>
          <cell r="H941" t="str">
            <v>429</v>
          </cell>
          <cell r="I941" t="str">
            <v>MAJAGUAL</v>
          </cell>
        </row>
        <row r="942">
          <cell r="F942" t="str">
            <v>70473</v>
          </cell>
          <cell r="G942" t="str">
            <v>70</v>
          </cell>
          <cell r="H942" t="str">
            <v>473</v>
          </cell>
          <cell r="I942" t="str">
            <v>MORROA</v>
          </cell>
        </row>
        <row r="943">
          <cell r="F943" t="str">
            <v>70508</v>
          </cell>
          <cell r="G943" t="str">
            <v>70</v>
          </cell>
          <cell r="H943" t="str">
            <v>508</v>
          </cell>
          <cell r="I943" t="str">
            <v>OVEJAS</v>
          </cell>
        </row>
        <row r="944">
          <cell r="F944" t="str">
            <v>70523</v>
          </cell>
          <cell r="G944" t="str">
            <v>70</v>
          </cell>
          <cell r="H944" t="str">
            <v>523</v>
          </cell>
          <cell r="I944" t="str">
            <v>PALMITO</v>
          </cell>
        </row>
        <row r="945">
          <cell r="F945" t="str">
            <v>70670</v>
          </cell>
          <cell r="G945" t="str">
            <v>70</v>
          </cell>
          <cell r="H945" t="str">
            <v>670</v>
          </cell>
          <cell r="I945" t="str">
            <v>SAMPUES</v>
          </cell>
        </row>
        <row r="946">
          <cell r="F946" t="str">
            <v>70678</v>
          </cell>
          <cell r="G946" t="str">
            <v>70</v>
          </cell>
          <cell r="H946" t="str">
            <v>678</v>
          </cell>
          <cell r="I946" t="str">
            <v>SAN BENITO ABAD</v>
          </cell>
        </row>
        <row r="947">
          <cell r="F947" t="str">
            <v>70702</v>
          </cell>
          <cell r="G947" t="str">
            <v>70</v>
          </cell>
          <cell r="H947" t="str">
            <v>702</v>
          </cell>
          <cell r="I947" t="str">
            <v>SAN JUAN BETULIA</v>
          </cell>
        </row>
        <row r="948">
          <cell r="F948" t="str">
            <v>70708</v>
          </cell>
          <cell r="G948" t="str">
            <v>70</v>
          </cell>
          <cell r="H948" t="str">
            <v>708</v>
          </cell>
          <cell r="I948" t="str">
            <v>SAN MARCOS</v>
          </cell>
        </row>
        <row r="949">
          <cell r="F949" t="str">
            <v>70713</v>
          </cell>
          <cell r="G949" t="str">
            <v>70</v>
          </cell>
          <cell r="H949" t="str">
            <v>713</v>
          </cell>
          <cell r="I949" t="str">
            <v>SAN ONOFRE</v>
          </cell>
        </row>
        <row r="950">
          <cell r="F950" t="str">
            <v>70717</v>
          </cell>
          <cell r="G950" t="str">
            <v>70</v>
          </cell>
          <cell r="H950" t="str">
            <v>717</v>
          </cell>
          <cell r="I950" t="str">
            <v>SAN PEDRO</v>
          </cell>
        </row>
        <row r="951">
          <cell r="F951" t="str">
            <v>70742</v>
          </cell>
          <cell r="G951" t="str">
            <v>70</v>
          </cell>
          <cell r="H951" t="str">
            <v>742</v>
          </cell>
          <cell r="I951" t="str">
            <v>SINCE</v>
          </cell>
        </row>
        <row r="952">
          <cell r="F952" t="str">
            <v>70771</v>
          </cell>
          <cell r="G952" t="str">
            <v>70</v>
          </cell>
          <cell r="H952" t="str">
            <v>771</v>
          </cell>
          <cell r="I952" t="str">
            <v>SUCRE</v>
          </cell>
        </row>
        <row r="953">
          <cell r="F953" t="str">
            <v>70820</v>
          </cell>
          <cell r="G953" t="str">
            <v>70</v>
          </cell>
          <cell r="H953" t="str">
            <v>820</v>
          </cell>
          <cell r="I953" t="str">
            <v>TOLU</v>
          </cell>
        </row>
        <row r="954">
          <cell r="F954" t="str">
            <v>70823</v>
          </cell>
          <cell r="G954" t="str">
            <v>70</v>
          </cell>
          <cell r="H954" t="str">
            <v>823</v>
          </cell>
          <cell r="I954" t="str">
            <v>TOLUVIEJO</v>
          </cell>
        </row>
        <row r="955">
          <cell r="F955" t="str">
            <v>73001</v>
          </cell>
          <cell r="G955" t="str">
            <v>73</v>
          </cell>
          <cell r="H955" t="str">
            <v>001</v>
          </cell>
          <cell r="I955" t="str">
            <v>IBAGUE</v>
          </cell>
        </row>
        <row r="956">
          <cell r="F956" t="str">
            <v>73024</v>
          </cell>
          <cell r="G956" t="str">
            <v>73</v>
          </cell>
          <cell r="H956" t="str">
            <v>024</v>
          </cell>
          <cell r="I956" t="str">
            <v>ALPUJARRA</v>
          </cell>
        </row>
        <row r="957">
          <cell r="F957" t="str">
            <v>73026</v>
          </cell>
          <cell r="G957" t="str">
            <v>73</v>
          </cell>
          <cell r="H957" t="str">
            <v>026</v>
          </cell>
          <cell r="I957" t="str">
            <v>ALVARADO</v>
          </cell>
        </row>
        <row r="958">
          <cell r="F958" t="str">
            <v>73030</v>
          </cell>
          <cell r="G958" t="str">
            <v>73</v>
          </cell>
          <cell r="H958" t="str">
            <v>030</v>
          </cell>
          <cell r="I958" t="str">
            <v>AMBALEMA</v>
          </cell>
        </row>
        <row r="959">
          <cell r="F959" t="str">
            <v>73043</v>
          </cell>
          <cell r="G959" t="str">
            <v>73</v>
          </cell>
          <cell r="H959" t="str">
            <v>043</v>
          </cell>
          <cell r="I959" t="str">
            <v>ANZOATEGUI</v>
          </cell>
        </row>
        <row r="960">
          <cell r="F960" t="str">
            <v>73055</v>
          </cell>
          <cell r="G960" t="str">
            <v>73</v>
          </cell>
          <cell r="H960" t="str">
            <v>055</v>
          </cell>
          <cell r="I960" t="str">
            <v>ARMERO</v>
          </cell>
        </row>
        <row r="961">
          <cell r="F961" t="str">
            <v>73067</v>
          </cell>
          <cell r="G961" t="str">
            <v>73</v>
          </cell>
          <cell r="H961" t="str">
            <v>067</v>
          </cell>
          <cell r="I961" t="str">
            <v>ATACO</v>
          </cell>
        </row>
        <row r="962">
          <cell r="F962" t="str">
            <v>73124</v>
          </cell>
          <cell r="G962" t="str">
            <v>73</v>
          </cell>
          <cell r="H962" t="str">
            <v>124</v>
          </cell>
          <cell r="I962" t="str">
            <v>CAJAMARCA</v>
          </cell>
        </row>
        <row r="963">
          <cell r="F963" t="str">
            <v>73148</v>
          </cell>
          <cell r="G963" t="str">
            <v>73</v>
          </cell>
          <cell r="H963" t="str">
            <v>148</v>
          </cell>
          <cell r="I963" t="str">
            <v>CARMEN APICALA</v>
          </cell>
        </row>
        <row r="964">
          <cell r="F964" t="str">
            <v>73152</v>
          </cell>
          <cell r="G964" t="str">
            <v>73</v>
          </cell>
          <cell r="H964" t="str">
            <v>152</v>
          </cell>
          <cell r="I964" t="str">
            <v>CASABIANCA</v>
          </cell>
        </row>
        <row r="965">
          <cell r="F965" t="str">
            <v>73168</v>
          </cell>
          <cell r="G965" t="str">
            <v>73</v>
          </cell>
          <cell r="H965" t="str">
            <v>168</v>
          </cell>
          <cell r="I965" t="str">
            <v>CHAPARRAL</v>
          </cell>
        </row>
        <row r="966">
          <cell r="F966" t="str">
            <v>73200</v>
          </cell>
          <cell r="G966" t="str">
            <v>73</v>
          </cell>
          <cell r="H966" t="str">
            <v>200</v>
          </cell>
          <cell r="I966" t="str">
            <v>COELLO</v>
          </cell>
        </row>
        <row r="967">
          <cell r="F967" t="str">
            <v>73217</v>
          </cell>
          <cell r="G967" t="str">
            <v>73</v>
          </cell>
          <cell r="H967" t="str">
            <v>217</v>
          </cell>
          <cell r="I967" t="str">
            <v>COYAIMA</v>
          </cell>
        </row>
        <row r="968">
          <cell r="F968" t="str">
            <v>73226</v>
          </cell>
          <cell r="G968" t="str">
            <v>73</v>
          </cell>
          <cell r="H968" t="str">
            <v>226</v>
          </cell>
          <cell r="I968" t="str">
            <v>CUNDAY</v>
          </cell>
        </row>
        <row r="969">
          <cell r="F969" t="str">
            <v>73236</v>
          </cell>
          <cell r="G969" t="str">
            <v>73</v>
          </cell>
          <cell r="H969" t="str">
            <v>236</v>
          </cell>
          <cell r="I969" t="str">
            <v>DOLORES</v>
          </cell>
        </row>
        <row r="970">
          <cell r="F970" t="str">
            <v>73268</v>
          </cell>
          <cell r="G970" t="str">
            <v>73</v>
          </cell>
          <cell r="H970" t="str">
            <v>268</v>
          </cell>
          <cell r="I970" t="str">
            <v>ESPINAL</v>
          </cell>
        </row>
        <row r="971">
          <cell r="F971" t="str">
            <v>73270</v>
          </cell>
          <cell r="G971" t="str">
            <v>73</v>
          </cell>
          <cell r="H971" t="str">
            <v>270</v>
          </cell>
          <cell r="I971" t="str">
            <v>FALAN</v>
          </cell>
        </row>
        <row r="972">
          <cell r="F972" t="str">
            <v>73275</v>
          </cell>
          <cell r="G972" t="str">
            <v>73</v>
          </cell>
          <cell r="H972" t="str">
            <v>275</v>
          </cell>
          <cell r="I972" t="str">
            <v>FLANDES</v>
          </cell>
        </row>
        <row r="973">
          <cell r="F973" t="str">
            <v>73283</v>
          </cell>
          <cell r="G973" t="str">
            <v>73</v>
          </cell>
          <cell r="H973" t="str">
            <v>283</v>
          </cell>
          <cell r="I973" t="str">
            <v>FRESNO</v>
          </cell>
        </row>
        <row r="974">
          <cell r="F974" t="str">
            <v>73319</v>
          </cell>
          <cell r="G974" t="str">
            <v>73</v>
          </cell>
          <cell r="H974" t="str">
            <v>319</v>
          </cell>
          <cell r="I974" t="str">
            <v>GUAMO</v>
          </cell>
        </row>
        <row r="975">
          <cell r="F975" t="str">
            <v>73347</v>
          </cell>
          <cell r="G975" t="str">
            <v>73</v>
          </cell>
          <cell r="H975" t="str">
            <v>347</v>
          </cell>
          <cell r="I975" t="str">
            <v>HERVEO</v>
          </cell>
        </row>
        <row r="976">
          <cell r="F976" t="str">
            <v>73349</v>
          </cell>
          <cell r="G976" t="str">
            <v>73</v>
          </cell>
          <cell r="H976" t="str">
            <v>349</v>
          </cell>
          <cell r="I976" t="str">
            <v>HONDA</v>
          </cell>
        </row>
        <row r="977">
          <cell r="F977" t="str">
            <v>73352</v>
          </cell>
          <cell r="G977" t="str">
            <v>73</v>
          </cell>
          <cell r="H977" t="str">
            <v>352</v>
          </cell>
          <cell r="I977" t="str">
            <v>ICONONZO</v>
          </cell>
        </row>
        <row r="978">
          <cell r="F978" t="str">
            <v>73408</v>
          </cell>
          <cell r="G978" t="str">
            <v>73</v>
          </cell>
          <cell r="H978" t="str">
            <v>408</v>
          </cell>
          <cell r="I978" t="str">
            <v>LERIDA</v>
          </cell>
        </row>
        <row r="979">
          <cell r="F979" t="str">
            <v>73411</v>
          </cell>
          <cell r="G979" t="str">
            <v>73</v>
          </cell>
          <cell r="H979" t="str">
            <v>411</v>
          </cell>
          <cell r="I979" t="str">
            <v>LIBANO</v>
          </cell>
        </row>
        <row r="980">
          <cell r="F980" t="str">
            <v>73443</v>
          </cell>
          <cell r="G980" t="str">
            <v>73</v>
          </cell>
          <cell r="H980" t="str">
            <v>443</v>
          </cell>
          <cell r="I980" t="str">
            <v>MARIQUITA</v>
          </cell>
        </row>
        <row r="981">
          <cell r="F981" t="str">
            <v>73449</v>
          </cell>
          <cell r="G981" t="str">
            <v>73</v>
          </cell>
          <cell r="H981" t="str">
            <v>449</v>
          </cell>
          <cell r="I981" t="str">
            <v>MELGAR</v>
          </cell>
        </row>
        <row r="982">
          <cell r="F982" t="str">
            <v>73461</v>
          </cell>
          <cell r="G982" t="str">
            <v>73</v>
          </cell>
          <cell r="H982" t="str">
            <v>461</v>
          </cell>
          <cell r="I982" t="str">
            <v>MURILLO</v>
          </cell>
        </row>
        <row r="983">
          <cell r="F983" t="str">
            <v>73483</v>
          </cell>
          <cell r="G983" t="str">
            <v>73</v>
          </cell>
          <cell r="H983" t="str">
            <v>483</v>
          </cell>
          <cell r="I983" t="str">
            <v>NATAGAIMA</v>
          </cell>
        </row>
        <row r="984">
          <cell r="F984" t="str">
            <v>73504</v>
          </cell>
          <cell r="G984" t="str">
            <v>73</v>
          </cell>
          <cell r="H984" t="str">
            <v>504</v>
          </cell>
          <cell r="I984" t="str">
            <v>ORTEGA</v>
          </cell>
        </row>
        <row r="985">
          <cell r="F985" t="str">
            <v>73520</v>
          </cell>
          <cell r="G985" t="str">
            <v>73</v>
          </cell>
          <cell r="H985" t="str">
            <v>520</v>
          </cell>
          <cell r="I985" t="str">
            <v>PALOCABILDO</v>
          </cell>
        </row>
        <row r="986">
          <cell r="F986" t="str">
            <v>73547</v>
          </cell>
          <cell r="G986" t="str">
            <v>73</v>
          </cell>
          <cell r="H986" t="str">
            <v>547</v>
          </cell>
          <cell r="I986" t="str">
            <v>PIEDRAS</v>
          </cell>
        </row>
        <row r="987">
          <cell r="F987" t="str">
            <v>73555</v>
          </cell>
          <cell r="G987" t="str">
            <v>73</v>
          </cell>
          <cell r="H987" t="str">
            <v>555</v>
          </cell>
          <cell r="I987" t="str">
            <v>PLANADAS</v>
          </cell>
        </row>
        <row r="988">
          <cell r="F988" t="str">
            <v>73563</v>
          </cell>
          <cell r="G988" t="str">
            <v>73</v>
          </cell>
          <cell r="H988" t="str">
            <v>563</v>
          </cell>
          <cell r="I988" t="str">
            <v>PRADO</v>
          </cell>
        </row>
        <row r="989">
          <cell r="F989" t="str">
            <v>73585</v>
          </cell>
          <cell r="G989" t="str">
            <v>73</v>
          </cell>
          <cell r="H989" t="str">
            <v>585</v>
          </cell>
          <cell r="I989" t="str">
            <v>PURIFICACION</v>
          </cell>
        </row>
        <row r="990">
          <cell r="F990" t="str">
            <v>73616</v>
          </cell>
          <cell r="G990" t="str">
            <v>73</v>
          </cell>
          <cell r="H990" t="str">
            <v>616</v>
          </cell>
          <cell r="I990" t="str">
            <v>RIOBLANCO</v>
          </cell>
        </row>
        <row r="991">
          <cell r="F991" t="str">
            <v>73622</v>
          </cell>
          <cell r="G991" t="str">
            <v>73</v>
          </cell>
          <cell r="H991" t="str">
            <v>622</v>
          </cell>
          <cell r="I991" t="str">
            <v>RONCESVALLES</v>
          </cell>
        </row>
        <row r="992">
          <cell r="F992" t="str">
            <v>73624</v>
          </cell>
          <cell r="G992" t="str">
            <v>73</v>
          </cell>
          <cell r="H992" t="str">
            <v>624</v>
          </cell>
          <cell r="I992" t="str">
            <v>ROVIRA</v>
          </cell>
        </row>
        <row r="993">
          <cell r="F993" t="str">
            <v>73671</v>
          </cell>
          <cell r="G993" t="str">
            <v>73</v>
          </cell>
          <cell r="H993" t="str">
            <v>671</v>
          </cell>
          <cell r="I993" t="str">
            <v>SALDAÑA</v>
          </cell>
        </row>
        <row r="994">
          <cell r="F994" t="str">
            <v>73675</v>
          </cell>
          <cell r="G994" t="str">
            <v>73</v>
          </cell>
          <cell r="H994" t="str">
            <v>675</v>
          </cell>
          <cell r="I994" t="str">
            <v>SAN ANTONIO</v>
          </cell>
        </row>
        <row r="995">
          <cell r="F995" t="str">
            <v>73678</v>
          </cell>
          <cell r="G995" t="str">
            <v>73</v>
          </cell>
          <cell r="H995" t="str">
            <v>678</v>
          </cell>
          <cell r="I995" t="str">
            <v>SAN LUIS</v>
          </cell>
        </row>
        <row r="996">
          <cell r="F996" t="str">
            <v>73686</v>
          </cell>
          <cell r="G996" t="str">
            <v>73</v>
          </cell>
          <cell r="H996" t="str">
            <v>686</v>
          </cell>
          <cell r="I996" t="str">
            <v>SANTA ISABEL</v>
          </cell>
        </row>
        <row r="997">
          <cell r="F997" t="str">
            <v>73770</v>
          </cell>
          <cell r="G997" t="str">
            <v>73</v>
          </cell>
          <cell r="H997" t="str">
            <v>770</v>
          </cell>
          <cell r="I997" t="str">
            <v>SUAREZ</v>
          </cell>
        </row>
        <row r="998">
          <cell r="F998" t="str">
            <v>73854</v>
          </cell>
          <cell r="G998" t="str">
            <v>73</v>
          </cell>
          <cell r="H998" t="str">
            <v>854</v>
          </cell>
          <cell r="I998" t="str">
            <v>VALLE DE SAN JUAN</v>
          </cell>
        </row>
        <row r="999">
          <cell r="F999" t="str">
            <v>73861</v>
          </cell>
          <cell r="G999" t="str">
            <v>73</v>
          </cell>
          <cell r="H999" t="str">
            <v>861</v>
          </cell>
          <cell r="I999" t="str">
            <v>VENADILLO</v>
          </cell>
        </row>
        <row r="1000">
          <cell r="F1000" t="str">
            <v>73870</v>
          </cell>
          <cell r="G1000" t="str">
            <v>73</v>
          </cell>
          <cell r="H1000" t="str">
            <v>870</v>
          </cell>
          <cell r="I1000" t="str">
            <v>VILLAHERMOSA</v>
          </cell>
        </row>
        <row r="1001">
          <cell r="F1001" t="str">
            <v>73873</v>
          </cell>
          <cell r="G1001" t="str">
            <v>73</v>
          </cell>
          <cell r="H1001" t="str">
            <v>873</v>
          </cell>
          <cell r="I1001" t="str">
            <v>VILLARRICA</v>
          </cell>
        </row>
        <row r="1002">
          <cell r="F1002" t="str">
            <v>76001</v>
          </cell>
          <cell r="G1002" t="str">
            <v>76</v>
          </cell>
          <cell r="H1002" t="str">
            <v>001</v>
          </cell>
          <cell r="I1002" t="str">
            <v>CALI</v>
          </cell>
        </row>
        <row r="1003">
          <cell r="F1003" t="str">
            <v>76020</v>
          </cell>
          <cell r="G1003" t="str">
            <v>76</v>
          </cell>
          <cell r="H1003" t="str">
            <v>020</v>
          </cell>
          <cell r="I1003" t="str">
            <v>ALCALA</v>
          </cell>
        </row>
        <row r="1004">
          <cell r="F1004" t="str">
            <v>76036</v>
          </cell>
          <cell r="G1004" t="str">
            <v>76</v>
          </cell>
          <cell r="H1004" t="str">
            <v>036</v>
          </cell>
          <cell r="I1004" t="str">
            <v>ANDALUCIA</v>
          </cell>
        </row>
        <row r="1005">
          <cell r="F1005" t="str">
            <v>76041</v>
          </cell>
          <cell r="G1005" t="str">
            <v>76</v>
          </cell>
          <cell r="H1005" t="str">
            <v>041</v>
          </cell>
          <cell r="I1005" t="str">
            <v>ANSERMANUEVO</v>
          </cell>
        </row>
        <row r="1006">
          <cell r="F1006" t="str">
            <v>76054</v>
          </cell>
          <cell r="G1006" t="str">
            <v>76</v>
          </cell>
          <cell r="H1006" t="str">
            <v>054</v>
          </cell>
          <cell r="I1006" t="str">
            <v>ARGELIA</v>
          </cell>
        </row>
        <row r="1007">
          <cell r="F1007" t="str">
            <v>76100</v>
          </cell>
          <cell r="G1007" t="str">
            <v>76</v>
          </cell>
          <cell r="H1007" t="str">
            <v>100</v>
          </cell>
          <cell r="I1007" t="str">
            <v>BOLIVAR</v>
          </cell>
        </row>
        <row r="1008">
          <cell r="F1008" t="str">
            <v>76109</v>
          </cell>
          <cell r="G1008" t="str">
            <v>76</v>
          </cell>
          <cell r="H1008" t="str">
            <v>109</v>
          </cell>
          <cell r="I1008" t="str">
            <v>BUENAVENTURA</v>
          </cell>
        </row>
        <row r="1009">
          <cell r="F1009" t="str">
            <v>76111</v>
          </cell>
          <cell r="G1009" t="str">
            <v>76</v>
          </cell>
          <cell r="H1009" t="str">
            <v>111</v>
          </cell>
          <cell r="I1009" t="str">
            <v>BUGA</v>
          </cell>
        </row>
        <row r="1010">
          <cell r="F1010" t="str">
            <v>76113</v>
          </cell>
          <cell r="G1010" t="str">
            <v>76</v>
          </cell>
          <cell r="H1010" t="str">
            <v>113</v>
          </cell>
          <cell r="I1010" t="str">
            <v>BUGALAGRANDE</v>
          </cell>
        </row>
        <row r="1011">
          <cell r="F1011" t="str">
            <v>76122</v>
          </cell>
          <cell r="G1011" t="str">
            <v>76</v>
          </cell>
          <cell r="H1011" t="str">
            <v>122</v>
          </cell>
          <cell r="I1011" t="str">
            <v>CAICEDONIA</v>
          </cell>
        </row>
        <row r="1012">
          <cell r="F1012" t="str">
            <v>76126</v>
          </cell>
          <cell r="G1012" t="str">
            <v>76</v>
          </cell>
          <cell r="H1012" t="str">
            <v>126</v>
          </cell>
          <cell r="I1012" t="str">
            <v>CALIMA</v>
          </cell>
        </row>
        <row r="1013">
          <cell r="F1013" t="str">
            <v>76130</v>
          </cell>
          <cell r="G1013" t="str">
            <v>76</v>
          </cell>
          <cell r="H1013" t="str">
            <v>130</v>
          </cell>
          <cell r="I1013" t="str">
            <v>CANDELARIA</v>
          </cell>
        </row>
        <row r="1014">
          <cell r="F1014" t="str">
            <v>76147</v>
          </cell>
          <cell r="G1014" t="str">
            <v>76</v>
          </cell>
          <cell r="H1014" t="str">
            <v>147</v>
          </cell>
          <cell r="I1014" t="str">
            <v>CARTAGO</v>
          </cell>
        </row>
        <row r="1015">
          <cell r="F1015" t="str">
            <v>76233</v>
          </cell>
          <cell r="G1015" t="str">
            <v>76</v>
          </cell>
          <cell r="H1015" t="str">
            <v>233</v>
          </cell>
          <cell r="I1015" t="str">
            <v>DAGUA</v>
          </cell>
        </row>
        <row r="1016">
          <cell r="F1016" t="str">
            <v>76243</v>
          </cell>
          <cell r="G1016" t="str">
            <v>76</v>
          </cell>
          <cell r="H1016" t="str">
            <v>243</v>
          </cell>
          <cell r="I1016" t="str">
            <v>EL AGUILA</v>
          </cell>
        </row>
        <row r="1017">
          <cell r="F1017" t="str">
            <v>76246</v>
          </cell>
          <cell r="G1017" t="str">
            <v>76</v>
          </cell>
          <cell r="H1017" t="str">
            <v>246</v>
          </cell>
          <cell r="I1017" t="str">
            <v>EL CAIRO</v>
          </cell>
        </row>
        <row r="1018">
          <cell r="F1018" t="str">
            <v>76248</v>
          </cell>
          <cell r="G1018" t="str">
            <v>76</v>
          </cell>
          <cell r="H1018" t="str">
            <v>248</v>
          </cell>
          <cell r="I1018" t="str">
            <v>EL CERRITO</v>
          </cell>
        </row>
        <row r="1019">
          <cell r="F1019" t="str">
            <v>76250</v>
          </cell>
          <cell r="G1019" t="str">
            <v>76</v>
          </cell>
          <cell r="H1019" t="str">
            <v>250</v>
          </cell>
          <cell r="I1019" t="str">
            <v>EL DOVIO</v>
          </cell>
        </row>
        <row r="1020">
          <cell r="F1020" t="str">
            <v>76275</v>
          </cell>
          <cell r="G1020" t="str">
            <v>76</v>
          </cell>
          <cell r="H1020" t="str">
            <v>275</v>
          </cell>
          <cell r="I1020" t="str">
            <v>FLORIDA</v>
          </cell>
        </row>
        <row r="1021">
          <cell r="F1021" t="str">
            <v>76306</v>
          </cell>
          <cell r="G1021" t="str">
            <v>76</v>
          </cell>
          <cell r="H1021" t="str">
            <v>306</v>
          </cell>
          <cell r="I1021" t="str">
            <v>GINEBRA</v>
          </cell>
        </row>
        <row r="1022">
          <cell r="F1022" t="str">
            <v>76318</v>
          </cell>
          <cell r="G1022" t="str">
            <v>76</v>
          </cell>
          <cell r="H1022" t="str">
            <v>318</v>
          </cell>
          <cell r="I1022" t="str">
            <v>GUACARI</v>
          </cell>
        </row>
        <row r="1023">
          <cell r="F1023" t="str">
            <v>76364</v>
          </cell>
          <cell r="G1023" t="str">
            <v>76</v>
          </cell>
          <cell r="H1023" t="str">
            <v>364</v>
          </cell>
          <cell r="I1023" t="str">
            <v>JAMUNDI</v>
          </cell>
        </row>
        <row r="1024">
          <cell r="F1024" t="str">
            <v>76377</v>
          </cell>
          <cell r="G1024" t="str">
            <v>76</v>
          </cell>
          <cell r="H1024" t="str">
            <v>377</v>
          </cell>
          <cell r="I1024" t="str">
            <v>LA CUMBRE</v>
          </cell>
        </row>
        <row r="1025">
          <cell r="F1025" t="str">
            <v>76400</v>
          </cell>
          <cell r="G1025" t="str">
            <v>76</v>
          </cell>
          <cell r="H1025" t="str">
            <v>400</v>
          </cell>
          <cell r="I1025" t="str">
            <v>LA UNION</v>
          </cell>
        </row>
        <row r="1026">
          <cell r="F1026" t="str">
            <v>76403</v>
          </cell>
          <cell r="G1026" t="str">
            <v>76</v>
          </cell>
          <cell r="H1026" t="str">
            <v>403</v>
          </cell>
          <cell r="I1026" t="str">
            <v>LA VICTORIA</v>
          </cell>
        </row>
        <row r="1027">
          <cell r="F1027" t="str">
            <v>76497</v>
          </cell>
          <cell r="G1027" t="str">
            <v>76</v>
          </cell>
          <cell r="H1027" t="str">
            <v>497</v>
          </cell>
          <cell r="I1027" t="str">
            <v>OBANDO</v>
          </cell>
        </row>
        <row r="1028">
          <cell r="F1028" t="str">
            <v>76520</v>
          </cell>
          <cell r="G1028" t="str">
            <v>76</v>
          </cell>
          <cell r="H1028" t="str">
            <v>520</v>
          </cell>
          <cell r="I1028" t="str">
            <v>PALMIRA</v>
          </cell>
        </row>
        <row r="1029">
          <cell r="F1029" t="str">
            <v>76563</v>
          </cell>
          <cell r="G1029" t="str">
            <v>76</v>
          </cell>
          <cell r="H1029" t="str">
            <v>563</v>
          </cell>
          <cell r="I1029" t="str">
            <v>PRADERA</v>
          </cell>
        </row>
        <row r="1030">
          <cell r="F1030" t="str">
            <v>76606</v>
          </cell>
          <cell r="G1030" t="str">
            <v>76</v>
          </cell>
          <cell r="H1030" t="str">
            <v>606</v>
          </cell>
          <cell r="I1030" t="str">
            <v>RESTREPO</v>
          </cell>
        </row>
        <row r="1031">
          <cell r="F1031" t="str">
            <v>76616</v>
          </cell>
          <cell r="G1031" t="str">
            <v>76</v>
          </cell>
          <cell r="H1031" t="str">
            <v>616</v>
          </cell>
          <cell r="I1031" t="str">
            <v>RIOFRIO</v>
          </cell>
        </row>
        <row r="1032">
          <cell r="F1032" t="str">
            <v>76622</v>
          </cell>
          <cell r="G1032" t="str">
            <v>76</v>
          </cell>
          <cell r="H1032" t="str">
            <v>622</v>
          </cell>
          <cell r="I1032" t="str">
            <v>ROLDANILLO</v>
          </cell>
        </row>
        <row r="1033">
          <cell r="F1033" t="str">
            <v>76670</v>
          </cell>
          <cell r="G1033" t="str">
            <v>76</v>
          </cell>
          <cell r="H1033" t="str">
            <v>670</v>
          </cell>
          <cell r="I1033" t="str">
            <v>SAN PEDRO</v>
          </cell>
        </row>
        <row r="1034">
          <cell r="F1034" t="str">
            <v>76736</v>
          </cell>
          <cell r="G1034" t="str">
            <v>76</v>
          </cell>
          <cell r="H1034" t="str">
            <v>736</v>
          </cell>
          <cell r="I1034" t="str">
            <v>SEVILLA</v>
          </cell>
        </row>
        <row r="1035">
          <cell r="F1035" t="str">
            <v>76823</v>
          </cell>
          <cell r="G1035" t="str">
            <v>76</v>
          </cell>
          <cell r="H1035" t="str">
            <v>823</v>
          </cell>
          <cell r="I1035" t="str">
            <v>TORO</v>
          </cell>
        </row>
        <row r="1036">
          <cell r="F1036" t="str">
            <v>76828</v>
          </cell>
          <cell r="G1036" t="str">
            <v>76</v>
          </cell>
          <cell r="H1036" t="str">
            <v>828</v>
          </cell>
          <cell r="I1036" t="str">
            <v>TRUJILLO</v>
          </cell>
        </row>
        <row r="1037">
          <cell r="F1037" t="str">
            <v>76834</v>
          </cell>
          <cell r="G1037" t="str">
            <v>76</v>
          </cell>
          <cell r="H1037" t="str">
            <v>834</v>
          </cell>
          <cell r="I1037" t="str">
            <v>TULUA</v>
          </cell>
        </row>
        <row r="1038">
          <cell r="F1038" t="str">
            <v>76845</v>
          </cell>
          <cell r="G1038" t="str">
            <v>76</v>
          </cell>
          <cell r="H1038" t="str">
            <v>845</v>
          </cell>
          <cell r="I1038" t="str">
            <v>ULLOA</v>
          </cell>
        </row>
        <row r="1039">
          <cell r="F1039" t="str">
            <v>76863</v>
          </cell>
          <cell r="G1039" t="str">
            <v>76</v>
          </cell>
          <cell r="H1039" t="str">
            <v>863</v>
          </cell>
          <cell r="I1039" t="str">
            <v>VERSALLES</v>
          </cell>
        </row>
        <row r="1040">
          <cell r="F1040" t="str">
            <v>76869</v>
          </cell>
          <cell r="G1040" t="str">
            <v>76</v>
          </cell>
          <cell r="H1040" t="str">
            <v>869</v>
          </cell>
          <cell r="I1040" t="str">
            <v>VIJES</v>
          </cell>
        </row>
        <row r="1041">
          <cell r="F1041" t="str">
            <v>76890</v>
          </cell>
          <cell r="G1041" t="str">
            <v>76</v>
          </cell>
          <cell r="H1041" t="str">
            <v>890</v>
          </cell>
          <cell r="I1041" t="str">
            <v>YOTOCO</v>
          </cell>
        </row>
        <row r="1042">
          <cell r="F1042" t="str">
            <v>76892</v>
          </cell>
          <cell r="G1042" t="str">
            <v>76</v>
          </cell>
          <cell r="H1042" t="str">
            <v>892</v>
          </cell>
          <cell r="I1042" t="str">
            <v>YUMBO</v>
          </cell>
        </row>
        <row r="1043">
          <cell r="F1043" t="str">
            <v>76895</v>
          </cell>
          <cell r="G1043" t="str">
            <v>76</v>
          </cell>
          <cell r="H1043" t="str">
            <v>895</v>
          </cell>
          <cell r="I1043" t="str">
            <v>ZARZAL</v>
          </cell>
        </row>
        <row r="1044">
          <cell r="F1044" t="str">
            <v>81001</v>
          </cell>
          <cell r="G1044" t="str">
            <v>81</v>
          </cell>
          <cell r="H1044" t="str">
            <v>001</v>
          </cell>
          <cell r="I1044" t="str">
            <v>ARAUCA</v>
          </cell>
        </row>
        <row r="1045">
          <cell r="F1045" t="str">
            <v>81065</v>
          </cell>
          <cell r="G1045" t="str">
            <v>81</v>
          </cell>
          <cell r="H1045" t="str">
            <v>065</v>
          </cell>
          <cell r="I1045" t="str">
            <v>ARAUQUITA</v>
          </cell>
        </row>
        <row r="1046">
          <cell r="F1046" t="str">
            <v>81220</v>
          </cell>
          <cell r="G1046" t="str">
            <v>81</v>
          </cell>
          <cell r="H1046" t="str">
            <v>220</v>
          </cell>
          <cell r="I1046" t="str">
            <v>CRAVO NORTE</v>
          </cell>
        </row>
        <row r="1047">
          <cell r="F1047" t="str">
            <v>81300</v>
          </cell>
          <cell r="G1047" t="str">
            <v>81</v>
          </cell>
          <cell r="H1047" t="str">
            <v>300</v>
          </cell>
          <cell r="I1047" t="str">
            <v>FORTUL</v>
          </cell>
        </row>
        <row r="1048">
          <cell r="F1048" t="str">
            <v>81591</v>
          </cell>
          <cell r="G1048" t="str">
            <v>81</v>
          </cell>
          <cell r="H1048" t="str">
            <v>591</v>
          </cell>
          <cell r="I1048" t="str">
            <v>PUERTO RONDON</v>
          </cell>
        </row>
        <row r="1049">
          <cell r="F1049" t="str">
            <v>81736</v>
          </cell>
          <cell r="G1049" t="str">
            <v>81</v>
          </cell>
          <cell r="H1049" t="str">
            <v>736</v>
          </cell>
          <cell r="I1049" t="str">
            <v>SARAVENA</v>
          </cell>
        </row>
        <row r="1050">
          <cell r="F1050" t="str">
            <v>81794</v>
          </cell>
          <cell r="G1050" t="str">
            <v>81</v>
          </cell>
          <cell r="H1050" t="str">
            <v>794</v>
          </cell>
          <cell r="I1050" t="str">
            <v>TAME</v>
          </cell>
        </row>
        <row r="1051">
          <cell r="F1051" t="str">
            <v>85001</v>
          </cell>
          <cell r="G1051" t="str">
            <v>85</v>
          </cell>
          <cell r="H1051" t="str">
            <v>001</v>
          </cell>
          <cell r="I1051" t="str">
            <v>YOPAL</v>
          </cell>
        </row>
        <row r="1052">
          <cell r="F1052" t="str">
            <v>85010</v>
          </cell>
          <cell r="G1052" t="str">
            <v>85</v>
          </cell>
          <cell r="H1052" t="str">
            <v>010</v>
          </cell>
          <cell r="I1052" t="str">
            <v>AGUAZUL</v>
          </cell>
        </row>
        <row r="1053">
          <cell r="F1053" t="str">
            <v>85015</v>
          </cell>
          <cell r="G1053" t="str">
            <v>85</v>
          </cell>
          <cell r="H1053" t="str">
            <v>015</v>
          </cell>
          <cell r="I1053" t="str">
            <v>CHAMEZA</v>
          </cell>
        </row>
        <row r="1054">
          <cell r="F1054" t="str">
            <v>85125</v>
          </cell>
          <cell r="G1054" t="str">
            <v>85</v>
          </cell>
          <cell r="H1054" t="str">
            <v>125</v>
          </cell>
          <cell r="I1054" t="str">
            <v>HATO COROZAL</v>
          </cell>
        </row>
        <row r="1055">
          <cell r="F1055" t="str">
            <v>85136</v>
          </cell>
          <cell r="G1055" t="str">
            <v>85</v>
          </cell>
          <cell r="H1055" t="str">
            <v>136</v>
          </cell>
          <cell r="I1055" t="str">
            <v>LA SALINA</v>
          </cell>
        </row>
        <row r="1056">
          <cell r="F1056" t="str">
            <v>85139</v>
          </cell>
          <cell r="G1056" t="str">
            <v>85</v>
          </cell>
          <cell r="H1056" t="str">
            <v>139</v>
          </cell>
          <cell r="I1056" t="str">
            <v>MANI</v>
          </cell>
        </row>
        <row r="1057">
          <cell r="F1057" t="str">
            <v>85162</v>
          </cell>
          <cell r="G1057" t="str">
            <v>85</v>
          </cell>
          <cell r="H1057" t="str">
            <v>162</v>
          </cell>
          <cell r="I1057" t="str">
            <v>MONTERREY</v>
          </cell>
        </row>
        <row r="1058">
          <cell r="F1058" t="str">
            <v>85225</v>
          </cell>
          <cell r="G1058" t="str">
            <v>85</v>
          </cell>
          <cell r="H1058" t="str">
            <v>225</v>
          </cell>
          <cell r="I1058" t="str">
            <v>NUNCHIA</v>
          </cell>
        </row>
        <row r="1059">
          <cell r="F1059" t="str">
            <v>85230</v>
          </cell>
          <cell r="G1059" t="str">
            <v>85</v>
          </cell>
          <cell r="H1059" t="str">
            <v>230</v>
          </cell>
          <cell r="I1059" t="str">
            <v>OROCUE</v>
          </cell>
        </row>
        <row r="1060">
          <cell r="F1060" t="str">
            <v>85250</v>
          </cell>
          <cell r="G1060" t="str">
            <v>85</v>
          </cell>
          <cell r="H1060" t="str">
            <v>250</v>
          </cell>
          <cell r="I1060" t="str">
            <v>PAZ DE ARIPORO</v>
          </cell>
        </row>
        <row r="1061">
          <cell r="F1061" t="str">
            <v>85263</v>
          </cell>
          <cell r="G1061" t="str">
            <v>85</v>
          </cell>
          <cell r="H1061" t="str">
            <v>263</v>
          </cell>
          <cell r="I1061" t="str">
            <v>PORE</v>
          </cell>
        </row>
        <row r="1062">
          <cell r="F1062" t="str">
            <v>85279</v>
          </cell>
          <cell r="G1062" t="str">
            <v>85</v>
          </cell>
          <cell r="H1062" t="str">
            <v>279</v>
          </cell>
          <cell r="I1062" t="str">
            <v>RECETOR</v>
          </cell>
        </row>
        <row r="1063">
          <cell r="F1063" t="str">
            <v>85300</v>
          </cell>
          <cell r="G1063" t="str">
            <v>85</v>
          </cell>
          <cell r="H1063" t="str">
            <v>300</v>
          </cell>
          <cell r="I1063" t="str">
            <v>SABANALARGA</v>
          </cell>
        </row>
        <row r="1064">
          <cell r="F1064" t="str">
            <v>85315</v>
          </cell>
          <cell r="G1064" t="str">
            <v>85</v>
          </cell>
          <cell r="H1064" t="str">
            <v>315</v>
          </cell>
          <cell r="I1064" t="str">
            <v>SACAMA</v>
          </cell>
        </row>
        <row r="1065">
          <cell r="F1065" t="str">
            <v>85325</v>
          </cell>
          <cell r="G1065" t="str">
            <v>85</v>
          </cell>
          <cell r="H1065" t="str">
            <v>325</v>
          </cell>
          <cell r="I1065" t="str">
            <v>SAN LUIS DE PALENQUE</v>
          </cell>
        </row>
        <row r="1066">
          <cell r="F1066" t="str">
            <v>85400</v>
          </cell>
          <cell r="G1066" t="str">
            <v>85</v>
          </cell>
          <cell r="H1066" t="str">
            <v>400</v>
          </cell>
          <cell r="I1066" t="str">
            <v>TAMARA</v>
          </cell>
        </row>
        <row r="1067">
          <cell r="F1067" t="str">
            <v>85410</v>
          </cell>
          <cell r="G1067" t="str">
            <v>85</v>
          </cell>
          <cell r="H1067" t="str">
            <v>410</v>
          </cell>
          <cell r="I1067" t="str">
            <v>TAURAMENA</v>
          </cell>
        </row>
        <row r="1068">
          <cell r="F1068" t="str">
            <v>85430</v>
          </cell>
          <cell r="G1068" t="str">
            <v>85</v>
          </cell>
          <cell r="H1068" t="str">
            <v>430</v>
          </cell>
          <cell r="I1068" t="str">
            <v>TRINIDAD</v>
          </cell>
        </row>
        <row r="1069">
          <cell r="F1069" t="str">
            <v>85440</v>
          </cell>
          <cell r="G1069" t="str">
            <v>85</v>
          </cell>
          <cell r="H1069" t="str">
            <v>440</v>
          </cell>
          <cell r="I1069" t="str">
            <v>VILLANUEVA</v>
          </cell>
        </row>
        <row r="1070">
          <cell r="F1070" t="str">
            <v>86001</v>
          </cell>
          <cell r="G1070" t="str">
            <v>86</v>
          </cell>
          <cell r="H1070" t="str">
            <v>001</v>
          </cell>
          <cell r="I1070" t="str">
            <v>MOCOA</v>
          </cell>
        </row>
        <row r="1071">
          <cell r="F1071" t="str">
            <v>86219</v>
          </cell>
          <cell r="G1071" t="str">
            <v>86</v>
          </cell>
          <cell r="H1071" t="str">
            <v>219</v>
          </cell>
          <cell r="I1071" t="str">
            <v>COLON</v>
          </cell>
        </row>
        <row r="1072">
          <cell r="F1072" t="str">
            <v>86320</v>
          </cell>
          <cell r="G1072" t="str">
            <v>86</v>
          </cell>
          <cell r="H1072" t="str">
            <v>320</v>
          </cell>
          <cell r="I1072" t="str">
            <v>ORITO</v>
          </cell>
        </row>
        <row r="1073">
          <cell r="F1073" t="str">
            <v>86568</v>
          </cell>
          <cell r="G1073" t="str">
            <v>86</v>
          </cell>
          <cell r="H1073" t="str">
            <v>568</v>
          </cell>
          <cell r="I1073" t="str">
            <v>PUERTO ASIS</v>
          </cell>
        </row>
        <row r="1074">
          <cell r="F1074" t="str">
            <v>86569</v>
          </cell>
          <cell r="G1074" t="str">
            <v>86</v>
          </cell>
          <cell r="H1074" t="str">
            <v>569</v>
          </cell>
          <cell r="I1074" t="str">
            <v>PUERTO CAICEDO</v>
          </cell>
        </row>
        <row r="1075">
          <cell r="F1075" t="str">
            <v>86571</v>
          </cell>
          <cell r="G1075" t="str">
            <v>86</v>
          </cell>
          <cell r="H1075" t="str">
            <v>571</v>
          </cell>
          <cell r="I1075" t="str">
            <v>PUERTO GUZMAN</v>
          </cell>
        </row>
        <row r="1076">
          <cell r="F1076" t="str">
            <v>86573</v>
          </cell>
          <cell r="G1076" t="str">
            <v>86</v>
          </cell>
          <cell r="H1076" t="str">
            <v>573</v>
          </cell>
          <cell r="I1076" t="str">
            <v>PUERTO LEGUIZAMO</v>
          </cell>
        </row>
        <row r="1077">
          <cell r="F1077" t="str">
            <v>86749</v>
          </cell>
          <cell r="G1077" t="str">
            <v>86</v>
          </cell>
          <cell r="H1077" t="str">
            <v>749</v>
          </cell>
          <cell r="I1077" t="str">
            <v>SIBUNDOY</v>
          </cell>
        </row>
        <row r="1078">
          <cell r="F1078" t="str">
            <v>86755</v>
          </cell>
          <cell r="G1078" t="str">
            <v>86</v>
          </cell>
          <cell r="H1078" t="str">
            <v>755</v>
          </cell>
          <cell r="I1078" t="str">
            <v>SAN FRANCISCO</v>
          </cell>
        </row>
        <row r="1079">
          <cell r="F1079" t="str">
            <v>86757</v>
          </cell>
          <cell r="G1079" t="str">
            <v>86</v>
          </cell>
          <cell r="H1079" t="str">
            <v>757</v>
          </cell>
          <cell r="I1079" t="str">
            <v>SAN MIGUEL</v>
          </cell>
        </row>
        <row r="1080">
          <cell r="F1080" t="str">
            <v>86760</v>
          </cell>
          <cell r="G1080" t="str">
            <v>86</v>
          </cell>
          <cell r="H1080" t="str">
            <v>760</v>
          </cell>
          <cell r="I1080" t="str">
            <v>SANTIAGO</v>
          </cell>
        </row>
        <row r="1081">
          <cell r="F1081" t="str">
            <v>86865</v>
          </cell>
          <cell r="G1081" t="str">
            <v>86</v>
          </cell>
          <cell r="H1081" t="str">
            <v>865</v>
          </cell>
          <cell r="I1081" t="str">
            <v>VALLE DEL GUAMUEZ</v>
          </cell>
        </row>
        <row r="1082">
          <cell r="F1082" t="str">
            <v>86885</v>
          </cell>
          <cell r="G1082" t="str">
            <v>86</v>
          </cell>
          <cell r="H1082" t="str">
            <v>885</v>
          </cell>
          <cell r="I1082" t="str">
            <v>VILLAGARZON</v>
          </cell>
        </row>
        <row r="1083">
          <cell r="F1083" t="str">
            <v>88001</v>
          </cell>
          <cell r="G1083" t="str">
            <v>88</v>
          </cell>
          <cell r="H1083" t="str">
            <v>001</v>
          </cell>
          <cell r="I1083" t="str">
            <v>SAN ANDRES</v>
          </cell>
        </row>
        <row r="1084">
          <cell r="F1084" t="str">
            <v>88564</v>
          </cell>
          <cell r="G1084" t="str">
            <v>88</v>
          </cell>
          <cell r="H1084" t="str">
            <v>564</v>
          </cell>
          <cell r="I1084" t="str">
            <v>PROVIDENCIA Y SANTA CATALINA</v>
          </cell>
        </row>
        <row r="1085">
          <cell r="F1085" t="str">
            <v>91001</v>
          </cell>
          <cell r="G1085" t="str">
            <v>91</v>
          </cell>
          <cell r="H1085" t="str">
            <v>001</v>
          </cell>
          <cell r="I1085" t="str">
            <v>LETICIA</v>
          </cell>
        </row>
        <row r="1086">
          <cell r="F1086" t="str">
            <v>91263</v>
          </cell>
          <cell r="G1086" t="str">
            <v>91</v>
          </cell>
          <cell r="H1086" t="str">
            <v>263</v>
          </cell>
          <cell r="I1086" t="str">
            <v>EL ENCANTO</v>
          </cell>
        </row>
        <row r="1087">
          <cell r="F1087" t="str">
            <v>91405</v>
          </cell>
          <cell r="G1087" t="str">
            <v>91</v>
          </cell>
          <cell r="H1087" t="str">
            <v>405</v>
          </cell>
          <cell r="I1087" t="str">
            <v>LA CHORRERA</v>
          </cell>
        </row>
        <row r="1088">
          <cell r="F1088" t="str">
            <v>91407</v>
          </cell>
          <cell r="G1088" t="str">
            <v>91</v>
          </cell>
          <cell r="H1088" t="str">
            <v>407</v>
          </cell>
          <cell r="I1088" t="str">
            <v>LA PEDRERA</v>
          </cell>
        </row>
        <row r="1089">
          <cell r="F1089" t="str">
            <v>91430</v>
          </cell>
          <cell r="G1089" t="str">
            <v>91</v>
          </cell>
          <cell r="H1089" t="str">
            <v>430</v>
          </cell>
          <cell r="I1089" t="str">
            <v>LA VICTORIA</v>
          </cell>
        </row>
        <row r="1090">
          <cell r="F1090" t="str">
            <v>91460</v>
          </cell>
          <cell r="G1090" t="str">
            <v>91</v>
          </cell>
          <cell r="H1090" t="str">
            <v>460</v>
          </cell>
          <cell r="I1090" t="str">
            <v>MIRITI-PARANA</v>
          </cell>
        </row>
        <row r="1091">
          <cell r="F1091" t="str">
            <v>91530</v>
          </cell>
          <cell r="G1091" t="str">
            <v>91</v>
          </cell>
          <cell r="H1091" t="str">
            <v>530</v>
          </cell>
          <cell r="I1091" t="str">
            <v>PUERTO ALEGRIA</v>
          </cell>
        </row>
        <row r="1092">
          <cell r="F1092" t="str">
            <v>91536</v>
          </cell>
          <cell r="G1092" t="str">
            <v>91</v>
          </cell>
          <cell r="H1092" t="str">
            <v>536</v>
          </cell>
          <cell r="I1092" t="str">
            <v>PUERTO ARICA</v>
          </cell>
        </row>
        <row r="1093">
          <cell r="F1093" t="str">
            <v>91540</v>
          </cell>
          <cell r="G1093" t="str">
            <v>91</v>
          </cell>
          <cell r="H1093" t="str">
            <v>540</v>
          </cell>
          <cell r="I1093" t="str">
            <v>PUERTO NARIÑO</v>
          </cell>
        </row>
        <row r="1094">
          <cell r="F1094" t="str">
            <v>91669</v>
          </cell>
          <cell r="G1094" t="str">
            <v>91</v>
          </cell>
          <cell r="H1094" t="str">
            <v>669</v>
          </cell>
          <cell r="I1094" t="str">
            <v>PUERTO SANTANDER</v>
          </cell>
        </row>
        <row r="1095">
          <cell r="F1095" t="str">
            <v>91798</v>
          </cell>
          <cell r="G1095" t="str">
            <v>91</v>
          </cell>
          <cell r="H1095" t="str">
            <v>798</v>
          </cell>
          <cell r="I1095" t="str">
            <v>TARAPACA</v>
          </cell>
        </row>
        <row r="1096">
          <cell r="F1096" t="str">
            <v>94001</v>
          </cell>
          <cell r="G1096" t="str">
            <v>94</v>
          </cell>
          <cell r="H1096" t="str">
            <v>001</v>
          </cell>
          <cell r="I1096" t="str">
            <v>INIRIDA</v>
          </cell>
        </row>
        <row r="1097">
          <cell r="F1097" t="str">
            <v>94343</v>
          </cell>
          <cell r="G1097" t="str">
            <v>94</v>
          </cell>
          <cell r="H1097" t="str">
            <v>343</v>
          </cell>
          <cell r="I1097" t="str">
            <v>BARRANCO MINA</v>
          </cell>
        </row>
        <row r="1098">
          <cell r="F1098" t="str">
            <v>94663</v>
          </cell>
          <cell r="G1098" t="str">
            <v>94</v>
          </cell>
          <cell r="H1098" t="str">
            <v>663</v>
          </cell>
          <cell r="I1098" t="str">
            <v>MAPIRIPANA</v>
          </cell>
        </row>
        <row r="1099">
          <cell r="F1099" t="str">
            <v>94883</v>
          </cell>
          <cell r="G1099" t="str">
            <v>94</v>
          </cell>
          <cell r="H1099" t="str">
            <v>883</v>
          </cell>
          <cell r="I1099" t="str">
            <v>SAN FELIPE</v>
          </cell>
        </row>
        <row r="1100">
          <cell r="F1100" t="str">
            <v>94884</v>
          </cell>
          <cell r="G1100" t="str">
            <v>94</v>
          </cell>
          <cell r="H1100" t="str">
            <v>884</v>
          </cell>
          <cell r="I1100" t="str">
            <v>PUERTO COLOMBIA</v>
          </cell>
        </row>
        <row r="1101">
          <cell r="F1101" t="str">
            <v>94885</v>
          </cell>
          <cell r="G1101" t="str">
            <v>94</v>
          </cell>
          <cell r="H1101" t="str">
            <v>885</v>
          </cell>
          <cell r="I1101" t="str">
            <v>LA GUADALUPE</v>
          </cell>
        </row>
        <row r="1102">
          <cell r="F1102" t="str">
            <v>94886</v>
          </cell>
          <cell r="G1102" t="str">
            <v>94</v>
          </cell>
          <cell r="H1102" t="str">
            <v>886</v>
          </cell>
          <cell r="I1102" t="str">
            <v>CACAHUAL</v>
          </cell>
        </row>
        <row r="1103">
          <cell r="F1103" t="str">
            <v>94887</v>
          </cell>
          <cell r="G1103" t="str">
            <v>94</v>
          </cell>
          <cell r="H1103" t="str">
            <v>887</v>
          </cell>
          <cell r="I1103" t="str">
            <v>PANA PANA</v>
          </cell>
        </row>
        <row r="1104">
          <cell r="F1104" t="str">
            <v>94888</v>
          </cell>
          <cell r="G1104" t="str">
            <v>94</v>
          </cell>
          <cell r="H1104" t="str">
            <v>888</v>
          </cell>
          <cell r="I1104" t="str">
            <v>MORICHAL</v>
          </cell>
        </row>
        <row r="1105">
          <cell r="F1105" t="str">
            <v>95001</v>
          </cell>
          <cell r="G1105" t="str">
            <v>95</v>
          </cell>
          <cell r="H1105" t="str">
            <v>001</v>
          </cell>
          <cell r="I1105" t="str">
            <v>SAN JOSE DEL GUAVIARE</v>
          </cell>
        </row>
        <row r="1106">
          <cell r="F1106" t="str">
            <v>95015</v>
          </cell>
          <cell r="G1106" t="str">
            <v>95</v>
          </cell>
          <cell r="H1106" t="str">
            <v>015</v>
          </cell>
          <cell r="I1106" t="str">
            <v>CALAMAR</v>
          </cell>
        </row>
        <row r="1107">
          <cell r="F1107" t="str">
            <v>95025</v>
          </cell>
          <cell r="G1107" t="str">
            <v>95</v>
          </cell>
          <cell r="H1107" t="str">
            <v>025</v>
          </cell>
          <cell r="I1107" t="str">
            <v>EL RETORNO</v>
          </cell>
        </row>
        <row r="1108">
          <cell r="F1108" t="str">
            <v>95200</v>
          </cell>
          <cell r="G1108" t="str">
            <v>95</v>
          </cell>
          <cell r="H1108" t="str">
            <v>200</v>
          </cell>
          <cell r="I1108" t="str">
            <v>MIRAFLORES</v>
          </cell>
        </row>
        <row r="1109">
          <cell r="F1109" t="str">
            <v>97001</v>
          </cell>
          <cell r="G1109" t="str">
            <v>97</v>
          </cell>
          <cell r="H1109" t="str">
            <v>001</v>
          </cell>
          <cell r="I1109" t="str">
            <v>MITU</v>
          </cell>
        </row>
        <row r="1110">
          <cell r="F1110" t="str">
            <v>97161</v>
          </cell>
          <cell r="G1110" t="str">
            <v>97</v>
          </cell>
          <cell r="H1110" t="str">
            <v>161</v>
          </cell>
          <cell r="I1110" t="str">
            <v>CARURU</v>
          </cell>
        </row>
        <row r="1111">
          <cell r="F1111" t="str">
            <v>97511</v>
          </cell>
          <cell r="G1111" t="str">
            <v>97</v>
          </cell>
          <cell r="H1111" t="str">
            <v>511</v>
          </cell>
          <cell r="I1111" t="str">
            <v>PACOA</v>
          </cell>
        </row>
        <row r="1112">
          <cell r="F1112" t="str">
            <v>97666</v>
          </cell>
          <cell r="G1112" t="str">
            <v>97</v>
          </cell>
          <cell r="H1112" t="str">
            <v>666</v>
          </cell>
          <cell r="I1112" t="str">
            <v>TARAIRA</v>
          </cell>
        </row>
        <row r="1113">
          <cell r="F1113" t="str">
            <v>97777</v>
          </cell>
          <cell r="G1113" t="str">
            <v>97</v>
          </cell>
          <cell r="H1113" t="str">
            <v>777</v>
          </cell>
          <cell r="I1113" t="str">
            <v>PAPUNAHUA</v>
          </cell>
        </row>
        <row r="1114">
          <cell r="F1114" t="str">
            <v>97889</v>
          </cell>
          <cell r="G1114" t="str">
            <v>97</v>
          </cell>
          <cell r="H1114" t="str">
            <v>889</v>
          </cell>
          <cell r="I1114" t="str">
            <v>YAVARATE</v>
          </cell>
        </row>
        <row r="1115">
          <cell r="F1115" t="str">
            <v>99001</v>
          </cell>
          <cell r="G1115" t="str">
            <v>99</v>
          </cell>
          <cell r="H1115" t="str">
            <v>001</v>
          </cell>
          <cell r="I1115" t="str">
            <v>PUERTO CARREÑO</v>
          </cell>
        </row>
        <row r="1116">
          <cell r="F1116" t="str">
            <v>99524</v>
          </cell>
          <cell r="G1116" t="str">
            <v>99</v>
          </cell>
          <cell r="H1116" t="str">
            <v>524</v>
          </cell>
          <cell r="I1116" t="str">
            <v>LA PRIMAVERA</v>
          </cell>
        </row>
        <row r="1117">
          <cell r="F1117" t="str">
            <v>99624</v>
          </cell>
          <cell r="G1117" t="str">
            <v>99</v>
          </cell>
          <cell r="H1117" t="str">
            <v>624</v>
          </cell>
          <cell r="I1117" t="str">
            <v>SANTA ROSALIA</v>
          </cell>
        </row>
        <row r="1118">
          <cell r="F1118" t="str">
            <v>99773</v>
          </cell>
          <cell r="G1118" t="str">
            <v>99</v>
          </cell>
          <cell r="H1118" t="str">
            <v>773</v>
          </cell>
          <cell r="I1118" t="str">
            <v>CUMARIBO</v>
          </cell>
        </row>
      </sheetData>
      <sheetData sheetId="4">
        <row r="2">
          <cell r="A2">
            <v>1</v>
          </cell>
          <cell r="B2">
            <v>1</v>
          </cell>
          <cell r="C2" t="str">
            <v>AJONJOLI</v>
          </cell>
          <cell r="D2" t="str">
            <v>T</v>
          </cell>
        </row>
        <row r="3">
          <cell r="A3">
            <v>2</v>
          </cell>
          <cell r="B3">
            <v>2</v>
          </cell>
          <cell r="C3" t="str">
            <v>ALGODÓN</v>
          </cell>
          <cell r="D3" t="str">
            <v>T</v>
          </cell>
        </row>
        <row r="4">
          <cell r="A4">
            <v>3</v>
          </cell>
          <cell r="B4">
            <v>3</v>
          </cell>
          <cell r="C4" t="str">
            <v>ARROZ RIEGO</v>
          </cell>
          <cell r="D4" t="str">
            <v>T</v>
          </cell>
        </row>
        <row r="5">
          <cell r="A5">
            <v>4</v>
          </cell>
          <cell r="B5">
            <v>4</v>
          </cell>
          <cell r="C5" t="str">
            <v>ARROZ SEC. MEC.</v>
          </cell>
          <cell r="D5" t="str">
            <v>T</v>
          </cell>
        </row>
        <row r="6">
          <cell r="A6">
            <v>5</v>
          </cell>
          <cell r="B6">
            <v>5</v>
          </cell>
          <cell r="C6" t="str">
            <v>ARROZ SEC. MANUAL</v>
          </cell>
          <cell r="D6" t="str">
            <v>T</v>
          </cell>
        </row>
        <row r="7">
          <cell r="A7">
            <v>6</v>
          </cell>
          <cell r="B7">
            <v>6</v>
          </cell>
          <cell r="C7" t="str">
            <v>PAPA</v>
          </cell>
          <cell r="D7" t="str">
            <v>T</v>
          </cell>
        </row>
        <row r="8">
          <cell r="A8">
            <v>7</v>
          </cell>
          <cell r="B8">
            <v>7</v>
          </cell>
          <cell r="C8" t="str">
            <v>TABACO RUBIO</v>
          </cell>
          <cell r="D8" t="str">
            <v>T</v>
          </cell>
        </row>
        <row r="9">
          <cell r="A9">
            <v>8</v>
          </cell>
          <cell r="B9">
            <v>8</v>
          </cell>
          <cell r="C9" t="str">
            <v>CEBADA</v>
          </cell>
          <cell r="D9" t="str">
            <v>T</v>
          </cell>
        </row>
        <row r="10">
          <cell r="A10">
            <v>9</v>
          </cell>
          <cell r="B10">
            <v>9</v>
          </cell>
          <cell r="C10" t="str">
            <v>FRIJOL</v>
          </cell>
          <cell r="D10" t="str">
            <v>T</v>
          </cell>
        </row>
        <row r="11">
          <cell r="A11">
            <v>10</v>
          </cell>
          <cell r="B11">
            <v>10</v>
          </cell>
          <cell r="C11" t="str">
            <v>MAIZ TECNIFICADO</v>
          </cell>
          <cell r="D11" t="str">
            <v>T</v>
          </cell>
        </row>
        <row r="12">
          <cell r="A12">
            <v>11</v>
          </cell>
          <cell r="B12">
            <v>11</v>
          </cell>
          <cell r="C12" t="str">
            <v>MAIZ TRADICIONAL</v>
          </cell>
          <cell r="D12" t="str">
            <v>T</v>
          </cell>
        </row>
        <row r="13">
          <cell r="A13">
            <v>12</v>
          </cell>
          <cell r="B13">
            <v>12</v>
          </cell>
          <cell r="C13" t="str">
            <v>SORGO</v>
          </cell>
          <cell r="D13" t="str">
            <v>T</v>
          </cell>
        </row>
        <row r="14">
          <cell r="A14">
            <v>13</v>
          </cell>
          <cell r="B14">
            <v>13</v>
          </cell>
          <cell r="C14" t="str">
            <v>SOYA</v>
          </cell>
          <cell r="D14" t="str">
            <v>T</v>
          </cell>
        </row>
        <row r="15">
          <cell r="A15">
            <v>14</v>
          </cell>
          <cell r="B15">
            <v>14</v>
          </cell>
          <cell r="C15" t="str">
            <v>TRIGO</v>
          </cell>
          <cell r="D15" t="str">
            <v>T</v>
          </cell>
        </row>
        <row r="16">
          <cell r="A16">
            <v>15</v>
          </cell>
          <cell r="B16">
            <v>15</v>
          </cell>
          <cell r="C16" t="str">
            <v>MANI</v>
          </cell>
          <cell r="D16" t="str">
            <v>T</v>
          </cell>
        </row>
        <row r="17">
          <cell r="A17">
            <v>16</v>
          </cell>
          <cell r="B17">
            <v>16</v>
          </cell>
          <cell r="C17" t="str">
            <v>ACELGA</v>
          </cell>
          <cell r="D17" t="str">
            <v>T</v>
          </cell>
          <cell r="E17" t="str">
            <v>H</v>
          </cell>
        </row>
        <row r="18">
          <cell r="A18">
            <v>17</v>
          </cell>
          <cell r="B18">
            <v>17</v>
          </cell>
          <cell r="C18" t="str">
            <v>AHUYAMA</v>
          </cell>
          <cell r="D18" t="str">
            <v>T</v>
          </cell>
          <cell r="E18" t="str">
            <v>H</v>
          </cell>
        </row>
        <row r="19">
          <cell r="A19">
            <v>18</v>
          </cell>
          <cell r="B19">
            <v>18</v>
          </cell>
          <cell r="C19" t="str">
            <v>AJI</v>
          </cell>
          <cell r="D19" t="str">
            <v>T</v>
          </cell>
          <cell r="E19" t="str">
            <v>H</v>
          </cell>
        </row>
        <row r="20">
          <cell r="A20">
            <v>19</v>
          </cell>
          <cell r="B20">
            <v>19</v>
          </cell>
          <cell r="C20" t="str">
            <v>AJO</v>
          </cell>
          <cell r="D20" t="str">
            <v>T</v>
          </cell>
          <cell r="E20" t="str">
            <v>H</v>
          </cell>
        </row>
        <row r="21">
          <cell r="A21">
            <v>20</v>
          </cell>
          <cell r="B21">
            <v>20</v>
          </cell>
          <cell r="C21" t="str">
            <v>AROMATICAS</v>
          </cell>
          <cell r="D21" t="str">
            <v>T</v>
          </cell>
          <cell r="E21" t="str">
            <v>H</v>
          </cell>
        </row>
        <row r="22">
          <cell r="A22">
            <v>21</v>
          </cell>
          <cell r="B22">
            <v>21</v>
          </cell>
          <cell r="C22" t="str">
            <v>ARVEJA</v>
          </cell>
          <cell r="D22" t="str">
            <v>T</v>
          </cell>
          <cell r="E22" t="str">
            <v>H</v>
          </cell>
        </row>
        <row r="23">
          <cell r="A23">
            <v>22</v>
          </cell>
          <cell r="B23">
            <v>22</v>
          </cell>
          <cell r="C23" t="str">
            <v>BERENJENA</v>
          </cell>
          <cell r="D23" t="str">
            <v>T</v>
          </cell>
          <cell r="E23" t="str">
            <v>H</v>
          </cell>
        </row>
        <row r="24">
          <cell r="A24">
            <v>23</v>
          </cell>
          <cell r="B24">
            <v>23</v>
          </cell>
          <cell r="C24" t="str">
            <v>BROCOLI</v>
          </cell>
          <cell r="D24" t="str">
            <v>T</v>
          </cell>
          <cell r="E24" t="str">
            <v>H</v>
          </cell>
        </row>
        <row r="25">
          <cell r="A25">
            <v>24</v>
          </cell>
          <cell r="B25">
            <v>24</v>
          </cell>
          <cell r="C25" t="str">
            <v>CEBOLLA CABEZONA</v>
          </cell>
          <cell r="D25" t="str">
            <v>T</v>
          </cell>
          <cell r="E25" t="str">
            <v>H</v>
          </cell>
        </row>
        <row r="26">
          <cell r="A26">
            <v>25</v>
          </cell>
          <cell r="B26">
            <v>25</v>
          </cell>
          <cell r="C26" t="str">
            <v>CEBOLLA JUNCA</v>
          </cell>
          <cell r="D26" t="str">
            <v>T</v>
          </cell>
          <cell r="E26" t="str">
            <v>H</v>
          </cell>
        </row>
        <row r="27">
          <cell r="A27">
            <v>26</v>
          </cell>
          <cell r="B27">
            <v>26</v>
          </cell>
          <cell r="C27" t="str">
            <v>CHAMPIÑONES</v>
          </cell>
          <cell r="D27" t="str">
            <v>T</v>
          </cell>
          <cell r="E27" t="str">
            <v>H</v>
          </cell>
        </row>
        <row r="28">
          <cell r="A28">
            <v>27</v>
          </cell>
          <cell r="B28">
            <v>27</v>
          </cell>
          <cell r="C28" t="str">
            <v>CILANTRO</v>
          </cell>
          <cell r="D28" t="str">
            <v>T</v>
          </cell>
          <cell r="E28" t="str">
            <v>H</v>
          </cell>
        </row>
        <row r="29">
          <cell r="A29">
            <v>28</v>
          </cell>
          <cell r="B29">
            <v>28</v>
          </cell>
          <cell r="C29" t="str">
            <v>COLIFLOR</v>
          </cell>
          <cell r="D29" t="str">
            <v>T</v>
          </cell>
          <cell r="E29" t="str">
            <v>H</v>
          </cell>
        </row>
        <row r="30">
          <cell r="A30">
            <v>29</v>
          </cell>
          <cell r="B30">
            <v>29</v>
          </cell>
          <cell r="C30" t="str">
            <v>ESPARRAGOS</v>
          </cell>
          <cell r="D30" t="str">
            <v>T</v>
          </cell>
          <cell r="E30" t="str">
            <v>H</v>
          </cell>
        </row>
        <row r="31">
          <cell r="A31">
            <v>30</v>
          </cell>
          <cell r="B31">
            <v>30</v>
          </cell>
          <cell r="C31" t="str">
            <v>ESPINACAS</v>
          </cell>
          <cell r="D31" t="str">
            <v>T</v>
          </cell>
          <cell r="E31" t="str">
            <v>H</v>
          </cell>
        </row>
        <row r="32">
          <cell r="A32">
            <v>31</v>
          </cell>
          <cell r="B32">
            <v>31</v>
          </cell>
          <cell r="C32" t="str">
            <v>HABA</v>
          </cell>
          <cell r="D32" t="str">
            <v>T</v>
          </cell>
          <cell r="E32" t="str">
            <v>H</v>
          </cell>
        </row>
        <row r="33">
          <cell r="A33">
            <v>32</v>
          </cell>
          <cell r="B33">
            <v>32</v>
          </cell>
          <cell r="C33" t="str">
            <v>HABICHUELA</v>
          </cell>
          <cell r="D33" t="str">
            <v>T</v>
          </cell>
          <cell r="E33" t="str">
            <v>H</v>
          </cell>
        </row>
        <row r="34">
          <cell r="A34">
            <v>33</v>
          </cell>
          <cell r="B34">
            <v>33</v>
          </cell>
          <cell r="C34" t="str">
            <v>LECHUGA</v>
          </cell>
          <cell r="D34" t="str">
            <v>T</v>
          </cell>
          <cell r="E34" t="str">
            <v>H</v>
          </cell>
        </row>
        <row r="35">
          <cell r="A35">
            <v>34</v>
          </cell>
          <cell r="B35">
            <v>34</v>
          </cell>
          <cell r="C35" t="str">
            <v>PEPINO</v>
          </cell>
          <cell r="D35" t="str">
            <v>T</v>
          </cell>
          <cell r="E35" t="str">
            <v>H</v>
          </cell>
        </row>
        <row r="36">
          <cell r="A36">
            <v>35</v>
          </cell>
          <cell r="B36">
            <v>35</v>
          </cell>
          <cell r="C36" t="str">
            <v>PEPINO COHOMBRO</v>
          </cell>
          <cell r="D36" t="str">
            <v>T</v>
          </cell>
          <cell r="E36" t="str">
            <v>H</v>
          </cell>
        </row>
        <row r="37">
          <cell r="A37">
            <v>36</v>
          </cell>
          <cell r="B37">
            <v>36</v>
          </cell>
          <cell r="C37" t="str">
            <v>PIMENTON</v>
          </cell>
          <cell r="D37" t="str">
            <v>T</v>
          </cell>
          <cell r="E37" t="str">
            <v>H</v>
          </cell>
        </row>
        <row r="38">
          <cell r="A38">
            <v>37</v>
          </cell>
          <cell r="B38">
            <v>37</v>
          </cell>
          <cell r="C38" t="str">
            <v>REMOLACHA</v>
          </cell>
          <cell r="D38" t="str">
            <v>T</v>
          </cell>
          <cell r="E38" t="str">
            <v>H</v>
          </cell>
        </row>
        <row r="39">
          <cell r="A39">
            <v>38</v>
          </cell>
          <cell r="B39">
            <v>38</v>
          </cell>
          <cell r="C39" t="str">
            <v>REPOLLO</v>
          </cell>
          <cell r="D39" t="str">
            <v>T</v>
          </cell>
          <cell r="E39" t="str">
            <v>H</v>
          </cell>
        </row>
        <row r="40">
          <cell r="A40">
            <v>39</v>
          </cell>
          <cell r="B40">
            <v>39</v>
          </cell>
          <cell r="C40" t="str">
            <v>TE</v>
          </cell>
          <cell r="D40" t="str">
            <v>T</v>
          </cell>
          <cell r="E40" t="str">
            <v>H</v>
          </cell>
        </row>
        <row r="41">
          <cell r="A41">
            <v>40</v>
          </cell>
          <cell r="B41">
            <v>40</v>
          </cell>
          <cell r="C41" t="str">
            <v>TOMATE</v>
          </cell>
          <cell r="D41" t="str">
            <v>T</v>
          </cell>
          <cell r="E41" t="str">
            <v>H</v>
          </cell>
        </row>
        <row r="42">
          <cell r="A42">
            <v>41</v>
          </cell>
          <cell r="B42">
            <v>41</v>
          </cell>
          <cell r="C42" t="str">
            <v>ZANAHORIA</v>
          </cell>
          <cell r="D42" t="str">
            <v>T</v>
          </cell>
          <cell r="E42" t="str">
            <v>H</v>
          </cell>
        </row>
        <row r="43">
          <cell r="A43">
            <v>42</v>
          </cell>
          <cell r="B43">
            <v>42</v>
          </cell>
          <cell r="C43" t="str">
            <v>MELON</v>
          </cell>
          <cell r="D43" t="str">
            <v>T</v>
          </cell>
          <cell r="E43" t="str">
            <v>F</v>
          </cell>
        </row>
        <row r="44">
          <cell r="A44">
            <v>43</v>
          </cell>
          <cell r="B44">
            <v>43</v>
          </cell>
          <cell r="C44" t="str">
            <v>PATILLA</v>
          </cell>
          <cell r="D44" t="str">
            <v>T</v>
          </cell>
          <cell r="E44" t="str">
            <v>F</v>
          </cell>
        </row>
        <row r="45">
          <cell r="A45">
            <v>44</v>
          </cell>
          <cell r="B45">
            <v>44</v>
          </cell>
          <cell r="C45" t="str">
            <v>FRIJOL CAUPI</v>
          </cell>
          <cell r="D45" t="str">
            <v>T</v>
          </cell>
          <cell r="E45" t="str">
            <v>L</v>
          </cell>
        </row>
        <row r="46">
          <cell r="A46">
            <v>45</v>
          </cell>
          <cell r="B46">
            <v>45</v>
          </cell>
          <cell r="C46" t="str">
            <v>HORTALIZAS VARIAS</v>
          </cell>
          <cell r="D46" t="str">
            <v>T</v>
          </cell>
          <cell r="E46" t="str">
            <v>H</v>
          </cell>
        </row>
        <row r="47">
          <cell r="A47">
            <v>46</v>
          </cell>
          <cell r="B47">
            <v>46</v>
          </cell>
          <cell r="C47" t="str">
            <v>MILLO</v>
          </cell>
          <cell r="D47" t="str">
            <v>T</v>
          </cell>
          <cell r="E47" t="str">
            <v>C</v>
          </cell>
        </row>
        <row r="48">
          <cell r="A48">
            <v>47</v>
          </cell>
          <cell r="B48">
            <v>47</v>
          </cell>
        </row>
        <row r="49">
          <cell r="A49">
            <v>48</v>
          </cell>
          <cell r="B49">
            <v>48</v>
          </cell>
        </row>
        <row r="50">
          <cell r="A50">
            <v>49</v>
          </cell>
          <cell r="B50">
            <v>49</v>
          </cell>
        </row>
      </sheetData>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row r="4">
          <cell r="B4">
            <v>2300</v>
          </cell>
        </row>
      </sheetData>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es"/>
      <sheetName val="Envio"/>
      <sheetName val="Escala"/>
      <sheetName val="Base General"/>
      <sheetName val="Cultivos"/>
      <sheetName val="Dep y Mun"/>
    </sheetNames>
    <sheetDataSet>
      <sheetData sheetId="0"/>
      <sheetData sheetId="1"/>
      <sheetData sheetId="2"/>
      <sheetData sheetId="3"/>
      <sheetData sheetId="4"/>
      <sheetData sheetId="5">
        <row r="2">
          <cell r="A2">
            <v>1</v>
          </cell>
          <cell r="B2" t="str">
            <v>05</v>
          </cell>
          <cell r="C2" t="str">
            <v>ANTIOQUIA</v>
          </cell>
        </row>
        <row r="3">
          <cell r="A3">
            <v>2</v>
          </cell>
          <cell r="B3" t="str">
            <v>08</v>
          </cell>
          <cell r="C3" t="str">
            <v>ATLANTICO</v>
          </cell>
          <cell r="AS3">
            <v>1</v>
          </cell>
          <cell r="AT3" t="str">
            <v>BUCARAMANGA</v>
          </cell>
          <cell r="AU3" t="str">
            <v>001</v>
          </cell>
        </row>
        <row r="4">
          <cell r="A4">
            <v>3</v>
          </cell>
          <cell r="B4" t="str">
            <v>11</v>
          </cell>
          <cell r="C4" t="str">
            <v>SANTA FE DE BOGOTA  D. C.</v>
          </cell>
          <cell r="AS4">
            <v>2</v>
          </cell>
          <cell r="AT4" t="str">
            <v>AGUADA</v>
          </cell>
          <cell r="AU4" t="str">
            <v>013</v>
          </cell>
        </row>
        <row r="5">
          <cell r="A5">
            <v>4</v>
          </cell>
          <cell r="B5" t="str">
            <v>13</v>
          </cell>
          <cell r="C5" t="str">
            <v>BOLIVAR</v>
          </cell>
          <cell r="AS5">
            <v>3</v>
          </cell>
          <cell r="AT5" t="str">
            <v>ALBANIA</v>
          </cell>
          <cell r="AU5" t="str">
            <v>020</v>
          </cell>
        </row>
        <row r="6">
          <cell r="A6">
            <v>5</v>
          </cell>
          <cell r="B6" t="str">
            <v>15</v>
          </cell>
          <cell r="C6" t="str">
            <v>BOYACA</v>
          </cell>
          <cell r="AS6">
            <v>4</v>
          </cell>
          <cell r="AT6" t="str">
            <v>ARATOCA</v>
          </cell>
          <cell r="AU6" t="str">
            <v>051</v>
          </cell>
        </row>
        <row r="7">
          <cell r="A7">
            <v>6</v>
          </cell>
          <cell r="B7" t="str">
            <v>17</v>
          </cell>
          <cell r="C7" t="str">
            <v>CALDAS</v>
          </cell>
          <cell r="AS7">
            <v>5</v>
          </cell>
          <cell r="AT7" t="str">
            <v>BARBOSA</v>
          </cell>
          <cell r="AU7" t="str">
            <v>077</v>
          </cell>
        </row>
        <row r="8">
          <cell r="A8">
            <v>7</v>
          </cell>
          <cell r="B8" t="str">
            <v>18</v>
          </cell>
          <cell r="C8" t="str">
            <v>CAQUETA</v>
          </cell>
          <cell r="AS8">
            <v>6</v>
          </cell>
          <cell r="AT8" t="str">
            <v>BARICHARA</v>
          </cell>
          <cell r="AU8" t="str">
            <v>079</v>
          </cell>
        </row>
        <row r="9">
          <cell r="A9">
            <v>8</v>
          </cell>
          <cell r="B9" t="str">
            <v>19</v>
          </cell>
          <cell r="C9" t="str">
            <v>CAUCA</v>
          </cell>
          <cell r="AS9">
            <v>7</v>
          </cell>
          <cell r="AT9" t="str">
            <v>BARRANCABERMEJA</v>
          </cell>
          <cell r="AU9" t="str">
            <v>081</v>
          </cell>
        </row>
        <row r="10">
          <cell r="A10">
            <v>9</v>
          </cell>
          <cell r="B10" t="str">
            <v>20</v>
          </cell>
          <cell r="C10" t="str">
            <v>CESAR</v>
          </cell>
          <cell r="AS10">
            <v>8</v>
          </cell>
          <cell r="AT10" t="str">
            <v>BETULIA</v>
          </cell>
          <cell r="AU10" t="str">
            <v>092</v>
          </cell>
        </row>
        <row r="11">
          <cell r="A11">
            <v>10</v>
          </cell>
          <cell r="B11" t="str">
            <v>23</v>
          </cell>
          <cell r="C11" t="str">
            <v>CORDOBA</v>
          </cell>
          <cell r="AS11">
            <v>9</v>
          </cell>
          <cell r="AT11" t="str">
            <v>BOLIVAR</v>
          </cell>
          <cell r="AU11" t="str">
            <v>101</v>
          </cell>
        </row>
        <row r="12">
          <cell r="A12">
            <v>11</v>
          </cell>
          <cell r="B12" t="str">
            <v>25</v>
          </cell>
          <cell r="C12" t="str">
            <v>CUNDINAMARCA</v>
          </cell>
          <cell r="AS12">
            <v>10</v>
          </cell>
          <cell r="AT12" t="str">
            <v>CABRERA</v>
          </cell>
          <cell r="AU12" t="str">
            <v>121</v>
          </cell>
        </row>
        <row r="13">
          <cell r="A13">
            <v>12</v>
          </cell>
          <cell r="B13" t="str">
            <v>27</v>
          </cell>
          <cell r="C13" t="str">
            <v>CHOCO</v>
          </cell>
          <cell r="AS13">
            <v>11</v>
          </cell>
          <cell r="AT13" t="str">
            <v>CALIFORNIA</v>
          </cell>
          <cell r="AU13" t="str">
            <v>132</v>
          </cell>
        </row>
        <row r="14">
          <cell r="A14">
            <v>13</v>
          </cell>
          <cell r="B14" t="str">
            <v>41</v>
          </cell>
          <cell r="C14" t="str">
            <v>HUILA</v>
          </cell>
          <cell r="AS14">
            <v>12</v>
          </cell>
          <cell r="AT14" t="str">
            <v>CAPITANEJO</v>
          </cell>
          <cell r="AU14" t="str">
            <v>147</v>
          </cell>
        </row>
        <row r="15">
          <cell r="A15">
            <v>14</v>
          </cell>
          <cell r="B15" t="str">
            <v>44</v>
          </cell>
          <cell r="C15" t="str">
            <v>LA GUAJIRA</v>
          </cell>
          <cell r="AS15">
            <v>13</v>
          </cell>
          <cell r="AT15" t="str">
            <v>CARCASI</v>
          </cell>
          <cell r="AU15" t="str">
            <v>152</v>
          </cell>
        </row>
        <row r="16">
          <cell r="A16">
            <v>15</v>
          </cell>
          <cell r="B16" t="str">
            <v>47</v>
          </cell>
          <cell r="C16" t="str">
            <v>MAGDALENA</v>
          </cell>
          <cell r="AS16">
            <v>14</v>
          </cell>
          <cell r="AT16" t="str">
            <v>CEPITA</v>
          </cell>
          <cell r="AU16" t="str">
            <v>160</v>
          </cell>
        </row>
        <row r="17">
          <cell r="A17">
            <v>16</v>
          </cell>
          <cell r="B17" t="str">
            <v>50</v>
          </cell>
          <cell r="C17" t="str">
            <v>META</v>
          </cell>
          <cell r="AS17">
            <v>15</v>
          </cell>
          <cell r="AT17" t="str">
            <v>CERRITO</v>
          </cell>
          <cell r="AU17" t="str">
            <v>162</v>
          </cell>
        </row>
        <row r="18">
          <cell r="A18">
            <v>17</v>
          </cell>
          <cell r="B18" t="str">
            <v>52</v>
          </cell>
          <cell r="C18" t="str">
            <v>NARIÑO</v>
          </cell>
          <cell r="AS18">
            <v>16</v>
          </cell>
          <cell r="AT18" t="str">
            <v>CHARALA</v>
          </cell>
          <cell r="AU18" t="str">
            <v>167</v>
          </cell>
        </row>
        <row r="19">
          <cell r="A19">
            <v>18</v>
          </cell>
          <cell r="B19" t="str">
            <v>54</v>
          </cell>
          <cell r="C19" t="str">
            <v>NORTE DE SANTANDER</v>
          </cell>
          <cell r="AS19">
            <v>17</v>
          </cell>
          <cell r="AT19" t="str">
            <v>CHARTA</v>
          </cell>
          <cell r="AU19" t="str">
            <v>169</v>
          </cell>
        </row>
        <row r="20">
          <cell r="A20">
            <v>19</v>
          </cell>
          <cell r="B20" t="str">
            <v>63</v>
          </cell>
          <cell r="C20" t="str">
            <v>QUINDIO</v>
          </cell>
          <cell r="AS20">
            <v>18</v>
          </cell>
          <cell r="AT20" t="str">
            <v>CHIMA</v>
          </cell>
          <cell r="AU20" t="str">
            <v>176</v>
          </cell>
        </row>
        <row r="21">
          <cell r="A21">
            <v>20</v>
          </cell>
          <cell r="B21" t="str">
            <v>66</v>
          </cell>
          <cell r="C21" t="str">
            <v>RISARALDA</v>
          </cell>
          <cell r="AS21">
            <v>19</v>
          </cell>
          <cell r="AT21" t="str">
            <v>CHIPATA</v>
          </cell>
          <cell r="AU21" t="str">
            <v>179</v>
          </cell>
        </row>
        <row r="22">
          <cell r="A22">
            <v>21</v>
          </cell>
          <cell r="B22" t="str">
            <v>68</v>
          </cell>
          <cell r="C22" t="str">
            <v>SANTANDER</v>
          </cell>
          <cell r="AS22">
            <v>20</v>
          </cell>
          <cell r="AT22" t="str">
            <v>CIMITARRA</v>
          </cell>
          <cell r="AU22" t="str">
            <v>190</v>
          </cell>
        </row>
        <row r="23">
          <cell r="A23">
            <v>22</v>
          </cell>
          <cell r="B23" t="str">
            <v>70</v>
          </cell>
          <cell r="C23" t="str">
            <v>SUCRE</v>
          </cell>
          <cell r="AS23">
            <v>21</v>
          </cell>
          <cell r="AT23" t="str">
            <v>CONCEPCION</v>
          </cell>
          <cell r="AU23" t="str">
            <v>207</v>
          </cell>
        </row>
        <row r="24">
          <cell r="A24">
            <v>23</v>
          </cell>
          <cell r="B24" t="str">
            <v>73</v>
          </cell>
          <cell r="C24" t="str">
            <v>TOLIMA</v>
          </cell>
          <cell r="AS24">
            <v>22</v>
          </cell>
          <cell r="AT24" t="str">
            <v>CONFINES</v>
          </cell>
          <cell r="AU24" t="str">
            <v>209</v>
          </cell>
        </row>
        <row r="25">
          <cell r="A25">
            <v>24</v>
          </cell>
          <cell r="B25" t="str">
            <v>76</v>
          </cell>
          <cell r="C25" t="str">
            <v>VALLE DEL CAUCA</v>
          </cell>
          <cell r="AS25">
            <v>23</v>
          </cell>
          <cell r="AT25" t="str">
            <v>CONTRATACION</v>
          </cell>
          <cell r="AU25" t="str">
            <v>211</v>
          </cell>
        </row>
        <row r="26">
          <cell r="A26">
            <v>25</v>
          </cell>
          <cell r="B26" t="str">
            <v>81</v>
          </cell>
          <cell r="C26" t="str">
            <v>ARAUCA</v>
          </cell>
          <cell r="AS26">
            <v>24</v>
          </cell>
          <cell r="AT26" t="str">
            <v>COROMORO</v>
          </cell>
          <cell r="AU26" t="str">
            <v>217</v>
          </cell>
        </row>
        <row r="27">
          <cell r="A27">
            <v>26</v>
          </cell>
          <cell r="B27" t="str">
            <v>85</v>
          </cell>
          <cell r="C27" t="str">
            <v>CASANARE</v>
          </cell>
          <cell r="AS27">
            <v>25</v>
          </cell>
          <cell r="AT27" t="str">
            <v>CURITI</v>
          </cell>
          <cell r="AU27" t="str">
            <v>229</v>
          </cell>
        </row>
        <row r="28">
          <cell r="A28">
            <v>27</v>
          </cell>
          <cell r="B28" t="str">
            <v>86</v>
          </cell>
          <cell r="C28" t="str">
            <v>PUTUMAYO</v>
          </cell>
          <cell r="AS28">
            <v>26</v>
          </cell>
          <cell r="AT28" t="str">
            <v>EL CARMEN DE CHUCURI</v>
          </cell>
          <cell r="AU28" t="str">
            <v>235</v>
          </cell>
        </row>
        <row r="29">
          <cell r="A29">
            <v>28</v>
          </cell>
          <cell r="B29" t="str">
            <v>88</v>
          </cell>
          <cell r="C29" t="str">
            <v>ARCHIPIELAGO DE SAN ANDRES</v>
          </cell>
          <cell r="AS29">
            <v>27</v>
          </cell>
          <cell r="AT29" t="str">
            <v>EL GUACAMAYO</v>
          </cell>
          <cell r="AU29" t="str">
            <v>245</v>
          </cell>
        </row>
        <row r="30">
          <cell r="A30">
            <v>29</v>
          </cell>
          <cell r="B30" t="str">
            <v>91</v>
          </cell>
          <cell r="C30" t="str">
            <v>AMAZONAS</v>
          </cell>
          <cell r="AS30">
            <v>28</v>
          </cell>
          <cell r="AT30" t="str">
            <v>EL PEÑON</v>
          </cell>
          <cell r="AU30" t="str">
            <v>250</v>
          </cell>
        </row>
        <row r="31">
          <cell r="A31">
            <v>30</v>
          </cell>
          <cell r="B31" t="str">
            <v>94</v>
          </cell>
          <cell r="C31" t="str">
            <v>GUAINIA</v>
          </cell>
          <cell r="AS31">
            <v>29</v>
          </cell>
          <cell r="AT31" t="str">
            <v>EL PLAYON</v>
          </cell>
          <cell r="AU31" t="str">
            <v>255</v>
          </cell>
        </row>
        <row r="32">
          <cell r="A32">
            <v>31</v>
          </cell>
          <cell r="B32" t="str">
            <v>95</v>
          </cell>
          <cell r="C32" t="str">
            <v>GUAVIARE</v>
          </cell>
          <cell r="AS32">
            <v>30</v>
          </cell>
          <cell r="AT32" t="str">
            <v>ENCINO</v>
          </cell>
          <cell r="AU32" t="str">
            <v>264</v>
          </cell>
        </row>
        <row r="33">
          <cell r="A33">
            <v>32</v>
          </cell>
          <cell r="B33" t="str">
            <v>97</v>
          </cell>
          <cell r="C33" t="str">
            <v>VAUPES</v>
          </cell>
          <cell r="AS33">
            <v>31</v>
          </cell>
          <cell r="AT33" t="str">
            <v>ENCISO</v>
          </cell>
          <cell r="AU33" t="str">
            <v>266</v>
          </cell>
        </row>
        <row r="34">
          <cell r="A34">
            <v>33</v>
          </cell>
          <cell r="B34" t="str">
            <v>99</v>
          </cell>
          <cell r="C34" t="str">
            <v>VICHADA</v>
          </cell>
          <cell r="AS34">
            <v>32</v>
          </cell>
          <cell r="AT34" t="str">
            <v>EL FLORIAN</v>
          </cell>
          <cell r="AU34" t="str">
            <v>271</v>
          </cell>
        </row>
        <row r="35">
          <cell r="A35">
            <v>34</v>
          </cell>
          <cell r="AS35">
            <v>33</v>
          </cell>
          <cell r="AT35" t="str">
            <v>FLORIDABLANCA</v>
          </cell>
          <cell r="AU35" t="str">
            <v>276</v>
          </cell>
        </row>
        <row r="36">
          <cell r="AS36">
            <v>34</v>
          </cell>
          <cell r="AT36" t="str">
            <v>GALAN</v>
          </cell>
          <cell r="AU36" t="str">
            <v>296</v>
          </cell>
        </row>
        <row r="37">
          <cell r="AS37">
            <v>35</v>
          </cell>
          <cell r="AT37" t="str">
            <v>GAMBITA</v>
          </cell>
          <cell r="AU37" t="str">
            <v>298</v>
          </cell>
        </row>
        <row r="38">
          <cell r="AS38">
            <v>36</v>
          </cell>
          <cell r="AT38" t="str">
            <v>GIRON</v>
          </cell>
          <cell r="AU38" t="str">
            <v>307</v>
          </cell>
        </row>
        <row r="39">
          <cell r="AS39">
            <v>37</v>
          </cell>
          <cell r="AT39" t="str">
            <v>GUACA</v>
          </cell>
          <cell r="AU39" t="str">
            <v>318</v>
          </cell>
        </row>
        <row r="40">
          <cell r="AS40">
            <v>38</v>
          </cell>
          <cell r="AT40" t="str">
            <v>GUADALUPE</v>
          </cell>
          <cell r="AU40" t="str">
            <v>320</v>
          </cell>
        </row>
        <row r="41">
          <cell r="AS41">
            <v>39</v>
          </cell>
          <cell r="AT41" t="str">
            <v>GUAPOTA</v>
          </cell>
          <cell r="AU41" t="str">
            <v>322</v>
          </cell>
        </row>
        <row r="42">
          <cell r="AS42">
            <v>40</v>
          </cell>
          <cell r="AT42" t="str">
            <v>GUAVATA</v>
          </cell>
          <cell r="AU42" t="str">
            <v>324</v>
          </cell>
        </row>
        <row r="43">
          <cell r="AS43">
            <v>41</v>
          </cell>
          <cell r="AT43" t="str">
            <v>GUEPSA</v>
          </cell>
          <cell r="AU43" t="str">
            <v>327</v>
          </cell>
        </row>
        <row r="44">
          <cell r="AS44">
            <v>42</v>
          </cell>
          <cell r="AT44" t="str">
            <v>HATO</v>
          </cell>
          <cell r="AU44" t="str">
            <v>344</v>
          </cell>
        </row>
        <row r="45">
          <cell r="AS45">
            <v>43</v>
          </cell>
          <cell r="AT45" t="str">
            <v>JESUS MARIA</v>
          </cell>
          <cell r="AU45" t="str">
            <v>368</v>
          </cell>
        </row>
        <row r="46">
          <cell r="AS46">
            <v>44</v>
          </cell>
          <cell r="AT46" t="str">
            <v>JORDAN</v>
          </cell>
          <cell r="AU46" t="str">
            <v>370</v>
          </cell>
        </row>
        <row r="47">
          <cell r="AS47">
            <v>45</v>
          </cell>
          <cell r="AT47" t="str">
            <v>LA BELLEZA</v>
          </cell>
          <cell r="AU47" t="str">
            <v>377</v>
          </cell>
        </row>
        <row r="48">
          <cell r="AS48">
            <v>46</v>
          </cell>
          <cell r="AT48" t="str">
            <v>LANDAZURI</v>
          </cell>
          <cell r="AU48" t="str">
            <v>385</v>
          </cell>
        </row>
        <row r="49">
          <cell r="AS49">
            <v>47</v>
          </cell>
          <cell r="AT49" t="str">
            <v>LA PAZ</v>
          </cell>
          <cell r="AU49" t="str">
            <v>397</v>
          </cell>
        </row>
        <row r="50">
          <cell r="AS50">
            <v>48</v>
          </cell>
          <cell r="AT50" t="str">
            <v>LEBRIJA</v>
          </cell>
          <cell r="AU50" t="str">
            <v>406</v>
          </cell>
        </row>
        <row r="51">
          <cell r="AS51">
            <v>49</v>
          </cell>
          <cell r="AT51" t="str">
            <v>LOS SANTOS</v>
          </cell>
          <cell r="AU51" t="str">
            <v>418</v>
          </cell>
        </row>
        <row r="52">
          <cell r="AS52">
            <v>50</v>
          </cell>
          <cell r="AT52" t="str">
            <v>MACARAVITA</v>
          </cell>
          <cell r="AU52" t="str">
            <v>425</v>
          </cell>
        </row>
        <row r="53">
          <cell r="AS53">
            <v>51</v>
          </cell>
          <cell r="AT53" t="str">
            <v>MALAGA</v>
          </cell>
          <cell r="AU53" t="str">
            <v>432</v>
          </cell>
        </row>
        <row r="54">
          <cell r="AS54">
            <v>52</v>
          </cell>
          <cell r="AT54" t="str">
            <v>MATANZA</v>
          </cell>
          <cell r="AU54" t="str">
            <v>444</v>
          </cell>
        </row>
        <row r="55">
          <cell r="AS55">
            <v>53</v>
          </cell>
          <cell r="AT55" t="str">
            <v>MOGOTES</v>
          </cell>
          <cell r="AU55" t="str">
            <v>464</v>
          </cell>
        </row>
        <row r="56">
          <cell r="AS56">
            <v>54</v>
          </cell>
          <cell r="AT56" t="str">
            <v>MOLAGAVITA</v>
          </cell>
          <cell r="AU56" t="str">
            <v>468</v>
          </cell>
        </row>
        <row r="57">
          <cell r="AS57">
            <v>55</v>
          </cell>
          <cell r="AT57" t="str">
            <v>OCAMONTE</v>
          </cell>
          <cell r="AU57" t="str">
            <v>498</v>
          </cell>
        </row>
        <row r="58">
          <cell r="AS58">
            <v>56</v>
          </cell>
          <cell r="AT58" t="str">
            <v>OIBA</v>
          </cell>
          <cell r="AU58" t="str">
            <v>500</v>
          </cell>
        </row>
        <row r="59">
          <cell r="AS59">
            <v>57</v>
          </cell>
          <cell r="AT59" t="str">
            <v>ONZAGA</v>
          </cell>
          <cell r="AU59" t="str">
            <v>502</v>
          </cell>
        </row>
        <row r="60">
          <cell r="AS60">
            <v>58</v>
          </cell>
          <cell r="AT60" t="str">
            <v>PALMAR</v>
          </cell>
          <cell r="AU60" t="str">
            <v>522</v>
          </cell>
        </row>
        <row r="61">
          <cell r="AS61">
            <v>59</v>
          </cell>
          <cell r="AT61" t="str">
            <v>PALMAS DEL SOCORRO</v>
          </cell>
          <cell r="AU61" t="str">
            <v>524</v>
          </cell>
        </row>
        <row r="62">
          <cell r="AS62">
            <v>60</v>
          </cell>
          <cell r="AT62" t="str">
            <v>PARAMO</v>
          </cell>
          <cell r="AU62" t="str">
            <v>533</v>
          </cell>
        </row>
        <row r="63">
          <cell r="AS63">
            <v>61</v>
          </cell>
          <cell r="AT63" t="str">
            <v>PIEDECUESTA</v>
          </cell>
          <cell r="AU63" t="str">
            <v>547</v>
          </cell>
        </row>
        <row r="64">
          <cell r="AS64">
            <v>62</v>
          </cell>
          <cell r="AT64" t="str">
            <v>PINCHOTE</v>
          </cell>
          <cell r="AU64" t="str">
            <v>549</v>
          </cell>
        </row>
        <row r="65">
          <cell r="AS65">
            <v>63</v>
          </cell>
          <cell r="AT65" t="str">
            <v>PUENTE NACIONAL</v>
          </cell>
          <cell r="AU65" t="str">
            <v>572</v>
          </cell>
        </row>
        <row r="66">
          <cell r="AS66">
            <v>64</v>
          </cell>
          <cell r="AT66" t="str">
            <v>PUERTO PARRA</v>
          </cell>
          <cell r="AU66" t="str">
            <v>573</v>
          </cell>
        </row>
        <row r="67">
          <cell r="AS67">
            <v>65</v>
          </cell>
          <cell r="AT67" t="str">
            <v>PUERTO WILCHES</v>
          </cell>
          <cell r="AU67" t="str">
            <v>575</v>
          </cell>
        </row>
        <row r="68">
          <cell r="AS68">
            <v>66</v>
          </cell>
          <cell r="AT68" t="str">
            <v>RIONEGRO</v>
          </cell>
          <cell r="AU68" t="str">
            <v>615</v>
          </cell>
        </row>
        <row r="69">
          <cell r="AS69">
            <v>67</v>
          </cell>
          <cell r="AT69" t="str">
            <v>SABANA DE TORRES</v>
          </cell>
          <cell r="AU69" t="str">
            <v>655</v>
          </cell>
        </row>
        <row r="70">
          <cell r="AS70">
            <v>68</v>
          </cell>
          <cell r="AT70" t="str">
            <v>SAN ANDRES</v>
          </cell>
          <cell r="AU70" t="str">
            <v>669</v>
          </cell>
        </row>
        <row r="71">
          <cell r="AS71">
            <v>69</v>
          </cell>
          <cell r="AT71" t="str">
            <v>SAN BENITO</v>
          </cell>
          <cell r="AU71" t="str">
            <v>673</v>
          </cell>
        </row>
        <row r="72">
          <cell r="AS72">
            <v>70</v>
          </cell>
          <cell r="AT72" t="str">
            <v>SAN GIL</v>
          </cell>
          <cell r="AU72" t="str">
            <v>679</v>
          </cell>
        </row>
        <row r="73">
          <cell r="AS73">
            <v>71</v>
          </cell>
          <cell r="AT73" t="str">
            <v>SAN JOAQUIN</v>
          </cell>
          <cell r="AU73" t="str">
            <v>682</v>
          </cell>
        </row>
        <row r="74">
          <cell r="AS74">
            <v>72</v>
          </cell>
          <cell r="AT74" t="str">
            <v>SAN JOSE DE MIRANDA</v>
          </cell>
          <cell r="AU74" t="str">
            <v>684</v>
          </cell>
        </row>
        <row r="75">
          <cell r="AS75">
            <v>73</v>
          </cell>
          <cell r="AT75" t="str">
            <v>SAN MIGUEL</v>
          </cell>
          <cell r="AU75" t="str">
            <v>686</v>
          </cell>
        </row>
        <row r="76">
          <cell r="AS76">
            <v>74</v>
          </cell>
          <cell r="AT76" t="str">
            <v>SAN VICENTE DE CHUCURI</v>
          </cell>
          <cell r="AU76" t="str">
            <v>689</v>
          </cell>
        </row>
        <row r="77">
          <cell r="AS77">
            <v>75</v>
          </cell>
          <cell r="AT77" t="str">
            <v>SANTA BARBARA</v>
          </cell>
          <cell r="AU77" t="str">
            <v>705</v>
          </cell>
        </row>
        <row r="78">
          <cell r="AS78">
            <v>76</v>
          </cell>
          <cell r="AT78" t="str">
            <v>SANTA HELENA DEL OPON</v>
          </cell>
          <cell r="AU78" t="str">
            <v>720</v>
          </cell>
        </row>
        <row r="79">
          <cell r="AS79">
            <v>77</v>
          </cell>
          <cell r="AT79" t="str">
            <v>SIMACOTA</v>
          </cell>
          <cell r="AU79" t="str">
            <v>745</v>
          </cell>
        </row>
        <row r="80">
          <cell r="AS80">
            <v>78</v>
          </cell>
          <cell r="AT80" t="str">
            <v>SOCORRO</v>
          </cell>
          <cell r="AU80" t="str">
            <v>755</v>
          </cell>
        </row>
        <row r="81">
          <cell r="AS81">
            <v>79</v>
          </cell>
          <cell r="AT81" t="str">
            <v>SUAITA</v>
          </cell>
          <cell r="AU81" t="str">
            <v>770</v>
          </cell>
        </row>
        <row r="82">
          <cell r="AS82">
            <v>80</v>
          </cell>
          <cell r="AT82" t="str">
            <v>SUCRE</v>
          </cell>
          <cell r="AU82" t="str">
            <v>773</v>
          </cell>
        </row>
        <row r="83">
          <cell r="AS83">
            <v>81</v>
          </cell>
          <cell r="AT83" t="str">
            <v>SURATA</v>
          </cell>
          <cell r="AU83" t="str">
            <v>780</v>
          </cell>
        </row>
        <row r="84">
          <cell r="AS84">
            <v>82</v>
          </cell>
          <cell r="AT84" t="str">
            <v>TONA</v>
          </cell>
          <cell r="AU84" t="str">
            <v>820</v>
          </cell>
        </row>
        <row r="85">
          <cell r="AS85">
            <v>83</v>
          </cell>
          <cell r="AT85" t="str">
            <v>VALLE SAN JOSE</v>
          </cell>
          <cell r="AU85" t="str">
            <v>855</v>
          </cell>
        </row>
        <row r="86">
          <cell r="AS86">
            <v>84</v>
          </cell>
          <cell r="AT86" t="str">
            <v>VELEZ</v>
          </cell>
          <cell r="AU86" t="str">
            <v>861</v>
          </cell>
        </row>
        <row r="87">
          <cell r="AS87">
            <v>85</v>
          </cell>
          <cell r="AT87" t="str">
            <v>VETAS</v>
          </cell>
          <cell r="AU87" t="str">
            <v>867</v>
          </cell>
        </row>
        <row r="88">
          <cell r="AS88">
            <v>86</v>
          </cell>
          <cell r="AT88" t="str">
            <v>VILLANUEVA</v>
          </cell>
          <cell r="AU88" t="str">
            <v>872</v>
          </cell>
        </row>
        <row r="89">
          <cell r="AS89">
            <v>87</v>
          </cell>
          <cell r="AT89" t="str">
            <v>ZAPATOCA</v>
          </cell>
          <cell r="AU89" t="str">
            <v>895</v>
          </cell>
        </row>
        <row r="90">
          <cell r="AS90">
            <v>88</v>
          </cell>
          <cell r="AT90">
            <v>0</v>
          </cell>
          <cell r="AU90">
            <v>0</v>
          </cell>
        </row>
        <row r="91">
          <cell r="AS91">
            <v>89</v>
          </cell>
          <cell r="AT91">
            <v>0</v>
          </cell>
          <cell r="AU91">
            <v>0</v>
          </cell>
        </row>
        <row r="92">
          <cell r="AS92">
            <v>90</v>
          </cell>
          <cell r="AT92">
            <v>0</v>
          </cell>
          <cell r="AU92">
            <v>0</v>
          </cell>
        </row>
        <row r="93">
          <cell r="AS93">
            <v>91</v>
          </cell>
          <cell r="AT93">
            <v>0</v>
          </cell>
          <cell r="AU93">
            <v>0</v>
          </cell>
        </row>
        <row r="94">
          <cell r="AS94">
            <v>92</v>
          </cell>
          <cell r="AT94">
            <v>0</v>
          </cell>
          <cell r="AU94">
            <v>0</v>
          </cell>
        </row>
        <row r="95">
          <cell r="AS95">
            <v>93</v>
          </cell>
          <cell r="AT95">
            <v>0</v>
          </cell>
          <cell r="AU95">
            <v>0</v>
          </cell>
        </row>
        <row r="96">
          <cell r="AS96">
            <v>94</v>
          </cell>
          <cell r="AT96">
            <v>0</v>
          </cell>
          <cell r="AU96">
            <v>0</v>
          </cell>
        </row>
        <row r="97">
          <cell r="AS97">
            <v>95</v>
          </cell>
          <cell r="AT97">
            <v>0</v>
          </cell>
          <cell r="AU97">
            <v>0</v>
          </cell>
        </row>
        <row r="98">
          <cell r="AS98">
            <v>96</v>
          </cell>
          <cell r="AT98">
            <v>0</v>
          </cell>
          <cell r="AU98">
            <v>0</v>
          </cell>
        </row>
        <row r="99">
          <cell r="AS99">
            <v>97</v>
          </cell>
          <cell r="AT99">
            <v>0</v>
          </cell>
          <cell r="AU99">
            <v>0</v>
          </cell>
        </row>
        <row r="100">
          <cell r="AS100">
            <v>98</v>
          </cell>
          <cell r="AT100">
            <v>0</v>
          </cell>
          <cell r="AU100">
            <v>0</v>
          </cell>
        </row>
        <row r="101">
          <cell r="AS101">
            <v>99</v>
          </cell>
          <cell r="AT101">
            <v>0</v>
          </cell>
          <cell r="AU101">
            <v>0</v>
          </cell>
        </row>
        <row r="102">
          <cell r="AS102">
            <v>100</v>
          </cell>
          <cell r="AT102">
            <v>0</v>
          </cell>
          <cell r="AU102">
            <v>0</v>
          </cell>
        </row>
        <row r="103">
          <cell r="AS103">
            <v>101</v>
          </cell>
          <cell r="AT103">
            <v>0</v>
          </cell>
          <cell r="AU103">
            <v>0</v>
          </cell>
        </row>
        <row r="104">
          <cell r="AS104">
            <v>102</v>
          </cell>
          <cell r="AT104">
            <v>0</v>
          </cell>
          <cell r="AU104">
            <v>0</v>
          </cell>
        </row>
        <row r="105">
          <cell r="AS105">
            <v>103</v>
          </cell>
          <cell r="AT105">
            <v>0</v>
          </cell>
          <cell r="AU105">
            <v>0</v>
          </cell>
        </row>
        <row r="106">
          <cell r="AS106">
            <v>104</v>
          </cell>
          <cell r="AT106">
            <v>0</v>
          </cell>
          <cell r="AU106">
            <v>0</v>
          </cell>
        </row>
        <row r="107">
          <cell r="AS107">
            <v>105</v>
          </cell>
          <cell r="AT107">
            <v>0</v>
          </cell>
          <cell r="AU107">
            <v>0</v>
          </cell>
        </row>
        <row r="108">
          <cell r="AS108">
            <v>106</v>
          </cell>
          <cell r="AT108">
            <v>0</v>
          </cell>
          <cell r="AU108">
            <v>0</v>
          </cell>
        </row>
        <row r="109">
          <cell r="AS109">
            <v>107</v>
          </cell>
          <cell r="AT109">
            <v>0</v>
          </cell>
          <cell r="AU109">
            <v>0</v>
          </cell>
        </row>
        <row r="110">
          <cell r="AS110">
            <v>108</v>
          </cell>
          <cell r="AT110">
            <v>0</v>
          </cell>
          <cell r="AU110">
            <v>0</v>
          </cell>
        </row>
        <row r="111">
          <cell r="AS111">
            <v>109</v>
          </cell>
          <cell r="AT111">
            <v>0</v>
          </cell>
          <cell r="AU111">
            <v>0</v>
          </cell>
        </row>
        <row r="112">
          <cell r="AS112">
            <v>110</v>
          </cell>
          <cell r="AT112">
            <v>0</v>
          </cell>
          <cell r="AU112">
            <v>0</v>
          </cell>
        </row>
        <row r="113">
          <cell r="AS113">
            <v>111</v>
          </cell>
          <cell r="AT113">
            <v>0</v>
          </cell>
          <cell r="AU113">
            <v>0</v>
          </cell>
        </row>
        <row r="114">
          <cell r="AS114">
            <v>112</v>
          </cell>
          <cell r="AT114">
            <v>0</v>
          </cell>
          <cell r="AU114">
            <v>0</v>
          </cell>
        </row>
        <row r="115">
          <cell r="AS115">
            <v>113</v>
          </cell>
          <cell r="AT115">
            <v>0</v>
          </cell>
          <cell r="AU115">
            <v>0</v>
          </cell>
        </row>
        <row r="116">
          <cell r="AS116">
            <v>114</v>
          </cell>
          <cell r="AT116">
            <v>0</v>
          </cell>
          <cell r="AU116">
            <v>0</v>
          </cell>
        </row>
        <row r="117">
          <cell r="AS117">
            <v>115</v>
          </cell>
          <cell r="AT117">
            <v>0</v>
          </cell>
          <cell r="AU117">
            <v>0</v>
          </cell>
        </row>
        <row r="118">
          <cell r="AS118">
            <v>116</v>
          </cell>
          <cell r="AT118">
            <v>0</v>
          </cell>
          <cell r="AU118">
            <v>0</v>
          </cell>
        </row>
        <row r="119">
          <cell r="AS119">
            <v>117</v>
          </cell>
          <cell r="AT119">
            <v>0</v>
          </cell>
          <cell r="AU119">
            <v>0</v>
          </cell>
        </row>
        <row r="120">
          <cell r="AS120">
            <v>118</v>
          </cell>
          <cell r="AT120">
            <v>0</v>
          </cell>
          <cell r="AU120">
            <v>0</v>
          </cell>
        </row>
        <row r="121">
          <cell r="AS121">
            <v>119</v>
          </cell>
          <cell r="AT121">
            <v>0</v>
          </cell>
          <cell r="AU121">
            <v>0</v>
          </cell>
        </row>
        <row r="122">
          <cell r="AS122">
            <v>120</v>
          </cell>
          <cell r="AT122">
            <v>0</v>
          </cell>
          <cell r="AU122">
            <v>0</v>
          </cell>
        </row>
        <row r="123">
          <cell r="AS123">
            <v>121</v>
          </cell>
          <cell r="AT123">
            <v>0</v>
          </cell>
          <cell r="AU123">
            <v>0</v>
          </cell>
        </row>
        <row r="124">
          <cell r="AS124">
            <v>122</v>
          </cell>
          <cell r="AT124">
            <v>0</v>
          </cell>
          <cell r="AU124">
            <v>0</v>
          </cell>
        </row>
        <row r="125">
          <cell r="AS125">
            <v>123</v>
          </cell>
          <cell r="AT125">
            <v>0</v>
          </cell>
          <cell r="AU125">
            <v>0</v>
          </cell>
        </row>
        <row r="126">
          <cell r="AS126">
            <v>124</v>
          </cell>
          <cell r="AT126">
            <v>0</v>
          </cell>
          <cell r="AU126">
            <v>0</v>
          </cell>
        </row>
        <row r="127">
          <cell r="AS127">
            <v>125</v>
          </cell>
          <cell r="AT127">
            <v>0</v>
          </cell>
          <cell r="AU127">
            <v>0</v>
          </cell>
        </row>
        <row r="128">
          <cell r="AS128">
            <v>126</v>
          </cell>
          <cell r="AT128">
            <v>0</v>
          </cell>
          <cell r="AU128">
            <v>0</v>
          </cell>
        </row>
        <row r="129">
          <cell r="AS129">
            <v>127</v>
          </cell>
          <cell r="AT129">
            <v>0</v>
          </cell>
          <cell r="AU129">
            <v>0</v>
          </cell>
        </row>
        <row r="130">
          <cell r="AS130">
            <v>128</v>
          </cell>
          <cell r="AT130">
            <v>0</v>
          </cell>
          <cell r="AU130">
            <v>0</v>
          </cell>
        </row>
        <row r="131">
          <cell r="AS131">
            <v>129</v>
          </cell>
          <cell r="AT131">
            <v>0</v>
          </cell>
          <cell r="AU131">
            <v>0</v>
          </cell>
        </row>
        <row r="132">
          <cell r="AS132">
            <v>130</v>
          </cell>
          <cell r="AT132">
            <v>0</v>
          </cell>
          <cell r="AU132">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RRETERAS"/>
      <sheetName val="TABLA DE CONTENIDO"/>
      <sheetName val="GENERALIDADES "/>
      <sheetName val="CUMPLIMIENTO%"/>
      <sheetName val="ESTADO RED VIS"/>
      <sheetName val="SEMAFORO VIS"/>
      <sheetName val="TORTA EST. VIAS VIS"/>
      <sheetName val="ESTADO RED TEC"/>
      <sheetName val="SEMAFORO TEC VIS"/>
      <sheetName val="TORTA EST. VIAS TEC"/>
      <sheetName val="MAPA EST RED"/>
      <sheetName val="NECESIDAD VIA"/>
      <sheetName val="Necesidades cr."/>
      <sheetName val="CANT OBRA"/>
      <sheetName val="INF. EMERGENCIAS"/>
      <sheetName val="PUENTES"/>
      <sheetName val="NEC PTES"/>
      <sheetName val="PONTONES"/>
      <sheetName val="NEC. PONTONES"/>
      <sheetName val="Señal Vertical"/>
      <sheetName val="Señal Horizontal"/>
      <sheetName val="ACCIDENTALIDAD"/>
      <sheetName val="DEFENSA VIAS"/>
      <sheetName val="SEGUIMIENTO"/>
      <sheetName val="CUANTI AMV"/>
      <sheetName val="CUALI AMV"/>
      <sheetName val="CUANTI MICRO"/>
      <sheetName val="CUALI MICRO"/>
      <sheetName val="FOTOG"/>
      <sheetName val="PRENSA"/>
      <sheetName val="COMENTARIO"/>
      <sheetName val="ANEXO"/>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A3">
            <v>0</v>
          </cell>
          <cell r="B3">
            <v>0</v>
          </cell>
          <cell r="F3">
            <v>0</v>
          </cell>
          <cell r="G3">
            <v>0</v>
          </cell>
          <cell r="K3">
            <v>0</v>
          </cell>
          <cell r="L3">
            <v>0</v>
          </cell>
        </row>
        <row r="4">
          <cell r="A4">
            <v>1</v>
          </cell>
          <cell r="B4">
            <v>933</v>
          </cell>
          <cell r="F4">
            <v>1</v>
          </cell>
          <cell r="G4">
            <v>962</v>
          </cell>
          <cell r="K4">
            <v>1</v>
          </cell>
          <cell r="L4">
            <v>997</v>
          </cell>
        </row>
        <row r="5">
          <cell r="A5">
            <v>2</v>
          </cell>
          <cell r="B5">
            <v>949</v>
          </cell>
          <cell r="F5">
            <v>2</v>
          </cell>
          <cell r="G5">
            <v>1030</v>
          </cell>
          <cell r="K5">
            <v>2</v>
          </cell>
          <cell r="L5">
            <v>996</v>
          </cell>
        </row>
        <row r="6">
          <cell r="A6">
            <v>3</v>
          </cell>
          <cell r="B6">
            <v>969</v>
          </cell>
          <cell r="F6">
            <v>3</v>
          </cell>
          <cell r="G6">
            <v>952</v>
          </cell>
          <cell r="K6">
            <v>3</v>
          </cell>
          <cell r="L6">
            <v>999</v>
          </cell>
        </row>
        <row r="7">
          <cell r="A7">
            <v>4</v>
          </cell>
          <cell r="B7">
            <v>965</v>
          </cell>
          <cell r="F7">
            <v>4</v>
          </cell>
          <cell r="G7">
            <v>957</v>
          </cell>
          <cell r="K7">
            <v>4</v>
          </cell>
          <cell r="L7">
            <v>1000</v>
          </cell>
        </row>
        <row r="8">
          <cell r="A8">
            <v>5</v>
          </cell>
          <cell r="B8">
            <v>952</v>
          </cell>
          <cell r="F8">
            <v>5</v>
          </cell>
          <cell r="G8">
            <v>1000</v>
          </cell>
          <cell r="K8">
            <v>5</v>
          </cell>
          <cell r="L8">
            <v>1001</v>
          </cell>
        </row>
        <row r="9">
          <cell r="A9">
            <v>6</v>
          </cell>
          <cell r="B9">
            <v>964</v>
          </cell>
          <cell r="F9">
            <v>6</v>
          </cell>
          <cell r="G9">
            <v>950</v>
          </cell>
          <cell r="K9">
            <v>6</v>
          </cell>
          <cell r="L9">
            <v>999</v>
          </cell>
        </row>
        <row r="10">
          <cell r="A10">
            <v>7</v>
          </cell>
          <cell r="B10">
            <v>978</v>
          </cell>
          <cell r="F10">
            <v>7</v>
          </cell>
          <cell r="G10">
            <v>983</v>
          </cell>
          <cell r="K10">
            <v>7</v>
          </cell>
          <cell r="L10">
            <v>1005</v>
          </cell>
        </row>
        <row r="11">
          <cell r="A11">
            <v>8</v>
          </cell>
          <cell r="B11">
            <v>969</v>
          </cell>
          <cell r="F11">
            <v>8</v>
          </cell>
          <cell r="G11">
            <v>976</v>
          </cell>
          <cell r="K11">
            <v>8</v>
          </cell>
          <cell r="L11">
            <v>1000</v>
          </cell>
        </row>
        <row r="12">
          <cell r="A12">
            <v>9</v>
          </cell>
          <cell r="B12">
            <v>1104</v>
          </cell>
          <cell r="F12">
            <v>9</v>
          </cell>
          <cell r="G12">
            <v>965</v>
          </cell>
          <cell r="K12">
            <v>9</v>
          </cell>
          <cell r="L12">
            <v>1000</v>
          </cell>
        </row>
        <row r="13">
          <cell r="A13">
            <v>10</v>
          </cell>
          <cell r="B13">
            <v>857</v>
          </cell>
          <cell r="F13">
            <v>10</v>
          </cell>
          <cell r="G13">
            <v>961</v>
          </cell>
          <cell r="K13">
            <v>10</v>
          </cell>
          <cell r="L13">
            <v>1000</v>
          </cell>
        </row>
        <row r="14">
          <cell r="A14">
            <v>11</v>
          </cell>
          <cell r="B14">
            <v>957</v>
          </cell>
          <cell r="F14">
            <v>11</v>
          </cell>
          <cell r="G14">
            <v>970</v>
          </cell>
          <cell r="K14">
            <v>11</v>
          </cell>
          <cell r="L14">
            <v>1000</v>
          </cell>
        </row>
        <row r="15">
          <cell r="A15">
            <v>12</v>
          </cell>
          <cell r="B15">
            <v>983</v>
          </cell>
          <cell r="F15">
            <v>12</v>
          </cell>
          <cell r="G15">
            <v>980</v>
          </cell>
          <cell r="K15">
            <v>12</v>
          </cell>
          <cell r="L15">
            <v>1000</v>
          </cell>
        </row>
        <row r="16">
          <cell r="A16">
            <v>13</v>
          </cell>
          <cell r="B16">
            <v>980</v>
          </cell>
          <cell r="F16">
            <v>13</v>
          </cell>
          <cell r="G16">
            <v>998</v>
          </cell>
          <cell r="K16">
            <v>13</v>
          </cell>
          <cell r="L16">
            <v>1000</v>
          </cell>
        </row>
        <row r="17">
          <cell r="A17">
            <v>14</v>
          </cell>
          <cell r="B17">
            <v>963</v>
          </cell>
          <cell r="F17">
            <v>14</v>
          </cell>
          <cell r="G17">
            <v>1005</v>
          </cell>
          <cell r="K17">
            <v>14</v>
          </cell>
          <cell r="L17">
            <v>1000</v>
          </cell>
        </row>
        <row r="18">
          <cell r="A18">
            <v>15</v>
          </cell>
          <cell r="B18">
            <v>987</v>
          </cell>
          <cell r="F18">
            <v>15</v>
          </cell>
          <cell r="G18">
            <v>982</v>
          </cell>
          <cell r="K18">
            <v>15</v>
          </cell>
          <cell r="L18">
            <v>1000</v>
          </cell>
        </row>
        <row r="19">
          <cell r="A19">
            <v>16</v>
          </cell>
          <cell r="B19">
            <v>979</v>
          </cell>
          <cell r="F19">
            <v>16</v>
          </cell>
          <cell r="G19">
            <v>993</v>
          </cell>
          <cell r="K19">
            <v>16</v>
          </cell>
          <cell r="L19">
            <v>983</v>
          </cell>
        </row>
        <row r="20">
          <cell r="A20">
            <v>17</v>
          </cell>
          <cell r="B20">
            <v>977</v>
          </cell>
          <cell r="F20">
            <v>17</v>
          </cell>
          <cell r="G20">
            <v>988</v>
          </cell>
          <cell r="K20">
            <v>17</v>
          </cell>
          <cell r="L20">
            <v>1010</v>
          </cell>
        </row>
        <row r="21">
          <cell r="A21">
            <v>18</v>
          </cell>
          <cell r="B21">
            <v>987</v>
          </cell>
          <cell r="F21">
            <v>18</v>
          </cell>
          <cell r="G21">
            <v>1005</v>
          </cell>
          <cell r="K21">
            <v>18</v>
          </cell>
          <cell r="L21">
            <v>1023</v>
          </cell>
        </row>
        <row r="22">
          <cell r="A22">
            <v>19</v>
          </cell>
          <cell r="B22">
            <v>931</v>
          </cell>
          <cell r="F22">
            <v>19</v>
          </cell>
          <cell r="G22">
            <v>976</v>
          </cell>
          <cell r="K22">
            <v>19</v>
          </cell>
          <cell r="L22">
            <v>1000</v>
          </cell>
        </row>
        <row r="23">
          <cell r="A23">
            <v>20</v>
          </cell>
          <cell r="B23">
            <v>1109</v>
          </cell>
          <cell r="F23">
            <v>20</v>
          </cell>
          <cell r="G23">
            <v>973</v>
          </cell>
          <cell r="K23">
            <v>20</v>
          </cell>
          <cell r="L23">
            <v>972</v>
          </cell>
        </row>
        <row r="24">
          <cell r="A24">
            <v>21</v>
          </cell>
          <cell r="B24">
            <v>892</v>
          </cell>
          <cell r="F24">
            <v>21</v>
          </cell>
          <cell r="G24">
            <v>956</v>
          </cell>
          <cell r="K24">
            <v>21</v>
          </cell>
          <cell r="L24">
            <v>970</v>
          </cell>
        </row>
        <row r="25">
          <cell r="A25">
            <v>22</v>
          </cell>
          <cell r="B25">
            <v>1004</v>
          </cell>
          <cell r="F25">
            <v>22</v>
          </cell>
          <cell r="G25">
            <v>962</v>
          </cell>
          <cell r="K25">
            <v>22</v>
          </cell>
          <cell r="L25">
            <v>992</v>
          </cell>
        </row>
        <row r="26">
          <cell r="A26">
            <v>23</v>
          </cell>
          <cell r="B26">
            <v>1000</v>
          </cell>
          <cell r="F26">
            <v>23</v>
          </cell>
          <cell r="G26">
            <v>983</v>
          </cell>
          <cell r="K26">
            <v>23</v>
          </cell>
          <cell r="L26">
            <v>987</v>
          </cell>
        </row>
        <row r="27">
          <cell r="A27">
            <v>24</v>
          </cell>
          <cell r="B27">
            <v>996</v>
          </cell>
          <cell r="F27">
            <v>24</v>
          </cell>
          <cell r="G27">
            <v>977</v>
          </cell>
          <cell r="K27">
            <v>24</v>
          </cell>
          <cell r="L27">
            <v>981</v>
          </cell>
        </row>
        <row r="28">
          <cell r="A28">
            <v>25</v>
          </cell>
          <cell r="B28">
            <v>1002</v>
          </cell>
          <cell r="F28">
            <v>25</v>
          </cell>
          <cell r="G28">
            <v>972</v>
          </cell>
          <cell r="K28">
            <v>25</v>
          </cell>
          <cell r="L28">
            <v>986</v>
          </cell>
        </row>
        <row r="29">
          <cell r="A29">
            <v>26</v>
          </cell>
          <cell r="B29">
            <v>1033</v>
          </cell>
          <cell r="F29">
            <v>26</v>
          </cell>
          <cell r="G29">
            <v>970</v>
          </cell>
          <cell r="K29">
            <v>26</v>
          </cell>
          <cell r="L29">
            <v>990</v>
          </cell>
        </row>
        <row r="30">
          <cell r="A30">
            <v>27</v>
          </cell>
          <cell r="B30">
            <v>982</v>
          </cell>
          <cell r="F30">
            <v>27</v>
          </cell>
          <cell r="G30">
            <v>996</v>
          </cell>
          <cell r="K30">
            <v>27</v>
          </cell>
          <cell r="L30">
            <v>988</v>
          </cell>
        </row>
        <row r="31">
          <cell r="A31">
            <v>28</v>
          </cell>
          <cell r="B31">
            <v>996</v>
          </cell>
          <cell r="F31">
            <v>28</v>
          </cell>
          <cell r="G31">
            <v>974</v>
          </cell>
          <cell r="K31">
            <v>28</v>
          </cell>
          <cell r="L31">
            <v>994</v>
          </cell>
        </row>
        <row r="32">
          <cell r="A32">
            <v>29</v>
          </cell>
          <cell r="B32">
            <v>1000</v>
          </cell>
          <cell r="F32">
            <v>29</v>
          </cell>
          <cell r="G32">
            <v>984</v>
          </cell>
          <cell r="K32">
            <v>29</v>
          </cell>
          <cell r="L32">
            <v>988</v>
          </cell>
        </row>
        <row r="33">
          <cell r="A33">
            <v>30</v>
          </cell>
          <cell r="B33">
            <v>1009</v>
          </cell>
          <cell r="F33">
            <v>30</v>
          </cell>
          <cell r="G33">
            <v>786</v>
          </cell>
          <cell r="K33">
            <v>30</v>
          </cell>
          <cell r="L33">
            <v>990</v>
          </cell>
        </row>
        <row r="34">
          <cell r="A34">
            <v>31</v>
          </cell>
          <cell r="B34">
            <v>1011</v>
          </cell>
          <cell r="K34">
            <v>31</v>
          </cell>
          <cell r="L34">
            <v>990</v>
          </cell>
        </row>
        <row r="35">
          <cell r="A35">
            <v>32</v>
          </cell>
          <cell r="B35">
            <v>1005</v>
          </cell>
          <cell r="K35">
            <v>32</v>
          </cell>
          <cell r="L35">
            <v>1009</v>
          </cell>
        </row>
        <row r="36">
          <cell r="A36">
            <v>33</v>
          </cell>
          <cell r="B36">
            <v>1002</v>
          </cell>
          <cell r="K36">
            <v>33</v>
          </cell>
          <cell r="L36">
            <v>988</v>
          </cell>
        </row>
        <row r="37">
          <cell r="A37">
            <v>34</v>
          </cell>
          <cell r="B37">
            <v>1000</v>
          </cell>
          <cell r="K37">
            <v>34</v>
          </cell>
          <cell r="L37">
            <v>1008</v>
          </cell>
        </row>
        <row r="38">
          <cell r="A38">
            <v>35</v>
          </cell>
          <cell r="B38">
            <v>1012</v>
          </cell>
          <cell r="K38">
            <v>35</v>
          </cell>
          <cell r="L38">
            <v>990</v>
          </cell>
        </row>
        <row r="39">
          <cell r="A39">
            <v>36</v>
          </cell>
          <cell r="B39">
            <v>992</v>
          </cell>
          <cell r="K39">
            <v>36</v>
          </cell>
          <cell r="L39">
            <v>991</v>
          </cell>
        </row>
        <row r="40">
          <cell r="A40">
            <v>37</v>
          </cell>
          <cell r="B40">
            <v>1005</v>
          </cell>
          <cell r="K40">
            <v>37</v>
          </cell>
          <cell r="L40">
            <v>910</v>
          </cell>
        </row>
        <row r="41">
          <cell r="A41">
            <v>38</v>
          </cell>
          <cell r="B41">
            <v>1033</v>
          </cell>
          <cell r="K41">
            <v>38</v>
          </cell>
          <cell r="L41">
            <v>990</v>
          </cell>
        </row>
        <row r="42">
          <cell r="A42">
            <v>39</v>
          </cell>
          <cell r="B42">
            <v>995</v>
          </cell>
          <cell r="K42">
            <v>39</v>
          </cell>
          <cell r="L42">
            <v>987</v>
          </cell>
        </row>
        <row r="43">
          <cell r="A43">
            <v>40</v>
          </cell>
          <cell r="B43">
            <v>987</v>
          </cell>
          <cell r="K43">
            <v>40</v>
          </cell>
          <cell r="L43">
            <v>988</v>
          </cell>
        </row>
        <row r="44">
          <cell r="A44">
            <v>41</v>
          </cell>
          <cell r="B44">
            <v>980</v>
          </cell>
          <cell r="K44">
            <v>41</v>
          </cell>
          <cell r="L44">
            <v>991</v>
          </cell>
        </row>
        <row r="45">
          <cell r="A45">
            <v>42</v>
          </cell>
          <cell r="B45">
            <v>1001</v>
          </cell>
          <cell r="K45">
            <v>42</v>
          </cell>
          <cell r="L45">
            <v>992</v>
          </cell>
        </row>
        <row r="46">
          <cell r="A46">
            <v>43</v>
          </cell>
          <cell r="B46">
            <v>1012</v>
          </cell>
          <cell r="K46">
            <v>43</v>
          </cell>
          <cell r="L46">
            <v>1012</v>
          </cell>
        </row>
        <row r="47">
          <cell r="A47">
            <v>44</v>
          </cell>
          <cell r="B47">
            <v>1062</v>
          </cell>
          <cell r="K47">
            <v>44</v>
          </cell>
          <cell r="L47">
            <v>992</v>
          </cell>
        </row>
        <row r="48">
          <cell r="A48">
            <v>45</v>
          </cell>
          <cell r="B48">
            <v>1000</v>
          </cell>
          <cell r="K48">
            <v>45</v>
          </cell>
          <cell r="L48">
            <v>992</v>
          </cell>
        </row>
        <row r="49">
          <cell r="A49">
            <v>46</v>
          </cell>
          <cell r="B49">
            <v>1011</v>
          </cell>
          <cell r="K49">
            <v>46</v>
          </cell>
          <cell r="L49">
            <v>993</v>
          </cell>
        </row>
        <row r="50">
          <cell r="A50">
            <v>47</v>
          </cell>
          <cell r="B50">
            <v>1006</v>
          </cell>
          <cell r="K50">
            <v>47</v>
          </cell>
          <cell r="L50">
            <v>1009</v>
          </cell>
        </row>
        <row r="51">
          <cell r="A51">
            <v>48</v>
          </cell>
          <cell r="B51">
            <v>1013</v>
          </cell>
          <cell r="K51">
            <v>48</v>
          </cell>
          <cell r="L51">
            <v>991</v>
          </cell>
        </row>
        <row r="52">
          <cell r="A52">
            <v>49</v>
          </cell>
          <cell r="B52">
            <v>836</v>
          </cell>
          <cell r="K52">
            <v>49</v>
          </cell>
          <cell r="L52">
            <v>993</v>
          </cell>
        </row>
        <row r="53">
          <cell r="K53">
            <v>50</v>
          </cell>
          <cell r="L53">
            <v>1014</v>
          </cell>
        </row>
        <row r="54">
          <cell r="K54">
            <v>51</v>
          </cell>
          <cell r="L54">
            <v>995</v>
          </cell>
        </row>
        <row r="55">
          <cell r="K55">
            <v>52</v>
          </cell>
          <cell r="L55">
            <v>498</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200.4P localización y replanteo"/>
      <sheetName val="201.15 rem.alcant"/>
      <sheetName val="201.17 tras. postes"/>
      <sheetName val="201,7 Dem. estruc"/>
      <sheetName val="210.2.2 volumenes exc"/>
      <sheetName val="211.1 remoción derrumbes"/>
      <sheetName val=" 220.1 terraplenes"/>
      <sheetName val="330.1 base granular"/>
      <sheetName val="320.1 subbase granular "/>
      <sheetName val="420.1 riego imprimacion"/>
      <sheetName val="450.2 mezcla asfaltica"/>
      <sheetName val="600.2.3 Exc. estructuras Alc"/>
      <sheetName val="600.2.3 Exc. estructuras Muros"/>
      <sheetName val="600,2,3 Exc. Estructuras Box"/>
      <sheetName val="600,2,3 Exc. Subdren"/>
      <sheetName val="610 Rellenos estructuras Alc."/>
      <sheetName val="610 Rellenos estructuras Muros"/>
      <sheetName val="610 Rellenos estructuras Box"/>
      <sheetName val="232,1 geotextil ref taludes "/>
      <sheetName val="630,1 Muros. Ccto clase D "/>
      <sheetName val="630,1. Box. Ccto clase D"/>
      <sheetName val="630,1 Alc. Ccto clase E "/>
      <sheetName val="630,1disip cct clase E"/>
      <sheetName val="630,1 Alc. Ccto clase F"/>
      <sheetName val="630,1 Muros. Ccto clase F"/>
      <sheetName val="630,1. Box. Ccto clase F"/>
      <sheetName val="640,1 Acero Alc. Fy 420 MPa"/>
      <sheetName val="640,1 Acero disip fy 420Mpa "/>
      <sheetName val="640,1 Acero Muros. Fy 420 M "/>
      <sheetName val="640,1 Acero Box. Fy 420 MPa"/>
      <sheetName val="ALTURA DE CABEZAL"/>
      <sheetName val="661,1 Tuberia Ccto Ref."/>
      <sheetName val="671,1 cuneta de Ccto "/>
      <sheetName val="674 Dren Horizontal"/>
      <sheetName val="673,P Subdrenes muros y via"/>
      <sheetName val="700.1 Demarcacion horizontal"/>
      <sheetName val="701.1 Tachas reflectivas"/>
      <sheetName val="730,1Barrera de contensión"/>
      <sheetName val="710.1.1 Señalizacion vertical"/>
      <sheetName val="810,1 Proteccion Vegetal"/>
      <sheetName val="900.2 Trans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58">
          <cell r="M58" t="str">
            <v>D1</v>
          </cell>
          <cell r="N58">
            <v>0.15</v>
          </cell>
        </row>
        <row r="59">
          <cell r="M59" t="str">
            <v>D2</v>
          </cell>
          <cell r="N59">
            <v>0.15</v>
          </cell>
        </row>
        <row r="60">
          <cell r="M60" t="str">
            <v>D3</v>
          </cell>
          <cell r="N60">
            <v>0.15</v>
          </cell>
        </row>
        <row r="61">
          <cell r="M61" t="str">
            <v>D4</v>
          </cell>
          <cell r="N61">
            <v>0.15</v>
          </cell>
        </row>
        <row r="62">
          <cell r="M62" t="str">
            <v>D5</v>
          </cell>
          <cell r="N62">
            <v>0.45</v>
          </cell>
        </row>
        <row r="63">
          <cell r="M63" t="str">
            <v>D6</v>
          </cell>
          <cell r="N63">
            <v>0.2</v>
          </cell>
        </row>
        <row r="64">
          <cell r="M64" t="str">
            <v>D7</v>
          </cell>
          <cell r="N64">
            <v>2</v>
          </cell>
        </row>
        <row r="65">
          <cell r="M65" t="str">
            <v>D8</v>
          </cell>
          <cell r="N65">
            <v>2</v>
          </cell>
        </row>
        <row r="66">
          <cell r="M66" t="str">
            <v>D9</v>
          </cell>
          <cell r="N66">
            <v>2</v>
          </cell>
        </row>
        <row r="67">
          <cell r="M67" t="str">
            <v>D10</v>
          </cell>
          <cell r="N67">
            <v>2</v>
          </cell>
        </row>
        <row r="68">
          <cell r="M68" t="str">
            <v>D11</v>
          </cell>
          <cell r="N68">
            <v>0.2</v>
          </cell>
        </row>
        <row r="69">
          <cell r="M69" t="str">
            <v>D12</v>
          </cell>
          <cell r="N69">
            <v>0.2</v>
          </cell>
        </row>
        <row r="70">
          <cell r="M70" t="str">
            <v>D13</v>
          </cell>
          <cell r="N70">
            <v>0.2</v>
          </cell>
        </row>
      </sheetData>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UPUESTO"/>
      <sheetName val="2. INSUMOS"/>
      <sheetName val="3. APU BASICOS"/>
      <sheetName val=" INTERVENTORÍA (4 MESES) "/>
      <sheetName val="INSUMOS"/>
      <sheetName val="4 APU GENERALES"/>
      <sheetName val="4. APUS-ELECTRICO"/>
      <sheetName val="5. AIU"/>
      <sheetName val="6. M.O. CIVIL"/>
      <sheetName val="6. M.O. - ELECTRICOS"/>
      <sheetName val="7. PTO INTERVENTORIA"/>
      <sheetName val="8. F.M"/>
      <sheetName val="9. CRONOGRAMA"/>
      <sheetName val="10. PMT"/>
      <sheetName val="11. PMA"/>
      <sheetName val="12. CANTIDADES"/>
      <sheetName val="13. SALARIOS PROFESIONALES"/>
      <sheetName val="14. ESTUDIO DE MERCADO "/>
      <sheetName val="15. DISTANCIA CANTERA"/>
      <sheetName val="9. RENDIMIENTOS Y DURACION"/>
      <sheetName val="PROGRAMACION Y FLUJO"/>
      <sheetName val="F.M."/>
      <sheetName val="Hoja1"/>
    </sheetNames>
    <sheetDataSet>
      <sheetData sheetId="0"/>
      <sheetData sheetId="1"/>
      <sheetData sheetId="2"/>
      <sheetData sheetId="3"/>
      <sheetData sheetId="4"/>
      <sheetData sheetId="5"/>
      <sheetData sheetId="6"/>
      <sheetData sheetId="7"/>
      <sheetData sheetId="8">
        <row r="10">
          <cell r="C10">
            <v>1000000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VIVIENDA"/>
      <sheetName val="PTO URBANISMO"/>
      <sheetName val="APU"/>
      <sheetName val="Hoja2"/>
      <sheetName val="VALOR CUADRILLAS"/>
      <sheetName val=" INTERVENTORÍA (5 MESES) "/>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INSUMOS"/>
      <sheetName val="Presup linea Conduccion y Plant"/>
      <sheetName val="Campamento "/>
      <sheetName val="Rellenos Seleccionado"/>
      <sheetName val="Estructuras de Empate"/>
      <sheetName val="Concreto 3000 Psi (Suminstro)"/>
      <sheetName val="Mortero 1-2 (Suminstro )"/>
      <sheetName val="Mortero 1-3 (Suminstro )"/>
      <sheetName val="MOTERO 1-4"/>
      <sheetName val="recurso"/>
      <sheetName val="calculo de jornales"/>
      <sheetName val="equipo"/>
      <sheetName val="cuadrillas"/>
      <sheetName val="localizacion y replanteo"/>
      <sheetName val="valla informativa"/>
      <sheetName val="Descapote y Limpieza"/>
      <sheetName val="Campamento"/>
      <sheetName val="Exc. Manual h=0-2"/>
      <sheetName val="Acero de Refuerzo"/>
      <sheetName val="CCTO 3000 PSI Impermeabilizado"/>
      <sheetName val="Concreto Saneamiento"/>
      <sheetName val="Tuberia Presion 2&quot;"/>
      <sheetName val="retiro de escombros"/>
      <sheetName val="Planta Tratamiento"/>
      <sheetName val="CCTO 2500 PSI Suministro "/>
      <sheetName val="CCTO 3000 PSI Suminis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1">
          <cell r="A11" t="str">
            <v>MAC</v>
          </cell>
        </row>
        <row r="212">
          <cell r="A212" t="str">
            <v>HHC01</v>
          </cell>
        </row>
        <row r="213">
          <cell r="A213" t="str">
            <v>HHC02</v>
          </cell>
        </row>
        <row r="214">
          <cell r="A214" t="str">
            <v>OO - 001</v>
          </cell>
        </row>
        <row r="215">
          <cell r="A215" t="str">
            <v>AO - 001</v>
          </cell>
        </row>
        <row r="216">
          <cell r="A216" t="str">
            <v>MO - 001</v>
          </cell>
        </row>
        <row r="217">
          <cell r="A217" t="str">
            <v>OE - 001</v>
          </cell>
        </row>
        <row r="218">
          <cell r="A218" t="str">
            <v>CP - 001</v>
          </cell>
        </row>
        <row r="219">
          <cell r="A219" t="str">
            <v>ESP - 001</v>
          </cell>
        </row>
        <row r="220">
          <cell r="A220" t="str">
            <v>RO - 001</v>
          </cell>
        </row>
        <row r="221">
          <cell r="A221" t="str">
            <v>PO - 001</v>
          </cell>
        </row>
        <row r="222">
          <cell r="A222" t="str">
            <v>E0 - 001</v>
          </cell>
        </row>
        <row r="223">
          <cell r="A223" t="str">
            <v>ORN- 001</v>
          </cell>
        </row>
        <row r="226">
          <cell r="A226" t="str">
            <v>EQ - 001</v>
          </cell>
        </row>
        <row r="227">
          <cell r="A227" t="str">
            <v>EQ - 002</v>
          </cell>
        </row>
        <row r="228">
          <cell r="A228" t="str">
            <v>EQ - 003</v>
          </cell>
        </row>
        <row r="229">
          <cell r="A229" t="str">
            <v>EQ - 004</v>
          </cell>
        </row>
        <row r="230">
          <cell r="A230" t="str">
            <v>EQ - 005</v>
          </cell>
        </row>
        <row r="231">
          <cell r="A231" t="str">
            <v>EQ - 006</v>
          </cell>
        </row>
        <row r="232">
          <cell r="A232" t="str">
            <v>EQ - 007</v>
          </cell>
        </row>
        <row r="233">
          <cell r="A233" t="str">
            <v>EQ - 008</v>
          </cell>
        </row>
        <row r="234">
          <cell r="A234" t="str">
            <v>EQ - 009</v>
          </cell>
        </row>
        <row r="235">
          <cell r="A235" t="str">
            <v>EQ - 010</v>
          </cell>
        </row>
        <row r="236">
          <cell r="A236" t="str">
            <v>EQ - 011</v>
          </cell>
        </row>
        <row r="237">
          <cell r="A237" t="str">
            <v>EQ - 012</v>
          </cell>
        </row>
        <row r="238">
          <cell r="A238" t="str">
            <v>EQ - 013</v>
          </cell>
        </row>
        <row r="239">
          <cell r="A239" t="str">
            <v>EQ - 014</v>
          </cell>
        </row>
        <row r="240">
          <cell r="A240" t="str">
            <v>EQ - 015</v>
          </cell>
        </row>
        <row r="241">
          <cell r="A241" t="str">
            <v>EQ - 016</v>
          </cell>
        </row>
        <row r="242">
          <cell r="A242" t="str">
            <v>EQ - 017</v>
          </cell>
        </row>
        <row r="243">
          <cell r="A243" t="str">
            <v>EQ - 018</v>
          </cell>
        </row>
        <row r="244">
          <cell r="A244" t="str">
            <v>EQ - 019</v>
          </cell>
        </row>
        <row r="245">
          <cell r="A245" t="str">
            <v>EQ - 020</v>
          </cell>
        </row>
        <row r="246">
          <cell r="A246" t="str">
            <v>EQ - 021</v>
          </cell>
        </row>
        <row r="247">
          <cell r="A247" t="str">
            <v>EQ - 022</v>
          </cell>
        </row>
        <row r="248">
          <cell r="A248" t="str">
            <v>EQ - 023</v>
          </cell>
        </row>
        <row r="249">
          <cell r="A249" t="str">
            <v>EQ - 024</v>
          </cell>
        </row>
        <row r="250">
          <cell r="A250" t="str">
            <v>EQ - 025</v>
          </cell>
        </row>
        <row r="251">
          <cell r="A251" t="str">
            <v>EQ - 026</v>
          </cell>
        </row>
        <row r="252">
          <cell r="A252" t="str">
            <v>EQ - 027</v>
          </cell>
        </row>
        <row r="253">
          <cell r="A253" t="str">
            <v>EQ - 028</v>
          </cell>
        </row>
        <row r="254">
          <cell r="A254" t="str">
            <v>EQ - 029</v>
          </cell>
        </row>
        <row r="255">
          <cell r="A255" t="str">
            <v>EQ - 030</v>
          </cell>
        </row>
        <row r="256">
          <cell r="A256" t="str">
            <v>EQ - 031</v>
          </cell>
        </row>
        <row r="257">
          <cell r="A257" t="str">
            <v>EQ - 032</v>
          </cell>
        </row>
        <row r="258">
          <cell r="A258" t="str">
            <v>EQ - 033</v>
          </cell>
        </row>
        <row r="259">
          <cell r="A259" t="str">
            <v>EQ - 034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UNITARIOS"/>
      <sheetName val="MATERIAL"/>
      <sheetName val="EQUIPO"/>
      <sheetName val="TRANSPORTE"/>
      <sheetName val="MANO OBRA"/>
      <sheetName val="MEMORIAS"/>
      <sheetName val="LISTADO DE UNITARIOS"/>
      <sheetName val="INSUMOS"/>
      <sheetName val="ANALISIS UNITARIOS "/>
      <sheetName val="ANALISIS BASICOS"/>
      <sheetName val="MO"/>
      <sheetName val="MORTEROS Y CONCRETOS"/>
    </sheetNames>
    <sheetDataSet>
      <sheetData sheetId="0"/>
      <sheetData sheetId="1"/>
      <sheetData sheetId="2">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3">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UNITARIOS"/>
      <sheetName val="MATERIAL"/>
      <sheetName val="EQUIPO"/>
      <sheetName val="TRANSPORTE"/>
      <sheetName val="MANO OBRA"/>
      <sheetName val="MEMORIAS"/>
    </sheetNames>
    <sheetDataSet>
      <sheetData sheetId="0"/>
      <sheetData sheetId="1"/>
      <sheetData sheetId="2">
        <row r="2">
          <cell r="B2">
            <v>0</v>
          </cell>
        </row>
        <row r="3">
          <cell r="B3" t="str">
            <v>ACCESORIOS ACERO INOXIDABLE</v>
          </cell>
        </row>
        <row r="4">
          <cell r="B4" t="str">
            <v>ABRAZADERAS 4"</v>
          </cell>
        </row>
        <row r="5">
          <cell r="B5" t="str">
            <v>ACCESORIO PVC P 1/2"</v>
          </cell>
        </row>
        <row r="6">
          <cell r="B6" t="str">
            <v>ACCESORIO PVC S 2"</v>
          </cell>
        </row>
        <row r="7">
          <cell r="B7" t="str">
            <v>ACCESORIO PVC S 3"</v>
          </cell>
        </row>
        <row r="8">
          <cell r="B8" t="str">
            <v>ACCESORIO PVC S 4"</v>
          </cell>
        </row>
        <row r="9">
          <cell r="B9" t="str">
            <v>ACCESORIOS</v>
          </cell>
        </row>
        <row r="10">
          <cell r="B10" t="str">
            <v>ACCESORIOS CONEXIÓN Y DERIVACION CABLE COAXIAL</v>
          </cell>
        </row>
        <row r="11">
          <cell r="B11" t="str">
            <v>Accesorios de conexion por atras SanitarioDO-TCDIC</v>
          </cell>
        </row>
        <row r="12">
          <cell r="B12" t="str">
            <v>ACCESORIOS DE CONEXIÓN Y SUJECION PARA CABLE AMTIFRAU</v>
          </cell>
        </row>
        <row r="13">
          <cell r="B13" t="str">
            <v>ACCESORIOS DE SUJECION</v>
          </cell>
        </row>
        <row r="14">
          <cell r="B14" t="str">
            <v>ACCESORIOS EMT</v>
          </cell>
        </row>
        <row r="15">
          <cell r="B15" t="str">
            <v xml:space="preserve">ACCESORIOS GALVANIZADOS PARA CONEXIÓN EQUIPO DE PRESION </v>
          </cell>
        </row>
        <row r="16">
          <cell r="B16" t="str">
            <v>ACCESORIOS CPVC-P 1/2" ( Codo , unión y tapón )</v>
          </cell>
        </row>
        <row r="17">
          <cell r="B17" t="str">
            <v>ACCESORIOS PVC P 21/2"</v>
          </cell>
        </row>
        <row r="18">
          <cell r="B18" t="str">
            <v>ACCESORIOS PVC-P 1 1/2" ( Codo , unión y tapón )</v>
          </cell>
        </row>
        <row r="19">
          <cell r="B19" t="str">
            <v>ACCESORIOS PVC-P 1 1/4" ( Codo , unión y tapón )</v>
          </cell>
        </row>
        <row r="20">
          <cell r="B20" t="str">
            <v>ACCESORIOS PVC-P 1/2" ( Codo , unión y tapón )</v>
          </cell>
        </row>
        <row r="21">
          <cell r="B21" t="str">
            <v>ACCESORIOS PVC-P 2" ( Codo , unión y tapón )</v>
          </cell>
        </row>
        <row r="22">
          <cell r="B22" t="str">
            <v>ACCESORIOS PVC-P 3/4" ( Codo, unión y tapón )</v>
          </cell>
        </row>
        <row r="23">
          <cell r="B23" t="str">
            <v>ACCESORIOS SUJECION TRANFORMADOR</v>
          </cell>
        </row>
        <row r="24">
          <cell r="B24" t="str">
            <v>ACERO 37.000 PSI</v>
          </cell>
        </row>
        <row r="25">
          <cell r="B25" t="str">
            <v xml:space="preserve">ACERO 60.000 PSI </v>
          </cell>
        </row>
        <row r="26">
          <cell r="B26" t="str">
            <v>ACERO ESTRUCTURAL ACESCO PHR Cal. 12</v>
          </cell>
        </row>
        <row r="27">
          <cell r="B27" t="str">
            <v>ACIDO FLORIDRICO</v>
          </cell>
        </row>
        <row r="28">
          <cell r="B28" t="str">
            <v>ACIDO NITRICO</v>
          </cell>
        </row>
        <row r="29">
          <cell r="B29" t="str">
            <v>ACONDICIONADOR NOVAFORT 250ML  Pavco</v>
          </cell>
        </row>
        <row r="30">
          <cell r="B30" t="str">
            <v>ACPM</v>
          </cell>
        </row>
        <row r="31">
          <cell r="B31" t="str">
            <v>ADAPTADOR CONDUIT PVC 1/2"</v>
          </cell>
        </row>
        <row r="32">
          <cell r="B32" t="str">
            <v>ADAPTADOR MACHO   3/4"</v>
          </cell>
        </row>
        <row r="33">
          <cell r="B33" t="str">
            <v>ADAPTADOR TERMINAL CONDUIT 3/4"</v>
          </cell>
        </row>
        <row r="34">
          <cell r="B34" t="str">
            <v>ADAPTADORES MACHO 1/2"</v>
          </cell>
        </row>
        <row r="35">
          <cell r="B35" t="str">
            <v>ADHESIVO EPOXICO G5 DE 651 ml</v>
          </cell>
        </row>
        <row r="36">
          <cell r="B36" t="str">
            <v>ADHESIVO NOVAFORT 310 ML  Pavco</v>
          </cell>
        </row>
        <row r="37">
          <cell r="B37" t="str">
            <v>AGUA</v>
          </cell>
        </row>
        <row r="38">
          <cell r="B38" t="str">
            <v>AISLADORES</v>
          </cell>
        </row>
        <row r="39">
          <cell r="B39" t="str">
            <v>AISLADORES DE PIN CON ESPIGO</v>
          </cell>
        </row>
        <row r="40">
          <cell r="B40" t="str">
            <v>AISLADORES DE RETENCION</v>
          </cell>
        </row>
        <row r="41">
          <cell r="B41" t="str">
            <v>AISLADORES EMISORES</v>
          </cell>
        </row>
        <row r="42">
          <cell r="B42" t="str">
            <v>ALAMBRE COBRE DESNUDO AWG  12</v>
          </cell>
        </row>
        <row r="43">
          <cell r="B43" t="str">
            <v>ALAMBRE COBRE THHN 12 AWG</v>
          </cell>
        </row>
        <row r="44">
          <cell r="B44" t="str">
            <v>ALAMBRE NEGRO       No.18</v>
          </cell>
        </row>
        <row r="45">
          <cell r="B45" t="str">
            <v>ALFACOLOR 3-15</v>
          </cell>
        </row>
        <row r="46">
          <cell r="B46" t="str">
            <v>ALFAJIAS CONCRETO     .25</v>
          </cell>
        </row>
        <row r="47">
          <cell r="B47" t="str">
            <v>ALUMINIO PARA CIELO RASO INC ESTRUCTURA</v>
          </cell>
        </row>
        <row r="48">
          <cell r="B48" t="str">
            <v>ALUMINIO PARA DIVISION BAÑO</v>
          </cell>
        </row>
        <row r="49">
          <cell r="B49" t="str">
            <v>AMPLIFICADOR TV CON 20 SALIDAS</v>
          </cell>
        </row>
        <row r="50">
          <cell r="B50" t="str">
            <v>ANCLAJE CAMISA DE 3/8"</v>
          </cell>
        </row>
        <row r="51">
          <cell r="B51" t="str">
            <v>ÁNGULO     1 x 1 x 1/8" de 6 mts</v>
          </cell>
        </row>
        <row r="52">
          <cell r="B52" t="str">
            <v>ÁNGULO     1 x 1 x 3/16" de 6 mts</v>
          </cell>
        </row>
        <row r="53">
          <cell r="B53" t="str">
            <v>ANGULO 1 1/2X3/16</v>
          </cell>
        </row>
        <row r="54">
          <cell r="B54" t="str">
            <v>ANGULO 1"X1/8"</v>
          </cell>
        </row>
        <row r="55">
          <cell r="B55" t="str">
            <v xml:space="preserve">ANGULO 2" * 2" * 1/8" </v>
          </cell>
        </row>
        <row r="56">
          <cell r="B56" t="str">
            <v xml:space="preserve">ANGULO 2" * 2" * 3/16" </v>
          </cell>
        </row>
        <row r="57">
          <cell r="B57" t="str">
            <v>ANGULO 3/4"</v>
          </cell>
        </row>
        <row r="58">
          <cell r="B58" t="str">
            <v>ANGULO DE 1"x1/8"</v>
          </cell>
        </row>
        <row r="59">
          <cell r="B59" t="str">
            <v>ANGULOS DE ENSAMBLE</v>
          </cell>
        </row>
        <row r="60">
          <cell r="B60" t="str">
            <v>ANGULOS EN ALUMINIO BLANCO DE 3m</v>
          </cell>
        </row>
        <row r="61">
          <cell r="B61" t="str">
            <v xml:space="preserve">ANTENA EXTERNA COMUNAL TV </v>
          </cell>
        </row>
        <row r="62">
          <cell r="B62" t="str">
            <v>ANTICORROSIVO</v>
          </cell>
        </row>
        <row r="63">
          <cell r="B63" t="str">
            <v xml:space="preserve">ANTICORROSIVO </v>
          </cell>
        </row>
        <row r="64">
          <cell r="B64" t="str">
            <v>ARENA DE RIO</v>
          </cell>
        </row>
        <row r="65">
          <cell r="B65" t="str">
            <v>ARENA LAVADA DE PEÑA</v>
          </cell>
        </row>
        <row r="66">
          <cell r="B66" t="str">
            <v>ARBOL</v>
          </cell>
        </row>
        <row r="67">
          <cell r="B67" t="str">
            <v>ASFALTO TIPO 190/220 200 kg</v>
          </cell>
        </row>
        <row r="68">
          <cell r="B68" t="str">
            <v>BALA DULUX 2X20W, REFLECTOR EN ALUMINIO BRILLADO. DIAMETRO 20,5 CMS, ACABADO BLANCO. INCLUYE 2 BOMBILLOS DULUX 20W ROSCA, LUZ 6500K</v>
          </cell>
        </row>
        <row r="69">
          <cell r="B69" t="str">
            <v>BALA FLUORESCENTE 2X26 CON BOMBILLOS AHORRADORES</v>
          </cell>
        </row>
        <row r="70">
          <cell r="B70" t="str">
            <v>BALDOSA EN GRANITO ALFA</v>
          </cell>
        </row>
        <row r="71">
          <cell r="B71" t="str">
            <v>BALDOSA PORCELANATICO</v>
          </cell>
        </row>
        <row r="72">
          <cell r="B72" t="str">
            <v>BARNIZ</v>
          </cell>
        </row>
        <row r="73">
          <cell r="B73" t="str">
            <v>BANDEJA PORTACABLES 60X8</v>
          </cell>
        </row>
        <row r="74">
          <cell r="B74" t="str">
            <v>BASE PARA FOTOCELDA CON SOPORTE</v>
          </cell>
        </row>
        <row r="75">
          <cell r="B75" t="str">
            <v>BISAGRAS</v>
          </cell>
        </row>
        <row r="76">
          <cell r="B76" t="str">
            <v>BISAGRAS PARA VENTANAS METALICAS</v>
          </cell>
        </row>
        <row r="77">
          <cell r="B77" t="str">
            <v>BISAGRAS PUERTAS COCINA</v>
          </cell>
        </row>
        <row r="78">
          <cell r="B78" t="str">
            <v>BISEL PARA VIDRIO ESPEJO</v>
          </cell>
        </row>
        <row r="79">
          <cell r="B79" t="str">
            <v>BLOQUE No. 3</v>
          </cell>
        </row>
        <row r="80">
          <cell r="B80" t="str">
            <v xml:space="preserve">BLOQUE No. 4 </v>
          </cell>
        </row>
        <row r="81">
          <cell r="B81" t="str">
            <v xml:space="preserve">BLOQUE No. 5 </v>
          </cell>
        </row>
        <row r="82">
          <cell r="B82" t="str">
            <v xml:space="preserve">Boca puerta en mármol,  incluye nariz redonda </v>
          </cell>
        </row>
        <row r="83">
          <cell r="B83" t="str">
            <v>BOQUILLA TERMINAL PVC 1"</v>
          </cell>
        </row>
        <row r="84">
          <cell r="B84" t="str">
            <v>BOSEL</v>
          </cell>
        </row>
        <row r="85">
          <cell r="B85" t="str">
            <v>BOMBAS PARA SISTEMA DE PLANTA TRATAMIENTO</v>
          </cell>
        </row>
        <row r="86">
          <cell r="B86" t="str">
            <v>BRAZO HIDRAULICO</v>
          </cell>
        </row>
        <row r="87">
          <cell r="B87" t="str">
            <v>BROCA DE 5/8"</v>
          </cell>
        </row>
        <row r="88">
          <cell r="B88" t="str">
            <v>BROCAS 1/2"</v>
          </cell>
        </row>
        <row r="89">
          <cell r="B89" t="str">
            <v>BROCAS 1/4"</v>
          </cell>
        </row>
        <row r="90">
          <cell r="B90" t="str">
            <v>BROCAS, GRAPAS, CHAZOS Y TORNILLOS</v>
          </cell>
        </row>
        <row r="91">
          <cell r="B91" t="str">
            <v>BUSHING 4"X2" A.C.</v>
          </cell>
        </row>
        <row r="92">
          <cell r="B92" t="str">
            <v>CABALLETE ETERNIT</v>
          </cell>
        </row>
        <row r="93">
          <cell r="B93" t="str">
            <v>CABALLETE THERMOACUSTICA DE 2.00X0.70</v>
          </cell>
        </row>
        <row r="94">
          <cell r="B94" t="str">
            <v>CABLE #4 COBRE DESNUDO</v>
          </cell>
        </row>
        <row r="95">
          <cell r="B95" t="str">
            <v>Cable 10 THWN/THHN Cu-AWG 600V</v>
          </cell>
        </row>
        <row r="96">
          <cell r="B96" t="str">
            <v>cable 2/0</v>
          </cell>
        </row>
        <row r="97">
          <cell r="B97" t="str">
            <v>Cable 8 THWN/THHN Cu-AWG 600V</v>
          </cell>
        </row>
        <row r="98">
          <cell r="B98" t="str">
            <v>CABLE ANTIFRAUDE #8</v>
          </cell>
        </row>
        <row r="99">
          <cell r="B99" t="str">
            <v xml:space="preserve">CABLE BLINDADO COAXIAL RG59 U TV </v>
          </cell>
        </row>
        <row r="100">
          <cell r="B100" t="str">
            <v>CABLE DUPLEX DE 2X16</v>
          </cell>
        </row>
        <row r="101">
          <cell r="B101" t="str">
            <v>Cable 12 THWN/THHN Cu-AWG 600V</v>
          </cell>
        </row>
        <row r="102">
          <cell r="B102" t="str">
            <v>Cable 14 THWN/THHN Cu-AWG 600V</v>
          </cell>
        </row>
        <row r="103">
          <cell r="B103" t="str">
            <v>Cable 8 THWN/THHN Cu-AWG 600V</v>
          </cell>
        </row>
        <row r="104">
          <cell r="B104" t="str">
            <v>CABLE ENCAUCHETADO 3#4+1#6 T</v>
          </cell>
        </row>
        <row r="105">
          <cell r="B105" t="str">
            <v>CABLE DE COBRE DESNUDO No.12 AWG</v>
          </cell>
        </row>
        <row r="106">
          <cell r="B106" t="str">
            <v>CABLE No. 12 T</v>
          </cell>
        </row>
        <row r="107">
          <cell r="B107" t="str">
            <v>CABLE PARA SEÑALES SISTEMA CONTRA INCENDIO  2 PARES (2X22AWG) NPLF AISLAMIENTO EN PVC DE ACUERDO A LAS NORMAS IEC189, IEC708</v>
          </cell>
        </row>
        <row r="108">
          <cell r="B108" t="str">
            <v>CABLE TELEFONICO 2 PARES</v>
          </cell>
        </row>
        <row r="109">
          <cell r="B109" t="str">
            <v>CAJA 2400</v>
          </cell>
        </row>
        <row r="110">
          <cell r="B110" t="str">
            <v>CAJA 5800</v>
          </cell>
        </row>
        <row r="111">
          <cell r="B111" t="str">
            <v>CAJA MEDIDOR ACUEDUCTO CON TAPA Y CERRADURA</v>
          </cell>
        </row>
        <row r="112">
          <cell r="B112" t="str">
            <v>CAJA MEDIDOR DE AGUA 60*28*14</v>
          </cell>
        </row>
        <row r="113">
          <cell r="B113" t="str">
            <v>CAJA MONOFASICA DE 4 CIRCUITOS CON TACOS</v>
          </cell>
        </row>
        <row r="114">
          <cell r="B114" t="str">
            <v>CAJA OCTOGONAL GALVANIZADA (CAJA EMP GALV.OCTAGONAL 4")</v>
          </cell>
        </row>
        <row r="115">
          <cell r="B115" t="str">
            <v>CAJA METALICA AMPLIFICADOR TV</v>
          </cell>
        </row>
        <row r="116">
          <cell r="B116" t="str">
            <v>CAJA SENCILLA CONDUIT (CAJA EMP GALV.RECTANG. 2X4")</v>
          </cell>
        </row>
        <row r="117">
          <cell r="B117" t="str">
            <v xml:space="preserve">CAJAS DE 20X25X10 CM PARA CONEXIÓN </v>
          </cell>
        </row>
        <row r="118">
          <cell r="B118" t="str">
            <v>CALENTADOR ELECTRICO 20 GL 120 V HACEB</v>
          </cell>
        </row>
        <row r="119">
          <cell r="B119" t="str">
            <v>CARBURO BLANCO</v>
          </cell>
        </row>
        <row r="120">
          <cell r="B120" t="str">
            <v>CAOLÍN</v>
          </cell>
        </row>
        <row r="121">
          <cell r="B121" t="str">
            <v>CAPACETE 1"</v>
          </cell>
        </row>
        <row r="122">
          <cell r="B122" t="str">
            <v>CASETÓN DE GUADUA h=0.42</v>
          </cell>
        </row>
        <row r="124">
          <cell r="B124" t="str">
            <v>CEDRO CAQUETA</v>
          </cell>
        </row>
        <row r="125">
          <cell r="B125" t="str">
            <v xml:space="preserve">CELDA METÁLICA -LÁMINA COLD-ROLLED PARA  TRANSFORMADOR </v>
          </cell>
        </row>
        <row r="126">
          <cell r="B126" t="str">
            <v>CEMENTO MARINO</v>
          </cell>
        </row>
        <row r="127">
          <cell r="B127" t="str">
            <v>CEMENTO BLANCO</v>
          </cell>
        </row>
        <row r="128">
          <cell r="B128" t="str">
            <v>CEMENTO GRIS</v>
          </cell>
        </row>
        <row r="129">
          <cell r="B129" t="str">
            <v xml:space="preserve">CERAMICA </v>
          </cell>
        </row>
        <row r="130">
          <cell r="B130" t="str">
            <v>CERRADURA INAFER</v>
          </cell>
        </row>
        <row r="131">
          <cell r="B131" t="str">
            <v>CERRADURA POMA MADERA ALCOBA</v>
          </cell>
        </row>
        <row r="132">
          <cell r="B132" t="str">
            <v>CERRADURA POMA PUERTAS</v>
          </cell>
        </row>
        <row r="133">
          <cell r="B133" t="str">
            <v>CENEFA EN MADERA DE 0.12 TINTADA</v>
          </cell>
        </row>
        <row r="134">
          <cell r="B134" t="str">
            <v>CERROJO EN ACERO INOXIDABLE</v>
          </cell>
        </row>
        <row r="135">
          <cell r="B135" t="str">
            <v>CERRADURA SCHLAGE BAÑO  A40S Cromado Mate</v>
          </cell>
        </row>
        <row r="136">
          <cell r="B136" t="str">
            <v>CHEQUE HORIZONTAL 1/2"</v>
          </cell>
        </row>
        <row r="137">
          <cell r="B137" t="str">
            <v>CHEQUE R&amp;W Roscado 3/4" Ref. 236</v>
          </cell>
        </row>
        <row r="138">
          <cell r="B138" t="str">
            <v>CIELO RASO Star Orion ( perfileria aluminio 1" )</v>
          </cell>
        </row>
        <row r="139">
          <cell r="B139" t="str">
            <v>CILINDRO DE GAS PROPANO</v>
          </cell>
        </row>
        <row r="140">
          <cell r="B140" t="str">
            <v>CINTA BANDIT 1/2" CON GRAPAS</v>
          </cell>
        </row>
        <row r="141">
          <cell r="B141" t="str">
            <v>CINTA PAPEL</v>
          </cell>
        </row>
        <row r="142">
          <cell r="B142" t="str">
            <v>CINTA TEFLÓN 10 m 1/2"</v>
          </cell>
        </row>
        <row r="143">
          <cell r="B143" t="str">
            <v>CLOSET</v>
          </cell>
        </row>
        <row r="144">
          <cell r="B144" t="str">
            <v>COCINA INTEGRAL</v>
          </cell>
        </row>
        <row r="145">
          <cell r="B145" t="str">
            <v>CODO 90° 1/4 CxC SANITARIO 3" Pavco</v>
          </cell>
        </row>
        <row r="146">
          <cell r="B146" t="str">
            <v>CODO 90° 1/4 CxC SANITARIO 4" Pavco</v>
          </cell>
        </row>
        <row r="147">
          <cell r="B147" t="str">
            <v>CODO 90° 1/4 CxE SANITARIO 2"</v>
          </cell>
        </row>
        <row r="148">
          <cell r="B148" t="str">
            <v>CODO 90° 4" EXTREMO BRIDADO</v>
          </cell>
        </row>
        <row r="149">
          <cell r="B149" t="str">
            <v>CODO 90° PRESIÓN PVC   3/4" Pavco</v>
          </cell>
        </row>
        <row r="150">
          <cell r="B150" t="str">
            <v>CODO 90° PRESIÓN PVC 1 1/2" Pavco</v>
          </cell>
        </row>
        <row r="151">
          <cell r="B151" t="str">
            <v>CODO PRESIÓN           1"</v>
          </cell>
        </row>
        <row r="152">
          <cell r="B152" t="str">
            <v>COMBO SANITARIO BLANCO AHORRADOR</v>
          </cell>
        </row>
        <row r="153">
          <cell r="B153" t="str">
            <v>CONCERTINA EN ACERO INOXIDABLE DE 18"</v>
          </cell>
        </row>
        <row r="154">
          <cell r="B154" t="str">
            <v>CONCRETO DE 1500 PSI</v>
          </cell>
        </row>
        <row r="155">
          <cell r="B155" t="str">
            <v>CONCRETO DE 2000 PSI</v>
          </cell>
        </row>
        <row r="156">
          <cell r="B156" t="str">
            <v>CONCRETO DE 2500 PSI</v>
          </cell>
        </row>
        <row r="157">
          <cell r="B157" t="str">
            <v>CONCRETO DE 3000 PSI</v>
          </cell>
        </row>
        <row r="158">
          <cell r="B158" t="str">
            <v>CONCRETO DE 3500 PSI</v>
          </cell>
        </row>
        <row r="159">
          <cell r="B159" t="str">
            <v>CONCRETO DE 4000 PSI</v>
          </cell>
        </row>
        <row r="160">
          <cell r="B160" t="str">
            <v>CONCRETO TREMIE TORNILLO DE 3000 PSI</v>
          </cell>
        </row>
        <row r="161">
          <cell r="B161" t="str">
            <v>CONCRETO TREMIE TORNILLO DE 4000 PSI</v>
          </cell>
        </row>
        <row r="162">
          <cell r="B162" t="str">
            <v>CONCRETO DE 3500 PSI BAJA PERMEABILIDAD</v>
          </cell>
        </row>
        <row r="163">
          <cell r="B163" t="str">
            <v>COPA ESMERIL</v>
          </cell>
        </row>
        <row r="164">
          <cell r="B164" t="str">
            <v>COPA SIERRA</v>
          </cell>
        </row>
        <row r="165">
          <cell r="B165" t="str">
            <v>CORREA EN MADERA</v>
          </cell>
        </row>
        <row r="166">
          <cell r="B166" t="str">
            <v>CORREA METALICA</v>
          </cell>
        </row>
        <row r="167">
          <cell r="B167" t="str">
            <v>CORTACIRCUITOS 15 KV-100 AMPERIOS-</v>
          </cell>
        </row>
        <row r="168">
          <cell r="B168" t="str">
            <v xml:space="preserve">Cortina corrida Automática tipo Blackout, h= 1.10 m </v>
          </cell>
        </row>
        <row r="169">
          <cell r="B169" t="str">
            <v>CURVA 90º PVC 1/2"</v>
          </cell>
        </row>
        <row r="170">
          <cell r="B170" t="str">
            <v>DESAGUE LAVAMANOS SENCILLO Gerfor GF-581084</v>
          </cell>
        </row>
        <row r="171">
          <cell r="B171" t="str">
            <v>DESAGUE ORINAL 1 1/2"</v>
          </cell>
        </row>
        <row r="172">
          <cell r="B172" t="str">
            <v>DESCARGADOR DE SOBRETENSION TIPO  LINEA 12 KV- 10 KA-</v>
          </cell>
        </row>
        <row r="173">
          <cell r="B173" t="str">
            <v xml:space="preserve">DESCARGADOR FRANKLIN DE 5 PUNTAS </v>
          </cell>
        </row>
        <row r="174">
          <cell r="B174" t="str">
            <v>DIAGONALES</v>
          </cell>
        </row>
        <row r="175">
          <cell r="B175" t="str">
            <v>DILATACION BRONCE</v>
          </cell>
        </row>
        <row r="176">
          <cell r="B176" t="str">
            <v>DILATACIÓN EN BRONCE PC13</v>
          </cell>
        </row>
        <row r="177">
          <cell r="B177" t="str">
            <v>DINTELES EN CONCRETO h=0.15m x 0.2m (2500 PSI Mezcla 1:3:3)</v>
          </cell>
        </row>
        <row r="178">
          <cell r="B178" t="str">
            <v>DISCO CORTE LADRILLO Y7O CONCRETO</v>
          </cell>
        </row>
        <row r="179">
          <cell r="B179" t="str">
            <v>DISCO PARA CORTE METAL</v>
          </cell>
        </row>
        <row r="180">
          <cell r="B180" t="str">
            <v>DISPENSADOR JABON</v>
          </cell>
        </row>
        <row r="181">
          <cell r="B181" t="str">
            <v>DUCHA Antivandalica Docol DO-17125106</v>
          </cell>
        </row>
        <row r="182">
          <cell r="B182" t="str">
            <v>DUCHA CON MEZCLADOR</v>
          </cell>
        </row>
        <row r="183">
          <cell r="B183" t="str">
            <v>DUCHA CON REGISTRO</v>
          </cell>
        </row>
        <row r="184">
          <cell r="B184" t="str">
            <v>DUCHA ELECTRICA</v>
          </cell>
        </row>
        <row r="185">
          <cell r="B185" t="str">
            <v>DURMIENTE ABARCO 4 m</v>
          </cell>
        </row>
        <row r="186">
          <cell r="B186" t="str">
            <v>DURMIENTE ORDINARIO DE 3 MTS</v>
          </cell>
        </row>
        <row r="187">
          <cell r="B187" t="str">
            <v>ELEMENTOS FIJACION MANTO</v>
          </cell>
        </row>
        <row r="188">
          <cell r="B188" t="str">
            <v>EMPAQUES</v>
          </cell>
        </row>
        <row r="189">
          <cell r="B189" t="str">
            <v>EMULSION ASFALTICA</v>
          </cell>
        </row>
        <row r="190">
          <cell r="B190" t="str">
            <v>ENCHAPE  DE 20X30</v>
          </cell>
        </row>
        <row r="191">
          <cell r="B191" t="str">
            <v>ENCHAPE CERAMICA BLANCO</v>
          </cell>
        </row>
        <row r="192">
          <cell r="B192" t="str">
            <v>Enchape paredes interiores Triplex Cedro Tintillad</v>
          </cell>
        </row>
        <row r="193">
          <cell r="B193" t="str">
            <v xml:space="preserve">EQUIPO AUTOMÁTICO PARA ALUMBRADO DE EMERGENCIA REFERENCIA ILURAM IL3-2H  </v>
          </cell>
        </row>
        <row r="194">
          <cell r="B194" t="str">
            <v xml:space="preserve">EQUIPO DE MEDICION  EN MEDIA TENSION </v>
          </cell>
        </row>
        <row r="195">
          <cell r="B195" t="str">
            <v>ESGRAFIADO PINTUCO 4 GALONES 30 KG</v>
          </cell>
        </row>
        <row r="196">
          <cell r="B196" t="str">
            <v>ESMALTE  Sobre lamina lineal Tipo pintulx anoloc verde bronce.</v>
          </cell>
        </row>
        <row r="197">
          <cell r="B197" t="str">
            <v>ESMALTE  Sobre lamina llena Tipo pintulx</v>
          </cell>
        </row>
        <row r="198">
          <cell r="B198" t="str">
            <v>ESMALTE ANTIHUMEDAD LAVABLE</v>
          </cell>
        </row>
        <row r="199">
          <cell r="B199" t="str">
            <v>ESMALTE SINTÉTICO PINTULUX</v>
          </cell>
        </row>
        <row r="200">
          <cell r="B200" t="str">
            <v>ESPEJO BORDE BISELADO DE 0.70X1.00</v>
          </cell>
        </row>
        <row r="201">
          <cell r="B201" t="str">
            <v>ESPEJO DE SEGURIDAD DE 40 CM</v>
          </cell>
        </row>
        <row r="202">
          <cell r="B202" t="str">
            <v>ESTACAS</v>
          </cell>
        </row>
        <row r="203">
          <cell r="B203" t="str">
            <v>ESTACIUON MANUAL DE APERTURA REF. BDS121/e SIEMENS o similar en marca reconocida</v>
          </cell>
        </row>
        <row r="204">
          <cell r="B204" t="str">
            <v>ESTRUCTURA CIELORASO DRYWALL(OMEGA-ANGULO-PARAL-TORNILLOS)</v>
          </cell>
        </row>
        <row r="205">
          <cell r="B205" t="str">
            <v>ESTRUCTURA CONEXIÓN RED TRENZADA CONJUNTO LA 320</v>
          </cell>
        </row>
        <row r="206">
          <cell r="B206" t="str">
            <v>ESTRUCTURA CONEXIÓN RED TRENZADA CONJUNTO LA 321</v>
          </cell>
        </row>
        <row r="207">
          <cell r="B207" t="str">
            <v>ESTRUCTURA CONEXIÓN RED TRENZADA CONJUNTO LA 324</v>
          </cell>
        </row>
        <row r="208">
          <cell r="B208" t="str">
            <v>ESQUINERO PLASTICO 2m</v>
          </cell>
        </row>
        <row r="209">
          <cell r="B209" t="str">
            <v>ESTUCO PLASTICO</v>
          </cell>
        </row>
        <row r="210">
          <cell r="B210" t="str">
            <v>ESTUFA CHALLENGER DE EMPOTRAR 4 PUESTOS ELECTRICA</v>
          </cell>
        </row>
        <row r="211">
          <cell r="B211" t="str">
            <v>ESTUFA DE EMPOTRAR MIXTA 4 PUESTOS</v>
          </cell>
        </row>
        <row r="212">
          <cell r="B212" t="str">
            <v>ESTUFA ELECTRICA 2 PUESTOS</v>
          </cell>
        </row>
        <row r="213">
          <cell r="B213" t="str">
            <v>EXTRAXTOR DE OLOR DE 20X20</v>
          </cell>
        </row>
        <row r="214">
          <cell r="B214" t="str">
            <v>Fachada Closet 4 Ptas Cedro ( Tintillado )</v>
          </cell>
        </row>
        <row r="215">
          <cell r="B215" t="str">
            <v>FIJADORES DE ALA</v>
          </cell>
        </row>
        <row r="216">
          <cell r="B216" t="str">
            <v>FILTRO AEROBICO CON ACC.</v>
          </cell>
        </row>
        <row r="217">
          <cell r="B217" t="str">
            <v>FILTRO DE DRENAJE 0.5 x 0.5 CON RELLENO EN GRAVILLA DE RIO 3/4" - 1" (SIN EXCAVACIÓN)</v>
          </cell>
        </row>
        <row r="218">
          <cell r="B218" t="str">
            <v>FORMALETA ENTREPISOS, con camilla</v>
          </cell>
        </row>
        <row r="219">
          <cell r="B219" t="str">
            <v>GANCHOS ANCLAJES TEJA THERMOACUSTICA</v>
          </cell>
        </row>
        <row r="220">
          <cell r="B220" t="str">
            <v>GANCHO TEJA ETERNIT 55 mm</v>
          </cell>
        </row>
        <row r="221">
          <cell r="B221" t="str">
            <v>GEOTEXTIL NO TEJIDO</v>
          </cell>
        </row>
        <row r="222">
          <cell r="B222" t="str">
            <v>GEOTEXTIL TR 4000</v>
          </cell>
        </row>
        <row r="223">
          <cell r="B223" t="str">
            <v>GRANITO TRAVERTINO</v>
          </cell>
        </row>
        <row r="224">
          <cell r="B224" t="str">
            <v xml:space="preserve">GRAVILLA </v>
          </cell>
        </row>
        <row r="225">
          <cell r="B225" t="str">
            <v>GRIFERIA AHORRADORA TIPO PUSH</v>
          </cell>
        </row>
        <row r="226">
          <cell r="B226" t="str">
            <v>GRIFERIA LAVAMANOS LINEA FENIX 4"</v>
          </cell>
        </row>
        <row r="227">
          <cell r="B227" t="str">
            <v>GUARDAESCOBA EN CERAMICA</v>
          </cell>
        </row>
        <row r="228">
          <cell r="B228" t="str">
            <v>GUARDAESCOBA EN GRANADILLO</v>
          </cell>
        </row>
        <row r="229">
          <cell r="B229" t="str">
            <v>GRIFERIA LAVAPLATOS GRIVAL LINEA AMARETO</v>
          </cell>
        </row>
        <row r="230">
          <cell r="B230" t="str">
            <v>GUARDAESCOBA PORCELANATO</v>
          </cell>
        </row>
        <row r="231">
          <cell r="B231" t="str">
            <v>IGAS GRIS - Masilla plastica 25210351</v>
          </cell>
        </row>
        <row r="232">
          <cell r="B232" t="str">
            <v>IMPRIMANTE DE VINILO</v>
          </cell>
        </row>
        <row r="233">
          <cell r="B233" t="str">
            <v>HERRAJES MUEBLES MADERA</v>
          </cell>
        </row>
        <row r="234">
          <cell r="B234" t="str">
            <v>Interior Closet en triplex cedro (Tintillado )</v>
          </cell>
        </row>
        <row r="235">
          <cell r="B235" t="str">
            <v>INTERRUPTOR CAJA MOLDEADA 3X40A / 25KA. CALIDAD MERLIN GERIN, SIEMENS O SUPERIOR</v>
          </cell>
        </row>
        <row r="236">
          <cell r="B236" t="str">
            <v>INTERRUPTOR CAJA MOLDEADA 3X80A / 50KA - 240V.</v>
          </cell>
        </row>
        <row r="237">
          <cell r="B237" t="str">
            <v>INTERRUPTOR DE TRANSFERENCIA TIPO SECCIONADOR TRIPOLAR</v>
          </cell>
        </row>
        <row r="238">
          <cell r="B238" t="str">
            <v xml:space="preserve">INTERRUPTOR DOBLE </v>
          </cell>
        </row>
        <row r="239">
          <cell r="B239" t="str">
            <v>INTERRUPTOR DOBLE CONMUTABLE</v>
          </cell>
        </row>
        <row r="240">
          <cell r="B240" t="str">
            <v>INTERRUPTOR ENCHUFABLE DE 2X20  A - 240 v - 10 ka</v>
          </cell>
        </row>
        <row r="241">
          <cell r="B241" t="str">
            <v>INTERRUPTOR ENCHUFABLE DE 2X30  A - 240 v - 10 ka</v>
          </cell>
        </row>
        <row r="242">
          <cell r="B242" t="str">
            <v xml:space="preserve">INTERRUPTOR SENCILLO </v>
          </cell>
        </row>
        <row r="243">
          <cell r="B243" t="str">
            <v>INTERRUPTOR SENCILLO CONMUTABLE CON LUZ PILOTO</v>
          </cell>
        </row>
        <row r="244">
          <cell r="B244" t="str">
            <v>INTERRUPTOR SENCILLOCON LUZ PILOTO</v>
          </cell>
        </row>
        <row r="245">
          <cell r="B245" t="str">
            <v>INTERRUPTORES ENCHUFABLES DE 1X15  A - 240 v - 10 ka</v>
          </cell>
        </row>
        <row r="246">
          <cell r="B246" t="str">
            <v>INTERRUPTORES ENCHUFABLES DE 1X20  A - 240 v - 10 kA</v>
          </cell>
        </row>
        <row r="247">
          <cell r="B247" t="str">
            <v>INTERRUPTORES ENCHUFABLES DE 3X30  A - 240 v - 10 ka</v>
          </cell>
        </row>
        <row r="248">
          <cell r="B248" t="str">
            <v>Jabonera - GRIVAL</v>
          </cell>
        </row>
        <row r="249">
          <cell r="B249" t="str">
            <v>Jabonera Ducha - GRIVAL</v>
          </cell>
        </row>
        <row r="250">
          <cell r="B250" t="str">
            <v>KORAZA Pintuco</v>
          </cell>
        </row>
        <row r="251">
          <cell r="B251" t="str">
            <v>LACA</v>
          </cell>
        </row>
        <row r="252">
          <cell r="B252" t="str">
            <v>LACA PARA MADERA</v>
          </cell>
        </row>
        <row r="253">
          <cell r="B253" t="str">
            <v>LADRILLO PORTANTE 12X29X9</v>
          </cell>
        </row>
        <row r="254">
          <cell r="B254" t="str">
            <v>Ladrillo Prensado</v>
          </cell>
        </row>
        <row r="255">
          <cell r="B255" t="str">
            <v>LADRILLO RECOCIDO</v>
          </cell>
        </row>
        <row r="256">
          <cell r="B256" t="str">
            <v>LADRILLO TOLETE COMUN RECOCIDO</v>
          </cell>
        </row>
        <row r="257">
          <cell r="B257" t="str">
            <v>LÁMINA COLD ROLLED Cal.16 (1.22x 2.44 )</v>
          </cell>
        </row>
        <row r="258">
          <cell r="B258" t="str">
            <v xml:space="preserve">LÁMINA COLD ROLLED Cal.18 </v>
          </cell>
        </row>
        <row r="259">
          <cell r="B259" t="str">
            <v>LÁMINA COLD ROLLED Cal.18 (1.22x 2.44 )</v>
          </cell>
        </row>
        <row r="260">
          <cell r="B260" t="str">
            <v>LÁMINA COLD ROLLED Cal.20 (1.00x 2.00 )</v>
          </cell>
        </row>
        <row r="261">
          <cell r="B261" t="str">
            <v>LÁMINA COLD ROLLED Cal.20 (1.22x 2.44 )</v>
          </cell>
        </row>
        <row r="262">
          <cell r="B262" t="str">
            <v>LAMINA DE ACRILICO DE 0.60X2.44 DE 1.80 mm</v>
          </cell>
        </row>
        <row r="263">
          <cell r="B263" t="str">
            <v>LAMINA COLABORANTE METALDECK 2" GRADO 40 CAL 22</v>
          </cell>
        </row>
        <row r="264">
          <cell r="B264" t="str">
            <v>LAMINA DE ACRILICO DE 1.20X1.80 DE 3.0 mm con color</v>
          </cell>
        </row>
        <row r="265">
          <cell r="B265" t="str">
            <v>LAMINA DE ACRILICO DE 1.20X1.80 DE 3.0 mm sin color</v>
          </cell>
        </row>
        <row r="266">
          <cell r="B266" t="str">
            <v>LAMINA DE ACRILICO DE 1.20X1.80 DE 3.00 mm</v>
          </cell>
        </row>
        <row r="267">
          <cell r="B267" t="str">
            <v>LAMINA DRY WALL 1.22X2.44</v>
          </cell>
        </row>
        <row r="268">
          <cell r="B268" t="str">
            <v>LAMINA EN ACRILICO DE 0.61X2,44 DE 1,8 mm</v>
          </cell>
        </row>
        <row r="269">
          <cell r="B269" t="str">
            <v>LAMINA GALVANIZADA DE 1.00X2.00 CAL  22</v>
          </cell>
        </row>
        <row r="270">
          <cell r="B270" t="str">
            <v>LAMINA GALVANIZADA DE 1.00X2.00 CAL  24</v>
          </cell>
        </row>
        <row r="271">
          <cell r="B271" t="str">
            <v>LAMINA GALVANIZADA DE 1.00X2.00 CAL  26</v>
          </cell>
        </row>
        <row r="272">
          <cell r="B272" t="str">
            <v>LAMINA GALVANIZADA DE 1.22X2.44 CAL  22</v>
          </cell>
        </row>
        <row r="273">
          <cell r="B273" t="str">
            <v>LAMINA SUPERBOARD 1.22X2.44</v>
          </cell>
        </row>
        <row r="274">
          <cell r="B274" t="str">
            <v>LIMATESA ETERNIT P7 L=1.14</v>
          </cell>
        </row>
        <row r="275">
          <cell r="B275" t="str">
            <v>LAMINAS DURACUSTIC</v>
          </cell>
        </row>
        <row r="276">
          <cell r="B276" t="str">
            <v>LAMINAS EN ACRILICO DE 60X60</v>
          </cell>
        </row>
        <row r="277">
          <cell r="B277" t="str">
            <v>LAMPARA DE 2x32</v>
          </cell>
        </row>
        <row r="278">
          <cell r="B278" t="str">
            <v xml:space="preserve">Lampara para luminaria - sodio 150 WATTS. </v>
          </cell>
        </row>
        <row r="279">
          <cell r="B279" t="str">
            <v>LAMPARA TIPO INCANDESCENTE DE 32 W</v>
          </cell>
        </row>
        <row r="280">
          <cell r="B280" t="str">
            <v>LAMPARA OJO DE BUEY</v>
          </cell>
        </row>
        <row r="281">
          <cell r="B281" t="str">
            <v>LAVAMANOS DE INCRUSTAR LINEA SAN LORENZO</v>
          </cell>
        </row>
        <row r="282">
          <cell r="B282" t="str">
            <v>LAVAPLATOS EN ACERO</v>
          </cell>
        </row>
        <row r="283">
          <cell r="B283" t="str">
            <v>LIJA</v>
          </cell>
        </row>
        <row r="284">
          <cell r="B284" t="str">
            <v xml:space="preserve">LIJA </v>
          </cell>
        </row>
        <row r="285">
          <cell r="B285" t="str">
            <v>LIMPIADOR PVC DE 1/4</v>
          </cell>
        </row>
        <row r="286">
          <cell r="B286" t="str">
            <v>LISTON ORDINARIO</v>
          </cell>
        </row>
        <row r="287">
          <cell r="B287" t="str">
            <v>LISTÓN CEDRO MACHO 5x2 cm.</v>
          </cell>
        </row>
        <row r="288">
          <cell r="B288" t="str">
            <v>LISTON EN OTOBO PARA CIELORRASO</v>
          </cell>
        </row>
        <row r="289">
          <cell r="B289" t="str">
            <v>LLAVE MANGUERA DE 1/2"</v>
          </cell>
        </row>
        <row r="290">
          <cell r="B290" t="str">
            <v>LLAVE PARA URINARIO</v>
          </cell>
        </row>
        <row r="291">
          <cell r="B291" t="str">
            <v>LOCKER METALICO DE 0.45X2.00</v>
          </cell>
        </row>
        <row r="292">
          <cell r="B292" t="str">
            <v>LOGO ACUEDUCTO EN ACERO DE 2.00X0.80</v>
          </cell>
        </row>
        <row r="293">
          <cell r="B293" t="str">
            <v>Luminaria abierta tipo INDULUX AA Sodio 400 WATTS.Pantalla de aluminio o policarbonato prismático, 633mmX482mm</v>
          </cell>
        </row>
        <row r="294">
          <cell r="B294" t="str">
            <v xml:space="preserve">Luminaria completa fluorescente  TMS028 2xTL-D36W HFS 20 CMx 120 cm 120 voltios. </v>
          </cell>
        </row>
        <row r="295">
          <cell r="B295" t="str">
            <v>Luminaria horizontal cerrada carcaza enteriza Sodio de alta presion  Potencia: 150W 208/220 Voltios . Incluye lampara y fotocelda</v>
          </cell>
        </row>
        <row r="296">
          <cell r="B296" t="str">
            <v>LUMINARIA HORIZONTAL CERRADA DE 150 VATIOS-BOMBILLO SODIO ALTA PRESION</v>
          </cell>
        </row>
        <row r="297">
          <cell r="B297" t="str">
            <v>LUMINARIA HORIZONTAL CERRADA DE 70 VATIOS-BOMBILLO SODIO ALTA PRESION</v>
          </cell>
        </row>
        <row r="298">
          <cell r="B298" t="str">
            <v xml:space="preserve">Luminaria tipo reflector ROY ALHPA Ref: QUIMBAYA 70 WATTS 208 V. </v>
          </cell>
        </row>
        <row r="299">
          <cell r="B299" t="str">
            <v>MADERA GRANADILLO</v>
          </cell>
        </row>
        <row r="300">
          <cell r="B300" t="str">
            <v xml:space="preserve">MALLA ELECTROSOLDADA </v>
          </cell>
        </row>
        <row r="301">
          <cell r="B301" t="str">
            <v>MALLA ELECTROSOLDADA M-084</v>
          </cell>
        </row>
        <row r="302">
          <cell r="B302" t="str">
            <v xml:space="preserve">MALLA ELECTROSOLDADA  6mm 15X15  6.00X2.35  42.20 KG </v>
          </cell>
        </row>
        <row r="303">
          <cell r="B303" t="str">
            <v>MALLA PROTECCION Ancho = 4 m</v>
          </cell>
        </row>
        <row r="304">
          <cell r="B304" t="str">
            <v>MALLA GALLINERO</v>
          </cell>
        </row>
        <row r="305">
          <cell r="B305" t="str">
            <v>MALLA ONDULADA CAL 10 DE 1 1/2" x 1 1/2"</v>
          </cell>
        </row>
        <row r="306">
          <cell r="B306" t="str">
            <v>MALLA ONDULADA Cal. 12 1 1/2" (Alambre galv.)</v>
          </cell>
        </row>
        <row r="307">
          <cell r="B307" t="str">
            <v>MALLA ONDULADA Cal. 8 1 3/4" (Alambre galv.)</v>
          </cell>
        </row>
        <row r="308">
          <cell r="B308" t="str">
            <v>MANGUERA FLEXIBLE DE CONEXIÓN</v>
          </cell>
        </row>
        <row r="309">
          <cell r="B309" t="str">
            <v>MANGUERAS DE LUCES TIPO AMERICANA</v>
          </cell>
        </row>
        <row r="310">
          <cell r="B310" t="str">
            <v>MANIJA VENTANA METALICA</v>
          </cell>
        </row>
        <row r="311">
          <cell r="B311" t="str">
            <v>MANIOBRA DE TRANSFORMADOR</v>
          </cell>
        </row>
        <row r="313">
          <cell r="B313" t="str">
            <v>MANTO ASFALTICO 10 M2</v>
          </cell>
        </row>
        <row r="314">
          <cell r="B314" t="str">
            <v>MARCO CAJA INSP. 40 x 40</v>
          </cell>
        </row>
        <row r="315">
          <cell r="B315" t="str">
            <v>MARCO CAJA INSP. 60 x 60</v>
          </cell>
        </row>
        <row r="316">
          <cell r="B316" t="str">
            <v>MARCO EN ACERO PARA TAPA CAJA CS 276</v>
          </cell>
        </row>
        <row r="317">
          <cell r="B317" t="str">
            <v>MARCO PUERTA MADERA</v>
          </cell>
        </row>
        <row r="318">
          <cell r="B318" t="str">
            <v>MARCO PUERTA METALICA</v>
          </cell>
        </row>
        <row r="319">
          <cell r="B319" t="str">
            <v>MARCO SENCILLO EN ANGULO EN ACERO A-37</v>
          </cell>
        </row>
        <row r="320">
          <cell r="B320" t="str">
            <v>MARCO VENTANA METALICA</v>
          </cell>
        </row>
        <row r="321">
          <cell r="B321" t="str">
            <v>MARCO Y CONTRAMARCO</v>
          </cell>
        </row>
        <row r="322">
          <cell r="B322" t="str">
            <v>MARCO Y TAPA EN ALFAJOR DE 0,30X0,30</v>
          </cell>
        </row>
        <row r="323">
          <cell r="B323" t="str">
            <v>MARMOLINA</v>
          </cell>
        </row>
        <row r="324">
          <cell r="B324" t="str">
            <v xml:space="preserve">MASILLA </v>
          </cell>
        </row>
        <row r="325">
          <cell r="B325" t="str">
            <v>MASTIL EN TUBO CONDUIT GALVANIZADO DE Ø1</v>
          </cell>
        </row>
        <row r="326">
          <cell r="B326" t="str">
            <v>MASTIQUE PARA JUNTAS</v>
          </cell>
        </row>
        <row r="327">
          <cell r="B327" t="str">
            <v>MATERIAL GRANULAR</v>
          </cell>
        </row>
        <row r="328">
          <cell r="B328" t="str">
            <v>MEDIDOR DE 1/2"</v>
          </cell>
        </row>
        <row r="329">
          <cell r="B329" t="str">
            <v>MEDIDOR DE AGUA      1/2"</v>
          </cell>
        </row>
        <row r="330">
          <cell r="B330" t="str">
            <v>MEDIDOR TRIFASICO TETRAFILAR 50(150)A 208-120V;</v>
          </cell>
        </row>
        <row r="331">
          <cell r="B331" t="str">
            <v>MEDIDORES DE 4"</v>
          </cell>
        </row>
        <row r="332">
          <cell r="B332" t="str">
            <v>MESON EN ACERO INOXIDABLE DE 60 cm CAL 20</v>
          </cell>
        </row>
        <row r="333">
          <cell r="B333" t="str">
            <v xml:space="preserve">MEZCLADOR LAVAPLATOS </v>
          </cell>
        </row>
        <row r="334">
          <cell r="B334" t="str">
            <v>MINISPLIT LG 18000 BTU</v>
          </cell>
        </row>
        <row r="335">
          <cell r="B335" t="str">
            <v>MORTERO 1:3 ( arena semilavada de peña )</v>
          </cell>
        </row>
        <row r="336">
          <cell r="B336" t="str">
            <v>MORTERO 1:4 ( arena semilavada )</v>
          </cell>
        </row>
        <row r="337">
          <cell r="B337" t="str">
            <v>MORTERO 1:3 IMPERMEABILIZADO</v>
          </cell>
        </row>
        <row r="338">
          <cell r="B338" t="str">
            <v>MORTERO 1:5</v>
          </cell>
        </row>
        <row r="339">
          <cell r="B339" t="str">
            <v>MURO EN LADRILLO TOLETE COMUN EN 0.125 CON PEGA DE MORTERO 1:5</v>
          </cell>
        </row>
        <row r="340">
          <cell r="B340" t="str">
            <v>NIPLE GALAVANIZADO DE 4" SH 40</v>
          </cell>
        </row>
        <row r="341">
          <cell r="B341" t="str">
            <v>ORINAL MEDIANO BLANCO PORCELANA</v>
          </cell>
        </row>
        <row r="342">
          <cell r="B342" t="str">
            <v>PABMERIL PLIEGO 9" x 11"</v>
          </cell>
        </row>
        <row r="343">
          <cell r="B343" t="str">
            <v>PARLANTE</v>
          </cell>
        </row>
        <row r="344">
          <cell r="B344" t="str">
            <v xml:space="preserve">PALETAS REFLECTIVAS DE SEÑALIZACION -CONOS-CINTA SEÑALI </v>
          </cell>
        </row>
        <row r="345">
          <cell r="B345" t="str">
            <v>PASTO</v>
          </cell>
        </row>
        <row r="346">
          <cell r="B346" t="str">
            <v>PEGACOR BLANCO</v>
          </cell>
        </row>
        <row r="347">
          <cell r="B347" t="str">
            <v>PEGACOR E-50</v>
          </cell>
        </row>
        <row r="348">
          <cell r="B348" t="str">
            <v>PEGANTE PARA GAS FUERZA MEDIA</v>
          </cell>
        </row>
        <row r="349">
          <cell r="B349" t="str">
            <v>PELICULA SAN BLASTING</v>
          </cell>
        </row>
        <row r="350">
          <cell r="B350" t="str">
            <v>Percha simple - GRIVAL</v>
          </cell>
        </row>
        <row r="351">
          <cell r="B351" t="str">
            <v>PERFIL ALN 173 DE 6 mts</v>
          </cell>
        </row>
        <row r="352">
          <cell r="B352" t="str">
            <v>PERFIL ALN 177 DE 6 mts</v>
          </cell>
        </row>
        <row r="353">
          <cell r="B353" t="str">
            <v>PERFIL ALN 292 DE 6 mts</v>
          </cell>
        </row>
        <row r="354">
          <cell r="B354" t="str">
            <v>PERFIL ESTRUCTURAL EN C 160*60 1.5mm</v>
          </cell>
        </row>
        <row r="355">
          <cell r="B355" t="str">
            <v>PIBOTES, RODACHINES, PARALES, OMEGAS</v>
          </cell>
        </row>
        <row r="356">
          <cell r="B356" t="str">
            <v>PIEDRA ESMERIL</v>
          </cell>
        </row>
        <row r="357">
          <cell r="B357" t="str">
            <v>PIEDRA MEDIA ZONGA</v>
          </cell>
        </row>
        <row r="358">
          <cell r="B358" t="str">
            <v>PIEDRA RAJON</v>
          </cell>
        </row>
        <row r="359">
          <cell r="B359" t="str">
            <v>PINTURA ACRILTEX</v>
          </cell>
        </row>
        <row r="360">
          <cell r="B360" t="str">
            <v>PINTURA Electrostatica (poliester gris )</v>
          </cell>
        </row>
        <row r="361">
          <cell r="B361" t="str">
            <v>PINTURA EPOXICA</v>
          </cell>
        </row>
        <row r="362">
          <cell r="B362" t="str">
            <v>PINTURA KORAZA</v>
          </cell>
        </row>
        <row r="363">
          <cell r="B363" t="str">
            <v>PINTURA BITUMINOSA</v>
          </cell>
        </row>
        <row r="364">
          <cell r="B364" t="str">
            <v>PINTURA VINILO TIPO 1</v>
          </cell>
        </row>
        <row r="365">
          <cell r="B365" t="str">
            <v>PISO EN CERAMICA DE 30X30</v>
          </cell>
        </row>
        <row r="366">
          <cell r="B366" t="str">
            <v>PISO EN MADERA GRANADILLO</v>
          </cell>
        </row>
        <row r="367">
          <cell r="B367" t="str">
            <v>PINTURA VINILO TIPO 2</v>
          </cell>
        </row>
        <row r="368">
          <cell r="B368" t="str">
            <v>PISO PORCELANATO</v>
          </cell>
        </row>
        <row r="369">
          <cell r="B369" t="str">
            <v>Porta rollos - GRIVAL Línea STYLO,</v>
          </cell>
        </row>
        <row r="370">
          <cell r="B370" t="str">
            <v>PLATINA DE  1/2" * 1/8</v>
          </cell>
        </row>
        <row r="371">
          <cell r="B371" t="str">
            <v xml:space="preserve">PLATINA DE  3/4" </v>
          </cell>
        </row>
        <row r="372">
          <cell r="B372" t="str">
            <v>PLATINA DE  3/4" X 1/8"</v>
          </cell>
        </row>
        <row r="373">
          <cell r="B373" t="str">
            <v>POLIETILENO No. 4</v>
          </cell>
        </row>
        <row r="374">
          <cell r="B374" t="str">
            <v>POLIETILENO No. 6</v>
          </cell>
        </row>
        <row r="375">
          <cell r="B375" t="str">
            <v>PRIMER ANTICORROSIVO</v>
          </cell>
        </row>
        <row r="376">
          <cell r="B376" t="str">
            <v>PUNTILLA 3/4"</v>
          </cell>
        </row>
        <row r="377">
          <cell r="B377" t="str">
            <v>PUNTILLA 1"</v>
          </cell>
        </row>
        <row r="378">
          <cell r="B378" t="str">
            <v>PUNTILLA 11/4"</v>
          </cell>
        </row>
        <row r="379">
          <cell r="B379" t="str">
            <v>PUNTILLA 11/2"</v>
          </cell>
        </row>
        <row r="380">
          <cell r="B380" t="str">
            <v>PUNTILLA 2"</v>
          </cell>
        </row>
        <row r="381">
          <cell r="B381" t="str">
            <v>PUNTILLA 21/2"</v>
          </cell>
        </row>
        <row r="386">
          <cell r="B386" t="str">
            <v>RECEBO B-200</v>
          </cell>
        </row>
        <row r="387">
          <cell r="B387" t="str">
            <v>RECEBO B-600</v>
          </cell>
        </row>
        <row r="388">
          <cell r="B388" t="str">
            <v>RECEBO COMÚN</v>
          </cell>
        </row>
        <row r="389">
          <cell r="B389" t="str">
            <v>RECEBO B-400</v>
          </cell>
        </row>
        <row r="390">
          <cell r="B390" t="str">
            <v>RED PARA ATERRIZAR SUBESTACION</v>
          </cell>
        </row>
        <row r="391">
          <cell r="B391" t="str">
            <v>RED TRENZADA CABLE 2X2+2</v>
          </cell>
        </row>
        <row r="392">
          <cell r="B392" t="str">
            <v>RED TRENZADA CABLE 3x1/0+1/0</v>
          </cell>
        </row>
        <row r="393">
          <cell r="B393" t="str">
            <v xml:space="preserve">REFLECTOR DE 250 VATIOS-SODIO ALTA PRESION -220 VOLTIOS-SODIO ALTA </v>
          </cell>
        </row>
        <row r="394">
          <cell r="B394" t="str">
            <v>REFLECTOR DE 400 W</v>
          </cell>
        </row>
        <row r="395">
          <cell r="B395" t="str">
            <v>REGISTRO DE 3/4"</v>
          </cell>
        </row>
        <row r="396">
          <cell r="B396" t="str">
            <v>REGISTRO DE BOLA 1/2"</v>
          </cell>
        </row>
        <row r="397">
          <cell r="B397" t="str">
            <v>REGISTRO P.D.  R&amp;W - 2 1/2 " ( de cortina )</v>
          </cell>
        </row>
        <row r="398">
          <cell r="B398" t="str">
            <v>REGISTRO R&amp;W - 1" ( de cortina ) Ref. 206</v>
          </cell>
        </row>
        <row r="399">
          <cell r="B399" t="str">
            <v>REGISTRO R&amp;W - 1/2" ( de cortina ) Ref. 206</v>
          </cell>
        </row>
        <row r="400">
          <cell r="B400" t="str">
            <v>REGISTRO R&amp;W - 3/4" ( de cortina ) Ref. 206</v>
          </cell>
        </row>
        <row r="401">
          <cell r="B401" t="str">
            <v xml:space="preserve">REJILLA Aluminio 3"x2" </v>
          </cell>
        </row>
        <row r="402">
          <cell r="B402" t="str">
            <v>REJILLA VENTILACION PLASTICA DE 25X25</v>
          </cell>
        </row>
        <row r="403">
          <cell r="B403" t="str">
            <v>Rejillas de piso en aluminio de 3x2 con sosco</v>
          </cell>
        </row>
        <row r="404">
          <cell r="B404" t="str">
            <v>RELLENO ARENA DE PEÑA</v>
          </cell>
        </row>
        <row r="405">
          <cell r="B405" t="str">
            <v>Repisa vidrio Baño Línea STYLO</v>
          </cell>
        </row>
        <row r="406">
          <cell r="B406" t="str">
            <v>REMOVEDOR PVC</v>
          </cell>
        </row>
        <row r="408">
          <cell r="B408" t="str">
            <v>REPISA ORDINARIO 3 m</v>
          </cell>
        </row>
        <row r="409">
          <cell r="B409" t="str">
            <v xml:space="preserve">ROCKTOP </v>
          </cell>
        </row>
        <row r="410">
          <cell r="B410" t="str">
            <v>SANITARIO LINEA MONTECARLO CON GRIFERIA</v>
          </cell>
        </row>
        <row r="411">
          <cell r="B411" t="str">
            <v xml:space="preserve">SECCIONADOR TRIPOLAR EN AIRE 400A-17,5 kV DE OPERACIÓN BAJO </v>
          </cell>
        </row>
        <row r="412">
          <cell r="B412" t="str">
            <v>SELLADOR</v>
          </cell>
        </row>
        <row r="413">
          <cell r="B413" t="str">
            <v>SELLADOR O CERA DE PISO</v>
          </cell>
        </row>
        <row r="414">
          <cell r="B414" t="str">
            <v>SELLADOR Y TINTILLA</v>
          </cell>
        </row>
        <row r="415">
          <cell r="B415" t="str">
            <v>SENSOR FOTOELECTRICO DETECTOR DE HUMO</v>
          </cell>
        </row>
        <row r="416">
          <cell r="B416" t="str">
            <v>SIFON LAVAMANOS plastico gerfor GF-580322</v>
          </cell>
        </row>
        <row r="417">
          <cell r="B417" t="str">
            <v>SIKA 1</v>
          </cell>
        </row>
        <row r="418">
          <cell r="B418" t="str">
            <v>SIKADUR 32</v>
          </cell>
        </row>
        <row r="419">
          <cell r="B419" t="str">
            <v xml:space="preserve">SIKAFLEX-1a cartu </v>
          </cell>
        </row>
        <row r="420">
          <cell r="B420" t="str">
            <v>SILICONA</v>
          </cell>
        </row>
        <row r="421">
          <cell r="B421" t="str">
            <v>SISTEMA DESINFECCION AGUA TRATADA</v>
          </cell>
        </row>
        <row r="422">
          <cell r="B422" t="str">
            <v>SISTEMA CONTROL ELECTRICO TODO INCLUIDO PARA LA PLANTA TRATAMIENTO</v>
          </cell>
        </row>
        <row r="423">
          <cell r="B423" t="str">
            <v>SOLDADOR PVC 1/4</v>
          </cell>
        </row>
        <row r="424">
          <cell r="B424" t="str">
            <v xml:space="preserve">SOLDADURA E - 70  </v>
          </cell>
        </row>
        <row r="425">
          <cell r="B425" t="str">
            <v>SOLDADURA ESTAÑO</v>
          </cell>
        </row>
        <row r="426">
          <cell r="B426" t="str">
            <v>SOLDADURA EXOTERMICA TIPO CADWELD o SIMILAR  de 90 GRAMOS</v>
          </cell>
        </row>
        <row r="427">
          <cell r="B427" t="str">
            <v>SOPORTE PARA TUBERIA DE 4"</v>
          </cell>
        </row>
        <row r="428">
          <cell r="B428" t="str">
            <v>SOPORTES LAVAMANOS</v>
          </cell>
        </row>
        <row r="429">
          <cell r="B429" t="str">
            <v>SOPORTES ORINAL</v>
          </cell>
        </row>
        <row r="430">
          <cell r="B430" t="str">
            <v>TABLA BURRA ORDINARIA 0.20 DE 3.0 MTS</v>
          </cell>
        </row>
        <row r="431">
          <cell r="B431" t="str">
            <v>TABLA BURRA ORDINARIA 0.30 DE 3.0 MTS</v>
          </cell>
        </row>
        <row r="432">
          <cell r="B432" t="str">
            <v>TABLA CHAPA ORDINARIA 0.25 DE 3.0 MTS</v>
          </cell>
        </row>
        <row r="433">
          <cell r="B433" t="str">
            <v>TABLA CHAPA ORDINARIA 0.20 DE 3.0 MTS</v>
          </cell>
        </row>
        <row r="434">
          <cell r="B434" t="str">
            <v>TABLA CHAPA ORDINARIA 0.15 DE 3.0 MTS</v>
          </cell>
        </row>
        <row r="437">
          <cell r="B437" t="str">
            <v xml:space="preserve">TABLERO DE 12 CIRCUITOS CON ESPACIO PARA TOTALIZADOR, PUERTA Y CHAPA  -208 V - 3F5H-60HZ </v>
          </cell>
        </row>
        <row r="438">
          <cell r="B438" t="str">
            <v>TABLERO DE 12 CTOS</v>
          </cell>
        </row>
        <row r="439">
          <cell r="B439" t="str">
            <v>TABLERO 24 CIRCUITOS, PUERTA Y CHAPA, ESP TOTALIZADOR</v>
          </cell>
        </row>
        <row r="440">
          <cell r="B440" t="str">
            <v xml:space="preserve">TABLERO 36 CIRCUITOS, PUERTA Y CHAPA, ESP TOTALIZADOR  </v>
          </cell>
        </row>
        <row r="441">
          <cell r="B441" t="str">
            <v>TABLERO TRIFASICO DE 6 CIRCUITOS</v>
          </cell>
        </row>
        <row r="442">
          <cell r="B442" t="str">
            <v>TABLETA GRES DE 25X25</v>
          </cell>
        </row>
        <row r="443">
          <cell r="B443" t="str">
            <v>TABLEX, LISTONES, PALOS</v>
          </cell>
        </row>
        <row r="444">
          <cell r="B444" t="str">
            <v>TABLÓN DE GRES  25X25</v>
          </cell>
        </row>
        <row r="445">
          <cell r="B445" t="str">
            <v>TABLON DE GRESS DE 33X33</v>
          </cell>
        </row>
        <row r="446">
          <cell r="B446" t="str">
            <v>TANQUE COLEMPAQUES 500 LT (incluye tapa y accesorios)</v>
          </cell>
        </row>
        <row r="447">
          <cell r="B447" t="str">
            <v>TABLERO MELAMINICO DE 1.83X2.44</v>
          </cell>
        </row>
        <row r="448">
          <cell r="B448" t="str">
            <v>TABLERO EN AMARILLO</v>
          </cell>
        </row>
        <row r="449">
          <cell r="B449" t="str">
            <v>TAPA CAJA INSP. 60 x 60</v>
          </cell>
        </row>
        <row r="450">
          <cell r="B450" t="str">
            <v>TABLETA MARMOL</v>
          </cell>
        </row>
        <row r="451">
          <cell r="B451" t="str">
            <v>TAPA CIEGA CON IMPACTO GALVANIZADA CUADRADA 4X4"</v>
          </cell>
        </row>
        <row r="452">
          <cell r="B452" t="str">
            <v>TAPA EN CONCRETO (4000 PSI)</v>
          </cell>
        </row>
        <row r="453">
          <cell r="B453" t="str">
            <v>TAPA EN CONCRETO CAJA CS 276</v>
          </cell>
        </row>
        <row r="454">
          <cell r="B454" t="str">
            <v>TAPA REGISTRO PLASTICO DE 20X20</v>
          </cell>
        </row>
        <row r="455">
          <cell r="B455" t="str">
            <v>TAPON GALVANIZADO MACHO DE 2"</v>
          </cell>
        </row>
        <row r="456">
          <cell r="B456" t="str">
            <v>TAPÓN SOLDADO PRESIÓN 1 1/2"</v>
          </cell>
        </row>
        <row r="457">
          <cell r="B457" t="str">
            <v>TAZA Institucional blanca Mancesa IC-IP41</v>
          </cell>
        </row>
        <row r="458">
          <cell r="B458" t="str">
            <v>TEE EN ALUMINIO BLANCO</v>
          </cell>
        </row>
        <row r="459">
          <cell r="B459" t="str">
            <v>TEE GALVANIZADA DE 4"</v>
          </cell>
        </row>
        <row r="460">
          <cell r="B460" t="str">
            <v>TEE PRESIÓN  1 1/2" Pavco</v>
          </cell>
        </row>
        <row r="461">
          <cell r="B461" t="str">
            <v>TEE PRESIÓN SOLDADA  1"</v>
          </cell>
        </row>
        <row r="462">
          <cell r="B462" t="str">
            <v>TEJA DE ZINC 0.80X2.43</v>
          </cell>
        </row>
        <row r="463">
          <cell r="B463" t="str">
            <v>TEJA CANALETA 90</v>
          </cell>
        </row>
        <row r="464">
          <cell r="B464" t="str">
            <v xml:space="preserve">TEJA DE BARRO </v>
          </cell>
        </row>
        <row r="465">
          <cell r="B465" t="str">
            <v>TEJA ONDULADA ETERNIT No. 6 DE 0.92X1.83</v>
          </cell>
        </row>
        <row r="466">
          <cell r="B466" t="str">
            <v>TEJA THERMOACUSTICA TRAPEZOIDAL  2.44X0.82</v>
          </cell>
        </row>
        <row r="467">
          <cell r="B467" t="str">
            <v>TELA ASFALTICA DE 15 M2</v>
          </cell>
        </row>
        <row r="468">
          <cell r="B468" t="str">
            <v>TELA VERDE CERRAMIENTO</v>
          </cell>
        </row>
        <row r="469">
          <cell r="B469" t="str">
            <v>TERMINAL PONCHAR 2 AWG</v>
          </cell>
        </row>
        <row r="470">
          <cell r="B470" t="str">
            <v xml:space="preserve">Terminal preformado uso interior 15 kV para cable 2 – 3/0 AWG; </v>
          </cell>
        </row>
        <row r="471">
          <cell r="B471" t="str">
            <v>Terminal Soldar/Ponchar barril largo para cable 8. Calidad 3M, Panduit o superior.</v>
          </cell>
        </row>
        <row r="472">
          <cell r="B472" t="str">
            <v>Thiner</v>
          </cell>
        </row>
        <row r="473">
          <cell r="B473" t="str">
            <v>TIERRA NEGRA</v>
          </cell>
        </row>
        <row r="474">
          <cell r="B474" t="str">
            <v>TINTILLA</v>
          </cell>
        </row>
        <row r="475">
          <cell r="B475" t="str">
            <v>TIRAS ALISTADO 3 x 3 x 3</v>
          </cell>
        </row>
        <row r="476">
          <cell r="B476" t="str">
            <v>TOMA BIFASICA 2P+T</v>
          </cell>
        </row>
        <row r="477">
          <cell r="B477" t="str">
            <v>TOMA CORRIENTE DOBLE</v>
          </cell>
        </row>
        <row r="478">
          <cell r="B478" t="str">
            <v>TOMA COAXIAL PARA TV TIPO AMERICANA</v>
          </cell>
        </row>
        <row r="479">
          <cell r="B479" t="str">
            <v>TOMA TV+TELEFONO</v>
          </cell>
        </row>
        <row r="480">
          <cell r="B480" t="str">
            <v>Toallero Barra - GRIVAL Línea STYLO,</v>
          </cell>
        </row>
        <row r="481">
          <cell r="B481" t="str">
            <v>Toallero Argolla - GRIVAL Línea STYLO</v>
          </cell>
        </row>
        <row r="482">
          <cell r="B482" t="str">
            <v xml:space="preserve">TORNILLOS </v>
          </cell>
        </row>
        <row r="483">
          <cell r="B483" t="str">
            <v>TRIPLEX FORMALETA DE 1.22X2.44 DE 18 mm</v>
          </cell>
        </row>
        <row r="490">
          <cell r="B490" t="str">
            <v>TUBERIA GALVANIZADA 2"</v>
          </cell>
        </row>
        <row r="491">
          <cell r="B491" t="str">
            <v>TUBERIA GALVANIZADA 2" DE 0.098</v>
          </cell>
        </row>
        <row r="492">
          <cell r="B492" t="str">
            <v>TUBERIA HIERRO DUCTIL DE 4" ESP 3.2 mm</v>
          </cell>
        </row>
        <row r="493">
          <cell r="B493" t="str">
            <v>TUBERIAS, VALVULAS, ACCESORIOS</v>
          </cell>
        </row>
        <row r="494">
          <cell r="B494" t="str">
            <v>TUBERIA NOVAFORT DE 6"</v>
          </cell>
        </row>
        <row r="495">
          <cell r="B495" t="str">
            <v>TUBERIA PEX AL PEX 1/2"</v>
          </cell>
        </row>
        <row r="496">
          <cell r="B496" t="str">
            <v>TUBERIA CONDUCCION AGUAS RESIDUALES INC ACCESORIOS</v>
          </cell>
        </row>
        <row r="497">
          <cell r="B497" t="str">
            <v>TUBERIA RECTANGULAR DE 3 1/2" X 1 1/2"</v>
          </cell>
        </row>
        <row r="498">
          <cell r="B498" t="str">
            <v>TUBO 4X8 EN COLD ROLLED CAL 18</v>
          </cell>
        </row>
        <row r="499">
          <cell r="B499" t="str">
            <v>TUBO alcantarillado  PVC   160 MM ( 6" ) Pavco</v>
          </cell>
        </row>
        <row r="500">
          <cell r="B500" t="str">
            <v>TUBO alcantarillado  PVC   160 MM ( 8" ) Pavco</v>
          </cell>
        </row>
        <row r="501">
          <cell r="B501" t="str">
            <v>TUBO alcantarillado PVC   110MM  ( 4") Pavco</v>
          </cell>
        </row>
        <row r="502">
          <cell r="B502" t="str">
            <v>TUBO alcantarillado PVC   250MM  ( 10") Pavco</v>
          </cell>
        </row>
        <row r="503">
          <cell r="B503" t="str">
            <v>TUBO CONDUIT EMT 1"</v>
          </cell>
        </row>
        <row r="504">
          <cell r="B504" t="str">
            <v>TUBO CONDUIT EMT1/2"</v>
          </cell>
        </row>
        <row r="505">
          <cell r="B505" t="str">
            <v>TUBO CONDUIT GALVANIZADO PESADO 1" CON UNIÓN</v>
          </cell>
        </row>
        <row r="506">
          <cell r="B506" t="str">
            <v>TUBO CONDUIT PVC 1"  3m</v>
          </cell>
        </row>
        <row r="507">
          <cell r="B507" t="str">
            <v>TUBO CONDUIT PVC 1/2" 3m</v>
          </cell>
        </row>
        <row r="508">
          <cell r="B508" t="str">
            <v>TUBO CONDUIT PVC 3/4" 3m</v>
          </cell>
        </row>
        <row r="509">
          <cell r="B509" t="str">
            <v>TUBO CUADRADO DE 1 1/2" x 1 1/2"</v>
          </cell>
        </row>
        <row r="510">
          <cell r="B510" t="str">
            <v>TUBO CPVC 1/2" DE 3 M</v>
          </cell>
        </row>
        <row r="511">
          <cell r="B511" t="str">
            <v>TUBO GALVANIZADO 2"  2.0mm</v>
          </cell>
        </row>
        <row r="512">
          <cell r="B512" t="str">
            <v>TUBO GALVANIZADO 3"  2.0mm</v>
          </cell>
        </row>
        <row r="513">
          <cell r="B513" t="str">
            <v xml:space="preserve">TUBO GALVANIZADO 3/4"  </v>
          </cell>
        </row>
        <row r="514">
          <cell r="B514" t="str">
            <v>TUBO NOVAFOR DE 4" PERFORADO</v>
          </cell>
        </row>
        <row r="515">
          <cell r="B515" t="str">
            <v>TUBO NOVAFORT 6"</v>
          </cell>
        </row>
        <row r="516">
          <cell r="B516" t="str">
            <v>TUBO PRESIÓN /13.5 PVC  1/2" Pavco</v>
          </cell>
        </row>
        <row r="517">
          <cell r="B517" t="str">
            <v>TUBO PRESIÓN /13.5 PVC  3/4" Pavco</v>
          </cell>
        </row>
        <row r="518">
          <cell r="B518" t="str">
            <v>TUBO PRESIÓN /21 PVC    1"</v>
          </cell>
        </row>
        <row r="519">
          <cell r="B519" t="str">
            <v>TUBO PRESIÓN /21 PVC    2" Pavco</v>
          </cell>
        </row>
        <row r="520">
          <cell r="B520" t="str">
            <v>TUBO PRESIÓN /21 PVC  1 1/2" Pavco</v>
          </cell>
        </row>
        <row r="521">
          <cell r="B521" t="str">
            <v>TUBO PRESIÓN /21 PVC  1 1/4" Pavco</v>
          </cell>
        </row>
        <row r="522">
          <cell r="B522" t="str">
            <v>TUBO PVC A.LL. 2" DE  6 MTS</v>
          </cell>
        </row>
        <row r="523">
          <cell r="B523" t="str">
            <v>TUBO PVC A.LL. 3" DE  6 MTS</v>
          </cell>
        </row>
        <row r="524">
          <cell r="B524" t="str">
            <v>TUBO PVC A.LL. 4" DE 6 MTS</v>
          </cell>
        </row>
        <row r="525">
          <cell r="B525" t="str">
            <v>TUBO PVC SANITARIO 2" DE 6 MTS</v>
          </cell>
        </row>
        <row r="526">
          <cell r="B526" t="str">
            <v>TUBO PVC SANITARIO 3" DE 6 MTS</v>
          </cell>
        </row>
        <row r="527">
          <cell r="B527" t="str">
            <v>TUBO PVC SANITARIO 4" DE 6 MTS</v>
          </cell>
        </row>
        <row r="528">
          <cell r="B528" t="str">
            <v>TUBOS PVC DB 1"</v>
          </cell>
        </row>
        <row r="529">
          <cell r="B529" t="str">
            <v xml:space="preserve">UNION  GALVANIZADA 2 1/2" </v>
          </cell>
        </row>
        <row r="530">
          <cell r="B530" t="str">
            <v>UNIÓN alcantarillado PVC  110MM ( 4" ) Pavco</v>
          </cell>
        </row>
        <row r="531">
          <cell r="B531" t="str">
            <v>UNIÓN alcantarillado PVC 160MM  ( 6") Pavco</v>
          </cell>
        </row>
        <row r="532">
          <cell r="B532" t="str">
            <v>UNIÓN alcantarillado PVC 160MM  ( 8") Pavco</v>
          </cell>
        </row>
        <row r="533">
          <cell r="B533" t="str">
            <v>UNIÓN alcantarillado PVC 250MM  ( 10") Pavco</v>
          </cell>
        </row>
        <row r="534">
          <cell r="B534" t="str">
            <v>UNIÓN GALVANIZADA      3"</v>
          </cell>
        </row>
        <row r="535">
          <cell r="B535" t="str">
            <v>UNION GALVANIZADA DE 1/2"</v>
          </cell>
        </row>
        <row r="536">
          <cell r="B536" t="str">
            <v>UNION GALVANIZADA DE 4" SH 40</v>
          </cell>
        </row>
        <row r="537">
          <cell r="B537" t="str">
            <v>UNIÓN SANITARIA  2" Pavco</v>
          </cell>
        </row>
        <row r="538">
          <cell r="B538" t="str">
            <v>UNIÓN SANITARIA 4" Pavco</v>
          </cell>
        </row>
        <row r="539">
          <cell r="B539" t="str">
            <v>UNIÓN SANITARIA 6" Pavco</v>
          </cell>
        </row>
        <row r="540">
          <cell r="B540" t="str">
            <v>UNIVERSAL GALVANIZADA 3/4"</v>
          </cell>
        </row>
        <row r="541">
          <cell r="B541" t="str">
            <v xml:space="preserve">VALVULA BETA COMPUERTA ELASTICA 4" </v>
          </cell>
        </row>
        <row r="542">
          <cell r="B542" t="str">
            <v>VALVULA DE CHEQUE OPERACIÓN HORIZONTAL 4" EXT BRIDADO</v>
          </cell>
        </row>
        <row r="543">
          <cell r="B543" t="str">
            <v>VALVULA DE CIERRE RAPIDO DE 4"</v>
          </cell>
        </row>
        <row r="544">
          <cell r="B544" t="str">
            <v>VALVULA DE COMPUERTA  VASTAGO NO ASCENTE EXTREMO BRIDA</v>
          </cell>
        </row>
        <row r="545">
          <cell r="B545" t="str">
            <v>VALVULA Descarga sanitario DO-01051300</v>
          </cell>
        </row>
        <row r="546">
          <cell r="B546" t="str">
            <v>VARA DE CLAVO</v>
          </cell>
        </row>
        <row r="547">
          <cell r="B547" t="str">
            <v>VARILLA CORRUGADA DE 1/2" DE 12 MTS</v>
          </cell>
        </row>
        <row r="548">
          <cell r="B548" t="str">
            <v>VARILLA CORRUGADA DE 1/2" DE 6 MTS</v>
          </cell>
        </row>
        <row r="549">
          <cell r="B549" t="str">
            <v>VARILLA CORRUGADA DE 3/8" DE 12 MTS</v>
          </cell>
        </row>
        <row r="550">
          <cell r="B550" t="str">
            <v>VARILLA CORRUGADA DE 5/8" DE 12 MTS</v>
          </cell>
        </row>
        <row r="551">
          <cell r="B551" t="str">
            <v>VARILLA CUADRADA DE 1/2"</v>
          </cell>
        </row>
        <row r="552">
          <cell r="B552" t="str">
            <v>VARILLA CUADRADA DE 3/8"</v>
          </cell>
        </row>
        <row r="553">
          <cell r="B553" t="str">
            <v>VARILLA DE COBRE-COBRE Ø5/8" X 2.40 m</v>
          </cell>
        </row>
        <row r="554">
          <cell r="B554" t="str">
            <v>VARILLA DE COBRE-COBRE Ø5/8" X 2.40 m COOPER WELL</v>
          </cell>
        </row>
        <row r="555">
          <cell r="B555" t="str">
            <v>VARILLA EN ACERO DE 3/8"</v>
          </cell>
        </row>
        <row r="556">
          <cell r="B556" t="str">
            <v>VARILLA EN ACERO DE 5/8"</v>
          </cell>
        </row>
        <row r="557">
          <cell r="B557" t="str">
            <v>VARILLA LISA DE 1/2" DE 6 MTS</v>
          </cell>
        </row>
        <row r="558">
          <cell r="B558" t="str">
            <v>VARILLA LISA DE 3/8" DE 6 MTS</v>
          </cell>
        </row>
        <row r="559">
          <cell r="B559" t="str">
            <v>VIDRIO TEMPLADO DE 10 mm</v>
          </cell>
        </row>
        <row r="560">
          <cell r="B560" t="str">
            <v>VIDRIO DE 4 mm</v>
          </cell>
        </row>
        <row r="561">
          <cell r="B561" t="str">
            <v>VIDRIO TEMPLADO DE 8 mm</v>
          </cell>
        </row>
        <row r="562">
          <cell r="B562" t="str">
            <v>VINILTEX Pintuco</v>
          </cell>
        </row>
        <row r="563">
          <cell r="B563" t="str">
            <v>Wash Primer A Pintura</v>
          </cell>
        </row>
        <row r="564">
          <cell r="B564" t="str">
            <v>WASH PRIMER ANTICORROSIVO</v>
          </cell>
        </row>
        <row r="565">
          <cell r="B565" t="str">
            <v>Wash Primer B Catalizador</v>
          </cell>
        </row>
        <row r="566">
          <cell r="B566" t="str">
            <v>WASH PRIMER PINTURA</v>
          </cell>
        </row>
        <row r="567">
          <cell r="B567" t="str">
            <v>WIN Aluminio x 6 mts</v>
          </cell>
        </row>
        <row r="568">
          <cell r="B568" t="str">
            <v>Xypes concentrado</v>
          </cell>
        </row>
        <row r="569">
          <cell r="B569" t="str">
            <v>Xypes Patch and Plug por 1.25 kg</v>
          </cell>
        </row>
        <row r="570">
          <cell r="B570" t="str">
            <v>YEE SANITARIA 2"  Pavco</v>
          </cell>
        </row>
        <row r="571">
          <cell r="B571" t="str">
            <v>YEE SANITARIA 4"  Pavco</v>
          </cell>
        </row>
        <row r="572">
          <cell r="B572" t="str">
            <v>YESO CORRIENTE VENCEDOR</v>
          </cell>
        </row>
        <row r="573">
          <cell r="B573" t="str">
            <v>ZÓCALO Baldosa grano de marmol 30x7 Fondo blanco</v>
          </cell>
        </row>
        <row r="574">
          <cell r="B574" t="str">
            <v>ZÓCALO en ceramica pompei color coral  30*7</v>
          </cell>
        </row>
      </sheetData>
      <sheetData sheetId="3">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4"/>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row r="52">
          <cell r="H52">
            <v>17695</v>
          </cell>
        </row>
      </sheetData>
      <sheetData sheetId="4" refreshError="1"/>
      <sheetData sheetId="5" refreshError="1"/>
      <sheetData sheetId="6" refreshError="1"/>
      <sheetData sheetId="7" refreshError="1"/>
      <sheetData sheetId="8" refreshError="1">
        <row r="52">
          <cell r="H52">
            <v>117768</v>
          </cell>
        </row>
      </sheetData>
      <sheetData sheetId="9" refreshError="1"/>
      <sheetData sheetId="10" refreshError="1"/>
      <sheetData sheetId="11" refreshError="1">
        <row r="53">
          <cell r="H53">
            <v>6579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0">
          <cell r="H50">
            <v>4886</v>
          </cell>
        </row>
      </sheetData>
      <sheetData sheetId="21" refreshError="1"/>
      <sheetData sheetId="22" refreshError="1">
        <row r="49">
          <cell r="H49">
            <v>103467</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2">
          <cell r="H52">
            <v>177657</v>
          </cell>
        </row>
      </sheetData>
      <sheetData sheetId="10" refreshError="1">
        <row r="52">
          <cell r="H52">
            <v>146785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2">
          <cell r="H52">
            <v>1783</v>
          </cell>
        </row>
      </sheetData>
      <sheetData sheetId="22" refreshError="1"/>
      <sheetData sheetId="23" refreshError="1"/>
      <sheetData sheetId="24" refreshError="1"/>
      <sheetData sheetId="2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12"/>
      <sheetName val="RES 747 TARIFAS PROF."/>
      <sheetName val="SALARIO CELADOR 2012"/>
      <sheetName val="TARIFAS REGISTRO DISTRITAL 2012"/>
      <sheetName val="COSTOS OFICINA"/>
      <sheetName val="Media M2 oficina 2012"/>
      <sheetName val="COSTOS CAMPAMENTO"/>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12"/>
      <sheetName val="RES 747 TARIFAS PROF."/>
      <sheetName val="SALARIO CELADOR 2012"/>
      <sheetName val="TARIFAS REGISTRO DISTRITAL 2012"/>
      <sheetName val="COSTOS OFICINA"/>
      <sheetName val="Media M2 oficina 2012"/>
      <sheetName val="COSTOS CAMPAMENTO"/>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ACIONAL 2012"/>
      <sheetName val="RES 747 TARIFAS PROF."/>
      <sheetName val="SALARIO CELADOR 2012"/>
      <sheetName val="TARIFAS REGISTRO DISTRITAL 2012"/>
      <sheetName val="COSTOS OFICINA"/>
      <sheetName val="Media M2 oficina 2012"/>
      <sheetName val="COSTOS CAMPAMENTO"/>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 val="devdics"/>
      <sheetName val="FIBRA ÓPTICA"/>
      <sheetName val="VIGBOLILLOS29"/>
    </sheetNames>
    <sheetDataSet>
      <sheetData sheetId="0"/>
      <sheetData sheetId="1"/>
      <sheetData sheetId="2"/>
      <sheetData sheetId="3"/>
      <sheetData sheetId="4" refreshError="1"/>
      <sheetData sheetId="5"/>
      <sheetData sheetId="6" refreshError="1"/>
      <sheetData sheetId="7"/>
      <sheetData sheetId="8"/>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P.U."/>
      <sheetName val="La Secreta"/>
      <sheetName val="Cronograma"/>
      <sheetName val="xxxx"/>
    </sheetNames>
    <sheetDataSet>
      <sheetData sheetId="0" refreshError="1">
        <row r="563">
          <cell r="D563">
            <v>500</v>
          </cell>
        </row>
        <row r="683">
          <cell r="D683">
            <v>3654</v>
          </cell>
        </row>
        <row r="801">
          <cell r="D801">
            <v>2000</v>
          </cell>
        </row>
        <row r="1398">
          <cell r="D1398">
            <v>1650</v>
          </cell>
        </row>
      </sheetData>
      <sheetData sheetId="1" refreshError="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 val="APU PART"/>
      <sheetName val="Listado"/>
      <sheetName val="PPTOS"/>
      <sheetName val="Borrable"/>
      <sheetName val="Análisis de preci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Equipo"/>
      <sheetName val="otros"/>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ENTRADA"/>
      <sheetName val="MANO DE OBRA"/>
      <sheetName val="MATERIALES"/>
      <sheetName val="APU BASICOS"/>
      <sheetName val="APU"/>
      <sheetName val="CANTIDADES Y PRECIOS"/>
      <sheetName val="Equipo"/>
      <sheetName val="otros"/>
      <sheetName val="FLUJOS"/>
      <sheetName val="PPTO 1 VIP"/>
      <sheetName val="PPTO (2etp) 202 VIP"/>
      <sheetName val="PPTO (2etp) 152 VIP (2)"/>
      <sheetName val="PPTO (2etp) 354 VIP (sin lote)"/>
      <sheetName val="Insumos"/>
      <sheetName val="MDO"/>
      <sheetName val="Salario"/>
      <sheetName val="Concretos"/>
      <sheetName val="1"/>
      <sheetName val="2"/>
      <sheetName val="3"/>
      <sheetName val="4"/>
      <sheetName val="5"/>
      <sheetName val="6"/>
      <sheetName val="7"/>
      <sheetName val="8"/>
      <sheetName val="9"/>
      <sheetName val="10"/>
      <sheetName val="3.4"/>
      <sheetName val="4.3"/>
      <sheetName val="4.4"/>
      <sheetName val=".5.2"/>
      <sheetName val=".5.3"/>
      <sheetName val="5.4"/>
      <sheetName val=".5.4"/>
      <sheetName val="5.6"/>
      <sheetName val="6.2"/>
      <sheetName val="11"/>
      <sheetName val="12"/>
      <sheetName val="BASES"/>
      <sheetName val="Hoja1"/>
    </sheetNames>
    <sheetDataSet>
      <sheetData sheetId="0" refreshError="1"/>
      <sheetData sheetId="1"/>
      <sheetData sheetId="2" refreshError="1">
        <row r="10">
          <cell r="A10" t="str">
            <v>Jornal - dia</v>
          </cell>
        </row>
        <row r="13">
          <cell r="A13" t="str">
            <v>Herramientas</v>
          </cell>
        </row>
      </sheetData>
      <sheetData sheetId="3"/>
      <sheetData sheetId="4"/>
      <sheetData sheetId="5"/>
      <sheetData sheetId="6" refreshError="1"/>
      <sheetData sheetId="7" refreshError="1"/>
      <sheetData sheetId="8" refreshError="1"/>
      <sheetData sheetId="9"/>
      <sheetData sheetId="10"/>
      <sheetData sheetId="11"/>
      <sheetData sheetId="12"/>
      <sheetData sheetId="13"/>
      <sheetData sheetId="14"/>
      <sheetData sheetId="15"/>
      <sheetData sheetId="16">
        <row r="10">
          <cell r="A10">
            <v>0</v>
          </cell>
        </row>
      </sheetData>
      <sheetData sheetId="17"/>
      <sheetData sheetId="18">
        <row r="10">
          <cell r="A10">
            <v>0</v>
          </cell>
        </row>
      </sheetData>
      <sheetData sheetId="19">
        <row r="10">
          <cell r="A10">
            <v>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alisis de Precios Unitarios A"/>
      <sheetName val="INDICMICROEMP"/>
      <sheetName val="APU_PART"/>
      <sheetName val="A__P__U_"/>
      <sheetName val="Analisis_de_Precios_Unitarios_A"/>
      <sheetName val="Analisis%20de%20Precios%20Unita"/>
      <sheetName val="Análisis de precios"/>
      <sheetName val="APU_PART1"/>
      <sheetName val="A__P__U_1"/>
      <sheetName val="Analisis_de_Precios_Unitarios_1"/>
      <sheetName val="A_ P_ U_"/>
      <sheetName val="FLUJOS"/>
      <sheetName val="MATERIALES"/>
      <sheetName val="COSTOS OFICINA"/>
      <sheetName val="COSTOS CAMPAMENTO"/>
      <sheetName val="TOTCAPIT"/>
      <sheetName val="JORNABAS"/>
      <sheetName val="TOTCUADEQ"/>
      <sheetName val="TOTCUADMO"/>
      <sheetName val="Anexo No. 5"/>
      <sheetName val="Index"/>
      <sheetName val="NPV Summary"/>
      <sheetName val="Equip Data"/>
      <sheetName val="Royalties"/>
      <sheetName val="Title"/>
      <sheetName val="ESTADO RED"/>
      <sheetName val="CARRETERAS"/>
      <sheetName val="GENERALIDADES "/>
      <sheetName val="INDICE"/>
      <sheetName val="Puntajes"/>
      <sheetName val="5094-2003"/>
      <sheetName val="FINANCIERA"/>
      <sheetName val="DATOS"/>
      <sheetName val="PREACTA"/>
      <sheetName val="ESTADO VÍA-CRIT.TECNICO"/>
      <sheetName val="Personalizar"/>
    </sheetNames>
    <sheetDataSet>
      <sheetData sheetId="0"/>
      <sheetData sheetId="1"/>
      <sheetData sheetId="2"/>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s>
    <sheetDataSet>
      <sheetData sheetId="0" refreshError="1"/>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0.28999996185302734</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0.25</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CUADRO"/>
      <sheetName val="PRECIOS"/>
      <sheetName val="SCV-036-2002"/>
      <sheetName val="PRESUPUESTO"/>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v>
          </cell>
          <cell r="F22" t="str">
            <v>Demolición de pavimentos, pisos, andén y bordillos de concreto</v>
          </cell>
          <cell r="G22" t="str">
            <v>m3</v>
          </cell>
          <cell r="H22" t="str">
            <v>La unidad de pago es el m³</v>
          </cell>
        </row>
        <row r="23">
          <cell r="C23">
            <v>210.1</v>
          </cell>
          <cell r="D23">
            <v>210</v>
          </cell>
          <cell r="F23" t="str">
            <v>Excavación sin clasificar de la explanación, canales y préstamos</v>
          </cell>
          <cell r="G23" t="str">
            <v>m3</v>
          </cell>
          <cell r="H23" t="str">
            <v>No habrá pago por las excavaciones y disposición o desecho de los materiales no utilizados en las zonas de préstamo. No incluye transporte</v>
          </cell>
        </row>
        <row r="24">
          <cell r="C24">
            <v>210.2</v>
          </cell>
          <cell r="D24">
            <v>210</v>
          </cell>
          <cell r="F24" t="str">
            <v>Excavación en roca de la explanación, canales y préstamos</v>
          </cell>
          <cell r="G24" t="str">
            <v>m3</v>
          </cell>
        </row>
        <row r="25">
          <cell r="C25">
            <v>210.3</v>
          </cell>
          <cell r="D25">
            <v>210</v>
          </cell>
          <cell r="F25" t="str">
            <v>Excavación en material común  de la explanación, canales y préstamos</v>
          </cell>
          <cell r="G25" t="str">
            <v>m3</v>
          </cell>
        </row>
        <row r="26">
          <cell r="C26">
            <v>210.4</v>
          </cell>
          <cell r="D26">
            <v>210</v>
          </cell>
          <cell r="E26" t="str">
            <v>210P</v>
          </cell>
          <cell r="F26" t="str">
            <v>Limpieza de canales</v>
          </cell>
          <cell r="G26" t="str">
            <v>m3</v>
          </cell>
        </row>
        <row r="27">
          <cell r="C27">
            <v>210.5</v>
          </cell>
          <cell r="D27">
            <v>210</v>
          </cell>
          <cell r="F27" t="str">
            <v>Excavación en material común  de la explanación, canales y préstamos a mano</v>
          </cell>
          <cell r="G27" t="str">
            <v>m3</v>
          </cell>
          <cell r="H27" t="str">
            <v>Tiene en cuenta el programa PICO y PALA</v>
          </cell>
        </row>
        <row r="28">
          <cell r="C28">
            <v>210.6</v>
          </cell>
          <cell r="D28">
            <v>210</v>
          </cell>
          <cell r="E28" t="str">
            <v>210P-1</v>
          </cell>
          <cell r="F28" t="str">
            <v>Conformación del separador</v>
          </cell>
          <cell r="G28" t="str">
            <v>m3</v>
          </cell>
        </row>
        <row r="29">
          <cell r="C29">
            <v>210.7</v>
          </cell>
          <cell r="D29">
            <v>210</v>
          </cell>
          <cell r="E29" t="str">
            <v>210P-1</v>
          </cell>
          <cell r="F29" t="str">
            <v>Conformación y perfilación de zonas verdes</v>
          </cell>
          <cell r="G29" t="str">
            <v>m2</v>
          </cell>
        </row>
        <row r="30">
          <cell r="C30">
            <v>211</v>
          </cell>
          <cell r="D30">
            <v>211</v>
          </cell>
          <cell r="F30" t="str">
            <v>Remoción de derrumbes</v>
          </cell>
          <cell r="G30" t="str">
            <v>m3</v>
          </cell>
          <cell r="H30" t="str">
            <v>No incluye el transporte a distancias mayores a 100 ml</v>
          </cell>
        </row>
        <row r="31">
          <cell r="C31">
            <v>220</v>
          </cell>
          <cell r="D31">
            <v>220</v>
          </cell>
          <cell r="F31" t="str">
            <v>Terraplenes</v>
          </cell>
          <cell r="G31" t="str">
            <v>m3</v>
          </cell>
          <cell r="H31" t="str">
            <v>No incluye el suministro de materiales y el transporte</v>
          </cell>
        </row>
        <row r="32">
          <cell r="C32">
            <v>220.1</v>
          </cell>
          <cell r="D32">
            <v>220</v>
          </cell>
          <cell r="E32" t="str">
            <v>220P</v>
          </cell>
          <cell r="F32" t="str">
            <v>Terraplenes</v>
          </cell>
          <cell r="G32" t="str">
            <v>m3</v>
          </cell>
          <cell r="H32" t="str">
            <v>Incluye el suministro y transporte de materiales</v>
          </cell>
        </row>
        <row r="33">
          <cell r="C33">
            <v>221.1</v>
          </cell>
          <cell r="D33">
            <v>221</v>
          </cell>
          <cell r="F33" t="str">
            <v>Pedraplén compacto</v>
          </cell>
          <cell r="G33" t="str">
            <v>m3</v>
          </cell>
          <cell r="H33" t="str">
            <v>No incluye la corona, el suministro de materiales y el transporte</v>
          </cell>
        </row>
        <row r="34">
          <cell r="C34">
            <v>221.2</v>
          </cell>
          <cell r="D34">
            <v>221</v>
          </cell>
          <cell r="F34" t="str">
            <v>Pedraplén suelto</v>
          </cell>
          <cell r="G34" t="str">
            <v>m3</v>
          </cell>
        </row>
        <row r="35">
          <cell r="C35">
            <v>230.1</v>
          </cell>
          <cell r="D35">
            <v>230</v>
          </cell>
          <cell r="F35" t="str">
            <v>Mejoramiento de la subrasante involucrando el suelo existente</v>
          </cell>
          <cell r="G35" t="str">
            <v>m2</v>
          </cell>
          <cell r="H35" t="str">
            <v>No incluye suministro y transporte de material adicionado y transporte de material inadecuado.</v>
          </cell>
        </row>
        <row r="36">
          <cell r="C36">
            <v>230.2</v>
          </cell>
          <cell r="D36">
            <v>230</v>
          </cell>
          <cell r="F36" t="str">
            <v>Mejoramiento de la subrasante empleando únicamente material adicionado</v>
          </cell>
          <cell r="G36" t="str">
            <v>m3</v>
          </cell>
        </row>
        <row r="37">
          <cell r="C37">
            <v>310</v>
          </cell>
          <cell r="D37">
            <v>310</v>
          </cell>
          <cell r="F37" t="str">
            <v>Conformación de la calzada existente</v>
          </cell>
          <cell r="G37" t="str">
            <v>m2</v>
          </cell>
          <cell r="H37" t="str">
            <v>No incluye suministro transporte y colocación de los materiales de afirmado y subbase.</v>
          </cell>
        </row>
        <row r="38">
          <cell r="C38">
            <v>311</v>
          </cell>
          <cell r="D38">
            <v>311</v>
          </cell>
          <cell r="F38" t="str">
            <v>Afirmado</v>
          </cell>
          <cell r="G38" t="str">
            <v>m3</v>
          </cell>
          <cell r="H38" t="str">
            <v>No incluye producto estabilizante</v>
          </cell>
        </row>
        <row r="39">
          <cell r="C39">
            <v>311.10000000000002</v>
          </cell>
          <cell r="D39">
            <v>311</v>
          </cell>
          <cell r="E39" t="str">
            <v>311P</v>
          </cell>
          <cell r="F39" t="str">
            <v>Bacheo con material de afirmado</v>
          </cell>
          <cell r="G39" t="str">
            <v>m3</v>
          </cell>
          <cell r="H39" t="str">
            <v>Varia el cálculo del volumen</v>
          </cell>
        </row>
        <row r="40">
          <cell r="C40">
            <v>311.2</v>
          </cell>
          <cell r="D40">
            <v>311</v>
          </cell>
          <cell r="E40" t="str">
            <v>311P-1</v>
          </cell>
          <cell r="F40" t="str">
            <v>Relleno con material de afirmado</v>
          </cell>
          <cell r="G40" t="str">
            <v>m3</v>
          </cell>
        </row>
        <row r="41">
          <cell r="C41">
            <v>312</v>
          </cell>
          <cell r="E41" t="str">
            <v>312P</v>
          </cell>
          <cell r="F41" t="str">
            <v>Relleno con material de afirmado para realce de cunetas</v>
          </cell>
          <cell r="G41" t="str">
            <v>m3</v>
          </cell>
        </row>
        <row r="42">
          <cell r="C42">
            <v>320.10000000000002</v>
          </cell>
          <cell r="D42">
            <v>320</v>
          </cell>
          <cell r="F42" t="str">
            <v>Subbase granular de C.B.R.&gt; 20%</v>
          </cell>
          <cell r="G42" t="str">
            <v>m3</v>
          </cell>
          <cell r="H42" t="str">
            <v>No incluye producto estabilizante</v>
          </cell>
        </row>
        <row r="43">
          <cell r="C43">
            <v>320.2</v>
          </cell>
          <cell r="D43">
            <v>320</v>
          </cell>
          <cell r="F43" t="str">
            <v>Subbase granular de C.B.R.&gt; 30%</v>
          </cell>
          <cell r="G43" t="str">
            <v>m3</v>
          </cell>
        </row>
        <row r="44">
          <cell r="C44">
            <v>320.3</v>
          </cell>
          <cell r="D44">
            <v>320</v>
          </cell>
          <cell r="F44" t="str">
            <v>Subbase granular de C.B.R.&gt; 40%</v>
          </cell>
          <cell r="G44" t="str">
            <v>m3</v>
          </cell>
        </row>
        <row r="45">
          <cell r="C45">
            <v>320.39999999999998</v>
          </cell>
          <cell r="D45">
            <v>320</v>
          </cell>
          <cell r="F45" t="str">
            <v>Subbase granular para bacheo</v>
          </cell>
          <cell r="G45" t="str">
            <v>m3</v>
          </cell>
        </row>
        <row r="46">
          <cell r="C46">
            <v>330.1</v>
          </cell>
          <cell r="D46">
            <v>330</v>
          </cell>
          <cell r="F46" t="str">
            <v>Base granular</v>
          </cell>
          <cell r="G46" t="str">
            <v>m3</v>
          </cell>
          <cell r="H46" t="str">
            <v>No incluye producto estabilizante</v>
          </cell>
        </row>
        <row r="47">
          <cell r="C47">
            <v>330.2</v>
          </cell>
          <cell r="D47">
            <v>330</v>
          </cell>
          <cell r="F47" t="str">
            <v>Base granular para bacheo</v>
          </cell>
          <cell r="G47" t="str">
            <v>m3</v>
          </cell>
        </row>
        <row r="48">
          <cell r="C48">
            <v>330.3</v>
          </cell>
          <cell r="D48">
            <v>330</v>
          </cell>
          <cell r="E48" t="str">
            <v>330P</v>
          </cell>
          <cell r="F48" t="str">
            <v>Base triturada</v>
          </cell>
          <cell r="G48" t="str">
            <v>m³</v>
          </cell>
        </row>
        <row r="49">
          <cell r="C49">
            <v>340.1</v>
          </cell>
          <cell r="D49">
            <v>340</v>
          </cell>
          <cell r="F49" t="str">
            <v>Base estabilizada con emulsión asfáltica tipo BEE-1</v>
          </cell>
          <cell r="G49" t="str">
            <v>m3</v>
          </cell>
          <cell r="H49" t="str">
            <v>No incluye la emulsión asfáltica</v>
          </cell>
        </row>
        <row r="50">
          <cell r="C50">
            <v>340.2</v>
          </cell>
          <cell r="D50">
            <v>340</v>
          </cell>
          <cell r="F50" t="str">
            <v>Base estabilizada con emulsión asfáltica tipo BEE-2</v>
          </cell>
          <cell r="G50" t="str">
            <v>m3</v>
          </cell>
        </row>
        <row r="51">
          <cell r="C51">
            <v>340.3</v>
          </cell>
          <cell r="D51">
            <v>340</v>
          </cell>
          <cell r="F51" t="str">
            <v>Base estabilizada con emulsión asfáltica tipo BEE-3</v>
          </cell>
          <cell r="G51" t="str">
            <v>m3</v>
          </cell>
        </row>
        <row r="52">
          <cell r="C52">
            <v>341.1</v>
          </cell>
          <cell r="D52">
            <v>341</v>
          </cell>
          <cell r="F52" t="str">
            <v>Base estabilizada con cemento</v>
          </cell>
          <cell r="G52" t="str">
            <v>m3</v>
          </cell>
        </row>
        <row r="53">
          <cell r="C53">
            <v>341.2</v>
          </cell>
          <cell r="D53">
            <v>341</v>
          </cell>
          <cell r="F53" t="str">
            <v>Cemento</v>
          </cell>
          <cell r="G53" t="str">
            <v>Kg</v>
          </cell>
        </row>
        <row r="54">
          <cell r="C54">
            <v>341.3</v>
          </cell>
          <cell r="D54">
            <v>341</v>
          </cell>
          <cell r="F54" t="str">
            <v xml:space="preserve">Base estabilizada fresado-cemento(3%) con adición de base granular(10%) </v>
          </cell>
          <cell r="G54" t="str">
            <v>m3</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432.1</v>
          </cell>
          <cell r="E71" t="str">
            <v>432P</v>
          </cell>
          <cell r="F71" t="str">
            <v>Sello de fisuras con emulsión asfáltica tipo CRL-PM</v>
          </cell>
          <cell r="G71" t="str">
            <v>m2</v>
          </cell>
        </row>
        <row r="72">
          <cell r="C72">
            <v>433</v>
          </cell>
          <cell r="D72">
            <v>433</v>
          </cell>
          <cell r="F72" t="str">
            <v>Lechada asfáltica</v>
          </cell>
          <cell r="G72" t="str">
            <v>m2</v>
          </cell>
        </row>
        <row r="73">
          <cell r="C73">
            <v>434</v>
          </cell>
          <cell r="E73" t="str">
            <v>434P</v>
          </cell>
          <cell r="F73" t="str">
            <v>Sello de grietas</v>
          </cell>
          <cell r="G73" t="str">
            <v>ml</v>
          </cell>
        </row>
        <row r="74">
          <cell r="C74">
            <v>435</v>
          </cell>
          <cell r="E74" t="str">
            <v>435P</v>
          </cell>
          <cell r="F74" t="str">
            <v>Sello de juntas de pavimento de concreto hidráulico</v>
          </cell>
          <cell r="G74" t="str">
            <v>ml</v>
          </cell>
        </row>
        <row r="75">
          <cell r="C75">
            <v>440.1</v>
          </cell>
          <cell r="D75">
            <v>440</v>
          </cell>
          <cell r="F75" t="str">
            <v>Mezcla densa en frío tipo MDF-1</v>
          </cell>
          <cell r="G75" t="str">
            <v>m3</v>
          </cell>
          <cell r="H75" t="str">
            <v>No incluye suministro y almacenamiento del cemento asfáltico</v>
          </cell>
        </row>
        <row r="76">
          <cell r="C76">
            <v>440.2</v>
          </cell>
          <cell r="D76">
            <v>440</v>
          </cell>
          <cell r="F76" t="str">
            <v>Mezcla densa en frío tipo MDF-2</v>
          </cell>
          <cell r="G76" t="str">
            <v>m3</v>
          </cell>
        </row>
        <row r="77">
          <cell r="C77">
            <v>440.3</v>
          </cell>
          <cell r="D77">
            <v>440</v>
          </cell>
          <cell r="F77" t="str">
            <v>Mezcla densa en frío tipo MDF-3</v>
          </cell>
          <cell r="G77" t="str">
            <v>m3</v>
          </cell>
        </row>
        <row r="78">
          <cell r="C78">
            <v>440.5</v>
          </cell>
          <cell r="D78">
            <v>440</v>
          </cell>
          <cell r="F78" t="str">
            <v>Mezcla densa en frío para bacheo</v>
          </cell>
          <cell r="G78" t="str">
            <v>m3</v>
          </cell>
        </row>
        <row r="79">
          <cell r="C79">
            <v>441.1</v>
          </cell>
          <cell r="D79">
            <v>441</v>
          </cell>
          <cell r="F79" t="str">
            <v>Mezcla abierta en frío tipo MAF-1</v>
          </cell>
          <cell r="G79" t="str">
            <v>m3</v>
          </cell>
        </row>
        <row r="80">
          <cell r="C80">
            <v>441.2</v>
          </cell>
          <cell r="D80">
            <v>441</v>
          </cell>
          <cell r="F80" t="str">
            <v>Mezcla abierta en frío tipo MAF-2</v>
          </cell>
          <cell r="G80" t="str">
            <v>m3</v>
          </cell>
        </row>
        <row r="81">
          <cell r="C81">
            <v>441.3</v>
          </cell>
          <cell r="D81">
            <v>441</v>
          </cell>
          <cell r="F81" t="str">
            <v>Mezcla abierta en frío tipo MAF-3</v>
          </cell>
          <cell r="G81" t="str">
            <v>m3</v>
          </cell>
        </row>
        <row r="82">
          <cell r="C82">
            <v>441.4</v>
          </cell>
          <cell r="D82">
            <v>441</v>
          </cell>
          <cell r="F82" t="str">
            <v>Mezcla abierta en frío para bacheo</v>
          </cell>
          <cell r="G82" t="str">
            <v>m3</v>
          </cell>
        </row>
        <row r="83">
          <cell r="C83">
            <v>450.1</v>
          </cell>
          <cell r="D83">
            <v>450</v>
          </cell>
          <cell r="F83" t="str">
            <v>Mezcla densa en caliente tipo MDC-1</v>
          </cell>
          <cell r="G83" t="str">
            <v>m3</v>
          </cell>
        </row>
        <row r="84">
          <cell r="C84">
            <v>450.2</v>
          </cell>
          <cell r="D84">
            <v>450</v>
          </cell>
          <cell r="F84" t="str">
            <v>Mezcla densa en caliente tipo MDC-2</v>
          </cell>
          <cell r="G84" t="str">
            <v>m3</v>
          </cell>
        </row>
        <row r="85">
          <cell r="C85">
            <v>450.3</v>
          </cell>
          <cell r="D85">
            <v>450</v>
          </cell>
          <cell r="F85" t="str">
            <v>Mezcla densa en caliente tipo MDC-3</v>
          </cell>
          <cell r="G85" t="str">
            <v>m3</v>
          </cell>
        </row>
        <row r="86">
          <cell r="C86">
            <v>450.4</v>
          </cell>
          <cell r="D86">
            <v>450</v>
          </cell>
          <cell r="F86" t="str">
            <v>Mezcla densa en caliente para bacheo</v>
          </cell>
          <cell r="G86" t="str">
            <v>m3</v>
          </cell>
        </row>
        <row r="87">
          <cell r="C87">
            <v>450.5</v>
          </cell>
          <cell r="D87">
            <v>450</v>
          </cell>
          <cell r="E87" t="str">
            <v>450P</v>
          </cell>
          <cell r="F87" t="str">
            <v>Parcheo con mezcla densa en caliente tipo MDC-2</v>
          </cell>
          <cell r="G87" t="str">
            <v>m3</v>
          </cell>
          <cell r="H87" t="str">
            <v>Incluye cajeo, riego de liga, suministro y transporte del cemento asfáltico</v>
          </cell>
        </row>
        <row r="88">
          <cell r="C88">
            <v>450.6</v>
          </cell>
          <cell r="D88">
            <v>450</v>
          </cell>
          <cell r="E88" t="str">
            <v>450P-1</v>
          </cell>
          <cell r="F88" t="str">
            <v>Mezcla densa en caliente tipo MDC-2</v>
          </cell>
          <cell r="G88" t="str">
            <v>m3</v>
          </cell>
          <cell r="H88" t="str">
            <v>Incluye riego de liga, suministro y transporte del cemento asfáltico</v>
          </cell>
        </row>
        <row r="89">
          <cell r="C89">
            <v>450.7</v>
          </cell>
          <cell r="D89">
            <v>450</v>
          </cell>
          <cell r="E89" t="str">
            <v>450P-1</v>
          </cell>
          <cell r="F89" t="str">
            <v>Mezcla densa en caliente tipo MDC-1</v>
          </cell>
          <cell r="G89" t="str">
            <v>m3</v>
          </cell>
          <cell r="H89" t="str">
            <v>Incluye riego de liga, suministro y transporte del cemento asfáltico</v>
          </cell>
        </row>
        <row r="90">
          <cell r="C90">
            <v>450.8</v>
          </cell>
          <cell r="D90">
            <v>450</v>
          </cell>
          <cell r="E90" t="str">
            <v>450P-1</v>
          </cell>
          <cell r="F90" t="str">
            <v>Mezcla densa en caliente tipo MDC-3</v>
          </cell>
          <cell r="G90" t="str">
            <v>m3</v>
          </cell>
          <cell r="H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t="str">
            <v>Incluye cajeo, riego de liga, suministro y transporte del cemento asfáltico</v>
          </cell>
        </row>
        <row r="92">
          <cell r="C92">
            <v>450.11</v>
          </cell>
          <cell r="D92">
            <v>450</v>
          </cell>
          <cell r="E92" t="str">
            <v>450P-3</v>
          </cell>
          <cell r="F92" t="str">
            <v>Mezcla densa en caliente tipo MDC-1 para bacheo</v>
          </cell>
          <cell r="G92" t="str">
            <v>m3</v>
          </cell>
          <cell r="H92" t="str">
            <v>Incluye riego de liga, suministro y transporte del cemento asfáltico</v>
          </cell>
        </row>
        <row r="93">
          <cell r="C93">
            <v>450.12</v>
          </cell>
          <cell r="D93">
            <v>450</v>
          </cell>
          <cell r="E93" t="str">
            <v>450P-3</v>
          </cell>
          <cell r="F93" t="str">
            <v>Mezcla densa en caliente tipo MDC-1 para bacheo</v>
          </cell>
          <cell r="G93" t="str">
            <v>m3</v>
          </cell>
          <cell r="H93" t="str">
            <v>Incluye cajeo, riego de liga, suministro y transporte del cemento asfáltico</v>
          </cell>
        </row>
        <row r="94">
          <cell r="C94">
            <v>450.13</v>
          </cell>
          <cell r="D94">
            <v>450</v>
          </cell>
          <cell r="E94" t="str">
            <v>450P-3</v>
          </cell>
          <cell r="F94" t="str">
            <v>Mezcla densa en caliente tipo MDC-2 para bacheo</v>
          </cell>
          <cell r="G94" t="str">
            <v>m3</v>
          </cell>
          <cell r="H94" t="str">
            <v>Incluye cajeo, riego de liga, suministro y transporte del cemento asfáltico</v>
          </cell>
        </row>
        <row r="95">
          <cell r="C95">
            <v>450.14</v>
          </cell>
          <cell r="D95">
            <v>450</v>
          </cell>
          <cell r="E95" t="str">
            <v>450P-1</v>
          </cell>
          <cell r="F95" t="str">
            <v>Mezcla densa en caliente tipo MDC-1</v>
          </cell>
          <cell r="G95" t="str">
            <v>m3</v>
          </cell>
          <cell r="H95" t="str">
            <v>Incluye suministro y transporte del cemento asfáltico</v>
          </cell>
        </row>
        <row r="96">
          <cell r="C96">
            <v>450.15</v>
          </cell>
          <cell r="D96">
            <v>450</v>
          </cell>
          <cell r="E96" t="str">
            <v>450P-1</v>
          </cell>
          <cell r="F96" t="str">
            <v>Mezcla densa en caliente tipo MDC-2</v>
          </cell>
          <cell r="G96" t="str">
            <v>m3</v>
          </cell>
          <cell r="H96" t="str">
            <v>Incluye suministro y transporte del cemento asfáltico</v>
          </cell>
        </row>
        <row r="97">
          <cell r="C97">
            <v>450.16</v>
          </cell>
          <cell r="D97">
            <v>450</v>
          </cell>
          <cell r="E97" t="str">
            <v>450P</v>
          </cell>
          <cell r="F97" t="str">
            <v>Parcheo con mezcla densa en caliente tipo MDC-2</v>
          </cell>
          <cell r="G97" t="str">
            <v>m3</v>
          </cell>
          <cell r="H97" t="str">
            <v>Incluye estudios y diseños, cajeo, riego de liga, suministro y transporte del cemento asfáltico</v>
          </cell>
        </row>
        <row r="98">
          <cell r="C98">
            <v>450.17</v>
          </cell>
          <cell r="D98">
            <v>450</v>
          </cell>
          <cell r="E98" t="str">
            <v>450P-1</v>
          </cell>
          <cell r="F98" t="str">
            <v>Mezcla densa en caliente tipo MDC-2</v>
          </cell>
          <cell r="G98" t="str">
            <v>m3</v>
          </cell>
          <cell r="H98" t="str">
            <v>Incluye estudios y diseños, riego de liga, suministro y transporte del cemento asfáltico</v>
          </cell>
        </row>
        <row r="99">
          <cell r="C99">
            <v>450.18</v>
          </cell>
          <cell r="D99">
            <v>450</v>
          </cell>
          <cell r="E99" t="str">
            <v>450P</v>
          </cell>
          <cell r="F99" t="str">
            <v>Parcheo con mezcla densa en caliente tipo MDC-2</v>
          </cell>
          <cell r="G99" t="str">
            <v>m3</v>
          </cell>
          <cell r="H99" t="str">
            <v>Incluye riego de liga, suministro y transporte del cemento asfáltico</v>
          </cell>
        </row>
        <row r="100">
          <cell r="C100">
            <v>450.19</v>
          </cell>
          <cell r="D100">
            <v>450</v>
          </cell>
          <cell r="E100" t="str">
            <v>450P-3</v>
          </cell>
          <cell r="F100" t="str">
            <v>Mezcla densa en caliente tipo MDC-2 para bacheo</v>
          </cell>
          <cell r="G100" t="str">
            <v>m3</v>
          </cell>
          <cell r="H100" t="str">
            <v>Incluye riego de liga, suministro y transporte del cemento asfáltico</v>
          </cell>
        </row>
        <row r="101">
          <cell r="C101">
            <v>450.21</v>
          </cell>
          <cell r="D101">
            <v>450</v>
          </cell>
          <cell r="E101" t="str">
            <v>450P-1</v>
          </cell>
          <cell r="F101" t="str">
            <v>Mezcla densa en caliente tipo MDC-3</v>
          </cell>
          <cell r="G101" t="str">
            <v>m3</v>
          </cell>
          <cell r="H101" t="str">
            <v>Incluye estudios y diseños, riego de liga, suministro y transporte del cemento asfáltico</v>
          </cell>
        </row>
        <row r="102">
          <cell r="C102">
            <v>450.22</v>
          </cell>
          <cell r="D102">
            <v>450</v>
          </cell>
          <cell r="E102" t="str">
            <v>450P</v>
          </cell>
          <cell r="F102" t="str">
            <v>Parcheo con mezcla densa en caliente tipo MDC-3</v>
          </cell>
          <cell r="G102" t="str">
            <v>m3</v>
          </cell>
          <cell r="H102" t="str">
            <v>Incluye estudios y diseños, cajeo, riego de liga, suministro y transporte del cemento asfáltico</v>
          </cell>
        </row>
        <row r="103">
          <cell r="C103">
            <v>450.23</v>
          </cell>
          <cell r="D103">
            <v>450</v>
          </cell>
          <cell r="E103" t="str">
            <v>450P-1</v>
          </cell>
          <cell r="F103" t="str">
            <v>Mezcla densa en caliente tipo MDC-1</v>
          </cell>
          <cell r="G103" t="str">
            <v>m3</v>
          </cell>
          <cell r="H103" t="str">
            <v>Incluye estudios y diseños y suministro y transporte del cemento asfáltico</v>
          </cell>
        </row>
        <row r="104">
          <cell r="C104">
            <v>450.24</v>
          </cell>
          <cell r="D104">
            <v>450</v>
          </cell>
          <cell r="E104" t="str">
            <v>450P-1</v>
          </cell>
          <cell r="F104" t="str">
            <v>Mezcla densa en caliente tipo MDC-2</v>
          </cell>
          <cell r="G104" t="str">
            <v>m3</v>
          </cell>
          <cell r="H104" t="str">
            <v>Incluye estudios y diseños y suministro y transporte del cemento asfáltico</v>
          </cell>
        </row>
        <row r="105">
          <cell r="C105">
            <v>450.25</v>
          </cell>
          <cell r="D105">
            <v>450</v>
          </cell>
          <cell r="E105" t="str">
            <v>450P</v>
          </cell>
          <cell r="F105" t="str">
            <v>Parcheo con mezcla densa en caliente tipo MDC-2</v>
          </cell>
          <cell r="G105" t="str">
            <v>m3</v>
          </cell>
          <cell r="H105" t="str">
            <v>Incluye estudios y diseños, riego de liga, suministro y transporte del cemento asfáltico</v>
          </cell>
        </row>
        <row r="106">
          <cell r="C106">
            <v>450.26</v>
          </cell>
          <cell r="D106">
            <v>450</v>
          </cell>
          <cell r="E106" t="str">
            <v>450P-3</v>
          </cell>
          <cell r="F106" t="str">
            <v>Mezcla densa en caliente tipo MDC-2 para bacheo</v>
          </cell>
          <cell r="G106" t="str">
            <v>m3</v>
          </cell>
          <cell r="H106" t="str">
            <v>Incluye estudios y diseños, suministro y transporte del cemento asfáltico</v>
          </cell>
        </row>
        <row r="107">
          <cell r="C107">
            <v>450.27</v>
          </cell>
          <cell r="D107">
            <v>450</v>
          </cell>
          <cell r="E107" t="str">
            <v>450P-1</v>
          </cell>
          <cell r="F107" t="str">
            <v>Mezcla densa en caliente tipo MDC-1</v>
          </cell>
          <cell r="G107" t="str">
            <v>m3</v>
          </cell>
          <cell r="H107" t="str">
            <v>Incluye estudios y diseños, riego de liga, suministro y transporte del cemento asfáltico</v>
          </cell>
        </row>
        <row r="108">
          <cell r="C108">
            <v>450.28</v>
          </cell>
          <cell r="D108">
            <v>450</v>
          </cell>
          <cell r="E108" t="str">
            <v>450P-1</v>
          </cell>
          <cell r="F108" t="str">
            <v>Mezcla densa en caliente tipo MDC-3</v>
          </cell>
          <cell r="G108" t="str">
            <v>m3</v>
          </cell>
          <cell r="H108" t="str">
            <v>Incluye estudios y diseños, suministro y transporte del cemento asfáltico</v>
          </cell>
        </row>
        <row r="109">
          <cell r="C109">
            <v>450.29</v>
          </cell>
          <cell r="D109">
            <v>450</v>
          </cell>
          <cell r="E109" t="str">
            <v>450P-3</v>
          </cell>
          <cell r="F109" t="str">
            <v>Mezcla densa en caliente tipo MDC-2 para bacheo</v>
          </cell>
          <cell r="G109" t="str">
            <v>m3</v>
          </cell>
          <cell r="H109" t="str">
            <v>Incluye suministro y transporte del cemento asfáltico</v>
          </cell>
        </row>
        <row r="110">
          <cell r="C110">
            <v>451.1</v>
          </cell>
          <cell r="D110">
            <v>451</v>
          </cell>
          <cell r="F110" t="str">
            <v>Mezcla abierta en caliente tipo MAC-1</v>
          </cell>
          <cell r="G110" t="str">
            <v>m3</v>
          </cell>
        </row>
        <row r="111">
          <cell r="C111">
            <v>451.2</v>
          </cell>
          <cell r="D111">
            <v>451</v>
          </cell>
          <cell r="F111" t="str">
            <v>Mezcla abierta en caliente tipo MAC-2</v>
          </cell>
          <cell r="G111" t="str">
            <v>m3</v>
          </cell>
        </row>
        <row r="112">
          <cell r="C112">
            <v>451.3</v>
          </cell>
          <cell r="D112">
            <v>451</v>
          </cell>
          <cell r="F112" t="str">
            <v>Mezcla abierta en caliente tipo MAC-3</v>
          </cell>
          <cell r="G112" t="str">
            <v>m3</v>
          </cell>
        </row>
        <row r="113">
          <cell r="C113">
            <v>451.4</v>
          </cell>
          <cell r="D113">
            <v>451</v>
          </cell>
          <cell r="E113" t="str">
            <v>451P</v>
          </cell>
          <cell r="F113" t="str">
            <v>Mezcla abierta en caliente tipo MAC-3</v>
          </cell>
          <cell r="G113" t="str">
            <v>m3</v>
          </cell>
          <cell r="H113" t="str">
            <v>Incluye suministro y transporte del cemento asfáltico</v>
          </cell>
        </row>
        <row r="114">
          <cell r="C114">
            <v>460</v>
          </cell>
          <cell r="D114">
            <v>460</v>
          </cell>
          <cell r="F114" t="str">
            <v>Fresado de pavimento asfáltico</v>
          </cell>
          <cell r="G114" t="str">
            <v>m2</v>
          </cell>
        </row>
        <row r="115">
          <cell r="C115">
            <v>460.1</v>
          </cell>
          <cell r="D115">
            <v>460</v>
          </cell>
          <cell r="E115" t="str">
            <v>460P</v>
          </cell>
          <cell r="F115" t="str">
            <v>Fresado de pavimento asfáltico</v>
          </cell>
          <cell r="G115" t="str">
            <v>m³</v>
          </cell>
          <cell r="H115" t="str">
            <v>La unidad de medida es el metro cúbico</v>
          </cell>
        </row>
        <row r="116">
          <cell r="C116">
            <v>460.3</v>
          </cell>
          <cell r="D116">
            <v>460</v>
          </cell>
          <cell r="E116" t="str">
            <v>460P</v>
          </cell>
          <cell r="F116" t="str">
            <v>Fresado de pavimento asfáltico con transporte</v>
          </cell>
          <cell r="G116" t="str">
            <v>m3</v>
          </cell>
          <cell r="H116" t="str">
            <v>Incluye transporte del fresado, se mide en metro cúbico</v>
          </cell>
        </row>
        <row r="117">
          <cell r="C117">
            <v>460.2</v>
          </cell>
          <cell r="D117">
            <v>460</v>
          </cell>
          <cell r="E117" t="str">
            <v>460P-1</v>
          </cell>
          <cell r="F117" t="str">
            <v>Fresado de pavimento asfáltico sin transporte</v>
          </cell>
          <cell r="G117" t="str">
            <v>m3</v>
          </cell>
          <cell r="H117" t="str">
            <v>No Incluye transporte del fresado, se mide en metro cúbico</v>
          </cell>
        </row>
        <row r="118">
          <cell r="C118">
            <v>461</v>
          </cell>
          <cell r="D118">
            <v>461</v>
          </cell>
          <cell r="F118" t="str">
            <v>Pavimento asfáltico reciclado en frío</v>
          </cell>
          <cell r="G118" t="str">
            <v>m3</v>
          </cell>
          <cell r="H118" t="str">
            <v>No incluye suministro y almacenamiento del cemento asfáltico o la emulsión.</v>
          </cell>
        </row>
        <row r="119">
          <cell r="C119">
            <v>461.1</v>
          </cell>
          <cell r="D119">
            <v>461</v>
          </cell>
          <cell r="E119" t="str">
            <v>461P</v>
          </cell>
          <cell r="F119" t="str">
            <v>Pavimento asfáltico reciclado en frío</v>
          </cell>
          <cell r="G119" t="str">
            <v>m3</v>
          </cell>
          <cell r="H119" t="str">
            <v>Incluye el cemento asfáltico o la emulsión asfáltica</v>
          </cell>
        </row>
        <row r="120">
          <cell r="C120">
            <v>461.2</v>
          </cell>
          <cell r="D120">
            <v>461</v>
          </cell>
          <cell r="E120" t="str">
            <v>461P-1</v>
          </cell>
          <cell r="F120" t="str">
            <v>Pavimento asfáltico reciclado en frío</v>
          </cell>
          <cell r="G120" t="str">
            <v>m3</v>
          </cell>
          <cell r="H120" t="str">
            <v>Incluye estudios y diseños</v>
          </cell>
        </row>
        <row r="121">
          <cell r="C121">
            <v>461.3</v>
          </cell>
          <cell r="D121">
            <v>461</v>
          </cell>
          <cell r="E121" t="str">
            <v>461P-1</v>
          </cell>
          <cell r="F121" t="str">
            <v>Pavimento asfáltico reciclado en frío</v>
          </cell>
          <cell r="G121" t="str">
            <v>m3</v>
          </cell>
          <cell r="H121" t="str">
            <v>Incluye estudios y diseños y el cemento asfáltico o la emulsión.</v>
          </cell>
        </row>
        <row r="122">
          <cell r="C122">
            <v>462.1</v>
          </cell>
          <cell r="D122">
            <v>462</v>
          </cell>
          <cell r="F122" t="str">
            <v>Pavimento asfáltico reciclado en caliente tipo MDC-1</v>
          </cell>
          <cell r="G122" t="str">
            <v>m3</v>
          </cell>
          <cell r="H122" t="str">
            <v>No incluye suministro y almacenamiento del cemento asfáltico o la emulsión. Tampoco el agente rejuvenecedor</v>
          </cell>
        </row>
        <row r="123">
          <cell r="C123">
            <v>462.2</v>
          </cell>
          <cell r="D123">
            <v>462</v>
          </cell>
          <cell r="F123" t="str">
            <v>Pavimento asfáltico reciclado en caliente tipo MDC-2</v>
          </cell>
          <cell r="G123" t="str">
            <v>m3</v>
          </cell>
        </row>
        <row r="124">
          <cell r="C124">
            <v>462.3</v>
          </cell>
          <cell r="D124">
            <v>462</v>
          </cell>
          <cell r="F124" t="str">
            <v>Pavimento asfáltico reciclado en caliente tipo MDC-3</v>
          </cell>
          <cell r="G124" t="str">
            <v>m3</v>
          </cell>
        </row>
        <row r="125">
          <cell r="C125">
            <v>462.4</v>
          </cell>
          <cell r="D125">
            <v>462</v>
          </cell>
          <cell r="F125" t="str">
            <v>Pavimento asfáltico reciclado en caliente para bacheo</v>
          </cell>
          <cell r="G125" t="str">
            <v>m3</v>
          </cell>
        </row>
        <row r="126">
          <cell r="C126">
            <v>470</v>
          </cell>
          <cell r="E126" t="str">
            <v>470P</v>
          </cell>
          <cell r="F126" t="str">
            <v>Asfalto Natural (Asfaltita)</v>
          </cell>
          <cell r="G126" t="str">
            <v>m3</v>
          </cell>
        </row>
        <row r="127">
          <cell r="C127">
            <v>500</v>
          </cell>
          <cell r="D127">
            <v>500</v>
          </cell>
          <cell r="F127" t="str">
            <v>Pavimento de concreto hidráulico</v>
          </cell>
          <cell r="G127" t="str">
            <v>m3</v>
          </cell>
          <cell r="H127" t="str">
            <v>No incluye la preparación de la superficie existente</v>
          </cell>
        </row>
        <row r="128">
          <cell r="C128">
            <v>501</v>
          </cell>
          <cell r="E128" t="str">
            <v>501P</v>
          </cell>
          <cell r="F128" t="str">
            <v>Corte en losas de pavimento rígido</v>
          </cell>
          <cell r="G128" t="str">
            <v>ml</v>
          </cell>
        </row>
        <row r="129">
          <cell r="C129">
            <v>510</v>
          </cell>
          <cell r="D129">
            <v>510</v>
          </cell>
          <cell r="F129" t="str">
            <v>Pavimento de adoquines de concreto</v>
          </cell>
          <cell r="G129" t="str">
            <v>m2</v>
          </cell>
          <cell r="H129" t="str">
            <v>No incluye la preparación de la superficie existente. Tampoco las obras de confinamiento del pavimento.</v>
          </cell>
        </row>
        <row r="130">
          <cell r="C130">
            <v>510.1</v>
          </cell>
          <cell r="D130">
            <v>510</v>
          </cell>
          <cell r="E130" t="str">
            <v>510P</v>
          </cell>
          <cell r="F130" t="str">
            <v>Andenes en adoquín peatonal</v>
          </cell>
          <cell r="G130" t="str">
            <v>m2</v>
          </cell>
        </row>
        <row r="131">
          <cell r="C131">
            <v>510.2</v>
          </cell>
          <cell r="D131">
            <v>510</v>
          </cell>
          <cell r="E131" t="str">
            <v>510P</v>
          </cell>
          <cell r="F131" t="str">
            <v>Andenes en adoquín estructural vehicular Tipo 1</v>
          </cell>
          <cell r="G131" t="str">
            <v>m2</v>
          </cell>
        </row>
        <row r="132">
          <cell r="C132">
            <v>510.3</v>
          </cell>
          <cell r="D132">
            <v>510</v>
          </cell>
          <cell r="E132" t="str">
            <v>510P</v>
          </cell>
          <cell r="F132" t="str">
            <v>Andenes en adoquín estructural vehicular Tipo 2</v>
          </cell>
          <cell r="G132" t="str">
            <v>m2</v>
          </cell>
        </row>
        <row r="133">
          <cell r="C133">
            <v>510.4</v>
          </cell>
          <cell r="D133">
            <v>510</v>
          </cell>
          <cell r="E133" t="str">
            <v>510P</v>
          </cell>
          <cell r="F133" t="str">
            <v>Zona dura en adoquín peatonal</v>
          </cell>
          <cell r="G133" t="str">
            <v>m2</v>
          </cell>
        </row>
        <row r="134">
          <cell r="C134">
            <v>510.5</v>
          </cell>
          <cell r="D134">
            <v>510</v>
          </cell>
          <cell r="E134" t="str">
            <v>510P</v>
          </cell>
          <cell r="F134" t="str">
            <v>Zona dura en adoquín estructural vehicular</v>
          </cell>
          <cell r="G134" t="str">
            <v>m2</v>
          </cell>
        </row>
        <row r="135">
          <cell r="C135">
            <v>600.1</v>
          </cell>
          <cell r="D135">
            <v>600</v>
          </cell>
          <cell r="F135" t="str">
            <v>Excavaciones varias sin clasificar</v>
          </cell>
          <cell r="G135" t="str">
            <v>m3</v>
          </cell>
        </row>
        <row r="136">
          <cell r="C136">
            <v>600.20000000000005</v>
          </cell>
          <cell r="D136">
            <v>600</v>
          </cell>
          <cell r="F136" t="str">
            <v>Excavaciones varias en roca en seco</v>
          </cell>
          <cell r="G136" t="str">
            <v>m3</v>
          </cell>
        </row>
        <row r="137">
          <cell r="C137">
            <v>600.29999999999995</v>
          </cell>
          <cell r="D137">
            <v>600</v>
          </cell>
          <cell r="F137" t="str">
            <v>Excavaciones varias en roca bajo agua</v>
          </cell>
          <cell r="G137" t="str">
            <v>m3</v>
          </cell>
        </row>
        <row r="138">
          <cell r="C138">
            <v>600.4</v>
          </cell>
          <cell r="D138">
            <v>600</v>
          </cell>
          <cell r="F138" t="str">
            <v>Excavaciones varias en material común en seco</v>
          </cell>
          <cell r="G138" t="str">
            <v>m3</v>
          </cell>
        </row>
        <row r="139">
          <cell r="C139">
            <v>600.5</v>
          </cell>
          <cell r="D139">
            <v>600</v>
          </cell>
          <cell r="F139" t="str">
            <v>Excavaciones varias en material común bajo agua</v>
          </cell>
          <cell r="G139" t="str">
            <v>m3</v>
          </cell>
        </row>
        <row r="140">
          <cell r="C140">
            <v>600.6</v>
          </cell>
          <cell r="D140">
            <v>600</v>
          </cell>
          <cell r="E140" t="str">
            <v>600P</v>
          </cell>
          <cell r="F140" t="str">
            <v>Excavaciones varias sin clasificar</v>
          </cell>
          <cell r="G140" t="str">
            <v>m3</v>
          </cell>
          <cell r="H140" t="str">
            <v>Tiene en cuenta el programa PICO y PALA</v>
          </cell>
        </row>
        <row r="141">
          <cell r="C141">
            <v>600.70000000000005</v>
          </cell>
          <cell r="D141">
            <v>600</v>
          </cell>
          <cell r="E141" t="str">
            <v>600P</v>
          </cell>
          <cell r="F141" t="str">
            <v>Excavaciones varias en material común en seco</v>
          </cell>
          <cell r="G141" t="str">
            <v>m3</v>
          </cell>
          <cell r="H141" t="str">
            <v>Tiene en cuenta el programa PICO y PALA</v>
          </cell>
        </row>
        <row r="142">
          <cell r="C142">
            <v>600.79999999999995</v>
          </cell>
          <cell r="D142">
            <v>600</v>
          </cell>
          <cell r="E142" t="str">
            <v>600P</v>
          </cell>
          <cell r="F142" t="str">
            <v>Excavaciones varias en material común bajo agua</v>
          </cell>
          <cell r="G142" t="str">
            <v>m3</v>
          </cell>
          <cell r="H142" t="str">
            <v>Tiene en cuenta el programa PICO y PALA</v>
          </cell>
        </row>
        <row r="143">
          <cell r="C143">
            <v>600.9</v>
          </cell>
          <cell r="D143">
            <v>600</v>
          </cell>
          <cell r="E143" t="str">
            <v>600P</v>
          </cell>
          <cell r="F143" t="str">
            <v>Excavaciones varias en roca bajo agua</v>
          </cell>
          <cell r="G143" t="str">
            <v>m³</v>
          </cell>
          <cell r="H143" t="str">
            <v>Tiene en cuenta el programa PICO y PALA</v>
          </cell>
        </row>
        <row r="144">
          <cell r="C144">
            <v>601.1</v>
          </cell>
          <cell r="D144">
            <v>601</v>
          </cell>
          <cell r="F144" t="str">
            <v>Excavaciones varias en roca en seco</v>
          </cell>
          <cell r="G144" t="str">
            <v>m3</v>
          </cell>
        </row>
        <row r="145">
          <cell r="C145">
            <v>601.20000000000005</v>
          </cell>
          <cell r="D145">
            <v>601</v>
          </cell>
          <cell r="F145" t="str">
            <v>Excavaciones varias en roca bajo agua</v>
          </cell>
          <cell r="G145" t="str">
            <v>m3</v>
          </cell>
        </row>
        <row r="146">
          <cell r="C146">
            <v>601.29999999999995</v>
          </cell>
          <cell r="D146">
            <v>601</v>
          </cell>
          <cell r="F146" t="str">
            <v>Excavaciones varias en material común en seco</v>
          </cell>
          <cell r="G146" t="str">
            <v>m3</v>
          </cell>
        </row>
        <row r="147">
          <cell r="C147">
            <v>601.4</v>
          </cell>
          <cell r="D147">
            <v>601</v>
          </cell>
          <cell r="F147" t="str">
            <v>Excavaciones varias en material común bajo agua</v>
          </cell>
          <cell r="G147" t="str">
            <v>m3</v>
          </cell>
        </row>
        <row r="148">
          <cell r="C148">
            <v>610.1</v>
          </cell>
          <cell r="D148">
            <v>610</v>
          </cell>
          <cell r="F148" t="str">
            <v>Rellenos para estructuras</v>
          </cell>
          <cell r="G148" t="str">
            <v>m3</v>
          </cell>
          <cell r="H148" t="str">
            <v>No incluye la preparación de la superficie sobre la que irá el relleno.</v>
          </cell>
        </row>
        <row r="149">
          <cell r="C149">
            <v>610.20000000000005</v>
          </cell>
          <cell r="D149">
            <v>610</v>
          </cell>
          <cell r="F149" t="str">
            <v>Material filtrante</v>
          </cell>
          <cell r="G149" t="str">
            <v>m3</v>
          </cell>
        </row>
        <row r="150">
          <cell r="C150">
            <v>612</v>
          </cell>
          <cell r="E150" t="str">
            <v>612P</v>
          </cell>
          <cell r="F150" t="str">
            <v>Geobloques</v>
          </cell>
          <cell r="G150" t="str">
            <v>m3</v>
          </cell>
        </row>
        <row r="151">
          <cell r="C151">
            <v>620.1</v>
          </cell>
          <cell r="D151">
            <v>620</v>
          </cell>
          <cell r="F151" t="str">
            <v>Pilotes prefabricados de concreto</v>
          </cell>
          <cell r="G151" t="str">
            <v>ml</v>
          </cell>
        </row>
        <row r="152">
          <cell r="C152">
            <v>620.20000000000005</v>
          </cell>
          <cell r="D152">
            <v>620</v>
          </cell>
          <cell r="F152" t="str">
            <v>Extensión de pilotes</v>
          </cell>
          <cell r="G152" t="str">
            <v>ml</v>
          </cell>
        </row>
        <row r="153">
          <cell r="C153">
            <v>620.29999999999995</v>
          </cell>
          <cell r="D153">
            <v>620</v>
          </cell>
          <cell r="F153" t="str">
            <v>Prueba de carga</v>
          </cell>
          <cell r="G153" t="str">
            <v>Un</v>
          </cell>
        </row>
        <row r="154">
          <cell r="C154">
            <v>621.1</v>
          </cell>
          <cell r="D154">
            <v>621</v>
          </cell>
          <cell r="F154" t="str">
            <v>Pilote de concreto fundido in-situ de diámetro____</v>
          </cell>
          <cell r="G154" t="str">
            <v>ml</v>
          </cell>
        </row>
        <row r="155">
          <cell r="C155">
            <v>621.20000000000005</v>
          </cell>
          <cell r="D155">
            <v>621</v>
          </cell>
          <cell r="F155" t="str">
            <v>Base acampanada</v>
          </cell>
          <cell r="G155" t="str">
            <v>m3</v>
          </cell>
        </row>
        <row r="156">
          <cell r="C156">
            <v>621.29999999999995</v>
          </cell>
          <cell r="D156">
            <v>621</v>
          </cell>
          <cell r="F156" t="str">
            <v>Pilote de prueba de diámetro ____</v>
          </cell>
          <cell r="G156" t="str">
            <v>ml</v>
          </cell>
        </row>
        <row r="157">
          <cell r="C157">
            <v>621.4</v>
          </cell>
          <cell r="D157">
            <v>621</v>
          </cell>
          <cell r="F157" t="str">
            <v>Base acampanada de prueba</v>
          </cell>
          <cell r="G157" t="str">
            <v>m3</v>
          </cell>
        </row>
        <row r="158">
          <cell r="C158">
            <v>621.5</v>
          </cell>
          <cell r="D158">
            <v>621</v>
          </cell>
          <cell r="F158" t="str">
            <v>Camisa permanente de diámetro exterior ____</v>
          </cell>
          <cell r="G158" t="str">
            <v>ml</v>
          </cell>
        </row>
        <row r="159">
          <cell r="C159">
            <v>621.6</v>
          </cell>
          <cell r="D159">
            <v>621</v>
          </cell>
          <cell r="F159" t="str">
            <v>Prueba de carga</v>
          </cell>
          <cell r="G159" t="str">
            <v>Un</v>
          </cell>
        </row>
        <row r="160">
          <cell r="C160">
            <v>622.1</v>
          </cell>
          <cell r="D160">
            <v>622</v>
          </cell>
          <cell r="F160" t="str">
            <v>Tablestacado de madera</v>
          </cell>
          <cell r="G160" t="str">
            <v>m2</v>
          </cell>
        </row>
        <row r="161">
          <cell r="C161">
            <v>622.20000000000005</v>
          </cell>
          <cell r="D161">
            <v>622</v>
          </cell>
          <cell r="F161" t="str">
            <v>Tablestacado metálico</v>
          </cell>
          <cell r="G161" t="str">
            <v>m2</v>
          </cell>
        </row>
        <row r="162">
          <cell r="C162">
            <v>622.29999999999995</v>
          </cell>
          <cell r="D162">
            <v>622</v>
          </cell>
          <cell r="F162" t="str">
            <v>Tablestacado de concreto reforzado</v>
          </cell>
          <cell r="G162" t="str">
            <v>m2</v>
          </cell>
        </row>
        <row r="163">
          <cell r="C163">
            <v>622.4</v>
          </cell>
          <cell r="D163">
            <v>622</v>
          </cell>
          <cell r="F163" t="str">
            <v>Tablestacado de concreto preesforzado</v>
          </cell>
          <cell r="G163" t="str">
            <v>m2</v>
          </cell>
        </row>
        <row r="164">
          <cell r="C164">
            <v>622.5</v>
          </cell>
          <cell r="D164">
            <v>622</v>
          </cell>
          <cell r="F164" t="str">
            <v>Corte del extremo superior del elemento</v>
          </cell>
          <cell r="G164" t="str">
            <v>ml</v>
          </cell>
        </row>
        <row r="165">
          <cell r="C165">
            <v>622.6</v>
          </cell>
          <cell r="D165">
            <v>622</v>
          </cell>
          <cell r="E165" t="str">
            <v>622P</v>
          </cell>
          <cell r="F165" t="str">
            <v>Tablestacado metálico</v>
          </cell>
          <cell r="G165" t="str">
            <v>ml</v>
          </cell>
          <cell r="H165" t="str">
            <v>La unidad de medida es el metro lineal</v>
          </cell>
        </row>
        <row r="166">
          <cell r="C166">
            <v>623.1</v>
          </cell>
          <cell r="E166" t="str">
            <v>623P</v>
          </cell>
          <cell r="F166" t="str">
            <v>Suministro e hincamiento de rieles</v>
          </cell>
          <cell r="G166" t="str">
            <v>ml</v>
          </cell>
        </row>
        <row r="167">
          <cell r="C167">
            <v>623.20000000000005</v>
          </cell>
          <cell r="E167" t="str">
            <v>623P</v>
          </cell>
          <cell r="F167" t="str">
            <v>Suministro e instalación de rieles</v>
          </cell>
          <cell r="G167" t="str">
            <v>ml</v>
          </cell>
        </row>
        <row r="168">
          <cell r="C168">
            <v>630.1</v>
          </cell>
          <cell r="D168">
            <v>630</v>
          </cell>
          <cell r="F168" t="str">
            <v>Concreto Clase A</v>
          </cell>
          <cell r="G168" t="str">
            <v>m3</v>
          </cell>
        </row>
        <row r="169">
          <cell r="C169">
            <v>630.20000000000005</v>
          </cell>
          <cell r="D169">
            <v>630</v>
          </cell>
          <cell r="F169" t="str">
            <v>Concreto Clase B</v>
          </cell>
          <cell r="G169" t="str">
            <v>m3</v>
          </cell>
        </row>
        <row r="170">
          <cell r="C170">
            <v>630.29999999999995</v>
          </cell>
          <cell r="D170">
            <v>630</v>
          </cell>
          <cell r="F170" t="str">
            <v>Concreto Clase C</v>
          </cell>
          <cell r="G170" t="str">
            <v>m3</v>
          </cell>
        </row>
        <row r="171">
          <cell r="C171">
            <v>630.4</v>
          </cell>
          <cell r="D171">
            <v>630</v>
          </cell>
          <cell r="F171" t="str">
            <v>Concreto Clase D</v>
          </cell>
          <cell r="G171" t="str">
            <v>m3</v>
          </cell>
        </row>
        <row r="172">
          <cell r="C172">
            <v>630.5</v>
          </cell>
          <cell r="D172">
            <v>630</v>
          </cell>
          <cell r="F172" t="str">
            <v>Concreto Clase E</v>
          </cell>
          <cell r="G172" t="str">
            <v>m3</v>
          </cell>
        </row>
        <row r="173">
          <cell r="C173">
            <v>630.6</v>
          </cell>
          <cell r="D173">
            <v>630</v>
          </cell>
          <cell r="F173" t="str">
            <v>Concreto Clase F</v>
          </cell>
          <cell r="G173" t="str">
            <v>m3</v>
          </cell>
        </row>
        <row r="174">
          <cell r="C174">
            <v>630.70000000000005</v>
          </cell>
          <cell r="D174">
            <v>630</v>
          </cell>
          <cell r="F174" t="str">
            <v>Concreto Clase G</v>
          </cell>
          <cell r="G174" t="str">
            <v>m3</v>
          </cell>
        </row>
        <row r="175">
          <cell r="C175">
            <v>630.79999999999995</v>
          </cell>
          <cell r="D175">
            <v>630</v>
          </cell>
          <cell r="E175" t="str">
            <v>630P</v>
          </cell>
          <cell r="F175" t="str">
            <v>Concreto Clase A con aditivo</v>
          </cell>
          <cell r="G175" t="str">
            <v>m3</v>
          </cell>
        </row>
        <row r="176">
          <cell r="C176">
            <v>630.9</v>
          </cell>
          <cell r="D176">
            <v>630</v>
          </cell>
          <cell r="E176" t="str">
            <v>630P</v>
          </cell>
          <cell r="F176" t="str">
            <v>Concreto Clase D con aditivo</v>
          </cell>
          <cell r="G176" t="str">
            <v>m3</v>
          </cell>
        </row>
        <row r="177">
          <cell r="C177">
            <v>630.1</v>
          </cell>
          <cell r="D177">
            <v>630</v>
          </cell>
          <cell r="E177" t="str">
            <v>630P-1</v>
          </cell>
          <cell r="F177" t="str">
            <v>Realce de cabezotes de alcantarillas</v>
          </cell>
          <cell r="G177" t="str">
            <v>m3</v>
          </cell>
        </row>
        <row r="178">
          <cell r="C178">
            <v>630.11</v>
          </cell>
          <cell r="D178">
            <v>630</v>
          </cell>
          <cell r="E178" t="str">
            <v>630P-2</v>
          </cell>
          <cell r="F178" t="str">
            <v>Realce de bordillo de cunetas</v>
          </cell>
          <cell r="G178" t="str">
            <v>m3</v>
          </cell>
        </row>
        <row r="179">
          <cell r="C179">
            <v>630.12</v>
          </cell>
          <cell r="D179">
            <v>630</v>
          </cell>
          <cell r="E179" t="str">
            <v>630P-3</v>
          </cell>
          <cell r="F179" t="str">
            <v>Concreto Clase G para cimientos</v>
          </cell>
          <cell r="G179" t="str">
            <v>m3</v>
          </cell>
        </row>
        <row r="180">
          <cell r="C180">
            <v>630.13</v>
          </cell>
          <cell r="D180">
            <v>630</v>
          </cell>
          <cell r="E180" t="str">
            <v>630P-3</v>
          </cell>
          <cell r="F180" t="str">
            <v>Concreto Clase G para elevaciones</v>
          </cell>
          <cell r="G180" t="str">
            <v>m3</v>
          </cell>
        </row>
        <row r="181">
          <cell r="C181">
            <v>630.14</v>
          </cell>
          <cell r="D181">
            <v>630</v>
          </cell>
          <cell r="E181" t="str">
            <v>630P-4</v>
          </cell>
          <cell r="F181" t="str">
            <v>Recubrimiento con malla y mortero 1:4, e=5cm</v>
          </cell>
          <cell r="G181" t="str">
            <v>m2</v>
          </cell>
        </row>
        <row r="182">
          <cell r="C182">
            <v>630.15</v>
          </cell>
          <cell r="D182">
            <v>630</v>
          </cell>
          <cell r="E182" t="str">
            <v>630P-5</v>
          </cell>
          <cell r="F182" t="str">
            <v>Suministro y colocación de bolsacretos, concreto Clase E, amarrados con hierro de media pulgada.</v>
          </cell>
          <cell r="G182" t="str">
            <v>m3</v>
          </cell>
        </row>
        <row r="183">
          <cell r="C183">
            <v>630.16</v>
          </cell>
          <cell r="D183">
            <v>630</v>
          </cell>
          <cell r="E183" t="str">
            <v>630P-5</v>
          </cell>
          <cell r="F183" t="str">
            <v>Suministro y colocación de pentápodos, concreto Clase E.</v>
          </cell>
          <cell r="G183" t="str">
            <v>m3</v>
          </cell>
        </row>
        <row r="184">
          <cell r="C184">
            <v>632</v>
          </cell>
          <cell r="D184">
            <v>632</v>
          </cell>
          <cell r="F184" t="str">
            <v>Baranda de concreto</v>
          </cell>
          <cell r="G184" t="str">
            <v>ml</v>
          </cell>
          <cell r="H184" t="str">
            <v>No incluye el acero de refuerzo</v>
          </cell>
        </row>
        <row r="185">
          <cell r="C185">
            <v>632.1</v>
          </cell>
          <cell r="E185" t="str">
            <v>632P</v>
          </cell>
          <cell r="F185" t="str">
            <v>Baranda metálica tubular</v>
          </cell>
          <cell r="G185" t="str">
            <v>ml</v>
          </cell>
        </row>
        <row r="186">
          <cell r="C186">
            <v>632.20000000000005</v>
          </cell>
          <cell r="E186" t="str">
            <v>632P</v>
          </cell>
          <cell r="F186" t="str">
            <v>Desinstalación de baranda metálica</v>
          </cell>
          <cell r="G186" t="str">
            <v>ml</v>
          </cell>
        </row>
        <row r="187">
          <cell r="C187">
            <v>632.29999999999995</v>
          </cell>
          <cell r="E187" t="str">
            <v>632P-1</v>
          </cell>
          <cell r="F187" t="str">
            <v>Suministro e instalación de baranda de tubería de hierro galvanizado D=2" con platinas y anclaje</v>
          </cell>
          <cell r="G187" t="str">
            <v>ml</v>
          </cell>
        </row>
        <row r="188">
          <cell r="C188">
            <v>632.4</v>
          </cell>
          <cell r="E188" t="str">
            <v>632P-1</v>
          </cell>
          <cell r="F188" t="str">
            <v>Suministro e instalación de tubería de hierro galvanizado D=2"</v>
          </cell>
          <cell r="G188" t="str">
            <v>ml</v>
          </cell>
        </row>
        <row r="189">
          <cell r="C189">
            <v>640.1</v>
          </cell>
          <cell r="D189">
            <v>640</v>
          </cell>
          <cell r="F189" t="str">
            <v>Acero de refuerzo Grado 37</v>
          </cell>
          <cell r="G189" t="str">
            <v>Kg</v>
          </cell>
        </row>
        <row r="190">
          <cell r="C190">
            <v>640.20000000000005</v>
          </cell>
          <cell r="D190">
            <v>640</v>
          </cell>
          <cell r="F190" t="str">
            <v>Acero de refuerzo Grado 40</v>
          </cell>
          <cell r="G190" t="str">
            <v>Kg</v>
          </cell>
        </row>
        <row r="191">
          <cell r="C191">
            <v>640.29999999999995</v>
          </cell>
          <cell r="D191">
            <v>640</v>
          </cell>
          <cell r="F191" t="str">
            <v>Acero de refuerzo Grado 60</v>
          </cell>
          <cell r="G191" t="str">
            <v>Kg</v>
          </cell>
        </row>
        <row r="192">
          <cell r="C192">
            <v>641</v>
          </cell>
          <cell r="D192">
            <v>641</v>
          </cell>
          <cell r="F192" t="str">
            <v>Acero de preesfuerzo</v>
          </cell>
          <cell r="G192" t="str">
            <v>t-m</v>
          </cell>
        </row>
        <row r="193">
          <cell r="C193">
            <v>642.1</v>
          </cell>
          <cell r="D193">
            <v>642</v>
          </cell>
          <cell r="F193" t="str">
            <v>Apoyo elastomérico</v>
          </cell>
          <cell r="G193" t="str">
            <v>Un</v>
          </cell>
        </row>
        <row r="194">
          <cell r="C194">
            <v>642.20000000000005</v>
          </cell>
          <cell r="D194">
            <v>642</v>
          </cell>
          <cell r="F194" t="str">
            <v>Sello para juntas de puentes</v>
          </cell>
          <cell r="G194" t="str">
            <v>ml</v>
          </cell>
        </row>
        <row r="195">
          <cell r="C195">
            <v>643</v>
          </cell>
          <cell r="E195" t="str">
            <v>643P</v>
          </cell>
          <cell r="F195" t="str">
            <v>Suministro e instalación de juntas de dilatación</v>
          </cell>
          <cell r="G195" t="str">
            <v>ml</v>
          </cell>
        </row>
        <row r="196">
          <cell r="C196">
            <v>644</v>
          </cell>
          <cell r="E196" t="str">
            <v>644P</v>
          </cell>
          <cell r="F196" t="str">
            <v>Suministro e instalación de sellos para juntas de puentes</v>
          </cell>
          <cell r="G196" t="str">
            <v>ml</v>
          </cell>
        </row>
        <row r="197">
          <cell r="C197">
            <v>645</v>
          </cell>
          <cell r="E197" t="str">
            <v>645P</v>
          </cell>
          <cell r="F197" t="str">
            <v>Rejilla en varilla (2.0m x 2.52 m), D=1".</v>
          </cell>
          <cell r="G197" t="str">
            <v>Un</v>
          </cell>
        </row>
        <row r="198">
          <cell r="C198">
            <v>646</v>
          </cell>
          <cell r="E198" t="str">
            <v>646P</v>
          </cell>
          <cell r="F198" t="str">
            <v>Anclajes o Tiebacks</v>
          </cell>
          <cell r="G198" t="str">
            <v>ml</v>
          </cell>
        </row>
        <row r="199">
          <cell r="C199">
            <v>650.1</v>
          </cell>
          <cell r="D199">
            <v>650</v>
          </cell>
          <cell r="F199" t="str">
            <v>Diseño y fabricación de estructura metálica</v>
          </cell>
          <cell r="G199" t="str">
            <v>Kg</v>
          </cell>
        </row>
        <row r="200">
          <cell r="C200">
            <v>650.20000000000005</v>
          </cell>
          <cell r="D200">
            <v>650</v>
          </cell>
          <cell r="F200" t="str">
            <v>Fabricación de la estructura metálica</v>
          </cell>
          <cell r="G200" t="str">
            <v>Kg</v>
          </cell>
        </row>
        <row r="201">
          <cell r="C201">
            <v>650.29999999999995</v>
          </cell>
          <cell r="D201">
            <v>650</v>
          </cell>
          <cell r="F201" t="str">
            <v>Transporte de estructura metálica</v>
          </cell>
          <cell r="G201" t="str">
            <v>Kg</v>
          </cell>
        </row>
        <row r="202">
          <cell r="C202">
            <v>650.4</v>
          </cell>
          <cell r="D202">
            <v>650</v>
          </cell>
          <cell r="F202" t="str">
            <v>Montaje y pintura de estructura metálica</v>
          </cell>
          <cell r="G202" t="str">
            <v>Kg</v>
          </cell>
        </row>
        <row r="203">
          <cell r="C203">
            <v>660.1</v>
          </cell>
          <cell r="D203">
            <v>660</v>
          </cell>
          <cell r="F203" t="str">
            <v>Tubería de concreto simple de diámetro 450 mm</v>
          </cell>
          <cell r="G203" t="str">
            <v>ml</v>
          </cell>
        </row>
        <row r="204">
          <cell r="C204">
            <v>660.2</v>
          </cell>
          <cell r="D204">
            <v>660</v>
          </cell>
          <cell r="F204" t="str">
            <v>Tubería de concreto simple de diámetro 600 mm</v>
          </cell>
          <cell r="G204" t="str">
            <v>ml</v>
          </cell>
        </row>
        <row r="205">
          <cell r="C205">
            <v>660.3</v>
          </cell>
          <cell r="D205">
            <v>660</v>
          </cell>
          <cell r="F205" t="str">
            <v>Tubería de concreto simple de diámetro 750 mm</v>
          </cell>
          <cell r="G205" t="str">
            <v>ml</v>
          </cell>
        </row>
        <row r="206">
          <cell r="C206">
            <v>660.4</v>
          </cell>
          <cell r="E206" t="str">
            <v>660P</v>
          </cell>
          <cell r="F206" t="str">
            <v>Tubería perforada de gres de 6 pulgadas de diámetro</v>
          </cell>
          <cell r="G206" t="str">
            <v>ml</v>
          </cell>
        </row>
        <row r="207">
          <cell r="C207">
            <v>661</v>
          </cell>
          <cell r="D207">
            <v>661</v>
          </cell>
          <cell r="F207" t="str">
            <v>Tubería de concreto reforzado de 900 mm diámetro interior</v>
          </cell>
          <cell r="G207" t="str">
            <v>ml</v>
          </cell>
        </row>
        <row r="208">
          <cell r="C208">
            <v>662.1</v>
          </cell>
          <cell r="D208">
            <v>662</v>
          </cell>
          <cell r="F208" t="str">
            <v>Tubería corrugada de acero galvanizado de lámina calibre __ y diámetro __ mm</v>
          </cell>
          <cell r="G208" t="str">
            <v>ml</v>
          </cell>
        </row>
        <row r="209">
          <cell r="C209">
            <v>662.2</v>
          </cell>
          <cell r="D209">
            <v>662</v>
          </cell>
          <cell r="F209" t="str">
            <v>Tubería corrugada de acero con recubrimiento bituminoso de lámina calibre __ y diámetro __ mm</v>
          </cell>
          <cell r="G209" t="str">
            <v>ml</v>
          </cell>
        </row>
        <row r="210">
          <cell r="C210">
            <v>669.1</v>
          </cell>
          <cell r="E210" t="str">
            <v>669P</v>
          </cell>
          <cell r="F210" t="str">
            <v>Andenes de sección 2m de ancho x 0.12 m de espesor</v>
          </cell>
          <cell r="G210" t="str">
            <v>m2</v>
          </cell>
        </row>
        <row r="211">
          <cell r="C211">
            <v>670.1</v>
          </cell>
          <cell r="D211">
            <v>670</v>
          </cell>
          <cell r="F211" t="str">
            <v>Disipadores de energía y sedimentadores en gaviones</v>
          </cell>
          <cell r="G211" t="str">
            <v>m3</v>
          </cell>
        </row>
        <row r="212">
          <cell r="C212">
            <v>670.2</v>
          </cell>
          <cell r="D212">
            <v>670</v>
          </cell>
          <cell r="F212" t="str">
            <v>Disipadores de energía y sedimentadores en concreto ciclópeo</v>
          </cell>
          <cell r="G212" t="str">
            <v>m3</v>
          </cell>
        </row>
        <row r="213">
          <cell r="C213">
            <v>671</v>
          </cell>
          <cell r="D213">
            <v>671</v>
          </cell>
          <cell r="F213" t="str">
            <v>Cunetas revestidas en concreto</v>
          </cell>
          <cell r="G213" t="str">
            <v>m3</v>
          </cell>
        </row>
        <row r="214">
          <cell r="C214">
            <v>671.1</v>
          </cell>
          <cell r="D214">
            <v>671</v>
          </cell>
          <cell r="E214" t="str">
            <v>671P</v>
          </cell>
          <cell r="F214" t="str">
            <v>Cunetas revestidas en concreto clase D, Sección # 1 y Sección No. 2</v>
          </cell>
          <cell r="G214" t="str">
            <v>m3</v>
          </cell>
        </row>
        <row r="215">
          <cell r="C215">
            <v>671.2</v>
          </cell>
          <cell r="E215" t="str">
            <v>671P-1</v>
          </cell>
          <cell r="F215" t="str">
            <v>Limpieza de cunetas</v>
          </cell>
          <cell r="G215" t="str">
            <v>ml</v>
          </cell>
        </row>
        <row r="216">
          <cell r="C216">
            <v>672</v>
          </cell>
          <cell r="D216">
            <v>672</v>
          </cell>
          <cell r="F216" t="str">
            <v>Bordillo</v>
          </cell>
          <cell r="G216" t="str">
            <v>ml</v>
          </cell>
        </row>
        <row r="217">
          <cell r="C217">
            <v>672.1</v>
          </cell>
          <cell r="D217">
            <v>672</v>
          </cell>
          <cell r="E217" t="str">
            <v>672P</v>
          </cell>
          <cell r="F217" t="str">
            <v>Realce de bordillo</v>
          </cell>
          <cell r="G217" t="str">
            <v>ml</v>
          </cell>
        </row>
        <row r="218">
          <cell r="C218">
            <v>673</v>
          </cell>
          <cell r="D218">
            <v>673</v>
          </cell>
          <cell r="F218" t="str">
            <v>Material filtrante</v>
          </cell>
          <cell r="G218" t="str">
            <v>m3</v>
          </cell>
        </row>
        <row r="219">
          <cell r="C219">
            <v>673.1</v>
          </cell>
          <cell r="D219">
            <v>673</v>
          </cell>
          <cell r="E219" t="str">
            <v>673P</v>
          </cell>
          <cell r="F219" t="str">
            <v>Dren horizontal 0-10 m</v>
          </cell>
          <cell r="G219" t="str">
            <v>ml</v>
          </cell>
        </row>
        <row r="220">
          <cell r="C220">
            <v>673.2</v>
          </cell>
          <cell r="D220">
            <v>673</v>
          </cell>
          <cell r="E220" t="str">
            <v>673P</v>
          </cell>
          <cell r="F220" t="str">
            <v>Dren horizontal 0-30 m</v>
          </cell>
          <cell r="G220" t="str">
            <v>ml</v>
          </cell>
        </row>
        <row r="221">
          <cell r="C221">
            <v>673.3</v>
          </cell>
          <cell r="D221">
            <v>673</v>
          </cell>
          <cell r="E221" t="str">
            <v>673P-1</v>
          </cell>
          <cell r="F221" t="str">
            <v>Filtros geocompuestos Tipo Geodren o Pack drain</v>
          </cell>
          <cell r="G221" t="str">
            <v>ml</v>
          </cell>
        </row>
        <row r="222">
          <cell r="C222">
            <v>673.4</v>
          </cell>
          <cell r="D222">
            <v>673</v>
          </cell>
          <cell r="E222" t="str">
            <v>673P-2</v>
          </cell>
          <cell r="F222" t="str">
            <v>Material filtrante, entre 3" y 6", para dren profundo</v>
          </cell>
          <cell r="G222" t="str">
            <v>ml</v>
          </cell>
        </row>
        <row r="223">
          <cell r="C223">
            <v>674.1</v>
          </cell>
          <cell r="E223" t="str">
            <v>674P</v>
          </cell>
          <cell r="F223" t="str">
            <v>Nivelación y reconstrucción de pozos de inspección</v>
          </cell>
          <cell r="G223" t="str">
            <v>Un</v>
          </cell>
        </row>
        <row r="224">
          <cell r="C224">
            <v>674.2</v>
          </cell>
          <cell r="E224" t="str">
            <v>674P</v>
          </cell>
          <cell r="F224" t="str">
            <v>Nivelación y reconstrucción de sumideros</v>
          </cell>
          <cell r="G224" t="str">
            <v>Un</v>
          </cell>
        </row>
        <row r="225">
          <cell r="C225">
            <v>674.3</v>
          </cell>
          <cell r="E225" t="str">
            <v>674P</v>
          </cell>
          <cell r="F225" t="str">
            <v>Nivelación y reconstrucción de cajas de válvulas de la EAAB</v>
          </cell>
          <cell r="G225" t="str">
            <v>Un</v>
          </cell>
        </row>
        <row r="226">
          <cell r="C226">
            <v>674.4</v>
          </cell>
          <cell r="E226" t="str">
            <v>674P</v>
          </cell>
          <cell r="F226" t="str">
            <v>Nivelación y reconstrucción de cajas de energía de CODENSA</v>
          </cell>
          <cell r="G226" t="str">
            <v>Un</v>
          </cell>
        </row>
        <row r="227">
          <cell r="C227">
            <v>674.5</v>
          </cell>
          <cell r="E227" t="str">
            <v>674P</v>
          </cell>
          <cell r="F227" t="str">
            <v>Nivelación y reconstrucción de cajas de la ETB</v>
          </cell>
          <cell r="G227" t="str">
            <v>Un</v>
          </cell>
        </row>
        <row r="228">
          <cell r="C228">
            <v>674.6</v>
          </cell>
          <cell r="E228" t="str">
            <v>674P</v>
          </cell>
          <cell r="F228" t="str">
            <v>Reubicación de postes de CODENSA</v>
          </cell>
          <cell r="G228" t="str">
            <v>Un</v>
          </cell>
        </row>
        <row r="229">
          <cell r="C229">
            <v>675</v>
          </cell>
          <cell r="E229" t="str">
            <v>675P</v>
          </cell>
          <cell r="F229" t="str">
            <v>Caja de inspección para alumbrado público</v>
          </cell>
          <cell r="G229" t="str">
            <v>Un</v>
          </cell>
        </row>
        <row r="230">
          <cell r="C230">
            <v>678.1</v>
          </cell>
          <cell r="E230" t="str">
            <v>678P</v>
          </cell>
          <cell r="F230" t="str">
            <v>Suministro y colocación de ductos de PVC o similar</v>
          </cell>
          <cell r="G230" t="str">
            <v>ml</v>
          </cell>
        </row>
        <row r="231">
          <cell r="C231">
            <v>680.1</v>
          </cell>
          <cell r="D231">
            <v>680</v>
          </cell>
          <cell r="F231" t="str">
            <v>Escamas en concreto</v>
          </cell>
          <cell r="G231" t="str">
            <v>m2</v>
          </cell>
        </row>
        <row r="232">
          <cell r="C232">
            <v>680.2</v>
          </cell>
          <cell r="D232">
            <v>680</v>
          </cell>
          <cell r="F232" t="str">
            <v>Armadura galvanizada</v>
          </cell>
          <cell r="G232" t="str">
            <v>ml</v>
          </cell>
        </row>
        <row r="233">
          <cell r="C233">
            <v>680.3</v>
          </cell>
          <cell r="D233">
            <v>680</v>
          </cell>
          <cell r="F233" t="str">
            <v>Relleno granular para tierra armada</v>
          </cell>
          <cell r="G233" t="str">
            <v>m3</v>
          </cell>
        </row>
        <row r="234">
          <cell r="C234">
            <v>681.1</v>
          </cell>
          <cell r="D234">
            <v>681</v>
          </cell>
          <cell r="F234" t="str">
            <v>Gaviones</v>
          </cell>
          <cell r="G234" t="str">
            <v>m3</v>
          </cell>
        </row>
        <row r="235">
          <cell r="C235">
            <v>681.2</v>
          </cell>
          <cell r="E235" t="str">
            <v>681P</v>
          </cell>
          <cell r="F235" t="str">
            <v>Gaviones con malla calibre 12</v>
          </cell>
          <cell r="G235" t="str">
            <v>m3</v>
          </cell>
        </row>
        <row r="236">
          <cell r="C236">
            <v>681.3</v>
          </cell>
          <cell r="E236" t="str">
            <v>681P</v>
          </cell>
          <cell r="F236" t="str">
            <v>Retiro de gaviones fallados</v>
          </cell>
          <cell r="G236" t="str">
            <v>m3</v>
          </cell>
        </row>
        <row r="237">
          <cell r="C237">
            <v>682</v>
          </cell>
          <cell r="D237">
            <v>682</v>
          </cell>
          <cell r="F237" t="str">
            <v>Muro de contención de suelo reforzado con geotextil</v>
          </cell>
          <cell r="G237" t="str">
            <v>m3</v>
          </cell>
          <cell r="H237" t="str">
            <v>No incluye geotextil ni recubrimiento del muro</v>
          </cell>
        </row>
        <row r="238">
          <cell r="C238">
            <v>682.1</v>
          </cell>
          <cell r="E238" t="str">
            <v>682P</v>
          </cell>
          <cell r="F238" t="str">
            <v>Geotextil para refuerzo</v>
          </cell>
          <cell r="G238" t="str">
            <v>m²</v>
          </cell>
        </row>
        <row r="239">
          <cell r="C239">
            <v>682.2</v>
          </cell>
          <cell r="E239" t="str">
            <v>682P</v>
          </cell>
          <cell r="F239" t="str">
            <v>Suministro y colocación de malla de gallinero recubierta con mortero</v>
          </cell>
          <cell r="G239" t="str">
            <v>m²</v>
          </cell>
        </row>
        <row r="240">
          <cell r="C240">
            <v>682.3</v>
          </cell>
          <cell r="E240" t="str">
            <v>682P</v>
          </cell>
          <cell r="F240" t="str">
            <v>Relleno para muro de tierra</v>
          </cell>
          <cell r="G240" t="str">
            <v>m³</v>
          </cell>
        </row>
        <row r="241">
          <cell r="C241">
            <v>683</v>
          </cell>
          <cell r="E241" t="str">
            <v>683P</v>
          </cell>
          <cell r="F241" t="str">
            <v>Bolsacretos en concreto Clase F</v>
          </cell>
          <cell r="G241" t="str">
            <v>m3</v>
          </cell>
        </row>
        <row r="242">
          <cell r="C242">
            <v>683.1</v>
          </cell>
          <cell r="E242" t="str">
            <v>683P-1</v>
          </cell>
          <cell r="F242" t="str">
            <v>Bolsacretos en concreto Clase D</v>
          </cell>
          <cell r="G242" t="str">
            <v>m³</v>
          </cell>
        </row>
        <row r="243">
          <cell r="C243">
            <v>683.2</v>
          </cell>
          <cell r="E243" t="str">
            <v>683P-1</v>
          </cell>
          <cell r="F243" t="str">
            <v>Bolsacretos en concreto Clase E</v>
          </cell>
          <cell r="G243" t="str">
            <v>m³</v>
          </cell>
        </row>
        <row r="244">
          <cell r="C244">
            <v>700.1</v>
          </cell>
          <cell r="D244">
            <v>700</v>
          </cell>
          <cell r="F244" t="str">
            <v>Línea de demarcación</v>
          </cell>
          <cell r="G244" t="str">
            <v>ml</v>
          </cell>
        </row>
        <row r="245">
          <cell r="C245">
            <v>700.2</v>
          </cell>
          <cell r="D245">
            <v>700</v>
          </cell>
          <cell r="F245" t="str">
            <v>Marca vial</v>
          </cell>
          <cell r="G245" t="str">
            <v>m2</v>
          </cell>
        </row>
        <row r="246">
          <cell r="C246">
            <v>700.3</v>
          </cell>
          <cell r="D246">
            <v>700</v>
          </cell>
          <cell r="E246" t="str">
            <v>700P</v>
          </cell>
          <cell r="F246" t="str">
            <v>Línea de demarcación sobre concreto rígido</v>
          </cell>
          <cell r="G246" t="str">
            <v>ml</v>
          </cell>
        </row>
        <row r="247">
          <cell r="C247">
            <v>701</v>
          </cell>
          <cell r="D247">
            <v>701</v>
          </cell>
          <cell r="F247" t="str">
            <v>Tacha reflectiva</v>
          </cell>
          <cell r="G247" t="str">
            <v>Un</v>
          </cell>
        </row>
        <row r="248">
          <cell r="C248">
            <v>710.1</v>
          </cell>
          <cell r="D248">
            <v>710</v>
          </cell>
          <cell r="F248" t="str">
            <v>Señal de tránsito grupo I</v>
          </cell>
          <cell r="G248" t="str">
            <v>Un</v>
          </cell>
        </row>
        <row r="249">
          <cell r="C249">
            <v>710.2</v>
          </cell>
          <cell r="D249">
            <v>710</v>
          </cell>
          <cell r="F249" t="str">
            <v>Señal de tránsito grupo II</v>
          </cell>
          <cell r="G249" t="str">
            <v>Un</v>
          </cell>
        </row>
        <row r="250">
          <cell r="C250">
            <v>710.3</v>
          </cell>
          <cell r="D250">
            <v>710</v>
          </cell>
          <cell r="F250" t="str">
            <v>Señal de tránsito grupo III</v>
          </cell>
          <cell r="G250" t="str">
            <v>Un</v>
          </cell>
        </row>
        <row r="251">
          <cell r="C251">
            <v>710.4</v>
          </cell>
          <cell r="D251">
            <v>710</v>
          </cell>
          <cell r="F251" t="str">
            <v>Señal de tránsito grupo IV</v>
          </cell>
          <cell r="G251" t="str">
            <v>Un</v>
          </cell>
        </row>
        <row r="252">
          <cell r="C252">
            <v>710.5</v>
          </cell>
          <cell r="D252">
            <v>710</v>
          </cell>
          <cell r="F252" t="str">
            <v>Señal de tránsito grupo V</v>
          </cell>
          <cell r="G252" t="str">
            <v>m2</v>
          </cell>
        </row>
        <row r="253">
          <cell r="C253">
            <v>710.6</v>
          </cell>
          <cell r="D253">
            <v>710</v>
          </cell>
          <cell r="E253" t="str">
            <v>710P</v>
          </cell>
          <cell r="F253" t="str">
            <v>Suministro e intalación de pasavías</v>
          </cell>
          <cell r="G253" t="str">
            <v>Un</v>
          </cell>
        </row>
        <row r="254">
          <cell r="C254">
            <v>711.1</v>
          </cell>
          <cell r="E254" t="str">
            <v>711P</v>
          </cell>
          <cell r="F254" t="str">
            <v>Aislamiento con cinta de peligro de la zona verde</v>
          </cell>
          <cell r="G254" t="str">
            <v>ml</v>
          </cell>
        </row>
        <row r="255">
          <cell r="C255">
            <v>720</v>
          </cell>
          <cell r="D255">
            <v>720</v>
          </cell>
          <cell r="F255" t="str">
            <v>Poste de kilometraje</v>
          </cell>
          <cell r="G255" t="str">
            <v>Un</v>
          </cell>
        </row>
        <row r="256">
          <cell r="C256">
            <v>730.1</v>
          </cell>
          <cell r="D256">
            <v>730</v>
          </cell>
          <cell r="F256" t="str">
            <v>Defensa metálica</v>
          </cell>
          <cell r="G256" t="str">
            <v>ml</v>
          </cell>
        </row>
        <row r="257">
          <cell r="C257">
            <v>730.2</v>
          </cell>
          <cell r="D257">
            <v>730</v>
          </cell>
          <cell r="F257" t="str">
            <v>Sección final</v>
          </cell>
          <cell r="G257" t="str">
            <v>Un</v>
          </cell>
        </row>
        <row r="258">
          <cell r="C258">
            <v>730.3</v>
          </cell>
          <cell r="D258">
            <v>730</v>
          </cell>
          <cell r="F258" t="str">
            <v>Sección de tope</v>
          </cell>
          <cell r="G258" t="str">
            <v>Un</v>
          </cell>
        </row>
        <row r="259">
          <cell r="C259">
            <v>731</v>
          </cell>
          <cell r="E259" t="str">
            <v>731P</v>
          </cell>
          <cell r="F259" t="str">
            <v>Amortiguadores para defensa metálica</v>
          </cell>
          <cell r="G259" t="str">
            <v>Un</v>
          </cell>
        </row>
        <row r="260">
          <cell r="C260">
            <v>740</v>
          </cell>
          <cell r="D260">
            <v>740</v>
          </cell>
          <cell r="F260" t="str">
            <v>Captafaros</v>
          </cell>
          <cell r="G260" t="str">
            <v>Un</v>
          </cell>
        </row>
        <row r="261">
          <cell r="C261">
            <v>741</v>
          </cell>
          <cell r="E261" t="str">
            <v>741P</v>
          </cell>
          <cell r="F261" t="str">
            <v>Pintura de muros</v>
          </cell>
          <cell r="G261" t="str">
            <v>m2</v>
          </cell>
        </row>
        <row r="262">
          <cell r="C262">
            <v>741.1</v>
          </cell>
          <cell r="E262" t="str">
            <v>741P-1</v>
          </cell>
          <cell r="F262" t="str">
            <v>Pintura de muros</v>
          </cell>
          <cell r="G262" t="str">
            <v>m2</v>
          </cell>
        </row>
        <row r="263">
          <cell r="C263">
            <v>750</v>
          </cell>
          <cell r="E263" t="str">
            <v>750P</v>
          </cell>
          <cell r="F263" t="str">
            <v>Bandas sonoras reductoras de velocidad</v>
          </cell>
          <cell r="G263" t="str">
            <v>m2</v>
          </cell>
        </row>
        <row r="264">
          <cell r="C264">
            <v>800.1</v>
          </cell>
          <cell r="D264">
            <v>800</v>
          </cell>
          <cell r="F264" t="str">
            <v>Cerca de alambre de púas con postes de madera</v>
          </cell>
          <cell r="G264" t="str">
            <v>ml</v>
          </cell>
        </row>
        <row r="265">
          <cell r="C265">
            <v>800.2</v>
          </cell>
          <cell r="D265">
            <v>800</v>
          </cell>
          <cell r="F265" t="str">
            <v>Cerca de alambre de púas con postes de concreto</v>
          </cell>
          <cell r="G265" t="str">
            <v>ml</v>
          </cell>
        </row>
        <row r="266">
          <cell r="C266">
            <v>800.3</v>
          </cell>
          <cell r="D266">
            <v>800</v>
          </cell>
          <cell r="F266" t="str">
            <v>Cerca de malla con postes de madera</v>
          </cell>
          <cell r="G266" t="str">
            <v>ml</v>
          </cell>
        </row>
        <row r="267">
          <cell r="C267">
            <v>800.4</v>
          </cell>
          <cell r="D267">
            <v>800</v>
          </cell>
          <cell r="F267" t="str">
            <v>Cerca de malla con postes de concreto</v>
          </cell>
          <cell r="G267" t="str">
            <v>ml</v>
          </cell>
        </row>
        <row r="268">
          <cell r="C268">
            <v>810.1</v>
          </cell>
          <cell r="D268">
            <v>810</v>
          </cell>
          <cell r="F268" t="str">
            <v>Empradización de taludes con bloques de césped</v>
          </cell>
          <cell r="G268" t="str">
            <v>m2</v>
          </cell>
          <cell r="H268" t="str">
            <v>No incluye transporte de materiales</v>
          </cell>
        </row>
        <row r="269">
          <cell r="C269">
            <v>810.2</v>
          </cell>
          <cell r="D269">
            <v>810</v>
          </cell>
          <cell r="F269" t="str">
            <v>Empradización de taludes con tierra orgánica y semillas</v>
          </cell>
          <cell r="G269" t="str">
            <v>m2</v>
          </cell>
          <cell r="H269" t="str">
            <v>No incluye transporte de materiales</v>
          </cell>
        </row>
        <row r="270">
          <cell r="C270">
            <v>810.3</v>
          </cell>
          <cell r="D270">
            <v>810</v>
          </cell>
          <cell r="E270" t="str">
            <v>810P</v>
          </cell>
          <cell r="F270" t="str">
            <v>Empradización de taludes con bloques de césped</v>
          </cell>
          <cell r="G270" t="str">
            <v>m2</v>
          </cell>
          <cell r="H270" t="str">
            <v>Incluye transporte de materiales</v>
          </cell>
        </row>
        <row r="271">
          <cell r="C271">
            <v>810.4</v>
          </cell>
          <cell r="D271">
            <v>810</v>
          </cell>
          <cell r="E271" t="str">
            <v>810P</v>
          </cell>
          <cell r="F271" t="str">
            <v>Empradización de taludes con tierra orgánica y semillas</v>
          </cell>
          <cell r="G271" t="str">
            <v>m2</v>
          </cell>
          <cell r="H271" t="str">
            <v>Incluye transporte de materiales</v>
          </cell>
        </row>
        <row r="272">
          <cell r="C272">
            <v>810.7</v>
          </cell>
          <cell r="D272">
            <v>810</v>
          </cell>
          <cell r="E272" t="str">
            <v>810P</v>
          </cell>
          <cell r="F272" t="str">
            <v>Empradización con Hiedra altura 0.05 metros</v>
          </cell>
          <cell r="G272" t="str">
            <v>m2</v>
          </cell>
          <cell r="H272" t="str">
            <v>Incluye transporte de materiales</v>
          </cell>
        </row>
        <row r="273">
          <cell r="C273">
            <v>810.5</v>
          </cell>
          <cell r="D273">
            <v>810</v>
          </cell>
          <cell r="E273" t="str">
            <v>810P-1</v>
          </cell>
          <cell r="F273" t="str">
            <v>Suministro y riego del separador (6 meses)</v>
          </cell>
          <cell r="G273" t="str">
            <v>m2</v>
          </cell>
        </row>
        <row r="274">
          <cell r="C274">
            <v>810.6</v>
          </cell>
          <cell r="D274">
            <v>810</v>
          </cell>
          <cell r="E274" t="str">
            <v>810P-1</v>
          </cell>
          <cell r="F274" t="str">
            <v>Suministro y aplicación de tierra para sangrado</v>
          </cell>
          <cell r="G274" t="str">
            <v>m³</v>
          </cell>
        </row>
        <row r="275">
          <cell r="C275">
            <v>810.8</v>
          </cell>
          <cell r="D275">
            <v>810</v>
          </cell>
          <cell r="E275" t="str">
            <v>810P-1</v>
          </cell>
          <cell r="F275" t="str">
            <v>Suministro y riego de la empradización y árboles (6 meses)</v>
          </cell>
          <cell r="G275" t="str">
            <v>m2</v>
          </cell>
        </row>
        <row r="276">
          <cell r="C276">
            <v>811.1</v>
          </cell>
          <cell r="E276" t="str">
            <v>811P-1</v>
          </cell>
          <cell r="F276" t="str">
            <v>Suministro y siembra de árboles de Guayacán de Manizalez</v>
          </cell>
          <cell r="G276" t="str">
            <v>Un</v>
          </cell>
        </row>
        <row r="277">
          <cell r="C277">
            <v>811.2</v>
          </cell>
          <cell r="E277" t="str">
            <v>811P-1</v>
          </cell>
          <cell r="F277" t="str">
            <v>Suministro y siembra de árboles de Pimiento</v>
          </cell>
          <cell r="G277" t="str">
            <v>Un</v>
          </cell>
        </row>
        <row r="278">
          <cell r="C278">
            <v>811.3</v>
          </cell>
          <cell r="E278" t="str">
            <v>811P-1</v>
          </cell>
          <cell r="F278" t="str">
            <v>Suministro y siembra de árboles de Caucho Sabanero</v>
          </cell>
          <cell r="G278" t="str">
            <v>Un</v>
          </cell>
        </row>
        <row r="279">
          <cell r="C279">
            <v>811.4</v>
          </cell>
          <cell r="E279" t="str">
            <v>811P-1</v>
          </cell>
          <cell r="F279" t="str">
            <v>Suministro y colocación de tierra negra abonada</v>
          </cell>
          <cell r="G279" t="str">
            <v>m³</v>
          </cell>
        </row>
        <row r="280">
          <cell r="C280">
            <v>811.5</v>
          </cell>
          <cell r="E280" t="str">
            <v>811P-1</v>
          </cell>
          <cell r="F280" t="str">
            <v>Suministro y siembra de árboles de Magnolio</v>
          </cell>
          <cell r="G280" t="str">
            <v>Un</v>
          </cell>
        </row>
        <row r="281">
          <cell r="C281">
            <v>811.6</v>
          </cell>
          <cell r="E281" t="str">
            <v>811P-1</v>
          </cell>
          <cell r="F281" t="str">
            <v>Suministro y siembra de árboles de Calesierro</v>
          </cell>
          <cell r="G281" t="str">
            <v>Un</v>
          </cell>
        </row>
        <row r="282">
          <cell r="C282">
            <v>811.7</v>
          </cell>
          <cell r="E282" t="str">
            <v>811P-1</v>
          </cell>
          <cell r="F282" t="str">
            <v>Suministro y siembra de árboles de Dividivi</v>
          </cell>
          <cell r="G282" t="str">
            <v>Un</v>
          </cell>
        </row>
        <row r="284">
          <cell r="C284">
            <v>820.1</v>
          </cell>
          <cell r="D284">
            <v>820</v>
          </cell>
          <cell r="F284" t="str">
            <v>Geotextil</v>
          </cell>
          <cell r="G284" t="str">
            <v>m2</v>
          </cell>
        </row>
        <row r="285">
          <cell r="C285">
            <v>820.2</v>
          </cell>
          <cell r="D285">
            <v>820</v>
          </cell>
          <cell r="F285" t="str">
            <v>Geotextil para refuerzo del pavimento</v>
          </cell>
          <cell r="G285" t="str">
            <v>m2</v>
          </cell>
        </row>
        <row r="286">
          <cell r="C286">
            <v>820.3</v>
          </cell>
          <cell r="D286">
            <v>820</v>
          </cell>
          <cell r="E286" t="str">
            <v>820P</v>
          </cell>
          <cell r="F286" t="str">
            <v>Suministro y colocación de Geomalla biaxial tipo BX 1100</v>
          </cell>
          <cell r="G286" t="str">
            <v>m2</v>
          </cell>
        </row>
        <row r="287">
          <cell r="C287">
            <v>830</v>
          </cell>
          <cell r="E287" t="str">
            <v>830P</v>
          </cell>
          <cell r="F287" t="str">
            <v>Limpieza de bermas, incluye cargue y retiro del material sobrante</v>
          </cell>
          <cell r="G287" t="str">
            <v>m2</v>
          </cell>
        </row>
        <row r="288">
          <cell r="C288">
            <v>900.1</v>
          </cell>
          <cell r="D288">
            <v>900</v>
          </cell>
          <cell r="F288" t="str">
            <v>Transporte de materiales provenientes de excavación de la explanación, canales y préstamos, entre 100m y 1000m</v>
          </cell>
          <cell r="G288" t="str">
            <v>m³-E</v>
          </cell>
        </row>
        <row r="289">
          <cell r="C289">
            <v>900.2</v>
          </cell>
          <cell r="D289">
            <v>900</v>
          </cell>
          <cell r="F289" t="str">
            <v>Transporte de materiales provenientes de la excavación de la explanación, canales y préstamos para distancias mayores de 1000m</v>
          </cell>
          <cell r="G289" t="str">
            <v>m³-km</v>
          </cell>
        </row>
        <row r="290">
          <cell r="C290">
            <v>900.3</v>
          </cell>
          <cell r="D290">
            <v>900</v>
          </cell>
          <cell r="F290" t="str">
            <v>Transporte de materiales provenientes de derrumbes</v>
          </cell>
          <cell r="G290" t="str">
            <v>m³-km</v>
          </cell>
        </row>
        <row r="291">
          <cell r="C291">
            <v>1000.1</v>
          </cell>
          <cell r="E291" t="str">
            <v>1000P</v>
          </cell>
          <cell r="F291" t="str">
            <v>Retroexcavadora sobre orugas de capacidad mínima 1.5 yardas cúbicas</v>
          </cell>
          <cell r="G291" t="str">
            <v>H-maq</v>
          </cell>
        </row>
      </sheetData>
      <sheetData sheetId="2" refreshError="1"/>
      <sheetData sheetId="3" refreshError="1"/>
      <sheetData sheetId="4" refreshError="1">
        <row r="5">
          <cell r="A5">
            <v>201.2</v>
          </cell>
          <cell r="B5" t="str">
            <v>DEMOLICION DE ESTRUCTURAS</v>
          </cell>
          <cell r="C5" t="str">
            <v>GBL</v>
          </cell>
          <cell r="D5">
            <v>30134</v>
          </cell>
          <cell r="E5">
            <v>26377</v>
          </cell>
          <cell r="F5">
            <v>26277.9</v>
          </cell>
          <cell r="G5">
            <v>28905.690000000002</v>
          </cell>
          <cell r="H5">
            <v>31045</v>
          </cell>
          <cell r="I5">
            <v>24870</v>
          </cell>
          <cell r="J5">
            <v>29228</v>
          </cell>
          <cell r="K5">
            <v>28574</v>
          </cell>
        </row>
        <row r="6">
          <cell r="A6">
            <v>201.7</v>
          </cell>
          <cell r="B6" t="str">
            <v>DEMOLICION DE PAVIMENTOS, PISOS, ANDENES</v>
          </cell>
          <cell r="C6" t="str">
            <v>M2</v>
          </cell>
          <cell r="D6">
            <v>30134</v>
          </cell>
          <cell r="E6">
            <v>26377</v>
          </cell>
          <cell r="F6">
            <v>26277.9</v>
          </cell>
          <cell r="G6">
            <v>28905.690000000002</v>
          </cell>
          <cell r="H6">
            <v>31045</v>
          </cell>
          <cell r="I6">
            <v>24870</v>
          </cell>
          <cell r="J6">
            <v>29228</v>
          </cell>
          <cell r="K6">
            <v>28574</v>
          </cell>
          <cell r="L6">
            <v>8802</v>
          </cell>
        </row>
        <row r="7">
          <cell r="A7">
            <v>201.16</v>
          </cell>
          <cell r="B7" t="str">
            <v>DEMOLICONES CONCRETO REFORZADO</v>
          </cell>
          <cell r="C7" t="str">
            <v>M3</v>
          </cell>
          <cell r="D7">
            <v>30134</v>
          </cell>
          <cell r="E7">
            <v>26377</v>
          </cell>
          <cell r="F7">
            <v>26277.9</v>
          </cell>
          <cell r="G7">
            <v>28905.690000000002</v>
          </cell>
          <cell r="H7">
            <v>31045</v>
          </cell>
          <cell r="I7">
            <v>24870</v>
          </cell>
          <cell r="J7">
            <v>29228</v>
          </cell>
          <cell r="K7">
            <v>28574</v>
          </cell>
          <cell r="L7">
            <v>27140</v>
          </cell>
        </row>
        <row r="8">
          <cell r="A8">
            <v>210.1</v>
          </cell>
          <cell r="B8" t="str">
            <v>EXCAV. EN ROCA EXPLAN,CANALES,PRESTAMOS</v>
          </cell>
          <cell r="C8" t="str">
            <v>M3</v>
          </cell>
          <cell r="D8">
            <v>5018</v>
          </cell>
          <cell r="E8">
            <v>4432</v>
          </cell>
          <cell r="F8">
            <v>4397.8</v>
          </cell>
          <cell r="G8">
            <v>4837.5800000000008</v>
          </cell>
          <cell r="H8">
            <v>4713</v>
          </cell>
          <cell r="I8">
            <v>5181</v>
          </cell>
          <cell r="J8">
            <v>5525</v>
          </cell>
          <cell r="K8">
            <v>4141</v>
          </cell>
        </row>
        <row r="9">
          <cell r="A9">
            <v>210.2</v>
          </cell>
          <cell r="B9" t="str">
            <v>EXCAV. EN ROCA EXPLAN,CANALES,PRESTAMOS</v>
          </cell>
          <cell r="C9" t="str">
            <v>M3</v>
          </cell>
          <cell r="D9">
            <v>5018</v>
          </cell>
          <cell r="E9">
            <v>4432</v>
          </cell>
          <cell r="F9">
            <v>4397.8</v>
          </cell>
          <cell r="G9">
            <v>4837.5800000000008</v>
          </cell>
          <cell r="H9">
            <v>4713</v>
          </cell>
          <cell r="I9">
            <v>5181</v>
          </cell>
          <cell r="J9">
            <v>5525</v>
          </cell>
          <cell r="K9">
            <v>4141</v>
          </cell>
        </row>
        <row r="10">
          <cell r="A10">
            <v>210.3</v>
          </cell>
          <cell r="B10" t="str">
            <v>EXCAV.MAT COMUN EXPLAN,CANALES,PRESTAMOS</v>
          </cell>
          <cell r="C10" t="str">
            <v>M3</v>
          </cell>
          <cell r="D10">
            <v>2058</v>
          </cell>
          <cell r="E10">
            <v>2383</v>
          </cell>
          <cell r="F10">
            <v>2145</v>
          </cell>
          <cell r="G10">
            <v>2359.5</v>
          </cell>
          <cell r="H10">
            <v>2275</v>
          </cell>
          <cell r="I10">
            <v>1977</v>
          </cell>
          <cell r="J10">
            <v>2058</v>
          </cell>
          <cell r="K10">
            <v>2167</v>
          </cell>
        </row>
        <row r="11">
          <cell r="A11">
            <v>210.4</v>
          </cell>
          <cell r="B11" t="str">
            <v>LIMPIEZA DE CANALES</v>
          </cell>
          <cell r="C11" t="str">
            <v>M3</v>
          </cell>
          <cell r="D11">
            <v>2058</v>
          </cell>
          <cell r="E11">
            <v>2383</v>
          </cell>
          <cell r="F11">
            <v>2145</v>
          </cell>
          <cell r="G11">
            <v>2359.5</v>
          </cell>
          <cell r="H11">
            <v>2275</v>
          </cell>
          <cell r="I11">
            <v>1977</v>
          </cell>
          <cell r="J11">
            <v>2058</v>
          </cell>
          <cell r="K11">
            <v>2167</v>
          </cell>
        </row>
        <row r="12">
          <cell r="A12">
            <v>210.5</v>
          </cell>
          <cell r="B12" t="str">
            <v>EXCAV.MAT COMUN EXPLAN,CANALES,PRESTAMOS a mano</v>
          </cell>
          <cell r="C12" t="str">
            <v>M3</v>
          </cell>
          <cell r="D12">
            <v>2058</v>
          </cell>
          <cell r="E12">
            <v>2383</v>
          </cell>
          <cell r="F12">
            <v>2145</v>
          </cell>
          <cell r="G12">
            <v>2359.5</v>
          </cell>
          <cell r="H12">
            <v>2275</v>
          </cell>
          <cell r="I12">
            <v>1977</v>
          </cell>
          <cell r="J12">
            <v>2058</v>
          </cell>
          <cell r="K12">
            <v>2167</v>
          </cell>
          <cell r="L12">
            <v>20627</v>
          </cell>
        </row>
        <row r="13">
          <cell r="A13">
            <v>210.6</v>
          </cell>
          <cell r="B13" t="str">
            <v>Conformación del separador</v>
          </cell>
          <cell r="L13">
            <v>10630</v>
          </cell>
        </row>
        <row r="14">
          <cell r="A14">
            <v>210.7</v>
          </cell>
          <cell r="B14" t="str">
            <v>Conformación y perfilacion de zonas verdes</v>
          </cell>
          <cell r="C14" t="str">
            <v>M2</v>
          </cell>
          <cell r="L14">
            <v>130</v>
          </cell>
        </row>
        <row r="15">
          <cell r="A15">
            <v>211</v>
          </cell>
          <cell r="B15" t="str">
            <v>REMOCION DE DERRUMBES</v>
          </cell>
          <cell r="C15" t="str">
            <v>M3</v>
          </cell>
          <cell r="D15">
            <v>2805</v>
          </cell>
          <cell r="E15">
            <v>2980</v>
          </cell>
          <cell r="F15">
            <v>2869.9</v>
          </cell>
          <cell r="G15">
            <v>3156.8900000000003</v>
          </cell>
          <cell r="H15">
            <v>2964</v>
          </cell>
          <cell r="I15">
            <v>2314</v>
          </cell>
          <cell r="J15">
            <v>2661</v>
          </cell>
          <cell r="K15">
            <v>2427</v>
          </cell>
          <cell r="L15">
            <v>3668</v>
          </cell>
        </row>
        <row r="16">
          <cell r="A16">
            <v>220</v>
          </cell>
          <cell r="B16" t="str">
            <v>TERRAPLEN</v>
          </cell>
          <cell r="C16" t="str">
            <v>M3</v>
          </cell>
          <cell r="D16">
            <v>2405</v>
          </cell>
          <cell r="E16">
            <v>2718</v>
          </cell>
          <cell r="F16">
            <v>2312.1999999999998</v>
          </cell>
          <cell r="G16">
            <v>2543.42</v>
          </cell>
          <cell r="H16">
            <v>2383</v>
          </cell>
          <cell r="I16">
            <v>2280</v>
          </cell>
          <cell r="J16">
            <v>2600</v>
          </cell>
          <cell r="K16">
            <v>2492</v>
          </cell>
        </row>
        <row r="17">
          <cell r="A17">
            <v>310</v>
          </cell>
          <cell r="B17" t="str">
            <v>CONFORM. CALZ EXIST.(Compactada sin mat)</v>
          </cell>
          <cell r="C17" t="str">
            <v>M2</v>
          </cell>
          <cell r="D17">
            <v>187</v>
          </cell>
          <cell r="E17">
            <v>205</v>
          </cell>
          <cell r="F17">
            <v>195.8</v>
          </cell>
          <cell r="G17">
            <v>215.38000000000002</v>
          </cell>
          <cell r="H17">
            <v>185</v>
          </cell>
          <cell r="I17">
            <v>160</v>
          </cell>
          <cell r="J17">
            <v>200</v>
          </cell>
          <cell r="K17">
            <v>185</v>
          </cell>
        </row>
        <row r="18">
          <cell r="A18">
            <v>311</v>
          </cell>
          <cell r="B18" t="str">
            <v>AFIRMADO</v>
          </cell>
          <cell r="C18" t="str">
            <v>M3</v>
          </cell>
          <cell r="D18">
            <v>20004</v>
          </cell>
          <cell r="E18">
            <v>40694</v>
          </cell>
          <cell r="F18">
            <v>33423.5</v>
          </cell>
          <cell r="G18">
            <v>36765.850000000006</v>
          </cell>
          <cell r="H18">
            <v>44339</v>
          </cell>
          <cell r="I18">
            <v>38432</v>
          </cell>
          <cell r="J18">
            <v>24337</v>
          </cell>
          <cell r="K18">
            <v>24847</v>
          </cell>
          <cell r="L18">
            <v>23210</v>
          </cell>
        </row>
        <row r="19">
          <cell r="A19">
            <v>311.10000000000002</v>
          </cell>
          <cell r="B19" t="str">
            <v>BACHEO CON MATERIAL DE AFIRMADO</v>
          </cell>
          <cell r="C19" t="str">
            <v>M3</v>
          </cell>
          <cell r="D19">
            <v>20004</v>
          </cell>
          <cell r="E19">
            <v>40694</v>
          </cell>
          <cell r="F19">
            <v>33423.5</v>
          </cell>
          <cell r="G19">
            <v>36765.850000000006</v>
          </cell>
          <cell r="H19">
            <v>44339</v>
          </cell>
          <cell r="I19">
            <v>38432</v>
          </cell>
          <cell r="J19">
            <v>24337</v>
          </cell>
          <cell r="K19">
            <v>24847</v>
          </cell>
        </row>
        <row r="20">
          <cell r="A20">
            <v>311.2</v>
          </cell>
          <cell r="B20" t="str">
            <v>RELLENO CON MATERIAL DE AFIRMADO</v>
          </cell>
          <cell r="C20" t="str">
            <v>M3</v>
          </cell>
          <cell r="D20">
            <v>20004</v>
          </cell>
          <cell r="E20">
            <v>40694</v>
          </cell>
          <cell r="F20">
            <v>33423.5</v>
          </cell>
          <cell r="G20">
            <v>36765.850000000006</v>
          </cell>
          <cell r="H20">
            <v>44339</v>
          </cell>
          <cell r="I20">
            <v>38432</v>
          </cell>
          <cell r="J20">
            <v>24337</v>
          </cell>
          <cell r="K20">
            <v>24847</v>
          </cell>
        </row>
        <row r="21">
          <cell r="A21">
            <v>320.2</v>
          </cell>
          <cell r="B21" t="str">
            <v>SUBBASE GRANULAR</v>
          </cell>
          <cell r="C21" t="str">
            <v>M3</v>
          </cell>
          <cell r="D21">
            <v>32435</v>
          </cell>
          <cell r="E21">
            <v>27157</v>
          </cell>
          <cell r="F21">
            <v>30005.8</v>
          </cell>
          <cell r="G21">
            <v>33006.380000000005</v>
          </cell>
          <cell r="H21">
            <v>53517</v>
          </cell>
          <cell r="I21">
            <v>47596</v>
          </cell>
          <cell r="J21">
            <v>35263</v>
          </cell>
          <cell r="K21">
            <v>29142</v>
          </cell>
        </row>
        <row r="22">
          <cell r="A22">
            <v>320.3</v>
          </cell>
          <cell r="B22" t="str">
            <v>SUBBASE GRANULAR</v>
          </cell>
          <cell r="C22" t="str">
            <v>M3</v>
          </cell>
          <cell r="D22">
            <v>23500</v>
          </cell>
          <cell r="E22">
            <v>23500</v>
          </cell>
          <cell r="F22">
            <v>25850</v>
          </cell>
          <cell r="G22">
            <v>28435.000000000004</v>
          </cell>
          <cell r="H22">
            <v>23500</v>
          </cell>
          <cell r="I22">
            <v>23500</v>
          </cell>
          <cell r="J22">
            <v>23500</v>
          </cell>
          <cell r="K22">
            <v>23500</v>
          </cell>
          <cell r="L22">
            <v>31354</v>
          </cell>
        </row>
        <row r="23">
          <cell r="A23">
            <v>320.39999999999998</v>
          </cell>
          <cell r="B23" t="str">
            <v>SUBBASE GRANULAR PARA BACHEO</v>
          </cell>
          <cell r="C23" t="str">
            <v>M3</v>
          </cell>
          <cell r="D23">
            <v>46183</v>
          </cell>
          <cell r="E23">
            <v>45899</v>
          </cell>
          <cell r="F23">
            <v>45230.9</v>
          </cell>
          <cell r="G23">
            <v>49753.990000000005</v>
          </cell>
          <cell r="H23">
            <v>65039</v>
          </cell>
          <cell r="I23">
            <v>58780</v>
          </cell>
          <cell r="J23">
            <v>46690</v>
          </cell>
          <cell r="K23">
            <v>42933</v>
          </cell>
        </row>
        <row r="24">
          <cell r="A24">
            <v>330.1</v>
          </cell>
          <cell r="B24" t="str">
            <v>BASE GRANULAR</v>
          </cell>
          <cell r="C24" t="str">
            <v>M3</v>
          </cell>
          <cell r="D24">
            <v>42754</v>
          </cell>
          <cell r="E24">
            <v>40694</v>
          </cell>
          <cell r="F24">
            <v>38294.300000000003</v>
          </cell>
          <cell r="G24">
            <v>42123.73</v>
          </cell>
          <cell r="H24">
            <v>60589</v>
          </cell>
          <cell r="I24">
            <v>38974</v>
          </cell>
          <cell r="J24">
            <v>51150</v>
          </cell>
          <cell r="K24">
            <v>32972</v>
          </cell>
          <cell r="L24">
            <v>40088</v>
          </cell>
        </row>
        <row r="25">
          <cell r="A25">
            <v>330.2</v>
          </cell>
          <cell r="B25" t="str">
            <v>BASE GRANULAR PARA BACHEO</v>
          </cell>
          <cell r="C25" t="str">
            <v>M3</v>
          </cell>
          <cell r="D25">
            <v>57558</v>
          </cell>
          <cell r="E25">
            <v>60524</v>
          </cell>
          <cell r="F25">
            <v>54569.9</v>
          </cell>
          <cell r="G25">
            <v>60026.890000000007</v>
          </cell>
          <cell r="H25">
            <v>73164</v>
          </cell>
          <cell r="I25">
            <v>51061</v>
          </cell>
          <cell r="J25">
            <v>63752</v>
          </cell>
          <cell r="K25">
            <v>47808</v>
          </cell>
        </row>
        <row r="26">
          <cell r="A26">
            <v>330.3</v>
          </cell>
          <cell r="B26" t="str">
            <v>BASE TRITURADA</v>
          </cell>
          <cell r="C26" t="str">
            <v>M3</v>
          </cell>
          <cell r="E26">
            <v>72975</v>
          </cell>
          <cell r="F26">
            <v>0</v>
          </cell>
          <cell r="G26">
            <v>0</v>
          </cell>
        </row>
        <row r="27">
          <cell r="A27">
            <v>341.3</v>
          </cell>
          <cell r="B27" t="str">
            <v>BASE ESTAB. FRES-CEM(3%) BASE GRANULAR(10%)</v>
          </cell>
          <cell r="C27" t="str">
            <v>M3</v>
          </cell>
          <cell r="D27">
            <v>57558</v>
          </cell>
          <cell r="E27">
            <v>60524</v>
          </cell>
          <cell r="F27">
            <v>79127</v>
          </cell>
          <cell r="G27">
            <v>87039.700000000012</v>
          </cell>
          <cell r="H27">
            <v>73164</v>
          </cell>
          <cell r="I27">
            <v>51061</v>
          </cell>
          <cell r="J27">
            <v>63752</v>
          </cell>
          <cell r="K27">
            <v>47808</v>
          </cell>
        </row>
        <row r="28">
          <cell r="A28">
            <v>411.2</v>
          </cell>
          <cell r="B28" t="str">
            <v>EMULSION ASFALTICA DE ROTURA LENTA CRL-1</v>
          </cell>
          <cell r="C28" t="str">
            <v>LT</v>
          </cell>
          <cell r="F28">
            <v>0</v>
          </cell>
          <cell r="G28">
            <v>0</v>
          </cell>
          <cell r="J28">
            <v>420</v>
          </cell>
        </row>
        <row r="29">
          <cell r="A29">
            <v>413.1</v>
          </cell>
          <cell r="B29" t="str">
            <v>EXCAVACION PARA REPARACION PAV. EXISTEN.</v>
          </cell>
          <cell r="C29" t="str">
            <v>M3</v>
          </cell>
          <cell r="D29">
            <v>19965</v>
          </cell>
          <cell r="E29">
            <v>20613</v>
          </cell>
          <cell r="F29">
            <v>20078.3</v>
          </cell>
          <cell r="G29">
            <v>22086.13</v>
          </cell>
          <cell r="H29">
            <v>20657</v>
          </cell>
          <cell r="I29">
            <v>16873</v>
          </cell>
          <cell r="J29">
            <v>19954</v>
          </cell>
          <cell r="K29">
            <v>19906</v>
          </cell>
          <cell r="L29">
            <v>27971</v>
          </cell>
        </row>
        <row r="30">
          <cell r="A30">
            <v>420</v>
          </cell>
          <cell r="B30" t="str">
            <v>IMPRIMACION (EMULSION)</v>
          </cell>
          <cell r="C30" t="str">
            <v>M2</v>
          </cell>
          <cell r="D30">
            <v>646</v>
          </cell>
          <cell r="E30">
            <v>1222</v>
          </cell>
          <cell r="F30">
            <v>887.7</v>
          </cell>
          <cell r="G30">
            <v>976.47000000000014</v>
          </cell>
          <cell r="H30">
            <v>580</v>
          </cell>
          <cell r="I30">
            <v>473</v>
          </cell>
          <cell r="J30">
            <v>560</v>
          </cell>
          <cell r="K30">
            <v>477</v>
          </cell>
          <cell r="L30">
            <v>842</v>
          </cell>
        </row>
        <row r="31">
          <cell r="A31">
            <v>421</v>
          </cell>
          <cell r="B31" t="str">
            <v>RIEGO DE LIGA</v>
          </cell>
          <cell r="C31" t="str">
            <v>M2</v>
          </cell>
          <cell r="D31">
            <v>332</v>
          </cell>
          <cell r="E31">
            <v>426</v>
          </cell>
          <cell r="F31">
            <v>314.60000000000002</v>
          </cell>
          <cell r="G31">
            <v>346.06000000000006</v>
          </cell>
          <cell r="H31">
            <v>377</v>
          </cell>
          <cell r="I31">
            <v>475</v>
          </cell>
          <cell r="J31">
            <v>381</v>
          </cell>
          <cell r="K31">
            <v>242</v>
          </cell>
          <cell r="L31">
            <v>656</v>
          </cell>
          <cell r="M31">
            <v>570</v>
          </cell>
        </row>
        <row r="32">
          <cell r="A32">
            <v>421.1</v>
          </cell>
          <cell r="B32" t="str">
            <v>RIEGO DE LIGA (CEMENTO ASFALTICO)</v>
          </cell>
          <cell r="C32" t="str">
            <v>M2</v>
          </cell>
          <cell r="D32">
            <v>332</v>
          </cell>
          <cell r="E32">
            <v>426</v>
          </cell>
          <cell r="F32">
            <v>314.60000000000002</v>
          </cell>
          <cell r="G32">
            <v>346.06000000000006</v>
          </cell>
          <cell r="H32">
            <v>377</v>
          </cell>
          <cell r="I32">
            <v>475</v>
          </cell>
          <cell r="J32">
            <v>381</v>
          </cell>
          <cell r="K32">
            <v>242</v>
          </cell>
        </row>
        <row r="33">
          <cell r="A33">
            <v>421.2</v>
          </cell>
          <cell r="B33" t="str">
            <v>RIEGO DE LIGA (EMULSION)</v>
          </cell>
          <cell r="C33" t="str">
            <v>M2</v>
          </cell>
          <cell r="D33">
            <v>430</v>
          </cell>
          <cell r="E33">
            <v>758</v>
          </cell>
          <cell r="F33">
            <v>565.4</v>
          </cell>
          <cell r="G33">
            <v>621.94000000000005</v>
          </cell>
          <cell r="H33">
            <v>397</v>
          </cell>
          <cell r="I33">
            <v>341</v>
          </cell>
          <cell r="J33">
            <v>400</v>
          </cell>
          <cell r="K33">
            <v>346</v>
          </cell>
        </row>
        <row r="34">
          <cell r="A34">
            <v>430</v>
          </cell>
          <cell r="B34" t="str">
            <v>TRATAMIENTO SUPERFICIAL SIMPLE</v>
          </cell>
          <cell r="C34" t="str">
            <v>M2</v>
          </cell>
          <cell r="D34">
            <v>2947</v>
          </cell>
          <cell r="E34">
            <v>3903</v>
          </cell>
          <cell r="F34">
            <v>3339.6</v>
          </cell>
          <cell r="G34">
            <v>3673.5600000000004</v>
          </cell>
          <cell r="H34">
            <v>2661</v>
          </cell>
          <cell r="I34">
            <v>2467</v>
          </cell>
          <cell r="J34">
            <v>2626</v>
          </cell>
          <cell r="K34">
            <v>2262</v>
          </cell>
        </row>
        <row r="35">
          <cell r="A35">
            <v>431</v>
          </cell>
          <cell r="B35" t="str">
            <v>TRATAMIENTO SUPERFICIAL DOBLE</v>
          </cell>
          <cell r="C35" t="str">
            <v>M2</v>
          </cell>
          <cell r="D35">
            <v>4729</v>
          </cell>
          <cell r="E35">
            <v>6887</v>
          </cell>
          <cell r="F35">
            <v>5562.7</v>
          </cell>
          <cell r="G35">
            <v>6118.97</v>
          </cell>
          <cell r="H35">
            <v>4141</v>
          </cell>
          <cell r="I35">
            <v>3778</v>
          </cell>
          <cell r="J35">
            <v>4047</v>
          </cell>
          <cell r="K35">
            <v>3345</v>
          </cell>
        </row>
        <row r="36">
          <cell r="A36">
            <v>432</v>
          </cell>
          <cell r="B36" t="str">
            <v>SELLO ARENA - EMULSION</v>
          </cell>
          <cell r="C36" t="str">
            <v>M2</v>
          </cell>
          <cell r="D36">
            <v>1834</v>
          </cell>
          <cell r="E36">
            <v>2133</v>
          </cell>
          <cell r="F36">
            <v>1920.6</v>
          </cell>
          <cell r="G36">
            <v>2112.66</v>
          </cell>
          <cell r="H36">
            <v>1507</v>
          </cell>
          <cell r="I36">
            <v>1360</v>
          </cell>
          <cell r="J36">
            <v>1620</v>
          </cell>
          <cell r="K36">
            <v>1364</v>
          </cell>
        </row>
        <row r="37">
          <cell r="A37">
            <v>432.1</v>
          </cell>
          <cell r="B37" t="str">
            <v>SELLO EMULSION CRML, rompimiento lento</v>
          </cell>
          <cell r="C37" t="str">
            <v>M2</v>
          </cell>
          <cell r="D37">
            <v>1834</v>
          </cell>
          <cell r="E37">
            <v>2133</v>
          </cell>
          <cell r="F37">
            <v>1920.6</v>
          </cell>
          <cell r="G37">
            <v>2112.66</v>
          </cell>
          <cell r="H37">
            <v>1507</v>
          </cell>
          <cell r="I37">
            <v>1360</v>
          </cell>
          <cell r="J37">
            <v>1620</v>
          </cell>
          <cell r="K37">
            <v>1364</v>
          </cell>
        </row>
        <row r="38">
          <cell r="A38">
            <v>433</v>
          </cell>
          <cell r="B38" t="str">
            <v>LECHADA ASFALTICA</v>
          </cell>
          <cell r="C38" t="str">
            <v>M2</v>
          </cell>
          <cell r="D38">
            <v>6299</v>
          </cell>
          <cell r="E38">
            <v>6634</v>
          </cell>
          <cell r="F38">
            <v>6972.9</v>
          </cell>
          <cell r="G38">
            <v>7670.1900000000005</v>
          </cell>
          <cell r="H38">
            <v>5708</v>
          </cell>
          <cell r="I38">
            <v>5428</v>
          </cell>
          <cell r="J38">
            <v>5517</v>
          </cell>
          <cell r="K38">
            <v>4134</v>
          </cell>
        </row>
        <row r="39">
          <cell r="A39">
            <v>440.1</v>
          </cell>
          <cell r="B39" t="str">
            <v>MEZCLA DENSA EN FRIO</v>
          </cell>
          <cell r="C39" t="str">
            <v>M3</v>
          </cell>
          <cell r="D39">
            <v>176355</v>
          </cell>
          <cell r="E39">
            <v>200444</v>
          </cell>
          <cell r="F39">
            <v>202221.8</v>
          </cell>
          <cell r="G39">
            <v>222443.98</v>
          </cell>
          <cell r="H39">
            <v>199896</v>
          </cell>
          <cell r="I39">
            <v>199779</v>
          </cell>
          <cell r="J39">
            <v>208671</v>
          </cell>
          <cell r="K39">
            <v>143585</v>
          </cell>
        </row>
        <row r="40">
          <cell r="A40">
            <v>440.2</v>
          </cell>
          <cell r="B40" t="str">
            <v>MEZCLA DENSA EN FRIO</v>
          </cell>
          <cell r="C40" t="str">
            <v>M3</v>
          </cell>
          <cell r="D40">
            <v>176355</v>
          </cell>
          <cell r="E40">
            <v>200444</v>
          </cell>
          <cell r="F40">
            <v>202221.8</v>
          </cell>
          <cell r="G40">
            <v>222443.98</v>
          </cell>
          <cell r="H40">
            <v>199896</v>
          </cell>
          <cell r="I40">
            <v>199779</v>
          </cell>
          <cell r="J40">
            <v>208671</v>
          </cell>
          <cell r="K40">
            <v>143585</v>
          </cell>
        </row>
        <row r="41">
          <cell r="A41">
            <v>440.3</v>
          </cell>
          <cell r="B41" t="str">
            <v>MEZCLA DENSA EN FRIO</v>
          </cell>
          <cell r="C41" t="str">
            <v>M3</v>
          </cell>
          <cell r="D41">
            <v>176355</v>
          </cell>
          <cell r="E41">
            <v>200444</v>
          </cell>
          <cell r="F41">
            <v>202221.8</v>
          </cell>
          <cell r="G41">
            <v>222443.98</v>
          </cell>
          <cell r="H41">
            <v>199896</v>
          </cell>
          <cell r="I41">
            <v>199779</v>
          </cell>
          <cell r="J41">
            <v>208671</v>
          </cell>
          <cell r="K41">
            <v>143585</v>
          </cell>
        </row>
        <row r="42">
          <cell r="A42">
            <v>440.5</v>
          </cell>
          <cell r="B42" t="str">
            <v>MEZCLA DENSA EN FRIO PARA BACHEO</v>
          </cell>
          <cell r="C42" t="str">
            <v>M3</v>
          </cell>
          <cell r="D42">
            <v>180881</v>
          </cell>
          <cell r="E42">
            <v>204166</v>
          </cell>
          <cell r="F42">
            <v>206720.8</v>
          </cell>
          <cell r="G42">
            <v>227392.88</v>
          </cell>
          <cell r="H42">
            <v>203841</v>
          </cell>
          <cell r="I42">
            <v>202683</v>
          </cell>
          <cell r="J42">
            <v>213759</v>
          </cell>
          <cell r="K42">
            <v>147358</v>
          </cell>
        </row>
        <row r="43">
          <cell r="A43">
            <v>450.5</v>
          </cell>
          <cell r="B43" t="str">
            <v>PARCHEO CON MEZCLA DENSA EN CALIENTE</v>
          </cell>
          <cell r="C43" t="str">
            <v>M3</v>
          </cell>
          <cell r="D43">
            <v>192930</v>
          </cell>
          <cell r="E43">
            <v>200444</v>
          </cell>
          <cell r="F43">
            <v>211516.79999999999</v>
          </cell>
          <cell r="G43">
            <v>232668.48</v>
          </cell>
          <cell r="H43">
            <v>207696</v>
          </cell>
          <cell r="I43">
            <v>242679</v>
          </cell>
          <cell r="J43">
            <v>231746</v>
          </cell>
          <cell r="K43">
            <v>145860</v>
          </cell>
        </row>
        <row r="44">
          <cell r="A44">
            <v>450.6</v>
          </cell>
          <cell r="B44" t="str">
            <v>MEZCLA DENSA EN CALIENTE</v>
          </cell>
          <cell r="C44" t="str">
            <v>M3</v>
          </cell>
          <cell r="D44">
            <v>192930</v>
          </cell>
          <cell r="E44">
            <v>200444</v>
          </cell>
          <cell r="F44">
            <v>211516.79999999999</v>
          </cell>
          <cell r="G44">
            <v>232668.48</v>
          </cell>
          <cell r="H44">
            <v>207696</v>
          </cell>
          <cell r="I44">
            <v>242679</v>
          </cell>
          <cell r="J44">
            <v>231746</v>
          </cell>
          <cell r="K44">
            <v>145860</v>
          </cell>
          <cell r="M44">
            <v>209300</v>
          </cell>
        </row>
        <row r="45">
          <cell r="A45">
            <v>450.7</v>
          </cell>
          <cell r="B45" t="str">
            <v>MEZCLA DENSA EN CALIENTE</v>
          </cell>
          <cell r="C45" t="str">
            <v>M3</v>
          </cell>
          <cell r="D45">
            <v>192930</v>
          </cell>
          <cell r="E45">
            <v>200444</v>
          </cell>
          <cell r="F45">
            <v>211516.79999999999</v>
          </cell>
          <cell r="G45">
            <v>232668.48</v>
          </cell>
          <cell r="H45">
            <v>207696</v>
          </cell>
          <cell r="I45">
            <v>242679</v>
          </cell>
          <cell r="J45">
            <v>231746</v>
          </cell>
          <cell r="K45">
            <v>145860</v>
          </cell>
          <cell r="M45">
            <v>205600</v>
          </cell>
        </row>
        <row r="46">
          <cell r="A46">
            <v>450.8</v>
          </cell>
          <cell r="B46" t="str">
            <v>MEZCLA DENSA EN CALIENTE</v>
          </cell>
          <cell r="C46" t="str">
            <v>M3</v>
          </cell>
          <cell r="D46">
            <v>192930</v>
          </cell>
          <cell r="E46">
            <v>200444</v>
          </cell>
          <cell r="F46">
            <v>211516.79999999999</v>
          </cell>
          <cell r="G46">
            <v>232668.48</v>
          </cell>
          <cell r="H46">
            <v>207696</v>
          </cell>
          <cell r="I46">
            <v>242679</v>
          </cell>
          <cell r="J46">
            <v>231746</v>
          </cell>
          <cell r="K46">
            <v>145860</v>
          </cell>
        </row>
        <row r="47">
          <cell r="A47">
            <v>450.11</v>
          </cell>
          <cell r="B47" t="str">
            <v>MEZCLA DENSA EN CALIENTE PARA BACHEO</v>
          </cell>
          <cell r="C47" t="str">
            <v>M3</v>
          </cell>
          <cell r="D47">
            <v>198283</v>
          </cell>
          <cell r="E47">
            <v>206058</v>
          </cell>
          <cell r="F47">
            <v>217730.7</v>
          </cell>
          <cell r="G47">
            <v>239503.77000000002</v>
          </cell>
          <cell r="H47">
            <v>214079</v>
          </cell>
          <cell r="I47">
            <v>250271</v>
          </cell>
          <cell r="J47">
            <v>239028</v>
          </cell>
          <cell r="K47">
            <v>149205</v>
          </cell>
        </row>
        <row r="48">
          <cell r="A48">
            <v>450.12</v>
          </cell>
          <cell r="B48" t="str">
            <v>MEZCLA DENSA EN CALIENTE PARA BACHEO</v>
          </cell>
          <cell r="C48" t="str">
            <v>M3</v>
          </cell>
          <cell r="D48">
            <v>198283</v>
          </cell>
          <cell r="E48">
            <v>206058</v>
          </cell>
          <cell r="F48">
            <v>217730.7</v>
          </cell>
          <cell r="G48">
            <v>239503.77000000002</v>
          </cell>
          <cell r="H48">
            <v>214079</v>
          </cell>
          <cell r="I48">
            <v>250271</v>
          </cell>
          <cell r="J48">
            <v>239028</v>
          </cell>
          <cell r="K48">
            <v>149205</v>
          </cell>
        </row>
        <row r="49">
          <cell r="A49">
            <v>450.13</v>
          </cell>
          <cell r="B49" t="str">
            <v>MEZCLA DENSA EN CALIENTE</v>
          </cell>
          <cell r="C49" t="str">
            <v>M3</v>
          </cell>
          <cell r="D49">
            <v>192930</v>
          </cell>
          <cell r="E49">
            <v>200444</v>
          </cell>
          <cell r="F49">
            <v>211516.79999999999</v>
          </cell>
          <cell r="G49">
            <v>232668.48</v>
          </cell>
          <cell r="H49">
            <v>207696</v>
          </cell>
          <cell r="I49">
            <v>242679</v>
          </cell>
          <cell r="J49">
            <v>231746</v>
          </cell>
          <cell r="K49">
            <v>145860</v>
          </cell>
        </row>
        <row r="50">
          <cell r="A50">
            <v>450.14</v>
          </cell>
          <cell r="B50" t="str">
            <v>MEZCLA DENSA EN CALIENTE</v>
          </cell>
          <cell r="C50" t="str">
            <v>M3</v>
          </cell>
          <cell r="D50">
            <v>192930</v>
          </cell>
          <cell r="E50">
            <v>200444</v>
          </cell>
          <cell r="F50">
            <v>211516.79999999999</v>
          </cell>
          <cell r="G50">
            <v>232668.48</v>
          </cell>
          <cell r="H50">
            <v>207696</v>
          </cell>
          <cell r="I50">
            <v>242679</v>
          </cell>
          <cell r="J50">
            <v>231746</v>
          </cell>
          <cell r="K50">
            <v>145860</v>
          </cell>
        </row>
        <row r="51">
          <cell r="A51">
            <v>450.15</v>
          </cell>
          <cell r="B51" t="str">
            <v>MEZCLA DENSA EN CALIENTE</v>
          </cell>
          <cell r="C51" t="str">
            <v>M3</v>
          </cell>
          <cell r="D51">
            <v>192930</v>
          </cell>
          <cell r="E51">
            <v>200444</v>
          </cell>
          <cell r="F51">
            <v>211516.79999999999</v>
          </cell>
          <cell r="G51">
            <v>232668.48</v>
          </cell>
          <cell r="H51">
            <v>207696</v>
          </cell>
          <cell r="I51">
            <v>242679</v>
          </cell>
          <cell r="J51">
            <v>231746</v>
          </cell>
          <cell r="K51">
            <v>145860</v>
          </cell>
        </row>
        <row r="52">
          <cell r="A52">
            <v>450.16</v>
          </cell>
          <cell r="B52" t="str">
            <v>PARCHEO CON MEZCLA DENSA EN CALIENTE</v>
          </cell>
          <cell r="C52" t="str">
            <v>M3</v>
          </cell>
          <cell r="D52">
            <v>192930</v>
          </cell>
          <cell r="E52">
            <v>200444</v>
          </cell>
          <cell r="F52">
            <v>211516.79999999999</v>
          </cell>
          <cell r="G52">
            <v>232668.48</v>
          </cell>
          <cell r="H52">
            <v>207696</v>
          </cell>
          <cell r="I52">
            <v>242679</v>
          </cell>
          <cell r="J52">
            <v>231746</v>
          </cell>
          <cell r="K52">
            <v>145860</v>
          </cell>
          <cell r="L52">
            <v>308290</v>
          </cell>
        </row>
        <row r="53">
          <cell r="A53">
            <v>450.17</v>
          </cell>
          <cell r="B53" t="str">
            <v>MEZCLA DENSA EN CALIENTE MDC-2</v>
          </cell>
          <cell r="C53" t="str">
            <v>M3</v>
          </cell>
          <cell r="D53">
            <v>192930</v>
          </cell>
          <cell r="E53">
            <v>200444</v>
          </cell>
          <cell r="F53">
            <v>211516.79999999999</v>
          </cell>
          <cell r="G53">
            <v>232668.48</v>
          </cell>
          <cell r="H53">
            <v>207696</v>
          </cell>
          <cell r="I53">
            <v>242679</v>
          </cell>
          <cell r="J53">
            <v>231746</v>
          </cell>
          <cell r="K53">
            <v>145860</v>
          </cell>
          <cell r="L53">
            <v>251090</v>
          </cell>
        </row>
        <row r="54">
          <cell r="A54">
            <v>450.18</v>
          </cell>
          <cell r="B54" t="str">
            <v>MEZCLA DENSA EN CALIENTE MDC-2</v>
          </cell>
          <cell r="C54" t="str">
            <v>M3</v>
          </cell>
          <cell r="D54">
            <v>192930</v>
          </cell>
          <cell r="E54">
            <v>200444</v>
          </cell>
          <cell r="F54">
            <v>211516.79999999999</v>
          </cell>
          <cell r="G54">
            <v>232668.48</v>
          </cell>
          <cell r="H54">
            <v>207696</v>
          </cell>
          <cell r="I54">
            <v>242679</v>
          </cell>
          <cell r="J54">
            <v>231746</v>
          </cell>
          <cell r="K54">
            <v>145860</v>
          </cell>
        </row>
        <row r="55">
          <cell r="A55">
            <v>450.19</v>
          </cell>
          <cell r="B55" t="str">
            <v>MEZCLA DENSA EN CALIENTE MDC-2</v>
          </cell>
          <cell r="C55" t="str">
            <v>M3</v>
          </cell>
          <cell r="D55">
            <v>192930</v>
          </cell>
          <cell r="E55">
            <v>200444</v>
          </cell>
          <cell r="F55">
            <v>211516.79999999999</v>
          </cell>
          <cell r="G55">
            <v>232668.48</v>
          </cell>
          <cell r="H55">
            <v>207696</v>
          </cell>
          <cell r="I55">
            <v>242679</v>
          </cell>
          <cell r="J55">
            <v>231746</v>
          </cell>
          <cell r="K55">
            <v>145860</v>
          </cell>
        </row>
        <row r="56">
          <cell r="A56">
            <v>450.21</v>
          </cell>
          <cell r="B56" t="str">
            <v>MEZCLA DENSA EN CALIENTE MDC-3</v>
          </cell>
          <cell r="C56" t="str">
            <v>M3</v>
          </cell>
          <cell r="D56">
            <v>192930</v>
          </cell>
          <cell r="E56">
            <v>200444</v>
          </cell>
          <cell r="F56">
            <v>211516.79999999999</v>
          </cell>
          <cell r="G56">
            <v>232668.48</v>
          </cell>
          <cell r="H56">
            <v>207696</v>
          </cell>
          <cell r="I56">
            <v>242679</v>
          </cell>
          <cell r="J56">
            <v>231746</v>
          </cell>
          <cell r="K56">
            <v>145860</v>
          </cell>
        </row>
        <row r="57">
          <cell r="A57">
            <v>450.22</v>
          </cell>
          <cell r="B57" t="str">
            <v>PARCHEO CON MEZCLA DENSA EN CALIENTE</v>
          </cell>
          <cell r="C57" t="str">
            <v>M3</v>
          </cell>
          <cell r="D57">
            <v>192930</v>
          </cell>
          <cell r="E57">
            <v>200444</v>
          </cell>
          <cell r="F57">
            <v>211516.79999999999</v>
          </cell>
          <cell r="G57">
            <v>232668.48</v>
          </cell>
          <cell r="H57">
            <v>207696</v>
          </cell>
          <cell r="I57">
            <v>242679</v>
          </cell>
          <cell r="J57">
            <v>231746</v>
          </cell>
          <cell r="K57">
            <v>145860</v>
          </cell>
        </row>
        <row r="58">
          <cell r="A58">
            <v>450.23</v>
          </cell>
          <cell r="B58" t="str">
            <v>MEZCLA DENSA EN CALIENTE MDC-1</v>
          </cell>
          <cell r="C58" t="str">
            <v>M3</v>
          </cell>
          <cell r="D58">
            <v>192930</v>
          </cell>
          <cell r="E58">
            <v>200444</v>
          </cell>
          <cell r="F58">
            <v>211516.79999999999</v>
          </cell>
          <cell r="G58">
            <v>232668.48</v>
          </cell>
          <cell r="H58">
            <v>207696</v>
          </cell>
          <cell r="I58">
            <v>242679</v>
          </cell>
          <cell r="J58">
            <v>231746</v>
          </cell>
          <cell r="K58">
            <v>145860</v>
          </cell>
          <cell r="L58">
            <v>224665</v>
          </cell>
        </row>
        <row r="59">
          <cell r="A59">
            <v>450.24</v>
          </cell>
          <cell r="B59" t="str">
            <v>MEZCLA DENSA EN CALIENTE MDC-2</v>
          </cell>
          <cell r="C59" t="str">
            <v>M3</v>
          </cell>
          <cell r="D59">
            <v>192930</v>
          </cell>
          <cell r="E59">
            <v>200444</v>
          </cell>
          <cell r="F59">
            <v>211516.79999999999</v>
          </cell>
          <cell r="G59">
            <v>232668.48</v>
          </cell>
          <cell r="H59">
            <v>207696</v>
          </cell>
          <cell r="I59">
            <v>242679</v>
          </cell>
          <cell r="J59">
            <v>231746</v>
          </cell>
          <cell r="K59">
            <v>145860</v>
          </cell>
          <cell r="L59">
            <v>234011</v>
          </cell>
        </row>
        <row r="60">
          <cell r="A60">
            <v>450.25</v>
          </cell>
          <cell r="B60" t="str">
            <v>PARCHEO CON MEZCLA DENSA EN CALIENTE MDC-2</v>
          </cell>
          <cell r="L60">
            <v>256696</v>
          </cell>
        </row>
        <row r="61">
          <cell r="A61">
            <v>450.26</v>
          </cell>
          <cell r="B61" t="str">
            <v>MEZCLA DENSA EN CALIENTE MDC-2 PARA BACHEO</v>
          </cell>
          <cell r="C61" t="str">
            <v>M3</v>
          </cell>
          <cell r="D61">
            <v>192930</v>
          </cell>
          <cell r="E61">
            <v>200444</v>
          </cell>
          <cell r="F61">
            <v>211516.79999999999</v>
          </cell>
          <cell r="G61">
            <v>232668.48</v>
          </cell>
          <cell r="H61">
            <v>207696</v>
          </cell>
          <cell r="I61">
            <v>242679</v>
          </cell>
          <cell r="J61">
            <v>231746</v>
          </cell>
          <cell r="K61">
            <v>145860</v>
          </cell>
        </row>
        <row r="62">
          <cell r="A62">
            <v>450.27</v>
          </cell>
          <cell r="B62" t="str">
            <v>MEZCLA DENSA EN CALIENTE MDC-1</v>
          </cell>
          <cell r="C62" t="str">
            <v>M3</v>
          </cell>
          <cell r="D62">
            <v>192930</v>
          </cell>
          <cell r="E62">
            <v>200444</v>
          </cell>
          <cell r="F62">
            <v>211516.79999999999</v>
          </cell>
          <cell r="G62">
            <v>232668.48</v>
          </cell>
          <cell r="H62">
            <v>207696</v>
          </cell>
          <cell r="I62">
            <v>242679</v>
          </cell>
          <cell r="J62">
            <v>231746</v>
          </cell>
          <cell r="K62">
            <v>145860</v>
          </cell>
        </row>
        <row r="63">
          <cell r="A63">
            <v>450.28</v>
          </cell>
          <cell r="B63" t="str">
            <v>MEZCLA DENSA EN CALIENTE MDC-3</v>
          </cell>
          <cell r="L63">
            <v>299900</v>
          </cell>
        </row>
        <row r="64">
          <cell r="A64">
            <v>460</v>
          </cell>
          <cell r="B64" t="str">
            <v>FRESADO DE PAVIMENTO ASFALTICO (H= 0.20)</v>
          </cell>
          <cell r="C64" t="str">
            <v>M2</v>
          </cell>
          <cell r="D64">
            <v>6760</v>
          </cell>
          <cell r="E64">
            <v>8250</v>
          </cell>
          <cell r="F64">
            <v>9000.2000000000007</v>
          </cell>
          <cell r="G64">
            <v>9900.2200000000012</v>
          </cell>
          <cell r="H64">
            <v>8139</v>
          </cell>
          <cell r="I64">
            <v>7774</v>
          </cell>
          <cell r="J64">
            <v>8152</v>
          </cell>
          <cell r="K64">
            <v>7892</v>
          </cell>
          <cell r="M64">
            <v>2950</v>
          </cell>
        </row>
        <row r="65">
          <cell r="A65">
            <v>460.1</v>
          </cell>
          <cell r="B65" t="str">
            <v>FRESADO DE PAVIMENTO ASFALTICO (H= 0.20)</v>
          </cell>
          <cell r="C65" t="str">
            <v>M3</v>
          </cell>
          <cell r="D65">
            <v>33800</v>
          </cell>
          <cell r="E65">
            <v>41250</v>
          </cell>
          <cell r="F65">
            <v>45001</v>
          </cell>
          <cell r="G65">
            <v>49501.100000000006</v>
          </cell>
          <cell r="H65">
            <v>40695</v>
          </cell>
          <cell r="I65">
            <v>38870</v>
          </cell>
          <cell r="J65">
            <v>40760</v>
          </cell>
          <cell r="K65">
            <v>39460</v>
          </cell>
          <cell r="L65">
            <v>22424</v>
          </cell>
        </row>
        <row r="66">
          <cell r="A66">
            <v>460.3</v>
          </cell>
          <cell r="B66" t="str">
            <v>FRESADO DE PAVIMENTO ASFALTICO, M3 CON TRANS</v>
          </cell>
          <cell r="C66" t="str">
            <v>M3</v>
          </cell>
          <cell r="D66">
            <v>6760</v>
          </cell>
          <cell r="E66">
            <v>8250</v>
          </cell>
          <cell r="F66">
            <v>9000.2000000000007</v>
          </cell>
          <cell r="G66">
            <v>9900.2200000000012</v>
          </cell>
          <cell r="H66">
            <v>8139</v>
          </cell>
          <cell r="I66">
            <v>7774</v>
          </cell>
          <cell r="J66">
            <v>8152</v>
          </cell>
          <cell r="K66">
            <v>7892</v>
          </cell>
          <cell r="L66">
            <v>0</v>
          </cell>
        </row>
        <row r="67">
          <cell r="A67">
            <v>460.2</v>
          </cell>
          <cell r="B67" t="str">
            <v>FRESADO DE PAVIMENTO ASFALTICO, M3 SIN TRANS</v>
          </cell>
          <cell r="C67" t="str">
            <v>M3</v>
          </cell>
          <cell r="D67">
            <v>6760</v>
          </cell>
          <cell r="E67">
            <v>8250</v>
          </cell>
          <cell r="F67">
            <v>9000.2000000000007</v>
          </cell>
          <cell r="G67">
            <v>9900.2200000000012</v>
          </cell>
          <cell r="H67">
            <v>8139</v>
          </cell>
          <cell r="I67">
            <v>7774</v>
          </cell>
          <cell r="J67">
            <v>8152</v>
          </cell>
          <cell r="K67">
            <v>7892</v>
          </cell>
        </row>
        <row r="68">
          <cell r="A68">
            <v>461.1</v>
          </cell>
          <cell r="B68" t="str">
            <v>PAVIMENTO ASFALTICO RECICLADO EN FRIO</v>
          </cell>
          <cell r="C68" t="str">
            <v>M3</v>
          </cell>
          <cell r="D68">
            <v>41246</v>
          </cell>
          <cell r="E68">
            <v>42740</v>
          </cell>
          <cell r="F68">
            <v>43111.199999999997</v>
          </cell>
          <cell r="G68">
            <v>47422.32</v>
          </cell>
          <cell r="H68">
            <v>38775</v>
          </cell>
          <cell r="I68">
            <v>40002</v>
          </cell>
          <cell r="J68">
            <v>42089</v>
          </cell>
          <cell r="K68">
            <v>37835</v>
          </cell>
        </row>
        <row r="69">
          <cell r="A69">
            <v>461.2</v>
          </cell>
          <cell r="B69" t="str">
            <v>PAVIMENTO ASFALTICO RECICLADO EN FRIO</v>
          </cell>
          <cell r="C69" t="str">
            <v>M3</v>
          </cell>
          <cell r="D69">
            <v>41246</v>
          </cell>
          <cell r="E69">
            <v>42740</v>
          </cell>
          <cell r="F69">
            <v>43111.199999999997</v>
          </cell>
          <cell r="G69">
            <v>47422.32</v>
          </cell>
          <cell r="H69">
            <v>38775</v>
          </cell>
          <cell r="I69">
            <v>40002</v>
          </cell>
          <cell r="J69">
            <v>42089</v>
          </cell>
          <cell r="K69">
            <v>37835</v>
          </cell>
        </row>
        <row r="70">
          <cell r="A70">
            <v>461.3</v>
          </cell>
          <cell r="B70" t="str">
            <v>PAVIMENTO ASFALTICO RECICLADO EN FRIO</v>
          </cell>
          <cell r="C70" t="str">
            <v>M3</v>
          </cell>
          <cell r="D70">
            <v>41246</v>
          </cell>
          <cell r="E70">
            <v>42740</v>
          </cell>
          <cell r="F70">
            <v>43111.199999999997</v>
          </cell>
          <cell r="G70">
            <v>47422.32</v>
          </cell>
          <cell r="H70">
            <v>38775</v>
          </cell>
          <cell r="I70">
            <v>40002</v>
          </cell>
          <cell r="J70">
            <v>42089</v>
          </cell>
          <cell r="K70">
            <v>37835</v>
          </cell>
        </row>
        <row r="71">
          <cell r="A71">
            <v>462.1</v>
          </cell>
          <cell r="B71" t="str">
            <v>PAVIM ASF RECICLADO EN CALIENT</v>
          </cell>
          <cell r="C71" t="str">
            <v>M3</v>
          </cell>
          <cell r="D71">
            <v>51974</v>
          </cell>
          <cell r="E71">
            <v>54317</v>
          </cell>
          <cell r="F71">
            <v>57229.7</v>
          </cell>
          <cell r="G71">
            <v>62952.67</v>
          </cell>
          <cell r="H71">
            <v>54688</v>
          </cell>
          <cell r="I71">
            <v>59810</v>
          </cell>
          <cell r="J71">
            <v>59686</v>
          </cell>
          <cell r="K71">
            <v>44898</v>
          </cell>
        </row>
        <row r="72">
          <cell r="A72">
            <v>462.2</v>
          </cell>
          <cell r="B72" t="str">
            <v>PAVIM ASF RECICLADO EN CALIENT</v>
          </cell>
          <cell r="C72" t="str">
            <v>M3</v>
          </cell>
          <cell r="D72">
            <v>51974</v>
          </cell>
          <cell r="E72">
            <v>54317</v>
          </cell>
          <cell r="F72">
            <v>57229.7</v>
          </cell>
          <cell r="G72">
            <v>62952.67</v>
          </cell>
          <cell r="H72">
            <v>54688</v>
          </cell>
          <cell r="I72">
            <v>59810</v>
          </cell>
          <cell r="J72">
            <v>59686</v>
          </cell>
          <cell r="K72">
            <v>44898</v>
          </cell>
        </row>
        <row r="73">
          <cell r="A73">
            <v>462.3</v>
          </cell>
          <cell r="B73" t="str">
            <v>PAVIM ASF RECICLADO EN CALIENT</v>
          </cell>
          <cell r="C73" t="str">
            <v>M3</v>
          </cell>
          <cell r="D73">
            <v>51974</v>
          </cell>
          <cell r="E73">
            <v>54317</v>
          </cell>
          <cell r="F73">
            <v>57229.7</v>
          </cell>
          <cell r="G73">
            <v>62952.67</v>
          </cell>
          <cell r="H73">
            <v>54688</v>
          </cell>
          <cell r="I73">
            <v>59810</v>
          </cell>
          <cell r="J73">
            <v>59686</v>
          </cell>
          <cell r="K73">
            <v>44898</v>
          </cell>
        </row>
        <row r="74">
          <cell r="A74">
            <v>462.4</v>
          </cell>
          <cell r="B74" t="str">
            <v>PAVIM ASFALT RECICL. EN CALIENTE/BACHEO</v>
          </cell>
          <cell r="C74" t="str">
            <v>M3</v>
          </cell>
          <cell r="D74">
            <v>59712</v>
          </cell>
          <cell r="E74">
            <v>63531</v>
          </cell>
          <cell r="F74">
            <v>67435.5</v>
          </cell>
          <cell r="G74">
            <v>74179.05</v>
          </cell>
          <cell r="H74">
            <v>64121</v>
          </cell>
          <cell r="I74">
            <v>67941</v>
          </cell>
          <cell r="J74">
            <v>69250</v>
          </cell>
          <cell r="K74">
            <v>53307</v>
          </cell>
        </row>
        <row r="75">
          <cell r="A75">
            <v>510.1</v>
          </cell>
          <cell r="B75" t="str">
            <v>Adoquin peatonal</v>
          </cell>
          <cell r="L75">
            <v>41045</v>
          </cell>
        </row>
        <row r="76">
          <cell r="A76">
            <v>510.2</v>
          </cell>
          <cell r="B76" t="str">
            <v>Adoquin estructural vehicular</v>
          </cell>
          <cell r="C76" t="str">
            <v>m2</v>
          </cell>
          <cell r="L76">
            <v>52269</v>
          </cell>
        </row>
        <row r="77">
          <cell r="A77">
            <v>510.3</v>
          </cell>
        </row>
        <row r="78">
          <cell r="A78">
            <v>510.4</v>
          </cell>
          <cell r="B78" t="str">
            <v>Zona dura en adoquín peatonal</v>
          </cell>
          <cell r="L78">
            <v>41045</v>
          </cell>
        </row>
        <row r="79">
          <cell r="A79">
            <v>510.5</v>
          </cell>
          <cell r="B79" t="str">
            <v>Zona dura en adoquín estructural vehicular</v>
          </cell>
          <cell r="L79">
            <v>52269</v>
          </cell>
        </row>
        <row r="80">
          <cell r="A80">
            <v>600.20000000000005</v>
          </cell>
          <cell r="B80" t="str">
            <v>EXCAVACION VARIAS EN ROCA EN SECO</v>
          </cell>
          <cell r="C80" t="str">
            <v>M3</v>
          </cell>
          <cell r="D80">
            <v>26299</v>
          </cell>
          <cell r="E80">
            <v>24249</v>
          </cell>
          <cell r="F80">
            <v>24152.7</v>
          </cell>
          <cell r="G80">
            <v>26567.97</v>
          </cell>
          <cell r="H80">
            <v>26614</v>
          </cell>
          <cell r="I80">
            <v>23163</v>
          </cell>
          <cell r="J80">
            <v>27920</v>
          </cell>
          <cell r="K80">
            <v>23839</v>
          </cell>
        </row>
        <row r="81">
          <cell r="A81">
            <v>600.29999999999995</v>
          </cell>
          <cell r="B81" t="str">
            <v>EXCAVACION VARIAS EN ROCA BAJO AGUA</v>
          </cell>
          <cell r="C81" t="str">
            <v>M3</v>
          </cell>
          <cell r="D81">
            <v>32559</v>
          </cell>
          <cell r="E81">
            <v>31815</v>
          </cell>
          <cell r="F81">
            <v>32217.9</v>
          </cell>
          <cell r="G81">
            <v>35439.69</v>
          </cell>
          <cell r="H81">
            <v>34535</v>
          </cell>
          <cell r="I81">
            <v>27959</v>
          </cell>
          <cell r="J81">
            <v>34077</v>
          </cell>
          <cell r="K81">
            <v>32598</v>
          </cell>
        </row>
        <row r="82">
          <cell r="A82">
            <v>600.4</v>
          </cell>
          <cell r="B82" t="str">
            <v>Excavaciones</v>
          </cell>
          <cell r="C82" t="str">
            <v>m3</v>
          </cell>
          <cell r="L82">
            <v>6611</v>
          </cell>
        </row>
        <row r="83">
          <cell r="A83">
            <v>600.6</v>
          </cell>
          <cell r="B83" t="str">
            <v>EXCAVACION VARIAS SIN CLASIFICAR</v>
          </cell>
          <cell r="C83" t="str">
            <v>M3</v>
          </cell>
          <cell r="D83">
            <v>24079</v>
          </cell>
          <cell r="E83">
            <v>32998</v>
          </cell>
          <cell r="F83">
            <v>29815.5</v>
          </cell>
          <cell r="G83">
            <v>32797.050000000003</v>
          </cell>
          <cell r="H83">
            <v>25041</v>
          </cell>
          <cell r="I83">
            <v>21146</v>
          </cell>
          <cell r="J83">
            <v>24588</v>
          </cell>
          <cell r="K83">
            <v>22877</v>
          </cell>
          <cell r="L83">
            <v>24034</v>
          </cell>
        </row>
        <row r="84">
          <cell r="A84">
            <v>600.70000000000005</v>
          </cell>
          <cell r="B84" t="str">
            <v>EXCAVACION VARIAS MATERIAL COMUN EN SECO</v>
          </cell>
          <cell r="C84" t="str">
            <v>M3</v>
          </cell>
          <cell r="D84">
            <v>20506</v>
          </cell>
          <cell r="E84">
            <v>27959</v>
          </cell>
          <cell r="F84">
            <v>25264.799999999999</v>
          </cell>
          <cell r="G84">
            <v>27791.280000000002</v>
          </cell>
          <cell r="H84">
            <v>21311</v>
          </cell>
          <cell r="I84">
            <v>17988</v>
          </cell>
          <cell r="J84">
            <v>20890</v>
          </cell>
          <cell r="K84">
            <v>19430</v>
          </cell>
        </row>
        <row r="85">
          <cell r="A85">
            <v>600.79999999999995</v>
          </cell>
          <cell r="B85" t="str">
            <v>EXCAVACION VARIAS MAT. COMUN BAJO AGUA</v>
          </cell>
          <cell r="C85" t="str">
            <v>M3</v>
          </cell>
          <cell r="D85">
            <v>26161</v>
          </cell>
          <cell r="E85">
            <v>35331</v>
          </cell>
          <cell r="F85">
            <v>33086.9</v>
          </cell>
          <cell r="G85">
            <v>36395.590000000004</v>
          </cell>
          <cell r="H85">
            <v>27617</v>
          </cell>
          <cell r="I85">
            <v>24050</v>
          </cell>
          <cell r="J85">
            <v>26875</v>
          </cell>
          <cell r="K85">
            <v>23622</v>
          </cell>
        </row>
        <row r="86">
          <cell r="A86">
            <v>600.9</v>
          </cell>
          <cell r="B86" t="str">
            <v>EXCAVACIONES VARIAS EN ROCA BAJO AGUA</v>
          </cell>
          <cell r="C86" t="str">
            <v>M3</v>
          </cell>
          <cell r="D86">
            <v>32559</v>
          </cell>
          <cell r="E86">
            <v>31815</v>
          </cell>
          <cell r="F86">
            <v>32217.9</v>
          </cell>
          <cell r="G86">
            <v>35439.69</v>
          </cell>
          <cell r="H86">
            <v>34535</v>
          </cell>
          <cell r="I86">
            <v>27959</v>
          </cell>
          <cell r="J86">
            <v>34077</v>
          </cell>
          <cell r="K86">
            <v>32598</v>
          </cell>
        </row>
        <row r="87">
          <cell r="A87">
            <v>610.1</v>
          </cell>
          <cell r="B87" t="str">
            <v>RELLENO PARA ESTRUCTURAS</v>
          </cell>
          <cell r="C87" t="str">
            <v>M3</v>
          </cell>
          <cell r="D87">
            <v>19312</v>
          </cell>
          <cell r="E87">
            <v>17272</v>
          </cell>
          <cell r="F87">
            <v>21201.4</v>
          </cell>
          <cell r="G87">
            <v>23321.540000000005</v>
          </cell>
          <cell r="H87">
            <v>24786</v>
          </cell>
          <cell r="I87">
            <v>31143</v>
          </cell>
          <cell r="J87">
            <v>17365</v>
          </cell>
          <cell r="K87">
            <v>19312</v>
          </cell>
          <cell r="L87">
            <v>25431</v>
          </cell>
        </row>
        <row r="88">
          <cell r="A88">
            <v>623.1</v>
          </cell>
          <cell r="B88" t="str">
            <v>SUMINISTRO E HINCAMIENTO DE RIELES</v>
          </cell>
          <cell r="C88" t="str">
            <v>M3</v>
          </cell>
          <cell r="D88">
            <v>59266</v>
          </cell>
          <cell r="E88">
            <v>59266</v>
          </cell>
          <cell r="F88">
            <v>65192.6</v>
          </cell>
          <cell r="G88">
            <v>71711.86</v>
          </cell>
          <cell r="H88">
            <v>59266</v>
          </cell>
          <cell r="I88">
            <v>59266</v>
          </cell>
          <cell r="J88">
            <v>59266</v>
          </cell>
          <cell r="K88">
            <v>59266</v>
          </cell>
        </row>
        <row r="89">
          <cell r="A89">
            <v>623.20000000000005</v>
          </cell>
          <cell r="B89" t="str">
            <v>SUMINISTRO E INSTALACION DE RIELES</v>
          </cell>
          <cell r="C89" t="str">
            <v>M3</v>
          </cell>
          <cell r="D89">
            <v>49871</v>
          </cell>
          <cell r="E89">
            <v>49871</v>
          </cell>
          <cell r="F89">
            <v>54858.1</v>
          </cell>
          <cell r="G89">
            <v>60343.91</v>
          </cell>
          <cell r="H89">
            <v>49871</v>
          </cell>
          <cell r="I89">
            <v>49871</v>
          </cell>
          <cell r="J89">
            <v>49871</v>
          </cell>
          <cell r="K89">
            <v>49871</v>
          </cell>
        </row>
        <row r="90">
          <cell r="A90">
            <v>630.29999999999995</v>
          </cell>
          <cell r="B90" t="str">
            <v>CONCRETO CLASE C</v>
          </cell>
          <cell r="C90" t="str">
            <v>M3</v>
          </cell>
          <cell r="D90">
            <v>279236</v>
          </cell>
          <cell r="E90">
            <v>294531</v>
          </cell>
          <cell r="F90">
            <v>289946.8</v>
          </cell>
          <cell r="G90">
            <v>318941.48000000004</v>
          </cell>
          <cell r="H90">
            <v>285754</v>
          </cell>
          <cell r="I90">
            <v>267211</v>
          </cell>
          <cell r="J90">
            <v>270488</v>
          </cell>
          <cell r="K90">
            <v>213438</v>
          </cell>
        </row>
        <row r="91">
          <cell r="A91">
            <v>630.4</v>
          </cell>
          <cell r="B91" t="str">
            <v>CONCRETO CLASE D</v>
          </cell>
          <cell r="C91" t="str">
            <v>M3</v>
          </cell>
          <cell r="D91">
            <v>261647</v>
          </cell>
          <cell r="E91">
            <v>281102</v>
          </cell>
          <cell r="F91">
            <v>268925.8</v>
          </cell>
          <cell r="G91">
            <v>295818.38</v>
          </cell>
          <cell r="H91">
            <v>265299</v>
          </cell>
          <cell r="I91">
            <v>250493</v>
          </cell>
          <cell r="J91">
            <v>252334</v>
          </cell>
          <cell r="K91">
            <v>197162</v>
          </cell>
          <cell r="L91">
            <v>341675</v>
          </cell>
        </row>
        <row r="92">
          <cell r="A92">
            <v>630.5</v>
          </cell>
          <cell r="B92" t="str">
            <v>CONCRETO CLASE E</v>
          </cell>
          <cell r="C92" t="str">
            <v>M3</v>
          </cell>
          <cell r="D92">
            <v>239651</v>
          </cell>
          <cell r="E92">
            <v>260692</v>
          </cell>
          <cell r="F92">
            <v>242756.8</v>
          </cell>
          <cell r="G92">
            <v>267032.48</v>
          </cell>
          <cell r="H92">
            <v>237037</v>
          </cell>
          <cell r="I92">
            <v>229927</v>
          </cell>
          <cell r="J92">
            <v>227491</v>
          </cell>
          <cell r="K92">
            <v>175738</v>
          </cell>
        </row>
        <row r="93">
          <cell r="A93">
            <v>630.6</v>
          </cell>
          <cell r="B93" t="str">
            <v>CONCRETO CLASE F</v>
          </cell>
          <cell r="C93" t="str">
            <v>M3</v>
          </cell>
          <cell r="D93">
            <v>214526</v>
          </cell>
          <cell r="E93">
            <v>219476</v>
          </cell>
          <cell r="F93">
            <v>218079.4</v>
          </cell>
          <cell r="G93">
            <v>239887.34000000003</v>
          </cell>
          <cell r="H93">
            <v>213901</v>
          </cell>
          <cell r="I93">
            <v>200318</v>
          </cell>
          <cell r="J93">
            <v>202628</v>
          </cell>
          <cell r="K93">
            <v>155789</v>
          </cell>
          <cell r="L93">
            <v>265172</v>
          </cell>
        </row>
        <row r="94">
          <cell r="A94">
            <v>630.70000000000005</v>
          </cell>
          <cell r="B94" t="str">
            <v xml:space="preserve">CONCRETO CLASE G </v>
          </cell>
          <cell r="C94" t="str">
            <v>M3</v>
          </cell>
          <cell r="D94">
            <v>203415</v>
          </cell>
          <cell r="E94">
            <v>232154</v>
          </cell>
          <cell r="F94">
            <v>207572.2</v>
          </cell>
          <cell r="G94">
            <v>228329.42000000004</v>
          </cell>
          <cell r="H94">
            <v>191391</v>
          </cell>
          <cell r="I94">
            <v>202790</v>
          </cell>
          <cell r="J94">
            <v>186902</v>
          </cell>
          <cell r="K94">
            <v>137452</v>
          </cell>
        </row>
        <row r="95">
          <cell r="A95">
            <v>630.12</v>
          </cell>
          <cell r="B95" t="str">
            <v>CONCRETO CLASE G (BASES)</v>
          </cell>
          <cell r="C95" t="str">
            <v>M3</v>
          </cell>
          <cell r="D95">
            <v>190278</v>
          </cell>
          <cell r="E95">
            <v>213015</v>
          </cell>
          <cell r="F95">
            <v>194562.5</v>
          </cell>
          <cell r="G95">
            <v>214018.75000000003</v>
          </cell>
          <cell r="H95">
            <v>180440</v>
          </cell>
          <cell r="I95">
            <v>188474</v>
          </cell>
          <cell r="J95">
            <v>175647</v>
          </cell>
          <cell r="K95">
            <v>130090</v>
          </cell>
        </row>
        <row r="96">
          <cell r="A96">
            <v>630.13</v>
          </cell>
          <cell r="B96" t="str">
            <v>CONCRETO CLASE G (ELEVACIONES)</v>
          </cell>
          <cell r="C96" t="str">
            <v>M3</v>
          </cell>
          <cell r="D96">
            <v>203415</v>
          </cell>
          <cell r="E96">
            <v>232154</v>
          </cell>
          <cell r="F96">
            <v>207572.2</v>
          </cell>
          <cell r="G96">
            <v>228329.42000000004</v>
          </cell>
          <cell r="H96">
            <v>191391</v>
          </cell>
          <cell r="I96">
            <v>202790</v>
          </cell>
          <cell r="J96">
            <v>186902</v>
          </cell>
          <cell r="K96">
            <v>137452</v>
          </cell>
        </row>
        <row r="97">
          <cell r="A97">
            <v>630.15</v>
          </cell>
          <cell r="B97" t="str">
            <v>Sum y coloc bolsacretos clase E y hierro 1/2</v>
          </cell>
          <cell r="C97" t="str">
            <v>M3</v>
          </cell>
          <cell r="D97">
            <v>203415</v>
          </cell>
          <cell r="E97">
            <v>232154</v>
          </cell>
          <cell r="F97">
            <v>207572.2</v>
          </cell>
          <cell r="G97">
            <v>228329.42000000004</v>
          </cell>
          <cell r="H97">
            <v>191391</v>
          </cell>
          <cell r="I97">
            <v>202790</v>
          </cell>
          <cell r="J97">
            <v>186902</v>
          </cell>
          <cell r="K97">
            <v>137452</v>
          </cell>
        </row>
        <row r="98">
          <cell r="A98">
            <v>630.16</v>
          </cell>
          <cell r="B98" t="str">
            <v>Sum y coloc pentápodos clase E</v>
          </cell>
          <cell r="C98" t="str">
            <v>M3</v>
          </cell>
          <cell r="D98">
            <v>203415</v>
          </cell>
          <cell r="E98">
            <v>232154</v>
          </cell>
          <cell r="F98">
            <v>207572.2</v>
          </cell>
          <cell r="G98">
            <v>228329.42000000004</v>
          </cell>
          <cell r="H98">
            <v>191391</v>
          </cell>
          <cell r="I98">
            <v>202790</v>
          </cell>
          <cell r="J98">
            <v>186902</v>
          </cell>
          <cell r="K98">
            <v>137452</v>
          </cell>
        </row>
        <row r="99">
          <cell r="A99">
            <v>632</v>
          </cell>
          <cell r="B99" t="str">
            <v>BARANDA EN CONCRETO</v>
          </cell>
          <cell r="C99" t="str">
            <v>ML</v>
          </cell>
          <cell r="D99">
            <v>149763</v>
          </cell>
          <cell r="F99">
            <v>0</v>
          </cell>
          <cell r="G99">
            <v>0</v>
          </cell>
        </row>
        <row r="100">
          <cell r="A100">
            <v>632.1</v>
          </cell>
          <cell r="B100" t="str">
            <v>BaRANDA metalica tubular</v>
          </cell>
          <cell r="C100" t="str">
            <v>m</v>
          </cell>
          <cell r="L100">
            <v>126659</v>
          </cell>
        </row>
        <row r="101">
          <cell r="A101">
            <v>632.20000000000005</v>
          </cell>
          <cell r="B101" t="str">
            <v>Desisntalación BARANDA EN CONCRETO</v>
          </cell>
          <cell r="C101" t="str">
            <v>ML</v>
          </cell>
          <cell r="D101">
            <v>149763</v>
          </cell>
          <cell r="F101">
            <v>0</v>
          </cell>
          <cell r="G101">
            <v>0</v>
          </cell>
        </row>
        <row r="102">
          <cell r="A102">
            <v>632.29999999999995</v>
          </cell>
          <cell r="B102" t="str">
            <v>Sum Inst baranda tub hierro galvan d=2" y platina</v>
          </cell>
          <cell r="C102" t="str">
            <v>Ml</v>
          </cell>
          <cell r="L102">
            <v>126659</v>
          </cell>
        </row>
        <row r="103">
          <cell r="A103">
            <v>632.4</v>
          </cell>
          <cell r="B103" t="str">
            <v>Sum e inst tub hierro galvan d=2"</v>
          </cell>
          <cell r="C103" t="str">
            <v>Ml</v>
          </cell>
          <cell r="L103">
            <v>9027</v>
          </cell>
        </row>
        <row r="104">
          <cell r="A104">
            <v>640.1</v>
          </cell>
          <cell r="B104" t="str">
            <v>ACERO DE REFUERZO GRADO 37</v>
          </cell>
          <cell r="C104" t="str">
            <v>KG</v>
          </cell>
          <cell r="D104">
            <v>2449</v>
          </cell>
          <cell r="E104">
            <v>1517</v>
          </cell>
          <cell r="F104">
            <v>1977.8</v>
          </cell>
          <cell r="G104">
            <v>2175.58</v>
          </cell>
          <cell r="H104">
            <v>1717</v>
          </cell>
          <cell r="I104">
            <v>2006</v>
          </cell>
          <cell r="J104">
            <v>2261</v>
          </cell>
          <cell r="K104">
            <v>1461</v>
          </cell>
        </row>
        <row r="105">
          <cell r="A105">
            <v>640.29999999999995</v>
          </cell>
          <cell r="B105" t="str">
            <v>ACERO DE REFUERZO GRADO 60</v>
          </cell>
          <cell r="C105" t="str">
            <v>KG</v>
          </cell>
          <cell r="D105">
            <v>2586</v>
          </cell>
          <cell r="E105">
            <v>1517</v>
          </cell>
          <cell r="F105">
            <v>2427.6999999999998</v>
          </cell>
          <cell r="G105">
            <v>2670.47</v>
          </cell>
          <cell r="H105">
            <v>1957</v>
          </cell>
          <cell r="I105">
            <v>2142</v>
          </cell>
          <cell r="J105">
            <v>2534</v>
          </cell>
          <cell r="K105">
            <v>1461</v>
          </cell>
          <cell r="L105">
            <v>1757</v>
          </cell>
        </row>
        <row r="106">
          <cell r="A106">
            <v>646</v>
          </cell>
          <cell r="B106" t="str">
            <v>ANCLAJES O TIEBACKS</v>
          </cell>
          <cell r="C106" t="str">
            <v>ML</v>
          </cell>
          <cell r="D106">
            <v>170000</v>
          </cell>
          <cell r="E106">
            <v>170000</v>
          </cell>
          <cell r="F106">
            <v>187000</v>
          </cell>
          <cell r="G106">
            <v>205700.00000000003</v>
          </cell>
          <cell r="H106">
            <v>170000</v>
          </cell>
          <cell r="I106">
            <v>170000</v>
          </cell>
          <cell r="J106">
            <v>170000</v>
          </cell>
          <cell r="K106">
            <v>170000</v>
          </cell>
        </row>
        <row r="107">
          <cell r="A107">
            <v>660.1</v>
          </cell>
          <cell r="B107" t="str">
            <v>Tubería de concreto simple 450 mm</v>
          </cell>
          <cell r="C107" t="str">
            <v>ml</v>
          </cell>
          <cell r="L107">
            <v>16038</v>
          </cell>
        </row>
        <row r="108">
          <cell r="A108">
            <v>660.2</v>
          </cell>
          <cell r="B108" t="str">
            <v>TUBERIA DE CONCRETO SIMPLE DIAM = 600 mm</v>
          </cell>
          <cell r="C108" t="str">
            <v>M</v>
          </cell>
          <cell r="D108">
            <v>128505</v>
          </cell>
          <cell r="E108">
            <v>167497</v>
          </cell>
          <cell r="F108">
            <v>182777.1</v>
          </cell>
          <cell r="G108">
            <v>201054.81000000003</v>
          </cell>
          <cell r="H108">
            <v>176424</v>
          </cell>
          <cell r="I108">
            <v>171799</v>
          </cell>
          <cell r="J108">
            <v>153108</v>
          </cell>
          <cell r="K108">
            <v>112584</v>
          </cell>
        </row>
        <row r="109">
          <cell r="A109">
            <v>661</v>
          </cell>
          <cell r="B109" t="str">
            <v>TUBERIA CONCRETO REFORZADO DIAM = 900 mm</v>
          </cell>
          <cell r="C109" t="str">
            <v>M</v>
          </cell>
          <cell r="D109">
            <v>146874</v>
          </cell>
          <cell r="E109">
            <v>172251</v>
          </cell>
          <cell r="F109">
            <v>190800.5</v>
          </cell>
          <cell r="G109">
            <v>209880.55000000002</v>
          </cell>
          <cell r="H109">
            <v>190497</v>
          </cell>
          <cell r="I109">
            <v>219374</v>
          </cell>
          <cell r="J109">
            <v>233284</v>
          </cell>
          <cell r="K109">
            <v>150657</v>
          </cell>
        </row>
        <row r="110">
          <cell r="A110">
            <v>670.2</v>
          </cell>
          <cell r="B110" t="str">
            <v>DISIPADORES DE ENERGIA EN CONCRETO CICLP</v>
          </cell>
          <cell r="C110" t="str">
            <v>M3</v>
          </cell>
          <cell r="D110">
            <v>214496</v>
          </cell>
          <cell r="E110">
            <v>245929</v>
          </cell>
          <cell r="F110">
            <v>223802.7</v>
          </cell>
          <cell r="G110">
            <v>246182.97000000003</v>
          </cell>
          <cell r="H110">
            <v>201408</v>
          </cell>
          <cell r="I110">
            <v>206788</v>
          </cell>
          <cell r="J110">
            <v>189996</v>
          </cell>
          <cell r="K110">
            <v>154080</v>
          </cell>
        </row>
        <row r="111">
          <cell r="A111">
            <v>671</v>
          </cell>
          <cell r="B111" t="str">
            <v>CUNETAS REVESTIDAS EN EN CONCRETO</v>
          </cell>
          <cell r="C111" t="str">
            <v>M3</v>
          </cell>
          <cell r="D111">
            <v>237792</v>
          </cell>
          <cell r="E111">
            <v>251430</v>
          </cell>
          <cell r="F111">
            <v>253119.9</v>
          </cell>
          <cell r="G111">
            <v>278431.89</v>
          </cell>
          <cell r="H111">
            <v>239418</v>
          </cell>
          <cell r="I111">
            <v>218622</v>
          </cell>
          <cell r="J111">
            <v>229263</v>
          </cell>
          <cell r="K111">
            <v>183771</v>
          </cell>
          <cell r="L111">
            <v>363313</v>
          </cell>
        </row>
        <row r="112">
          <cell r="A112">
            <v>671.2</v>
          </cell>
          <cell r="B112" t="str">
            <v>Limpieza de Cunetas</v>
          </cell>
          <cell r="C112" t="str">
            <v>ML</v>
          </cell>
          <cell r="L112">
            <v>523</v>
          </cell>
        </row>
        <row r="113">
          <cell r="A113">
            <v>672</v>
          </cell>
          <cell r="B113" t="str">
            <v>BORDILLOS (H=0.40 m)</v>
          </cell>
          <cell r="C113" t="str">
            <v>M</v>
          </cell>
          <cell r="D113">
            <v>19432</v>
          </cell>
          <cell r="E113">
            <v>20543</v>
          </cell>
          <cell r="F113">
            <v>19295.099999999999</v>
          </cell>
          <cell r="G113">
            <v>21224.61</v>
          </cell>
          <cell r="H113">
            <v>18902</v>
          </cell>
          <cell r="I113">
            <v>18426</v>
          </cell>
          <cell r="J113">
            <v>17502</v>
          </cell>
          <cell r="K113">
            <v>13841</v>
          </cell>
          <cell r="L113">
            <v>29059</v>
          </cell>
        </row>
        <row r="114">
          <cell r="A114">
            <v>673</v>
          </cell>
          <cell r="B114" t="str">
            <v>MATERIAL FILTRANTE</v>
          </cell>
          <cell r="C114" t="str">
            <v>M3</v>
          </cell>
          <cell r="D114">
            <v>53643</v>
          </cell>
          <cell r="E114">
            <v>28752</v>
          </cell>
          <cell r="F114">
            <v>45012</v>
          </cell>
          <cell r="G114">
            <v>49513.200000000004</v>
          </cell>
          <cell r="H114">
            <v>47076</v>
          </cell>
          <cell r="I114">
            <v>42042</v>
          </cell>
          <cell r="J114">
            <v>44295</v>
          </cell>
          <cell r="K114">
            <v>26138</v>
          </cell>
          <cell r="L114">
            <v>49823</v>
          </cell>
        </row>
        <row r="115">
          <cell r="A115">
            <v>673.1</v>
          </cell>
          <cell r="B115" t="str">
            <v>DREN HORIZONTAL DE 1 A 10 M</v>
          </cell>
          <cell r="C115" t="str">
            <v>ML</v>
          </cell>
          <cell r="D115">
            <v>10100</v>
          </cell>
          <cell r="E115">
            <v>10100</v>
          </cell>
          <cell r="F115">
            <v>11110</v>
          </cell>
          <cell r="G115">
            <v>12221.000000000002</v>
          </cell>
          <cell r="H115">
            <v>10100</v>
          </cell>
          <cell r="I115">
            <v>10100</v>
          </cell>
          <cell r="J115">
            <v>10100</v>
          </cell>
          <cell r="K115">
            <v>10100</v>
          </cell>
        </row>
        <row r="116">
          <cell r="A116">
            <v>674.1</v>
          </cell>
          <cell r="B116" t="str">
            <v>Nivelación y reconstrucción de pozos de inspección</v>
          </cell>
          <cell r="C116" t="str">
            <v>U</v>
          </cell>
          <cell r="G116">
            <v>0</v>
          </cell>
          <cell r="K116">
            <v>0</v>
          </cell>
        </row>
        <row r="117">
          <cell r="A117">
            <v>674.2</v>
          </cell>
          <cell r="B117" t="str">
            <v>Nivelación y reconstrucción de sumideros</v>
          </cell>
          <cell r="C117" t="str">
            <v>U</v>
          </cell>
          <cell r="G117">
            <v>0</v>
          </cell>
          <cell r="K117">
            <v>0</v>
          </cell>
        </row>
        <row r="118">
          <cell r="A118">
            <v>674.3</v>
          </cell>
          <cell r="B118" t="str">
            <v>Nivelación y reconstrucción de cajas de válvulas de la EAAB</v>
          </cell>
          <cell r="C118" t="str">
            <v>U</v>
          </cell>
          <cell r="G118">
            <v>0</v>
          </cell>
          <cell r="K118">
            <v>0</v>
          </cell>
        </row>
        <row r="119">
          <cell r="A119">
            <v>674.4</v>
          </cell>
          <cell r="B119" t="str">
            <v>Nivelación y reconstrucción de cajas de energía de CODENSA</v>
          </cell>
          <cell r="C119" t="str">
            <v>U</v>
          </cell>
          <cell r="G119">
            <v>0</v>
          </cell>
          <cell r="K119">
            <v>0</v>
          </cell>
        </row>
        <row r="120">
          <cell r="A120">
            <v>674.5</v>
          </cell>
          <cell r="B120" t="str">
            <v>Nivelación y reconstrucción de cajas de la ETB</v>
          </cell>
          <cell r="C120" t="str">
            <v>U</v>
          </cell>
          <cell r="G120">
            <v>0</v>
          </cell>
          <cell r="K120">
            <v>0</v>
          </cell>
        </row>
        <row r="121">
          <cell r="A121">
            <v>674.6</v>
          </cell>
          <cell r="B121" t="str">
            <v>Reubicación de postes de CODENSA</v>
          </cell>
          <cell r="C121" t="str">
            <v>U</v>
          </cell>
          <cell r="G121">
            <v>0</v>
          </cell>
        </row>
        <row r="122">
          <cell r="A122">
            <v>681.1</v>
          </cell>
          <cell r="B122" t="str">
            <v>GAVIONES</v>
          </cell>
          <cell r="C122" t="str">
            <v>M3</v>
          </cell>
          <cell r="D122">
            <v>64592</v>
          </cell>
          <cell r="E122">
            <v>62409</v>
          </cell>
          <cell r="F122">
            <v>64017.8</v>
          </cell>
          <cell r="G122">
            <v>70419.58</v>
          </cell>
          <cell r="H122">
            <v>59158</v>
          </cell>
          <cell r="I122">
            <v>59474</v>
          </cell>
          <cell r="J122">
            <v>61987</v>
          </cell>
          <cell r="K122">
            <v>56797</v>
          </cell>
          <cell r="L122">
            <v>69159</v>
          </cell>
        </row>
        <row r="123">
          <cell r="A123">
            <v>681.2</v>
          </cell>
          <cell r="B123" t="str">
            <v>GAVIONES malla calibre 12</v>
          </cell>
          <cell r="C123" t="str">
            <v>M3</v>
          </cell>
          <cell r="D123">
            <v>64592</v>
          </cell>
          <cell r="E123">
            <v>62409</v>
          </cell>
          <cell r="F123">
            <v>64017.8</v>
          </cell>
          <cell r="G123">
            <v>70419.58</v>
          </cell>
          <cell r="H123">
            <v>59158</v>
          </cell>
          <cell r="I123">
            <v>59474</v>
          </cell>
          <cell r="J123">
            <v>61987</v>
          </cell>
          <cell r="K123">
            <v>56797</v>
          </cell>
          <cell r="L123">
            <v>76521</v>
          </cell>
        </row>
        <row r="124">
          <cell r="A124">
            <v>681.3</v>
          </cell>
          <cell r="B124" t="str">
            <v>Retiro de gaviones fallados</v>
          </cell>
          <cell r="C124" t="str">
            <v>m3</v>
          </cell>
          <cell r="L124">
            <v>8707</v>
          </cell>
        </row>
        <row r="125">
          <cell r="A125">
            <v>683</v>
          </cell>
          <cell r="B125" t="str">
            <v>Bolsacretos</v>
          </cell>
          <cell r="C125" t="str">
            <v>M3</v>
          </cell>
          <cell r="D125">
            <v>64592</v>
          </cell>
          <cell r="E125">
            <v>62409</v>
          </cell>
          <cell r="F125">
            <v>64017.8</v>
          </cell>
          <cell r="G125">
            <v>70419.58</v>
          </cell>
          <cell r="H125">
            <v>59158</v>
          </cell>
          <cell r="I125">
            <v>59474</v>
          </cell>
          <cell r="J125">
            <v>61987</v>
          </cell>
          <cell r="K125">
            <v>56797</v>
          </cell>
          <cell r="L125">
            <v>270212</v>
          </cell>
        </row>
        <row r="126">
          <cell r="A126">
            <v>683.2</v>
          </cell>
          <cell r="B126" t="str">
            <v>Bolsacretos Clase E</v>
          </cell>
          <cell r="C126" t="str">
            <v>M3</v>
          </cell>
          <cell r="D126">
            <v>64592</v>
          </cell>
          <cell r="E126">
            <v>62409</v>
          </cell>
          <cell r="F126">
            <v>64017.8</v>
          </cell>
          <cell r="G126">
            <v>70419.58</v>
          </cell>
          <cell r="H126">
            <v>59158</v>
          </cell>
          <cell r="I126">
            <v>59474</v>
          </cell>
          <cell r="J126">
            <v>61987</v>
          </cell>
          <cell r="K126">
            <v>56797</v>
          </cell>
        </row>
        <row r="127">
          <cell r="A127">
            <v>700.1</v>
          </cell>
          <cell r="B127" t="str">
            <v>LINEA DE DEMARCACION</v>
          </cell>
          <cell r="C127" t="str">
            <v>M</v>
          </cell>
          <cell r="D127">
            <v>620</v>
          </cell>
          <cell r="E127">
            <v>758</v>
          </cell>
          <cell r="F127">
            <v>629.20000000000005</v>
          </cell>
          <cell r="G127">
            <v>692.12000000000012</v>
          </cell>
          <cell r="H127">
            <v>688</v>
          </cell>
          <cell r="I127">
            <v>650</v>
          </cell>
          <cell r="J127">
            <v>706</v>
          </cell>
          <cell r="K127">
            <v>797</v>
          </cell>
        </row>
        <row r="128">
          <cell r="A128">
            <v>700.2</v>
          </cell>
          <cell r="B128" t="str">
            <v>MARCA VIAL</v>
          </cell>
          <cell r="C128" t="str">
            <v>M2</v>
          </cell>
          <cell r="D128">
            <v>10602</v>
          </cell>
          <cell r="E128">
            <v>13055</v>
          </cell>
          <cell r="F128">
            <v>11539</v>
          </cell>
          <cell r="G128">
            <v>12692.900000000001</v>
          </cell>
          <cell r="H128">
            <v>10656</v>
          </cell>
          <cell r="I128">
            <v>9929</v>
          </cell>
          <cell r="J128">
            <v>11011</v>
          </cell>
          <cell r="K128">
            <v>11092</v>
          </cell>
        </row>
        <row r="129">
          <cell r="A129">
            <v>701</v>
          </cell>
          <cell r="B129" t="str">
            <v>TACHA REFLECTIVA</v>
          </cell>
          <cell r="C129" t="str">
            <v>U</v>
          </cell>
          <cell r="D129">
            <v>10871</v>
          </cell>
          <cell r="E129">
            <v>10214</v>
          </cell>
          <cell r="F129">
            <v>9696.5</v>
          </cell>
          <cell r="G129">
            <v>10666.150000000001</v>
          </cell>
          <cell r="H129">
            <v>8087</v>
          </cell>
          <cell r="I129">
            <v>8758</v>
          </cell>
          <cell r="J129">
            <v>9450</v>
          </cell>
          <cell r="K129">
            <v>10274</v>
          </cell>
        </row>
        <row r="130">
          <cell r="A130">
            <v>710.1</v>
          </cell>
          <cell r="B130" t="str">
            <v>SEÑAL DE TRANSITO</v>
          </cell>
          <cell r="C130" t="str">
            <v>U</v>
          </cell>
          <cell r="D130">
            <v>136206</v>
          </cell>
          <cell r="E130">
            <v>108973</v>
          </cell>
          <cell r="F130">
            <v>90410.1</v>
          </cell>
          <cell r="G130">
            <v>99451.110000000015</v>
          </cell>
          <cell r="H130">
            <v>115436</v>
          </cell>
          <cell r="I130">
            <v>135715</v>
          </cell>
          <cell r="J130">
            <v>116936</v>
          </cell>
          <cell r="K130">
            <v>121453</v>
          </cell>
        </row>
        <row r="131">
          <cell r="A131">
            <v>711.1</v>
          </cell>
          <cell r="B131" t="str">
            <v>Aislamiento con cinta de peligro de la zona verde</v>
          </cell>
          <cell r="C131" t="str">
            <v>ml</v>
          </cell>
          <cell r="L131">
            <v>193</v>
          </cell>
        </row>
        <row r="132">
          <cell r="A132">
            <v>720</v>
          </cell>
          <cell r="B132" t="str">
            <v>POSTE DE KILOMETRAJE (MOJON)</v>
          </cell>
          <cell r="C132" t="str">
            <v>U</v>
          </cell>
          <cell r="D132">
            <v>67523</v>
          </cell>
          <cell r="E132">
            <v>71059</v>
          </cell>
          <cell r="F132">
            <v>58834.6</v>
          </cell>
          <cell r="G132">
            <v>64718.060000000005</v>
          </cell>
          <cell r="H132">
            <v>55920</v>
          </cell>
          <cell r="I132">
            <v>56476</v>
          </cell>
          <cell r="J132">
            <v>55156</v>
          </cell>
          <cell r="K132">
            <v>53075</v>
          </cell>
        </row>
        <row r="133">
          <cell r="A133">
            <v>730.1</v>
          </cell>
          <cell r="B133" t="str">
            <v>DEFENSA METALICA - CORREA SIMPLE</v>
          </cell>
          <cell r="C133" t="str">
            <v>M</v>
          </cell>
          <cell r="D133">
            <v>115865</v>
          </cell>
          <cell r="E133">
            <v>89369</v>
          </cell>
          <cell r="F133">
            <v>81757.5</v>
          </cell>
          <cell r="G133">
            <v>89933.25</v>
          </cell>
          <cell r="H133">
            <v>104683</v>
          </cell>
          <cell r="I133">
            <v>101349</v>
          </cell>
          <cell r="J133">
            <v>81770</v>
          </cell>
          <cell r="K133">
            <v>102996</v>
          </cell>
          <cell r="L133">
            <v>88000</v>
          </cell>
        </row>
        <row r="134">
          <cell r="A134">
            <v>730.2</v>
          </cell>
          <cell r="B134" t="str">
            <v>SECCION FINAL - DEFENSA METALICA</v>
          </cell>
          <cell r="C134" t="str">
            <v>U</v>
          </cell>
          <cell r="D134">
            <v>54925</v>
          </cell>
          <cell r="E134">
            <v>37375</v>
          </cell>
          <cell r="F134">
            <v>52731.8</v>
          </cell>
          <cell r="G134">
            <v>58004.98000000001</v>
          </cell>
          <cell r="H134">
            <v>36238</v>
          </cell>
          <cell r="I134">
            <v>37375</v>
          </cell>
          <cell r="J134">
            <v>36400</v>
          </cell>
          <cell r="K134">
            <v>30550</v>
          </cell>
        </row>
        <row r="135">
          <cell r="A135">
            <v>740</v>
          </cell>
          <cell r="B135" t="str">
            <v>CAPTAFAROS</v>
          </cell>
          <cell r="C135" t="str">
            <v>U</v>
          </cell>
          <cell r="D135">
            <v>9672</v>
          </cell>
          <cell r="E135">
            <v>9491</v>
          </cell>
          <cell r="F135">
            <v>7003.7</v>
          </cell>
          <cell r="G135">
            <v>7704.0700000000006</v>
          </cell>
          <cell r="H135">
            <v>6062</v>
          </cell>
          <cell r="I135">
            <v>7374</v>
          </cell>
          <cell r="J135">
            <v>8657</v>
          </cell>
          <cell r="K135">
            <v>7202</v>
          </cell>
        </row>
        <row r="136">
          <cell r="A136">
            <v>741</v>
          </cell>
          <cell r="B136" t="str">
            <v>PINTURA DE MUROS</v>
          </cell>
          <cell r="C136" t="str">
            <v>M2</v>
          </cell>
          <cell r="F136">
            <v>0</v>
          </cell>
          <cell r="G136">
            <v>0</v>
          </cell>
        </row>
        <row r="137">
          <cell r="A137">
            <v>810.3</v>
          </cell>
          <cell r="B137" t="str">
            <v>EMPRADIZACION CON BLOQUES DE CESPED</v>
          </cell>
          <cell r="C137" t="str">
            <v>M2</v>
          </cell>
          <cell r="D137">
            <v>4758</v>
          </cell>
          <cell r="E137">
            <v>6691</v>
          </cell>
          <cell r="F137">
            <v>6091.8</v>
          </cell>
          <cell r="G137">
            <v>6700.9800000000005</v>
          </cell>
          <cell r="H137">
            <v>6703</v>
          </cell>
          <cell r="I137">
            <v>7365</v>
          </cell>
          <cell r="J137">
            <v>6507</v>
          </cell>
          <cell r="K137">
            <v>5300</v>
          </cell>
          <cell r="L137">
            <v>8745</v>
          </cell>
        </row>
        <row r="138">
          <cell r="A138">
            <v>810.4</v>
          </cell>
          <cell r="B138" t="str">
            <v>EMPRADIZACION CON TIERRA ORG Y SEMILLAS</v>
          </cell>
          <cell r="C138" t="str">
            <v>M2</v>
          </cell>
          <cell r="D138">
            <v>6176</v>
          </cell>
          <cell r="E138">
            <v>6592</v>
          </cell>
          <cell r="F138">
            <v>6978.4</v>
          </cell>
          <cell r="G138">
            <v>7676.24</v>
          </cell>
          <cell r="H138">
            <v>6553</v>
          </cell>
          <cell r="I138">
            <v>4957</v>
          </cell>
          <cell r="J138">
            <v>7748</v>
          </cell>
          <cell r="K138">
            <v>11570</v>
          </cell>
        </row>
        <row r="139">
          <cell r="A139">
            <v>810.5</v>
          </cell>
          <cell r="B139" t="str">
            <v>Suministro y riego del separador (6 meses)</v>
          </cell>
          <cell r="L139">
            <v>7497</v>
          </cell>
        </row>
        <row r="140">
          <cell r="A140">
            <v>810.6</v>
          </cell>
          <cell r="B140" t="str">
            <v>Suministro y aplicación de tierra para sangrado</v>
          </cell>
          <cell r="L140">
            <v>26484</v>
          </cell>
        </row>
        <row r="141">
          <cell r="A141">
            <v>810.7</v>
          </cell>
          <cell r="B141" t="str">
            <v>Empradiz con hiedra</v>
          </cell>
          <cell r="C141" t="str">
            <v>M2</v>
          </cell>
          <cell r="L141">
            <v>9600</v>
          </cell>
        </row>
        <row r="142">
          <cell r="A142">
            <v>810.8</v>
          </cell>
          <cell r="B142" t="str">
            <v>Riego empradiz y árboles</v>
          </cell>
          <cell r="C142" t="str">
            <v>m2</v>
          </cell>
          <cell r="L142">
            <v>68</v>
          </cell>
        </row>
        <row r="143">
          <cell r="A143">
            <v>811.1</v>
          </cell>
          <cell r="B143" t="str">
            <v>Guayacán</v>
          </cell>
          <cell r="C143" t="str">
            <v>U</v>
          </cell>
          <cell r="L143">
            <v>15000</v>
          </cell>
        </row>
        <row r="144">
          <cell r="A144">
            <v>811.2</v>
          </cell>
          <cell r="B144" t="str">
            <v>Pimiento</v>
          </cell>
          <cell r="L144">
            <v>15000</v>
          </cell>
        </row>
        <row r="145">
          <cell r="A145">
            <v>811.3</v>
          </cell>
          <cell r="B145" t="str">
            <v>Caucho Sabanero</v>
          </cell>
          <cell r="L145">
            <v>20000</v>
          </cell>
        </row>
        <row r="146">
          <cell r="A146">
            <v>811.4</v>
          </cell>
          <cell r="B146" t="str">
            <v>Tierra negra abonada</v>
          </cell>
          <cell r="L146">
            <v>18000</v>
          </cell>
        </row>
        <row r="147">
          <cell r="A147">
            <v>811.5</v>
          </cell>
          <cell r="B147" t="str">
            <v>Magnolio</v>
          </cell>
          <cell r="L147">
            <v>20000</v>
          </cell>
        </row>
        <row r="148">
          <cell r="A148">
            <v>811.6</v>
          </cell>
          <cell r="B148" t="str">
            <v>Calesierro</v>
          </cell>
          <cell r="L148">
            <v>9000</v>
          </cell>
        </row>
        <row r="149">
          <cell r="A149">
            <v>811.7</v>
          </cell>
          <cell r="B149" t="str">
            <v>Dividivi</v>
          </cell>
          <cell r="L149">
            <v>4500</v>
          </cell>
        </row>
        <row r="150">
          <cell r="A150">
            <v>820.1</v>
          </cell>
          <cell r="B150" t="str">
            <v>GEOTEXTIL PARA FILTROS</v>
          </cell>
          <cell r="C150" t="str">
            <v>M2</v>
          </cell>
          <cell r="D150">
            <v>3799</v>
          </cell>
          <cell r="E150">
            <v>1863</v>
          </cell>
          <cell r="F150">
            <v>3935.8</v>
          </cell>
          <cell r="G150">
            <v>4329.38</v>
          </cell>
          <cell r="H150">
            <v>2656</v>
          </cell>
          <cell r="I150">
            <v>2596</v>
          </cell>
          <cell r="J150">
            <v>3578</v>
          </cell>
          <cell r="K150">
            <v>1963</v>
          </cell>
          <cell r="L150">
            <v>2520</v>
          </cell>
        </row>
        <row r="151">
          <cell r="A151">
            <v>820.2</v>
          </cell>
          <cell r="B151" t="str">
            <v>Geotextil tejido</v>
          </cell>
          <cell r="L151">
            <v>3412</v>
          </cell>
        </row>
        <row r="152">
          <cell r="A152">
            <v>820.3</v>
          </cell>
          <cell r="B152" t="str">
            <v>GEOMALLA BX 1100</v>
          </cell>
          <cell r="L152">
            <v>16264</v>
          </cell>
        </row>
        <row r="153">
          <cell r="A153">
            <v>900.1</v>
          </cell>
          <cell r="B153" t="str">
            <v>TRANS MAT - EXPLAN (100 - 1000M)</v>
          </cell>
          <cell r="C153" t="str">
            <v>M3xES</v>
          </cell>
          <cell r="D153">
            <v>650</v>
          </cell>
          <cell r="E153">
            <v>628</v>
          </cell>
          <cell r="F153">
            <v>572</v>
          </cell>
          <cell r="G153">
            <v>629.20000000000005</v>
          </cell>
          <cell r="H153">
            <v>650</v>
          </cell>
          <cell r="I153">
            <v>533</v>
          </cell>
          <cell r="J153">
            <v>572</v>
          </cell>
          <cell r="K153">
            <v>520</v>
          </cell>
        </row>
        <row r="154">
          <cell r="A154">
            <v>900.2</v>
          </cell>
          <cell r="B154" t="str">
            <v>TRANS MAT - EXPLAN (MAS DE - 1000M)</v>
          </cell>
          <cell r="C154" t="str">
            <v>M3xKM</v>
          </cell>
          <cell r="D154">
            <v>723</v>
          </cell>
          <cell r="E154">
            <v>698</v>
          </cell>
          <cell r="F154">
            <v>634.70000000000005</v>
          </cell>
          <cell r="G154">
            <v>698.17000000000007</v>
          </cell>
          <cell r="H154">
            <v>723</v>
          </cell>
          <cell r="I154">
            <v>593</v>
          </cell>
          <cell r="J154">
            <v>636</v>
          </cell>
          <cell r="K154">
            <v>577</v>
          </cell>
          <cell r="L154">
            <v>756</v>
          </cell>
        </row>
        <row r="155">
          <cell r="A155">
            <v>900.3</v>
          </cell>
          <cell r="B155" t="str">
            <v>TRANS MATERIALES PROV. DE DERRUMBES</v>
          </cell>
          <cell r="C155" t="str">
            <v>M3xKM</v>
          </cell>
          <cell r="D155">
            <v>723</v>
          </cell>
          <cell r="E155">
            <v>698</v>
          </cell>
          <cell r="F155">
            <v>634.70000000000005</v>
          </cell>
          <cell r="G155">
            <v>698.17000000000007</v>
          </cell>
          <cell r="H155">
            <v>723</v>
          </cell>
          <cell r="I155">
            <v>593</v>
          </cell>
          <cell r="J155">
            <v>636</v>
          </cell>
          <cell r="K155">
            <v>577</v>
          </cell>
          <cell r="L155">
            <v>813</v>
          </cell>
        </row>
        <row r="156">
          <cell r="F156">
            <v>0</v>
          </cell>
          <cell r="G156">
            <v>0</v>
          </cell>
        </row>
        <row r="157">
          <cell r="A157">
            <v>2000</v>
          </cell>
          <cell r="B157" t="str">
            <v>LIMPIEZA CALZADA EXISTENTE</v>
          </cell>
          <cell r="C157" t="str">
            <v>HA</v>
          </cell>
          <cell r="D157">
            <v>32468</v>
          </cell>
          <cell r="E157">
            <v>37271</v>
          </cell>
          <cell r="F157">
            <v>38209.599999999999</v>
          </cell>
          <cell r="G157">
            <v>42030.560000000005</v>
          </cell>
          <cell r="H157">
            <v>35556</v>
          </cell>
          <cell r="I157">
            <v>28812</v>
          </cell>
          <cell r="J157">
            <v>31985</v>
          </cell>
          <cell r="K157">
            <v>35718</v>
          </cell>
        </row>
        <row r="158">
          <cell r="A158">
            <v>2021</v>
          </cell>
          <cell r="B158" t="str">
            <v>DEMOLICIONES CONCRETO CICLOPEO</v>
          </cell>
          <cell r="C158" t="str">
            <v>M3</v>
          </cell>
          <cell r="D158">
            <v>18834</v>
          </cell>
          <cell r="E158">
            <v>16485</v>
          </cell>
          <cell r="F158">
            <v>16424.099999999999</v>
          </cell>
          <cell r="G158">
            <v>18066.509999999998</v>
          </cell>
          <cell r="H158">
            <v>19404</v>
          </cell>
          <cell r="I158">
            <v>15544</v>
          </cell>
          <cell r="J158">
            <v>18268</v>
          </cell>
          <cell r="K158">
            <v>17859</v>
          </cell>
        </row>
        <row r="159">
          <cell r="A159">
            <v>2022</v>
          </cell>
          <cell r="B159" t="str">
            <v>DEMOLICIONES DE MAMPOSTERIA</v>
          </cell>
          <cell r="C159" t="str">
            <v>M3</v>
          </cell>
          <cell r="D159">
            <v>18287</v>
          </cell>
          <cell r="E159">
            <v>24322</v>
          </cell>
          <cell r="F159">
            <v>21754.7</v>
          </cell>
          <cell r="G159">
            <v>23930.170000000002</v>
          </cell>
          <cell r="H159">
            <v>17644</v>
          </cell>
          <cell r="I159">
            <v>15690</v>
          </cell>
          <cell r="J159">
            <v>15707</v>
          </cell>
          <cell r="K159">
            <v>17203</v>
          </cell>
        </row>
        <row r="160">
          <cell r="A160">
            <v>2490</v>
          </cell>
          <cell r="B160" t="str">
            <v>EXT. COMP. CAPA ROD. - ASFALTO NATURAL</v>
          </cell>
          <cell r="C160" t="str">
            <v>M3</v>
          </cell>
          <cell r="D160">
            <v>128184</v>
          </cell>
          <cell r="F160">
            <v>123653.2</v>
          </cell>
          <cell r="G160">
            <v>136018.52000000002</v>
          </cell>
          <cell r="I160">
            <v>186061</v>
          </cell>
          <cell r="J160">
            <v>97000</v>
          </cell>
        </row>
        <row r="161">
          <cell r="A161">
            <v>2600</v>
          </cell>
          <cell r="B161" t="str">
            <v>RIEGO DE SELLO - ASFALTO LIQUIDO</v>
          </cell>
          <cell r="C161" t="str">
            <v>M2</v>
          </cell>
          <cell r="D161">
            <v>954</v>
          </cell>
          <cell r="E161">
            <v>878</v>
          </cell>
          <cell r="F161">
            <v>742.5</v>
          </cell>
          <cell r="G161">
            <v>816.75000000000011</v>
          </cell>
          <cell r="H161">
            <v>758</v>
          </cell>
          <cell r="I161">
            <v>698</v>
          </cell>
          <cell r="J161">
            <v>883</v>
          </cell>
          <cell r="K161">
            <v>655</v>
          </cell>
        </row>
        <row r="162">
          <cell r="A162">
            <v>2610</v>
          </cell>
          <cell r="B162" t="str">
            <v>RIEGO SELLO - EMULSION</v>
          </cell>
          <cell r="C162" t="str">
            <v>M2</v>
          </cell>
          <cell r="D162">
            <v>1119</v>
          </cell>
          <cell r="E162">
            <v>1573</v>
          </cell>
          <cell r="F162">
            <v>1312.3</v>
          </cell>
          <cell r="G162">
            <v>1443.53</v>
          </cell>
          <cell r="H162">
            <v>907</v>
          </cell>
          <cell r="I162">
            <v>776</v>
          </cell>
          <cell r="J162">
            <v>844</v>
          </cell>
          <cell r="K162">
            <v>680</v>
          </cell>
        </row>
        <row r="163">
          <cell r="A163">
            <v>2630</v>
          </cell>
          <cell r="B163" t="str">
            <v>SELLO FISURAS &gt; 3MM - EMULSION Y ARENA</v>
          </cell>
          <cell r="C163" t="str">
            <v>M</v>
          </cell>
          <cell r="D163">
            <v>153</v>
          </cell>
          <cell r="E163">
            <v>120</v>
          </cell>
          <cell r="F163">
            <v>143</v>
          </cell>
          <cell r="G163">
            <v>157.30000000000001</v>
          </cell>
          <cell r="H163">
            <v>113</v>
          </cell>
          <cell r="I163">
            <v>104</v>
          </cell>
          <cell r="J163">
            <v>96</v>
          </cell>
          <cell r="K163">
            <v>81</v>
          </cell>
        </row>
        <row r="164">
          <cell r="A164">
            <v>2640</v>
          </cell>
          <cell r="B164" t="str">
            <v>SELLO FISURAS &gt;3MM - EMULSION ASFALTIC</v>
          </cell>
          <cell r="C164" t="str">
            <v>M</v>
          </cell>
          <cell r="D164">
            <v>117</v>
          </cell>
          <cell r="E164">
            <v>181</v>
          </cell>
          <cell r="F164">
            <v>154</v>
          </cell>
          <cell r="G164">
            <v>169.4</v>
          </cell>
          <cell r="H164">
            <v>111</v>
          </cell>
          <cell r="I164">
            <v>98</v>
          </cell>
          <cell r="J164">
            <v>99</v>
          </cell>
          <cell r="K164">
            <v>111</v>
          </cell>
        </row>
        <row r="165">
          <cell r="A165">
            <v>3111</v>
          </cell>
          <cell r="B165" t="str">
            <v>BACHEO - CARRETERAS EN AFIRMADO</v>
          </cell>
          <cell r="C165" t="str">
            <v>M3</v>
          </cell>
          <cell r="D165">
            <v>28373</v>
          </cell>
          <cell r="E165">
            <v>50981</v>
          </cell>
          <cell r="F165">
            <v>41206</v>
          </cell>
          <cell r="G165">
            <v>45326.600000000006</v>
          </cell>
          <cell r="H165">
            <v>50801</v>
          </cell>
          <cell r="I165">
            <v>44896</v>
          </cell>
          <cell r="J165">
            <v>31470</v>
          </cell>
          <cell r="K165">
            <v>33248</v>
          </cell>
        </row>
        <row r="166">
          <cell r="A166">
            <v>3340</v>
          </cell>
          <cell r="B166" t="str">
            <v>SELLO FISURAS &lt; 3MM - EMULSION ASFALTIC</v>
          </cell>
          <cell r="C166" t="str">
            <v>M</v>
          </cell>
          <cell r="D166">
            <v>75</v>
          </cell>
          <cell r="E166">
            <v>94</v>
          </cell>
          <cell r="F166">
            <v>82.5</v>
          </cell>
          <cell r="G166">
            <v>90.750000000000014</v>
          </cell>
          <cell r="H166">
            <v>74</v>
          </cell>
          <cell r="I166">
            <v>60</v>
          </cell>
          <cell r="J166">
            <v>72</v>
          </cell>
          <cell r="K166">
            <v>72</v>
          </cell>
        </row>
        <row r="167">
          <cell r="A167">
            <v>4180</v>
          </cell>
          <cell r="B167" t="str">
            <v>CONFORMACION MANUAL CUNETAS</v>
          </cell>
          <cell r="C167" t="str">
            <v>M</v>
          </cell>
          <cell r="D167">
            <v>515</v>
          </cell>
          <cell r="E167">
            <v>763</v>
          </cell>
          <cell r="F167">
            <v>679.8</v>
          </cell>
          <cell r="G167">
            <v>747.78</v>
          </cell>
          <cell r="H167">
            <v>489</v>
          </cell>
          <cell r="I167">
            <v>450</v>
          </cell>
          <cell r="J167">
            <v>438</v>
          </cell>
          <cell r="K167">
            <v>515</v>
          </cell>
        </row>
        <row r="168">
          <cell r="A168">
            <v>4260</v>
          </cell>
          <cell r="B168" t="str">
            <v>LIMPIEZA CUNETA CON MOTONIVELADORA</v>
          </cell>
          <cell r="C168" t="str">
            <v>M</v>
          </cell>
          <cell r="D168">
            <v>98</v>
          </cell>
          <cell r="E168">
            <v>108</v>
          </cell>
          <cell r="F168">
            <v>113.3</v>
          </cell>
          <cell r="G168">
            <v>124.63000000000001</v>
          </cell>
          <cell r="H168">
            <v>108</v>
          </cell>
          <cell r="I168">
            <v>87</v>
          </cell>
          <cell r="J168">
            <v>98</v>
          </cell>
          <cell r="K168">
            <v>108</v>
          </cell>
        </row>
        <row r="169">
          <cell r="A169">
            <v>4300</v>
          </cell>
          <cell r="B169" t="str">
            <v>ZANJAS CORONACION EN CONCRETO</v>
          </cell>
          <cell r="C169" t="str">
            <v>M3</v>
          </cell>
          <cell r="D169">
            <v>209346</v>
          </cell>
          <cell r="E169">
            <v>212238</v>
          </cell>
          <cell r="F169">
            <v>221831.5</v>
          </cell>
          <cell r="G169">
            <v>244014.65000000002</v>
          </cell>
          <cell r="H169">
            <v>213935</v>
          </cell>
          <cell r="I169">
            <v>187175</v>
          </cell>
          <cell r="J169">
            <v>196443</v>
          </cell>
          <cell r="K169">
            <v>169120</v>
          </cell>
        </row>
        <row r="170">
          <cell r="A170">
            <v>4310</v>
          </cell>
          <cell r="B170" t="str">
            <v>ZANJAS DE CORONACION EN MAMPOSTERIA</v>
          </cell>
          <cell r="C170" t="str">
            <v>M3</v>
          </cell>
          <cell r="D170">
            <v>123666</v>
          </cell>
          <cell r="E170">
            <v>121546</v>
          </cell>
          <cell r="F170">
            <v>144047.20000000001</v>
          </cell>
          <cell r="G170">
            <v>158451.92000000001</v>
          </cell>
          <cell r="H170">
            <v>125529</v>
          </cell>
          <cell r="I170">
            <v>111691</v>
          </cell>
          <cell r="J170">
            <v>117728</v>
          </cell>
          <cell r="K170">
            <v>102892</v>
          </cell>
        </row>
        <row r="171">
          <cell r="A171">
            <v>4360</v>
          </cell>
          <cell r="B171" t="str">
            <v>LIMPIEZA CANALES EN TIERRA</v>
          </cell>
          <cell r="C171" t="str">
            <v>M</v>
          </cell>
          <cell r="D171">
            <v>1030</v>
          </cell>
          <cell r="E171">
            <v>1528</v>
          </cell>
          <cell r="F171">
            <v>1358.5</v>
          </cell>
          <cell r="G171">
            <v>1494.3500000000001</v>
          </cell>
          <cell r="H171">
            <v>978</v>
          </cell>
          <cell r="I171">
            <v>900</v>
          </cell>
          <cell r="J171">
            <v>875</v>
          </cell>
          <cell r="K171">
            <v>1030</v>
          </cell>
        </row>
        <row r="172">
          <cell r="A172">
            <v>4560</v>
          </cell>
          <cell r="B172" t="str">
            <v>DRENES HORIZONTALES TUBERIA 2"</v>
          </cell>
          <cell r="C172" t="str">
            <v>M</v>
          </cell>
          <cell r="D172">
            <v>63144</v>
          </cell>
          <cell r="E172">
            <v>66400</v>
          </cell>
          <cell r="F172">
            <v>73068.600000000006</v>
          </cell>
          <cell r="G172">
            <v>80375.460000000006</v>
          </cell>
          <cell r="H172">
            <v>67144</v>
          </cell>
          <cell r="I172">
            <v>64475</v>
          </cell>
          <cell r="J172">
            <v>63826</v>
          </cell>
          <cell r="K172">
            <v>62975</v>
          </cell>
        </row>
        <row r="173">
          <cell r="A173">
            <v>4860</v>
          </cell>
          <cell r="B173" t="str">
            <v>SUPERESTRUCTURAS PONTONES</v>
          </cell>
          <cell r="C173" t="str">
            <v>M3</v>
          </cell>
          <cell r="D173">
            <v>538616</v>
          </cell>
          <cell r="E173">
            <v>608491</v>
          </cell>
          <cell r="F173">
            <v>580783.5</v>
          </cell>
          <cell r="G173">
            <v>638861.85000000009</v>
          </cell>
          <cell r="H173">
            <v>503646</v>
          </cell>
          <cell r="I173">
            <v>685118</v>
          </cell>
          <cell r="J173">
            <v>511905</v>
          </cell>
          <cell r="K173">
            <v>335221</v>
          </cell>
        </row>
        <row r="174">
          <cell r="A174">
            <v>4880</v>
          </cell>
          <cell r="B174" t="str">
            <v>ALCANTARILLA DE CAJON</v>
          </cell>
          <cell r="C174" t="str">
            <v>M3</v>
          </cell>
          <cell r="D174">
            <v>318682</v>
          </cell>
          <cell r="E174">
            <v>364536</v>
          </cell>
          <cell r="F174">
            <v>321745.59999999998</v>
          </cell>
          <cell r="G174">
            <v>353920.16</v>
          </cell>
          <cell r="H174">
            <v>310804</v>
          </cell>
          <cell r="I174">
            <v>314379</v>
          </cell>
          <cell r="J174">
            <v>298178</v>
          </cell>
          <cell r="K174">
            <v>227071</v>
          </cell>
        </row>
        <row r="175">
          <cell r="A175">
            <v>4960</v>
          </cell>
          <cell r="B175" t="str">
            <v>LIMPIEZA OBRAS AREA &lt; = 0.62 M2</v>
          </cell>
          <cell r="C175" t="str">
            <v>M</v>
          </cell>
          <cell r="D175">
            <v>3432</v>
          </cell>
          <cell r="E175">
            <v>5090</v>
          </cell>
          <cell r="F175">
            <v>4529.8</v>
          </cell>
          <cell r="G175">
            <v>4982.7800000000007</v>
          </cell>
          <cell r="H175">
            <v>3260</v>
          </cell>
          <cell r="I175">
            <v>2999</v>
          </cell>
          <cell r="J175">
            <v>2917</v>
          </cell>
          <cell r="K175">
            <v>3432</v>
          </cell>
        </row>
        <row r="176">
          <cell r="A176">
            <v>4970</v>
          </cell>
          <cell r="B176" t="str">
            <v>LIMPIEZA OBRAS AREA &gt; 0.60 M2</v>
          </cell>
          <cell r="C176" t="str">
            <v>M3</v>
          </cell>
          <cell r="D176">
            <v>5148</v>
          </cell>
          <cell r="E176">
            <v>7635</v>
          </cell>
          <cell r="F176">
            <v>6795.8</v>
          </cell>
          <cell r="G176">
            <v>7475.380000000001</v>
          </cell>
          <cell r="H176">
            <v>4891</v>
          </cell>
          <cell r="I176">
            <v>4499</v>
          </cell>
          <cell r="J176">
            <v>4376</v>
          </cell>
          <cell r="K176">
            <v>5148</v>
          </cell>
        </row>
        <row r="177">
          <cell r="A177">
            <v>6006</v>
          </cell>
          <cell r="B177" t="str">
            <v>EXCAVACION MECANICA DESCOLES</v>
          </cell>
          <cell r="C177" t="str">
            <v>M3</v>
          </cell>
          <cell r="D177">
            <v>2470</v>
          </cell>
          <cell r="E177">
            <v>2275</v>
          </cell>
          <cell r="F177">
            <v>2502.5</v>
          </cell>
          <cell r="G177">
            <v>2752.75</v>
          </cell>
          <cell r="H177">
            <v>2275</v>
          </cell>
          <cell r="I177">
            <v>2275</v>
          </cell>
          <cell r="J177">
            <v>2275</v>
          </cell>
          <cell r="K177">
            <v>2925</v>
          </cell>
        </row>
        <row r="178">
          <cell r="A178">
            <v>7108</v>
          </cell>
          <cell r="B178" t="str">
            <v>SEÑALIZACION TEMPORAL</v>
          </cell>
          <cell r="C178" t="str">
            <v>SEÑAL</v>
          </cell>
          <cell r="D178">
            <v>108388</v>
          </cell>
          <cell r="E178">
            <v>98043</v>
          </cell>
          <cell r="F178">
            <v>90412.3</v>
          </cell>
          <cell r="G178">
            <v>99453.530000000013</v>
          </cell>
          <cell r="H178">
            <v>102627</v>
          </cell>
          <cell r="I178">
            <v>105278</v>
          </cell>
          <cell r="J178">
            <v>148143</v>
          </cell>
          <cell r="K178">
            <v>128213</v>
          </cell>
        </row>
        <row r="179">
          <cell r="A179">
            <v>7150</v>
          </cell>
          <cell r="B179" t="str">
            <v>CORTE TALUDES PARA AMPLIACION</v>
          </cell>
          <cell r="C179" t="str">
            <v>M3</v>
          </cell>
          <cell r="D179">
            <v>1268</v>
          </cell>
          <cell r="E179">
            <v>1754</v>
          </cell>
          <cell r="F179">
            <v>1844.7</v>
          </cell>
          <cell r="G179">
            <v>2029.1700000000003</v>
          </cell>
          <cell r="H179">
            <v>1522</v>
          </cell>
          <cell r="I179">
            <v>1451</v>
          </cell>
          <cell r="J179">
            <v>1643</v>
          </cell>
          <cell r="K179">
            <v>1658</v>
          </cell>
        </row>
        <row r="180">
          <cell r="A180">
            <v>7210</v>
          </cell>
          <cell r="B180" t="str">
            <v>RELLENO DE SOCAVACIONES EN TERRAPLENES</v>
          </cell>
          <cell r="C180" t="str">
            <v>M3</v>
          </cell>
          <cell r="D180">
            <v>20549</v>
          </cell>
          <cell r="E180">
            <v>18870</v>
          </cell>
          <cell r="F180">
            <v>22547.8</v>
          </cell>
          <cell r="G180">
            <v>24802.58</v>
          </cell>
          <cell r="H180">
            <v>25871</v>
          </cell>
          <cell r="I180">
            <v>32163</v>
          </cell>
          <cell r="J180">
            <v>18474</v>
          </cell>
          <cell r="K180">
            <v>20549</v>
          </cell>
        </row>
        <row r="181">
          <cell r="A181">
            <v>7304</v>
          </cell>
          <cell r="B181" t="str">
            <v>DEFENSA METALICA - CORREA DOBLE</v>
          </cell>
          <cell r="C181" t="str">
            <v>M</v>
          </cell>
          <cell r="D181">
            <v>203941</v>
          </cell>
          <cell r="E181">
            <v>153282</v>
          </cell>
          <cell r="F181">
            <v>132926.20000000001</v>
          </cell>
          <cell r="G181">
            <v>146218.82000000004</v>
          </cell>
          <cell r="H181">
            <v>186820</v>
          </cell>
          <cell r="I181">
            <v>179382</v>
          </cell>
          <cell r="J181">
            <v>144516</v>
          </cell>
          <cell r="K181">
            <v>184660</v>
          </cell>
        </row>
        <row r="182">
          <cell r="A182">
            <v>7360</v>
          </cell>
          <cell r="B182" t="str">
            <v>ROCERIA Y DESMONTE MANUAL</v>
          </cell>
          <cell r="C182" t="str">
            <v>Ha</v>
          </cell>
          <cell r="D182">
            <v>233188</v>
          </cell>
          <cell r="E182">
            <v>305418</v>
          </cell>
          <cell r="F182">
            <v>286608.3</v>
          </cell>
          <cell r="G182">
            <v>315269.13</v>
          </cell>
          <cell r="H182">
            <v>229151</v>
          </cell>
          <cell r="I182">
            <v>203055</v>
          </cell>
          <cell r="J182">
            <v>225388</v>
          </cell>
          <cell r="K182">
            <v>213460</v>
          </cell>
        </row>
        <row r="183">
          <cell r="A183">
            <v>7370</v>
          </cell>
          <cell r="B183" t="str">
            <v>ROCERIA Y DESMONTE MECANICO</v>
          </cell>
          <cell r="C183" t="str">
            <v>Ha</v>
          </cell>
          <cell r="D183">
            <v>175500</v>
          </cell>
          <cell r="E183">
            <v>170658</v>
          </cell>
          <cell r="F183">
            <v>163735</v>
          </cell>
          <cell r="G183">
            <v>180108.5</v>
          </cell>
          <cell r="H183">
            <v>174038</v>
          </cell>
          <cell r="I183">
            <v>139315</v>
          </cell>
          <cell r="J183">
            <v>151613</v>
          </cell>
          <cell r="K183">
            <v>143000</v>
          </cell>
        </row>
        <row r="184">
          <cell r="A184">
            <v>7390</v>
          </cell>
          <cell r="B184" t="str">
            <v>PODA,CORTE,RETIRO DE ARBOLES</v>
          </cell>
          <cell r="C184" t="str">
            <v>U</v>
          </cell>
          <cell r="D184">
            <v>17537</v>
          </cell>
          <cell r="E184">
            <v>17615</v>
          </cell>
          <cell r="F184">
            <v>15998.4</v>
          </cell>
          <cell r="G184">
            <v>17598.240000000002</v>
          </cell>
          <cell r="H184">
            <v>17473</v>
          </cell>
          <cell r="I184">
            <v>14450</v>
          </cell>
          <cell r="J184">
            <v>15395</v>
          </cell>
          <cell r="K184">
            <v>14287</v>
          </cell>
        </row>
        <row r="185">
          <cell r="A185">
            <v>7700</v>
          </cell>
          <cell r="B185" t="str">
            <v>INDICADORES ALINEAMINETO</v>
          </cell>
          <cell r="C185" t="str">
            <v>U</v>
          </cell>
          <cell r="D185">
            <v>85053</v>
          </cell>
          <cell r="E185">
            <v>110063</v>
          </cell>
          <cell r="F185">
            <v>100381.6</v>
          </cell>
          <cell r="G185">
            <v>110419.76000000001</v>
          </cell>
          <cell r="H185">
            <v>119113</v>
          </cell>
          <cell r="I185">
            <v>125761</v>
          </cell>
          <cell r="J185">
            <v>118613</v>
          </cell>
          <cell r="K185">
            <v>117410</v>
          </cell>
        </row>
        <row r="186">
          <cell r="A186">
            <v>7750</v>
          </cell>
          <cell r="B186" t="str">
            <v>PINTURA - RENOVACION INDICACIONES MOJON</v>
          </cell>
          <cell r="C186" t="str">
            <v>U</v>
          </cell>
          <cell r="D186">
            <v>7076</v>
          </cell>
          <cell r="E186">
            <v>9991</v>
          </cell>
          <cell r="F186">
            <v>6774.9</v>
          </cell>
          <cell r="G186">
            <v>7452.39</v>
          </cell>
          <cell r="H186">
            <v>8524</v>
          </cell>
          <cell r="I186">
            <v>9902</v>
          </cell>
          <cell r="J186">
            <v>9442</v>
          </cell>
          <cell r="K186">
            <v>7398</v>
          </cell>
        </row>
        <row r="187">
          <cell r="A187">
            <v>7780</v>
          </cell>
          <cell r="B187" t="str">
            <v>LIMPIEZA DE SEÑALES Y MOJONES</v>
          </cell>
          <cell r="C187" t="str">
            <v>U</v>
          </cell>
          <cell r="D187">
            <v>4585</v>
          </cell>
          <cell r="E187">
            <v>6665</v>
          </cell>
          <cell r="F187">
            <v>5041.3</v>
          </cell>
          <cell r="G187">
            <v>5545.43</v>
          </cell>
          <cell r="H187">
            <v>4913</v>
          </cell>
          <cell r="I187">
            <v>5273</v>
          </cell>
          <cell r="J187">
            <v>3825</v>
          </cell>
          <cell r="K187">
            <v>4623</v>
          </cell>
        </row>
        <row r="188">
          <cell r="A188">
            <v>7860</v>
          </cell>
          <cell r="B188" t="str">
            <v>LIMPIEZA DEFENSA METALICA</v>
          </cell>
          <cell r="C188" t="str">
            <v>M</v>
          </cell>
          <cell r="D188">
            <v>2188</v>
          </cell>
          <cell r="E188">
            <v>1875</v>
          </cell>
          <cell r="F188">
            <v>1552.1</v>
          </cell>
          <cell r="G188">
            <v>1707.31</v>
          </cell>
          <cell r="H188">
            <v>1538</v>
          </cell>
          <cell r="I188">
            <v>1663</v>
          </cell>
          <cell r="J188">
            <v>1183</v>
          </cell>
          <cell r="K188">
            <v>1752</v>
          </cell>
        </row>
        <row r="189">
          <cell r="A189">
            <v>7900</v>
          </cell>
          <cell r="B189" t="str">
            <v>RETIRO CERCAS - ZONAS LATERALES</v>
          </cell>
          <cell r="C189" t="str">
            <v>M</v>
          </cell>
          <cell r="D189">
            <v>772</v>
          </cell>
          <cell r="E189">
            <v>1145</v>
          </cell>
          <cell r="F189">
            <v>1019.7</v>
          </cell>
          <cell r="G189">
            <v>1121.67</v>
          </cell>
          <cell r="H189">
            <v>733</v>
          </cell>
          <cell r="I189">
            <v>675</v>
          </cell>
          <cell r="J189">
            <v>657</v>
          </cell>
          <cell r="K189">
            <v>772</v>
          </cell>
        </row>
        <row r="190">
          <cell r="A190">
            <v>8150</v>
          </cell>
          <cell r="B190" t="str">
            <v>ARBORIZACION</v>
          </cell>
          <cell r="C190" t="str">
            <v>U</v>
          </cell>
          <cell r="D190">
            <v>10644</v>
          </cell>
          <cell r="E190">
            <v>12715</v>
          </cell>
          <cell r="F190">
            <v>13470.6</v>
          </cell>
          <cell r="G190">
            <v>14817.660000000002</v>
          </cell>
          <cell r="H190">
            <v>10158</v>
          </cell>
          <cell r="I190">
            <v>8702</v>
          </cell>
          <cell r="J190">
            <v>10568</v>
          </cell>
          <cell r="K190">
            <v>8288</v>
          </cell>
        </row>
        <row r="191">
          <cell r="A191">
            <v>9400</v>
          </cell>
          <cell r="B191" t="str">
            <v>INSPECCION VISUAL CARRETERAS</v>
          </cell>
          <cell r="C191" t="str">
            <v>KM</v>
          </cell>
          <cell r="D191">
            <v>33735</v>
          </cell>
          <cell r="E191">
            <v>29205</v>
          </cell>
          <cell r="F191">
            <v>22951.5</v>
          </cell>
          <cell r="G191">
            <v>25246.65</v>
          </cell>
          <cell r="H191">
            <v>21970</v>
          </cell>
          <cell r="I191">
            <v>24912</v>
          </cell>
          <cell r="J191">
            <v>32825</v>
          </cell>
          <cell r="K191">
            <v>19825</v>
          </cell>
        </row>
      </sheetData>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MODIFICATORIA "/>
      <sheetName val="PREACTA"/>
      <sheetName val="ACTA FINAL"/>
      <sheetName val="resumen"/>
    </sheetNames>
    <sheetDataSet>
      <sheetData sheetId="0" refreshError="1"/>
      <sheetData sheetId="1" refreshError="1"/>
      <sheetData sheetId="2">
        <row r="80">
          <cell r="F80">
            <v>12.97</v>
          </cell>
        </row>
      </sheetData>
      <sheetData sheetId="3"/>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MODIFICATORIA "/>
      <sheetName val="PREACTA"/>
      <sheetName val="ACTA FINAL"/>
      <sheetName val="resumen"/>
    </sheetNames>
    <sheetDataSet>
      <sheetData sheetId="0" refreshError="1"/>
      <sheetData sheetId="1" refreshError="1"/>
      <sheetData sheetId="2"/>
      <sheetData sheetId="3"/>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avaciones"/>
      <sheetName val="calculos"/>
      <sheetName val="MODIFICATORIA "/>
      <sheetName val="PREACTA"/>
      <sheetName val="ACTA nro 1"/>
      <sheetName val="resumen"/>
      <sheetName val="FOTOS"/>
    </sheetNames>
    <sheetDataSet>
      <sheetData sheetId="0"/>
      <sheetData sheetId="1"/>
      <sheetData sheetId="2"/>
      <sheetData sheetId="3">
        <row r="145">
          <cell r="F145">
            <v>291.5</v>
          </cell>
        </row>
        <row r="152">
          <cell r="F152">
            <v>3</v>
          </cell>
        </row>
        <row r="159">
          <cell r="F159">
            <v>3</v>
          </cell>
        </row>
        <row r="166">
          <cell r="F166">
            <v>13.5</v>
          </cell>
        </row>
        <row r="171">
          <cell r="F171">
            <v>1</v>
          </cell>
        </row>
        <row r="178">
          <cell r="F178">
            <v>17</v>
          </cell>
        </row>
        <row r="188">
          <cell r="F188">
            <v>8.4629999999999992</v>
          </cell>
        </row>
        <row r="199">
          <cell r="F199">
            <v>4.25</v>
          </cell>
        </row>
      </sheetData>
      <sheetData sheetId="4"/>
      <sheetData sheetId="5"/>
      <sheetData sheetId="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avaciones"/>
      <sheetName val="calculos"/>
      <sheetName val="MODIFICATORIA "/>
      <sheetName val="PREACTA"/>
      <sheetName val="ACTA nro 1"/>
      <sheetName val="resumen"/>
      <sheetName val="FOTOS"/>
    </sheetNames>
    <sheetDataSet>
      <sheetData sheetId="0"/>
      <sheetData sheetId="1"/>
      <sheetData sheetId="2"/>
      <sheetData sheetId="3">
        <row r="145">
          <cell r="F145">
            <v>291.5</v>
          </cell>
        </row>
        <row r="152">
          <cell r="F152">
            <v>3</v>
          </cell>
        </row>
        <row r="159">
          <cell r="F159">
            <v>3</v>
          </cell>
        </row>
        <row r="166">
          <cell r="F166">
            <v>13.5</v>
          </cell>
        </row>
        <row r="171">
          <cell r="F171">
            <v>1</v>
          </cell>
        </row>
        <row r="178">
          <cell r="F178">
            <v>17</v>
          </cell>
        </row>
        <row r="188">
          <cell r="F188">
            <v>8.4629999999999992</v>
          </cell>
        </row>
        <row r="199">
          <cell r="F199">
            <v>4.25</v>
          </cell>
        </row>
      </sheetData>
      <sheetData sheetId="4"/>
      <sheetData sheetId="5"/>
      <sheetData sheetId="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CUADRO"/>
      <sheetName val="PRECIOS"/>
      <sheetName val="SCV-036-2002"/>
      <sheetName val="PREACT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v>
          </cell>
          <cell r="F22" t="str">
            <v>Demolición de pavimentos, pisos, andén y bordillos de concreto</v>
          </cell>
          <cell r="G22" t="str">
            <v>m3</v>
          </cell>
          <cell r="H22" t="str">
            <v>La unidad de pago es el m³</v>
          </cell>
        </row>
        <row r="23">
          <cell r="C23">
            <v>210.1</v>
          </cell>
          <cell r="D23">
            <v>210</v>
          </cell>
          <cell r="F23" t="str">
            <v>Excavación sin clasificar de la explanación, canales y préstamos</v>
          </cell>
          <cell r="G23" t="str">
            <v>m3</v>
          </cell>
          <cell r="H23" t="str">
            <v>No habrá pago por las excavaciones y disposición o desecho de los materiales no utilizados en las zonas de préstamo. No incluye transporte</v>
          </cell>
        </row>
        <row r="24">
          <cell r="C24">
            <v>210.2</v>
          </cell>
          <cell r="D24">
            <v>210</v>
          </cell>
          <cell r="F24" t="str">
            <v>Excavación en roca de la explanación, canales y préstamos</v>
          </cell>
          <cell r="G24" t="str">
            <v>m3</v>
          </cell>
        </row>
        <row r="25">
          <cell r="C25">
            <v>210.3</v>
          </cell>
          <cell r="D25">
            <v>210</v>
          </cell>
          <cell r="F25" t="str">
            <v>Excavación en material común  de la explanación, canales y préstamos</v>
          </cell>
          <cell r="G25" t="str">
            <v>m3</v>
          </cell>
        </row>
        <row r="26">
          <cell r="C26">
            <v>210.4</v>
          </cell>
          <cell r="D26">
            <v>210</v>
          </cell>
          <cell r="E26" t="str">
            <v>210P</v>
          </cell>
          <cell r="F26" t="str">
            <v>Limpieza de canales</v>
          </cell>
          <cell r="G26" t="str">
            <v>m3</v>
          </cell>
        </row>
        <row r="27">
          <cell r="C27">
            <v>210.5</v>
          </cell>
          <cell r="D27">
            <v>210</v>
          </cell>
          <cell r="F27" t="str">
            <v>Excavación en material común  de la explanación, canales y préstamos a mano</v>
          </cell>
          <cell r="G27" t="str">
            <v>m3</v>
          </cell>
          <cell r="H27" t="str">
            <v>Tiene en cuenta el programa PICO y PALA</v>
          </cell>
        </row>
        <row r="28">
          <cell r="C28">
            <v>211</v>
          </cell>
          <cell r="D28">
            <v>211</v>
          </cell>
          <cell r="F28" t="str">
            <v>Remoción de derrumbes</v>
          </cell>
          <cell r="G28" t="str">
            <v>m3</v>
          </cell>
          <cell r="H28" t="str">
            <v>No incluye el transporte a distancias mayores a 100 ml</v>
          </cell>
        </row>
        <row r="29">
          <cell r="C29">
            <v>220</v>
          </cell>
          <cell r="D29">
            <v>220</v>
          </cell>
          <cell r="F29" t="str">
            <v>Terraplenes</v>
          </cell>
          <cell r="G29" t="str">
            <v>m3</v>
          </cell>
          <cell r="H29" t="str">
            <v>No incluye el suministro de materiales y el transporte</v>
          </cell>
        </row>
        <row r="30">
          <cell r="C30">
            <v>220.1</v>
          </cell>
          <cell r="D30">
            <v>220</v>
          </cell>
          <cell r="E30" t="str">
            <v>220P</v>
          </cell>
          <cell r="F30" t="str">
            <v>Terraplenes</v>
          </cell>
          <cell r="G30" t="str">
            <v>m3</v>
          </cell>
          <cell r="H30" t="str">
            <v>Incluye el suministro y transporte de materiales</v>
          </cell>
        </row>
        <row r="31">
          <cell r="C31">
            <v>221.1</v>
          </cell>
          <cell r="D31">
            <v>221</v>
          </cell>
          <cell r="F31" t="str">
            <v>Pedraplén compacto</v>
          </cell>
          <cell r="G31" t="str">
            <v>m3</v>
          </cell>
          <cell r="H31" t="str">
            <v>No incluye la corona, el suministro de materiales y el transporte</v>
          </cell>
        </row>
        <row r="32">
          <cell r="C32">
            <v>221.2</v>
          </cell>
          <cell r="D32">
            <v>221</v>
          </cell>
          <cell r="F32" t="str">
            <v>Pedraplén suelto</v>
          </cell>
          <cell r="G32" t="str">
            <v>m3</v>
          </cell>
        </row>
        <row r="33">
          <cell r="C33">
            <v>230.1</v>
          </cell>
          <cell r="D33">
            <v>230</v>
          </cell>
          <cell r="F33" t="str">
            <v>Mejoramiento de la subrasante involucrando el suelo existente</v>
          </cell>
          <cell r="G33" t="str">
            <v>m2</v>
          </cell>
          <cell r="H33" t="str">
            <v>No incluye suministro y transporte de material adicionado y transporte de material inadecuado.</v>
          </cell>
        </row>
        <row r="34">
          <cell r="C34">
            <v>230.2</v>
          </cell>
          <cell r="D34">
            <v>230</v>
          </cell>
          <cell r="F34" t="str">
            <v>Mejoramiento de la subrasante empleando únicamente material adicionado</v>
          </cell>
          <cell r="G34" t="str">
            <v>m3</v>
          </cell>
        </row>
        <row r="35">
          <cell r="C35">
            <v>310</v>
          </cell>
          <cell r="D35">
            <v>310</v>
          </cell>
          <cell r="F35" t="str">
            <v>Conformación de la calzada existente</v>
          </cell>
          <cell r="G35" t="str">
            <v>m2</v>
          </cell>
          <cell r="H35" t="str">
            <v>No incluye suministro transporte y colocación de los materiales de afirmado y subbase.</v>
          </cell>
        </row>
        <row r="36">
          <cell r="C36">
            <v>311</v>
          </cell>
          <cell r="D36">
            <v>311</v>
          </cell>
          <cell r="F36" t="str">
            <v>Afirmado</v>
          </cell>
          <cell r="G36" t="str">
            <v>m3</v>
          </cell>
          <cell r="H36" t="str">
            <v>No incluye producto estabilizante</v>
          </cell>
        </row>
        <row r="37">
          <cell r="C37">
            <v>311.10000000000002</v>
          </cell>
          <cell r="D37">
            <v>311</v>
          </cell>
          <cell r="E37" t="str">
            <v>311P</v>
          </cell>
          <cell r="F37" t="str">
            <v>Bacheo con material de afirmado</v>
          </cell>
          <cell r="G37" t="str">
            <v>m3</v>
          </cell>
          <cell r="H37" t="str">
            <v>Varia el cálculo del volumen</v>
          </cell>
        </row>
        <row r="38">
          <cell r="C38">
            <v>311.2</v>
          </cell>
          <cell r="D38">
            <v>311</v>
          </cell>
          <cell r="E38" t="str">
            <v>311P-1</v>
          </cell>
          <cell r="F38" t="str">
            <v>Relleno con material de afirmado</v>
          </cell>
          <cell r="G38" t="str">
            <v>m3</v>
          </cell>
        </row>
        <row r="39">
          <cell r="C39">
            <v>312</v>
          </cell>
          <cell r="E39" t="str">
            <v>312P</v>
          </cell>
          <cell r="F39" t="str">
            <v>Relleno con material de afirmado para realce de cunetas</v>
          </cell>
          <cell r="G39" t="str">
            <v>m3</v>
          </cell>
        </row>
        <row r="40">
          <cell r="C40">
            <v>320.10000000000002</v>
          </cell>
          <cell r="D40">
            <v>320</v>
          </cell>
          <cell r="F40" t="str">
            <v>Subbase granular de C.B.R.&gt; 20%</v>
          </cell>
          <cell r="G40" t="str">
            <v>m3</v>
          </cell>
          <cell r="H40" t="str">
            <v>No incluye producto estabilizante</v>
          </cell>
        </row>
        <row r="41">
          <cell r="C41">
            <v>320.2</v>
          </cell>
          <cell r="D41">
            <v>320</v>
          </cell>
          <cell r="F41" t="str">
            <v>Subbase granular de C.B.R.&gt; 30%</v>
          </cell>
          <cell r="G41" t="str">
            <v>m3</v>
          </cell>
        </row>
        <row r="42">
          <cell r="C42">
            <v>320.3</v>
          </cell>
          <cell r="D42">
            <v>320</v>
          </cell>
          <cell r="F42" t="str">
            <v>Subbase granular de C.B.R.&gt; 40%</v>
          </cell>
          <cell r="G42" t="str">
            <v>m3</v>
          </cell>
        </row>
        <row r="43">
          <cell r="C43">
            <v>320.39999999999998</v>
          </cell>
          <cell r="D43">
            <v>320</v>
          </cell>
          <cell r="F43" t="str">
            <v>Subbase granular para bacheo</v>
          </cell>
          <cell r="G43" t="str">
            <v>m3</v>
          </cell>
        </row>
        <row r="44">
          <cell r="C44">
            <v>330.1</v>
          </cell>
          <cell r="D44">
            <v>330</v>
          </cell>
          <cell r="F44" t="str">
            <v>Base granular</v>
          </cell>
          <cell r="G44" t="str">
            <v>m3</v>
          </cell>
          <cell r="H44" t="str">
            <v>No incluye producto estabilizante</v>
          </cell>
        </row>
        <row r="45">
          <cell r="C45">
            <v>330.2</v>
          </cell>
          <cell r="D45">
            <v>330</v>
          </cell>
          <cell r="F45" t="str">
            <v>Base granular para bacheo</v>
          </cell>
          <cell r="G45" t="str">
            <v>m3</v>
          </cell>
        </row>
        <row r="46">
          <cell r="C46">
            <v>330.3</v>
          </cell>
          <cell r="D46">
            <v>330</v>
          </cell>
          <cell r="E46" t="str">
            <v>330P</v>
          </cell>
          <cell r="F46" t="str">
            <v>Base triturada</v>
          </cell>
          <cell r="G46" t="str">
            <v>m³</v>
          </cell>
        </row>
        <row r="47">
          <cell r="C47">
            <v>340.1</v>
          </cell>
          <cell r="D47">
            <v>340</v>
          </cell>
          <cell r="F47" t="str">
            <v>Base estabilizada con emulsión asfáltica tipo BEE-1</v>
          </cell>
          <cell r="G47" t="str">
            <v>m3</v>
          </cell>
          <cell r="H47" t="str">
            <v>No incluye la emulsión asfáltica</v>
          </cell>
        </row>
        <row r="48">
          <cell r="C48">
            <v>340.2</v>
          </cell>
          <cell r="D48">
            <v>340</v>
          </cell>
          <cell r="F48" t="str">
            <v>Base estabilizada con emulsión asfáltica tipo BEE-2</v>
          </cell>
          <cell r="G48" t="str">
            <v>m3</v>
          </cell>
        </row>
        <row r="49">
          <cell r="C49">
            <v>340.3</v>
          </cell>
          <cell r="D49">
            <v>340</v>
          </cell>
          <cell r="F49" t="str">
            <v>Base estabilizada con emulsión asfáltica tipo BEE-3</v>
          </cell>
          <cell r="G49" t="str">
            <v>m3</v>
          </cell>
        </row>
        <row r="50">
          <cell r="C50">
            <v>341.1</v>
          </cell>
          <cell r="D50">
            <v>341</v>
          </cell>
          <cell r="F50" t="str">
            <v>Base estabilizada con cemento</v>
          </cell>
          <cell r="G50" t="str">
            <v>m3</v>
          </cell>
        </row>
        <row r="51">
          <cell r="C51">
            <v>341.2</v>
          </cell>
          <cell r="D51">
            <v>341</v>
          </cell>
          <cell r="F51" t="str">
            <v>Cemento</v>
          </cell>
          <cell r="G51" t="str">
            <v>Kg</v>
          </cell>
        </row>
        <row r="52">
          <cell r="C52">
            <v>341.3</v>
          </cell>
          <cell r="D52">
            <v>341</v>
          </cell>
          <cell r="F52" t="str">
            <v xml:space="preserve">Base estabilizada fresado-cemento(3%) con adición de base granular(10%) </v>
          </cell>
          <cell r="G52" t="str">
            <v>m3</v>
          </cell>
        </row>
        <row r="53">
          <cell r="C53">
            <v>342.1</v>
          </cell>
          <cell r="D53">
            <v>342</v>
          </cell>
          <cell r="F53" t="str">
            <v>Base estabilizada con compuestos multienzimáticos orgánicos tipo BEMO-1</v>
          </cell>
          <cell r="G53" t="str">
            <v>m3</v>
          </cell>
        </row>
        <row r="54">
          <cell r="C54">
            <v>342.2</v>
          </cell>
          <cell r="D54">
            <v>342</v>
          </cell>
          <cell r="F54" t="str">
            <v>Base estabilizada con compuestos multienzimáticos orgánicos tipo BEMO-2</v>
          </cell>
          <cell r="G54" t="str">
            <v>m3</v>
          </cell>
        </row>
        <row r="55">
          <cell r="C55">
            <v>342.3</v>
          </cell>
          <cell r="D55">
            <v>342</v>
          </cell>
          <cell r="F55" t="str">
            <v>Compuesto multienzimático orgánico</v>
          </cell>
          <cell r="G55" t="str">
            <v>Cl</v>
          </cell>
        </row>
        <row r="56">
          <cell r="C56">
            <v>410</v>
          </cell>
          <cell r="D56">
            <v>410</v>
          </cell>
          <cell r="F56" t="str">
            <v>Cemento asfáltico</v>
          </cell>
          <cell r="G56" t="str">
            <v>Kg</v>
          </cell>
        </row>
        <row r="57">
          <cell r="C57">
            <v>411.1</v>
          </cell>
          <cell r="D57">
            <v>411</v>
          </cell>
          <cell r="F57" t="str">
            <v>Emulsión asfáltica de rotura media CRM</v>
          </cell>
          <cell r="G57" t="str">
            <v>Lt</v>
          </cell>
        </row>
        <row r="58">
          <cell r="C58">
            <v>411.2</v>
          </cell>
          <cell r="D58">
            <v>411</v>
          </cell>
          <cell r="F58" t="str">
            <v>Emulsión asfáltica de rotura lenta CRL-1</v>
          </cell>
          <cell r="G58" t="str">
            <v>Lt</v>
          </cell>
        </row>
        <row r="59">
          <cell r="C59">
            <v>411.3</v>
          </cell>
          <cell r="D59">
            <v>411</v>
          </cell>
          <cell r="F59" t="str">
            <v>Emulsión asfáltica de rotura lenta CRL-1h</v>
          </cell>
          <cell r="G59" t="str">
            <v>Lt</v>
          </cell>
        </row>
        <row r="60">
          <cell r="C60">
            <v>413</v>
          </cell>
          <cell r="D60">
            <v>413</v>
          </cell>
          <cell r="F60" t="str">
            <v>Excavación para reparación del pavimento existente</v>
          </cell>
          <cell r="G60" t="str">
            <v>m3</v>
          </cell>
        </row>
        <row r="61">
          <cell r="C61">
            <v>413.1</v>
          </cell>
          <cell r="D61">
            <v>413</v>
          </cell>
          <cell r="E61" t="str">
            <v>413P</v>
          </cell>
          <cell r="F61" t="str">
            <v>Excavación para reparación del pavimento existente</v>
          </cell>
          <cell r="G61" t="str">
            <v>m3</v>
          </cell>
          <cell r="H61" t="str">
            <v>Tiene en cuenta el programa PICO y PALA</v>
          </cell>
        </row>
        <row r="62">
          <cell r="C62">
            <v>420</v>
          </cell>
          <cell r="D62">
            <v>420</v>
          </cell>
          <cell r="F62" t="str">
            <v>Imprimación</v>
          </cell>
          <cell r="G62" t="str">
            <v>m2</v>
          </cell>
        </row>
        <row r="63">
          <cell r="C63">
            <v>421</v>
          </cell>
          <cell r="D63">
            <v>421</v>
          </cell>
          <cell r="F63" t="str">
            <v>Riego de liga</v>
          </cell>
          <cell r="G63" t="str">
            <v>m2</v>
          </cell>
        </row>
        <row r="64">
          <cell r="C64">
            <v>421.1</v>
          </cell>
          <cell r="D64">
            <v>421</v>
          </cell>
          <cell r="F64" t="str">
            <v>Riego de liga (cemento asfáltico)</v>
          </cell>
          <cell r="G64" t="str">
            <v>m2</v>
          </cell>
        </row>
        <row r="65">
          <cell r="C65">
            <v>421.2</v>
          </cell>
          <cell r="D65">
            <v>421</v>
          </cell>
          <cell r="F65" t="str">
            <v>Riego de liga (emulsión asfáltica)</v>
          </cell>
          <cell r="G65" t="str">
            <v>m2</v>
          </cell>
        </row>
        <row r="66">
          <cell r="C66">
            <v>430</v>
          </cell>
          <cell r="D66">
            <v>430</v>
          </cell>
          <cell r="F66" t="str">
            <v>Tratamiento superficial simple</v>
          </cell>
          <cell r="G66" t="str">
            <v>m2</v>
          </cell>
        </row>
        <row r="67">
          <cell r="C67">
            <v>431</v>
          </cell>
          <cell r="D67">
            <v>431</v>
          </cell>
          <cell r="F67" t="str">
            <v>Tratamiento superficial doble</v>
          </cell>
          <cell r="G67" t="str">
            <v>m2</v>
          </cell>
        </row>
        <row r="68">
          <cell r="C68">
            <v>432</v>
          </cell>
          <cell r="D68">
            <v>432</v>
          </cell>
          <cell r="F68" t="str">
            <v>Sello de arena - asfalto</v>
          </cell>
          <cell r="G68" t="str">
            <v>m2</v>
          </cell>
        </row>
        <row r="69">
          <cell r="C69">
            <v>432.1</v>
          </cell>
          <cell r="E69" t="str">
            <v>432P</v>
          </cell>
          <cell r="F69" t="str">
            <v>Sello de fisuras con emulsión asfáltica tipo CRL-PM</v>
          </cell>
          <cell r="G69" t="str">
            <v>m2</v>
          </cell>
        </row>
        <row r="70">
          <cell r="C70">
            <v>433</v>
          </cell>
          <cell r="D70">
            <v>433</v>
          </cell>
          <cell r="F70" t="str">
            <v>Lechada asfáltica</v>
          </cell>
          <cell r="G70" t="str">
            <v>m2</v>
          </cell>
        </row>
        <row r="71">
          <cell r="C71">
            <v>434</v>
          </cell>
          <cell r="E71" t="str">
            <v>434P</v>
          </cell>
          <cell r="F71" t="str">
            <v>Sello de grietas</v>
          </cell>
          <cell r="G71" t="str">
            <v>ml</v>
          </cell>
        </row>
        <row r="72">
          <cell r="C72">
            <v>435</v>
          </cell>
          <cell r="E72" t="str">
            <v>435P</v>
          </cell>
          <cell r="F72" t="str">
            <v>Sello de juntas de pavimento de concreto hidráulico</v>
          </cell>
          <cell r="G72" t="str">
            <v>ml</v>
          </cell>
        </row>
        <row r="73">
          <cell r="C73">
            <v>440.1</v>
          </cell>
          <cell r="D73">
            <v>440</v>
          </cell>
          <cell r="F73" t="str">
            <v>Mezcla densa en frío tipo MDF-1</v>
          </cell>
          <cell r="G73" t="str">
            <v>m3</v>
          </cell>
          <cell r="H73" t="str">
            <v>No incluye suministro y almacenamiento del cemento asfáltico</v>
          </cell>
        </row>
        <row r="74">
          <cell r="C74">
            <v>440.2</v>
          </cell>
          <cell r="D74">
            <v>440</v>
          </cell>
          <cell r="F74" t="str">
            <v>Mezcla densa en frío tipo MDF-2</v>
          </cell>
          <cell r="G74" t="str">
            <v>m3</v>
          </cell>
        </row>
        <row r="75">
          <cell r="C75">
            <v>440.3</v>
          </cell>
          <cell r="D75">
            <v>440</v>
          </cell>
          <cell r="F75" t="str">
            <v>Mezcla densa en frío tipo MDF-3</v>
          </cell>
          <cell r="G75" t="str">
            <v>m3</v>
          </cell>
        </row>
        <row r="76">
          <cell r="C76">
            <v>440.5</v>
          </cell>
          <cell r="D76">
            <v>440</v>
          </cell>
          <cell r="F76" t="str">
            <v>Mezcla densa en frío para bacheo</v>
          </cell>
          <cell r="G76" t="str">
            <v>m3</v>
          </cell>
        </row>
        <row r="77">
          <cell r="C77">
            <v>441.1</v>
          </cell>
          <cell r="D77">
            <v>441</v>
          </cell>
          <cell r="F77" t="str">
            <v>Mezcla abierta en frío tipo MAF-1</v>
          </cell>
          <cell r="G77" t="str">
            <v>m3</v>
          </cell>
        </row>
        <row r="78">
          <cell r="C78">
            <v>441.2</v>
          </cell>
          <cell r="D78">
            <v>441</v>
          </cell>
          <cell r="F78" t="str">
            <v>Mezcla abierta en frío tipo MAF-2</v>
          </cell>
          <cell r="G78" t="str">
            <v>m3</v>
          </cell>
        </row>
        <row r="79">
          <cell r="C79">
            <v>441.3</v>
          </cell>
          <cell r="D79">
            <v>441</v>
          </cell>
          <cell r="F79" t="str">
            <v>Mezcla abierta en frío tipo MAF-3</v>
          </cell>
          <cell r="G79" t="str">
            <v>m3</v>
          </cell>
        </row>
        <row r="80">
          <cell r="C80">
            <v>441.4</v>
          </cell>
          <cell r="D80">
            <v>441</v>
          </cell>
          <cell r="F80" t="str">
            <v>Mezcla abierta en frío para bacheo</v>
          </cell>
          <cell r="G80" t="str">
            <v>m3</v>
          </cell>
        </row>
        <row r="81">
          <cell r="C81">
            <v>450.1</v>
          </cell>
          <cell r="D81">
            <v>450</v>
          </cell>
          <cell r="F81" t="str">
            <v>Mezcla densa en caliente tipo MDC-1</v>
          </cell>
          <cell r="G81" t="str">
            <v>m3</v>
          </cell>
        </row>
        <row r="82">
          <cell r="C82">
            <v>450.2</v>
          </cell>
          <cell r="D82">
            <v>450</v>
          </cell>
          <cell r="F82" t="str">
            <v>Mezcla densa en caliente tipo MDC-2</v>
          </cell>
          <cell r="G82" t="str">
            <v>m3</v>
          </cell>
        </row>
        <row r="83">
          <cell r="C83">
            <v>450.3</v>
          </cell>
          <cell r="D83">
            <v>450</v>
          </cell>
          <cell r="F83" t="str">
            <v>Mezcla densa en caliente tipo MDC-3</v>
          </cell>
          <cell r="G83" t="str">
            <v>m3</v>
          </cell>
        </row>
        <row r="84">
          <cell r="C84">
            <v>450.4</v>
          </cell>
          <cell r="D84">
            <v>450</v>
          </cell>
          <cell r="F84" t="str">
            <v>Mezcla densa en caliente para bacheo</v>
          </cell>
          <cell r="G84" t="str">
            <v>m3</v>
          </cell>
        </row>
        <row r="85">
          <cell r="C85">
            <v>450.5</v>
          </cell>
          <cell r="D85">
            <v>450</v>
          </cell>
          <cell r="E85" t="str">
            <v>450P</v>
          </cell>
          <cell r="F85" t="str">
            <v>Parcheo con mezcla densa en caliente tipo MDC-2</v>
          </cell>
          <cell r="G85" t="str">
            <v>m3</v>
          </cell>
          <cell r="H85" t="str">
            <v>Incluye cajeo, riego de liga, suministro y transporte del cemento asfáltico</v>
          </cell>
        </row>
        <row r="86">
          <cell r="C86">
            <v>450.6</v>
          </cell>
          <cell r="D86">
            <v>450</v>
          </cell>
          <cell r="E86" t="str">
            <v>450P-1</v>
          </cell>
          <cell r="F86" t="str">
            <v>Mezcla densa en caliente tipo MDC-2</v>
          </cell>
          <cell r="G86" t="str">
            <v>m3</v>
          </cell>
          <cell r="H86" t="str">
            <v>Incluye riego de liga, suministro y transporte del cemento asfáltico</v>
          </cell>
        </row>
        <row r="87">
          <cell r="C87">
            <v>450.7</v>
          </cell>
          <cell r="D87">
            <v>450</v>
          </cell>
          <cell r="E87" t="str">
            <v>450P-1</v>
          </cell>
          <cell r="F87" t="str">
            <v>Mezcla densa en caliente tipo MDC-1</v>
          </cell>
          <cell r="G87" t="str">
            <v>m3</v>
          </cell>
          <cell r="H87" t="str">
            <v>Incluye riego de liga, suministro y transporte del cemento asfáltico</v>
          </cell>
        </row>
        <row r="88">
          <cell r="C88">
            <v>450.8</v>
          </cell>
          <cell r="D88">
            <v>450</v>
          </cell>
          <cell r="E88" t="str">
            <v>450P-1</v>
          </cell>
          <cell r="F88" t="str">
            <v>Mezcla densa en caliente tipo MDC-3</v>
          </cell>
          <cell r="G88" t="str">
            <v>m3</v>
          </cell>
          <cell r="H88" t="str">
            <v>Incluye riego de liga, suministro y transporte del cemento asfáltico</v>
          </cell>
        </row>
        <row r="89">
          <cell r="C89">
            <v>450.9</v>
          </cell>
          <cell r="D89">
            <v>450</v>
          </cell>
          <cell r="E89" t="str">
            <v>450P-2</v>
          </cell>
          <cell r="F89" t="str">
            <v>Parcheo con fresado y mezcla densa en caliente tipo MDC-2</v>
          </cell>
          <cell r="G89" t="str">
            <v>m3</v>
          </cell>
          <cell r="H89" t="str">
            <v>Incluye cajeo, riego de liga, suministro y transporte del cemento asfáltico</v>
          </cell>
        </row>
        <row r="90">
          <cell r="C90">
            <v>450.11</v>
          </cell>
          <cell r="D90">
            <v>450</v>
          </cell>
          <cell r="E90" t="str">
            <v>450P-3</v>
          </cell>
          <cell r="F90" t="str">
            <v>Mezcla densa en caliente tipo MDC-1 para bacheo</v>
          </cell>
          <cell r="G90" t="str">
            <v>m3</v>
          </cell>
          <cell r="H90" t="str">
            <v>Incluye riego de liga, suministro y transporte del cemento asfáltico</v>
          </cell>
        </row>
        <row r="91">
          <cell r="C91">
            <v>450.12</v>
          </cell>
          <cell r="D91">
            <v>450</v>
          </cell>
          <cell r="E91" t="str">
            <v>450P-3</v>
          </cell>
          <cell r="F91" t="str">
            <v>Mezcla densa en caliente tipo MDC-1 para bacheo</v>
          </cell>
          <cell r="G91" t="str">
            <v>m3</v>
          </cell>
          <cell r="H91" t="str">
            <v>Incluye cajeo, riego de liga, suministro y transporte del cemento asfáltico</v>
          </cell>
        </row>
        <row r="92">
          <cell r="C92">
            <v>450.13</v>
          </cell>
          <cell r="D92">
            <v>450</v>
          </cell>
          <cell r="E92" t="str">
            <v>450P-3</v>
          </cell>
          <cell r="F92" t="str">
            <v>Mezcla densa en caliente tipo MDC-2 para bacheo</v>
          </cell>
          <cell r="G92" t="str">
            <v>m3</v>
          </cell>
          <cell r="H92" t="str">
            <v>Incluye cajeo, riego de liga, suministro y transporte del cemento asfáltico</v>
          </cell>
        </row>
        <row r="93">
          <cell r="C93">
            <v>450.14</v>
          </cell>
          <cell r="D93">
            <v>450</v>
          </cell>
          <cell r="E93" t="str">
            <v>450P-1</v>
          </cell>
          <cell r="F93" t="str">
            <v>Mezcla densa en caliente tipo MDC-1</v>
          </cell>
          <cell r="G93" t="str">
            <v>m3</v>
          </cell>
          <cell r="H93" t="str">
            <v>Incluye suministro y transporte del cemento asfáltico</v>
          </cell>
        </row>
        <row r="94">
          <cell r="C94">
            <v>450.15</v>
          </cell>
          <cell r="D94">
            <v>450</v>
          </cell>
          <cell r="E94" t="str">
            <v>450P-1</v>
          </cell>
          <cell r="F94" t="str">
            <v>Mezcla densa en caliente tipo MDC-2</v>
          </cell>
          <cell r="G94" t="str">
            <v>m3</v>
          </cell>
          <cell r="H94" t="str">
            <v>Incluye suministro y transporte del cemento asfáltico</v>
          </cell>
        </row>
        <row r="95">
          <cell r="C95">
            <v>450.16</v>
          </cell>
          <cell r="D95">
            <v>450</v>
          </cell>
          <cell r="E95" t="str">
            <v>450P</v>
          </cell>
          <cell r="F95" t="str">
            <v>Parcheo con mezcla densa en caliente tipo MDC-2</v>
          </cell>
          <cell r="G95" t="str">
            <v>m3</v>
          </cell>
          <cell r="H95" t="str">
            <v>Incluye estudios y diseños, cajeo, riego de liga, suministro y transporte del cemento asfáltico</v>
          </cell>
        </row>
        <row r="96">
          <cell r="C96">
            <v>450.17</v>
          </cell>
          <cell r="D96">
            <v>450</v>
          </cell>
          <cell r="E96" t="str">
            <v>450P-1</v>
          </cell>
          <cell r="F96" t="str">
            <v>Mezcla densa en caliente tipo MDC-2</v>
          </cell>
          <cell r="G96" t="str">
            <v>m3</v>
          </cell>
          <cell r="H96" t="str">
            <v>Incluye estudios y diseños, riego de liga, suministro y transporte del cemento asfáltico</v>
          </cell>
        </row>
        <row r="97">
          <cell r="C97">
            <v>450.18</v>
          </cell>
          <cell r="D97">
            <v>450</v>
          </cell>
          <cell r="E97" t="str">
            <v>450P</v>
          </cell>
          <cell r="F97" t="str">
            <v>Parcheo con mezcla densa en caliente tipo MDC-2</v>
          </cell>
          <cell r="G97" t="str">
            <v>m3</v>
          </cell>
          <cell r="H97" t="str">
            <v>Incluye riego de liga, suministro y transporte del cemento asfáltico</v>
          </cell>
        </row>
        <row r="98">
          <cell r="C98">
            <v>450.19</v>
          </cell>
          <cell r="D98">
            <v>450</v>
          </cell>
          <cell r="E98" t="str">
            <v>450P-3</v>
          </cell>
          <cell r="F98" t="str">
            <v>Mezcla densa en caliente tipo MDC-2 para bacheo</v>
          </cell>
          <cell r="G98" t="str">
            <v>m3</v>
          </cell>
          <cell r="H98" t="str">
            <v>Incluye riego de liga, suministro y transporte del cemento asfáltico</v>
          </cell>
        </row>
        <row r="99">
          <cell r="C99">
            <v>450.21</v>
          </cell>
          <cell r="D99">
            <v>450</v>
          </cell>
          <cell r="E99" t="str">
            <v>450P-1</v>
          </cell>
          <cell r="F99" t="str">
            <v>Mezcla densa en caliente tipo MDC-3</v>
          </cell>
          <cell r="G99" t="str">
            <v>m3</v>
          </cell>
          <cell r="H99" t="str">
            <v>Incluye estudios y diseños, riego de liga, suministro y transporte del cemento asfáltico</v>
          </cell>
        </row>
        <row r="100">
          <cell r="C100">
            <v>450.22</v>
          </cell>
          <cell r="D100">
            <v>450</v>
          </cell>
          <cell r="E100" t="str">
            <v>450P</v>
          </cell>
          <cell r="F100" t="str">
            <v>Parcheo con mezcla densa en caliente tipo MDC-3</v>
          </cell>
          <cell r="G100" t="str">
            <v>m3</v>
          </cell>
          <cell r="H100" t="str">
            <v>Incluye estudios y diseños, cajeo, riego de liga, suministro y transporte del cemento asfáltico</v>
          </cell>
        </row>
        <row r="101">
          <cell r="C101">
            <v>450.23</v>
          </cell>
          <cell r="D101">
            <v>450</v>
          </cell>
          <cell r="E101" t="str">
            <v>450P-1</v>
          </cell>
          <cell r="F101" t="str">
            <v>Mezcla densa en caliente tipo MDC-1</v>
          </cell>
          <cell r="G101" t="str">
            <v>m3</v>
          </cell>
          <cell r="H101" t="str">
            <v>Incluye estudios y diseños y suministro y transporte del cemento asfáltico</v>
          </cell>
        </row>
        <row r="102">
          <cell r="C102">
            <v>450.24</v>
          </cell>
          <cell r="D102">
            <v>450</v>
          </cell>
          <cell r="E102" t="str">
            <v>450P-1</v>
          </cell>
          <cell r="F102" t="str">
            <v>Mezcla densa en caliente tipo MDC-2</v>
          </cell>
          <cell r="G102" t="str">
            <v>m3</v>
          </cell>
          <cell r="H102" t="str">
            <v>Incluye estudios y diseños y suministro y transporte del cemento asfáltico</v>
          </cell>
        </row>
        <row r="103">
          <cell r="C103">
            <v>450.25</v>
          </cell>
          <cell r="D103">
            <v>450</v>
          </cell>
          <cell r="E103" t="str">
            <v>450P</v>
          </cell>
          <cell r="F103" t="str">
            <v>Parcheo con mezcla densa en caliente tipo MDC-2</v>
          </cell>
          <cell r="G103" t="str">
            <v>m3</v>
          </cell>
          <cell r="H103" t="str">
            <v>Incluye estudios y diseños, riego de liga, suministro y transporte del cemento asfáltico</v>
          </cell>
        </row>
        <row r="104">
          <cell r="C104">
            <v>450.26</v>
          </cell>
          <cell r="D104">
            <v>450</v>
          </cell>
          <cell r="E104" t="str">
            <v>450P-3</v>
          </cell>
          <cell r="F104" t="str">
            <v>Mezcla densa en caliente tipo MDC-2 para bacheo</v>
          </cell>
          <cell r="G104" t="str">
            <v>m3</v>
          </cell>
          <cell r="H104" t="str">
            <v>Incluye estudios y diseños, suministro y transporte del cemento asfáltico</v>
          </cell>
        </row>
        <row r="105">
          <cell r="C105">
            <v>450.27</v>
          </cell>
          <cell r="D105">
            <v>450</v>
          </cell>
          <cell r="E105" t="str">
            <v>450P-1</v>
          </cell>
          <cell r="F105" t="str">
            <v>Mezcla densa en caliente tipo MDC-1</v>
          </cell>
          <cell r="G105" t="str">
            <v>m3</v>
          </cell>
          <cell r="H105" t="str">
            <v>Incluye estudios y diseños, riego de liga, suministro y transporte del cemento asfáltico</v>
          </cell>
        </row>
        <row r="106">
          <cell r="C106">
            <v>450.28</v>
          </cell>
          <cell r="D106">
            <v>450</v>
          </cell>
          <cell r="E106" t="str">
            <v>450P-1</v>
          </cell>
          <cell r="F106" t="str">
            <v>Mezcla densa en caliente tipo MDC-3</v>
          </cell>
          <cell r="G106" t="str">
            <v>m3</v>
          </cell>
          <cell r="H106" t="str">
            <v>Incluye estudios y diseños, suministro y transporte del cemento asfáltico</v>
          </cell>
        </row>
        <row r="107">
          <cell r="C107">
            <v>450.29</v>
          </cell>
          <cell r="D107">
            <v>450</v>
          </cell>
          <cell r="E107" t="str">
            <v>450P-3</v>
          </cell>
          <cell r="F107" t="str">
            <v>Mezcla densa en caliente tipo MDC-2 para bacheo</v>
          </cell>
          <cell r="G107" t="str">
            <v>m3</v>
          </cell>
          <cell r="H107" t="str">
            <v>Incluye suministro y transporte del cemento asfáltico</v>
          </cell>
        </row>
        <row r="108">
          <cell r="C108">
            <v>451.1</v>
          </cell>
          <cell r="D108">
            <v>451</v>
          </cell>
          <cell r="F108" t="str">
            <v>Mezcla abierta en caliente tipo MAC-1</v>
          </cell>
          <cell r="G108" t="str">
            <v>m3</v>
          </cell>
        </row>
        <row r="109">
          <cell r="C109">
            <v>451.2</v>
          </cell>
          <cell r="D109">
            <v>451</v>
          </cell>
          <cell r="F109" t="str">
            <v>Mezcla abierta en caliente tipo MAC-2</v>
          </cell>
          <cell r="G109" t="str">
            <v>m3</v>
          </cell>
        </row>
        <row r="110">
          <cell r="C110">
            <v>451.3</v>
          </cell>
          <cell r="D110">
            <v>451</v>
          </cell>
          <cell r="F110" t="str">
            <v>Mezcla abierta en caliente tipo MAC-3</v>
          </cell>
          <cell r="G110" t="str">
            <v>m3</v>
          </cell>
        </row>
        <row r="111">
          <cell r="C111">
            <v>451.4</v>
          </cell>
          <cell r="D111">
            <v>451</v>
          </cell>
          <cell r="E111" t="str">
            <v>451P</v>
          </cell>
          <cell r="F111" t="str">
            <v>Mezcla abierta en caliente tipo MAC-3</v>
          </cell>
          <cell r="G111" t="str">
            <v>m3</v>
          </cell>
          <cell r="H111" t="str">
            <v>Incluye suministro y transporte del cemento asfáltico</v>
          </cell>
        </row>
        <row r="112">
          <cell r="C112">
            <v>460</v>
          </cell>
          <cell r="D112">
            <v>460</v>
          </cell>
          <cell r="F112" t="str">
            <v>Fresado de pavimento asfáltico</v>
          </cell>
          <cell r="G112" t="str">
            <v>m2</v>
          </cell>
        </row>
        <row r="113">
          <cell r="C113">
            <v>460.1</v>
          </cell>
          <cell r="D113">
            <v>460</v>
          </cell>
          <cell r="E113" t="str">
            <v>460P</v>
          </cell>
          <cell r="F113" t="str">
            <v>Fresado de pavimento asfáltico</v>
          </cell>
          <cell r="G113" t="str">
            <v>m³</v>
          </cell>
          <cell r="H113" t="str">
            <v>La unidad de medida es el metro cúbico</v>
          </cell>
        </row>
        <row r="114">
          <cell r="C114">
            <v>460.3</v>
          </cell>
          <cell r="D114">
            <v>460</v>
          </cell>
          <cell r="E114" t="str">
            <v>460P</v>
          </cell>
          <cell r="F114" t="str">
            <v>Fresado de pavimento asfáltico con transporte</v>
          </cell>
          <cell r="G114" t="str">
            <v>m3</v>
          </cell>
          <cell r="H114" t="str">
            <v>Incluye transporte del fresado, se mide en metro cúbico</v>
          </cell>
        </row>
        <row r="115">
          <cell r="C115">
            <v>460.2</v>
          </cell>
          <cell r="D115">
            <v>460</v>
          </cell>
          <cell r="E115" t="str">
            <v>460P-1</v>
          </cell>
          <cell r="F115" t="str">
            <v>Fresado de pavimento asfáltico sin transporte</v>
          </cell>
          <cell r="G115" t="str">
            <v>m3</v>
          </cell>
          <cell r="H115" t="str">
            <v>No Incluye transporte del fresado, se mide en metro cúbico</v>
          </cell>
        </row>
        <row r="116">
          <cell r="C116">
            <v>461</v>
          </cell>
          <cell r="D116">
            <v>461</v>
          </cell>
          <cell r="F116" t="str">
            <v>Pavimento asfáltico reciclado en frío</v>
          </cell>
          <cell r="G116" t="str">
            <v>m3</v>
          </cell>
          <cell r="H116" t="str">
            <v>No incluye suministro y almacenamiento del cemento asfáltico o la emulsión.</v>
          </cell>
        </row>
        <row r="117">
          <cell r="C117">
            <v>461.1</v>
          </cell>
          <cell r="D117">
            <v>461</v>
          </cell>
          <cell r="E117" t="str">
            <v>461P</v>
          </cell>
          <cell r="F117" t="str">
            <v>Pavimento asfáltico reciclado en frío</v>
          </cell>
          <cell r="G117" t="str">
            <v>m3</v>
          </cell>
          <cell r="H117" t="str">
            <v>Incluye el cemento asfáltico o la emulsión asfáltica</v>
          </cell>
        </row>
        <row r="118">
          <cell r="C118">
            <v>461.2</v>
          </cell>
          <cell r="D118">
            <v>461</v>
          </cell>
          <cell r="E118" t="str">
            <v>461P-1</v>
          </cell>
          <cell r="F118" t="str">
            <v>Pavimento asfáltico reciclado en frío</v>
          </cell>
          <cell r="G118" t="str">
            <v>m3</v>
          </cell>
          <cell r="H118" t="str">
            <v>Incluye estudios y diseños</v>
          </cell>
        </row>
        <row r="119">
          <cell r="C119">
            <v>461.3</v>
          </cell>
          <cell r="D119">
            <v>461</v>
          </cell>
          <cell r="E119" t="str">
            <v>461P-1</v>
          </cell>
          <cell r="F119" t="str">
            <v>Pavimento asfáltico reciclado en frío</v>
          </cell>
          <cell r="G119" t="str">
            <v>m3</v>
          </cell>
          <cell r="H119" t="str">
            <v>Incluye estudios y diseños y el cemento asfáltico o la emulsión.</v>
          </cell>
        </row>
        <row r="120">
          <cell r="C120">
            <v>462.1</v>
          </cell>
          <cell r="D120">
            <v>462</v>
          </cell>
          <cell r="F120" t="str">
            <v>Pavimento asfáltico reciclado en caliente tipo MDC-1</v>
          </cell>
          <cell r="G120" t="str">
            <v>m3</v>
          </cell>
          <cell r="H120" t="str">
            <v>No incluye suministro y almacenamiento del cemento asfáltico o la emulsión. Tampoco el agente rejuvenecedor</v>
          </cell>
        </row>
        <row r="121">
          <cell r="C121">
            <v>462.2</v>
          </cell>
          <cell r="D121">
            <v>462</v>
          </cell>
          <cell r="F121" t="str">
            <v>Pavimento asfáltico reciclado en caliente tipo MDC-2</v>
          </cell>
          <cell r="G121" t="str">
            <v>m3</v>
          </cell>
        </row>
        <row r="122">
          <cell r="C122">
            <v>462.3</v>
          </cell>
          <cell r="D122">
            <v>462</v>
          </cell>
          <cell r="F122" t="str">
            <v>Pavimento asfáltico reciclado en caliente tipo MDC-3</v>
          </cell>
          <cell r="G122" t="str">
            <v>m3</v>
          </cell>
        </row>
        <row r="123">
          <cell r="C123">
            <v>462.4</v>
          </cell>
          <cell r="D123">
            <v>462</v>
          </cell>
          <cell r="F123" t="str">
            <v>Pavimento asfáltico reciclado en caliente para bacheo</v>
          </cell>
          <cell r="G123" t="str">
            <v>m3</v>
          </cell>
        </row>
        <row r="124">
          <cell r="C124">
            <v>470</v>
          </cell>
          <cell r="E124" t="str">
            <v>470P</v>
          </cell>
          <cell r="F124" t="str">
            <v>Asfalto Natural (Asfaltita)</v>
          </cell>
          <cell r="G124" t="str">
            <v>m3</v>
          </cell>
        </row>
        <row r="125">
          <cell r="C125">
            <v>500</v>
          </cell>
          <cell r="D125">
            <v>500</v>
          </cell>
          <cell r="F125" t="str">
            <v>Pavimento de concreto hidráulico</v>
          </cell>
          <cell r="G125" t="str">
            <v>m3</v>
          </cell>
          <cell r="H125" t="str">
            <v>No incluye la preparación de la superficie existente</v>
          </cell>
        </row>
        <row r="126">
          <cell r="C126">
            <v>501</v>
          </cell>
          <cell r="E126" t="str">
            <v>501P</v>
          </cell>
          <cell r="F126" t="str">
            <v>Corte en losas de pavimento rígido</v>
          </cell>
          <cell r="G126" t="str">
            <v>ml</v>
          </cell>
        </row>
        <row r="127">
          <cell r="C127">
            <v>510</v>
          </cell>
          <cell r="D127">
            <v>510</v>
          </cell>
          <cell r="F127" t="str">
            <v>Pavimento de adoquines de concreto</v>
          </cell>
          <cell r="G127" t="str">
            <v>m2</v>
          </cell>
          <cell r="H127" t="str">
            <v>No incluye la preparación de la superficie existente. Tampoco las obras de confinamiento del pavimento.</v>
          </cell>
        </row>
        <row r="128">
          <cell r="C128">
            <v>510.1</v>
          </cell>
          <cell r="D128">
            <v>510</v>
          </cell>
          <cell r="E128" t="str">
            <v>510P</v>
          </cell>
          <cell r="F128" t="str">
            <v>Andenes en adoquín peatonal</v>
          </cell>
          <cell r="G128" t="str">
            <v>m2</v>
          </cell>
        </row>
        <row r="129">
          <cell r="C129">
            <v>510.2</v>
          </cell>
          <cell r="D129">
            <v>510</v>
          </cell>
          <cell r="E129" t="str">
            <v>510P</v>
          </cell>
          <cell r="F129" t="str">
            <v>Andenes en adoquín estructural vehicular Tipo 1</v>
          </cell>
          <cell r="G129" t="str">
            <v>m2</v>
          </cell>
        </row>
        <row r="130">
          <cell r="C130">
            <v>510.3</v>
          </cell>
          <cell r="D130">
            <v>510</v>
          </cell>
          <cell r="E130" t="str">
            <v>510P</v>
          </cell>
          <cell r="F130" t="str">
            <v>Andenes en adoquín estructural vehicular Tipo 2</v>
          </cell>
          <cell r="G130" t="str">
            <v>m2</v>
          </cell>
        </row>
        <row r="131">
          <cell r="C131">
            <v>600.1</v>
          </cell>
          <cell r="D131">
            <v>600</v>
          </cell>
          <cell r="F131" t="str">
            <v>Excavaciones varias sin clasificar</v>
          </cell>
          <cell r="G131" t="str">
            <v>m3</v>
          </cell>
        </row>
        <row r="132">
          <cell r="C132">
            <v>600.20000000000005</v>
          </cell>
          <cell r="D132">
            <v>600</v>
          </cell>
          <cell r="F132" t="str">
            <v>Excavaciones varias en roca en seco</v>
          </cell>
          <cell r="G132" t="str">
            <v>m3</v>
          </cell>
        </row>
        <row r="133">
          <cell r="C133">
            <v>600.29999999999995</v>
          </cell>
          <cell r="D133">
            <v>600</v>
          </cell>
          <cell r="F133" t="str">
            <v>Excavaciones varias en roca bajo agua</v>
          </cell>
          <cell r="G133" t="str">
            <v>m3</v>
          </cell>
        </row>
        <row r="134">
          <cell r="C134">
            <v>600.4</v>
          </cell>
          <cell r="D134">
            <v>600</v>
          </cell>
          <cell r="F134" t="str">
            <v>Excavaciones varias en material común en seco</v>
          </cell>
          <cell r="G134" t="str">
            <v>m3</v>
          </cell>
        </row>
        <row r="135">
          <cell r="C135">
            <v>600.5</v>
          </cell>
          <cell r="D135">
            <v>600</v>
          </cell>
          <cell r="F135" t="str">
            <v>Excavaciones varias en material común bajo agua</v>
          </cell>
          <cell r="G135" t="str">
            <v>m3</v>
          </cell>
        </row>
        <row r="136">
          <cell r="C136">
            <v>600.6</v>
          </cell>
          <cell r="D136">
            <v>600</v>
          </cell>
          <cell r="E136" t="str">
            <v>600P</v>
          </cell>
          <cell r="F136" t="str">
            <v>Excavaciones varias sin clasificar</v>
          </cell>
          <cell r="G136" t="str">
            <v>m3</v>
          </cell>
          <cell r="H136" t="str">
            <v>Tiene en cuenta el programa PICO y PALA</v>
          </cell>
        </row>
        <row r="137">
          <cell r="C137">
            <v>600.70000000000005</v>
          </cell>
          <cell r="D137">
            <v>600</v>
          </cell>
          <cell r="E137" t="str">
            <v>600P</v>
          </cell>
          <cell r="F137" t="str">
            <v>Excavaciones varias en material común en seco</v>
          </cell>
          <cell r="G137" t="str">
            <v>m3</v>
          </cell>
          <cell r="H137" t="str">
            <v>Tiene en cuenta el programa PICO y PALA</v>
          </cell>
        </row>
        <row r="138">
          <cell r="C138">
            <v>600.79999999999995</v>
          </cell>
          <cell r="D138">
            <v>600</v>
          </cell>
          <cell r="E138" t="str">
            <v>600P</v>
          </cell>
          <cell r="F138" t="str">
            <v>Excavaciones varias en material común bajo agua</v>
          </cell>
          <cell r="G138" t="str">
            <v>m3</v>
          </cell>
          <cell r="H138" t="str">
            <v>Tiene en cuenta el programa PICO y PALA</v>
          </cell>
        </row>
        <row r="139">
          <cell r="C139">
            <v>600.9</v>
          </cell>
          <cell r="D139">
            <v>600</v>
          </cell>
          <cell r="E139" t="str">
            <v>600P</v>
          </cell>
          <cell r="F139" t="str">
            <v>Excavaciones varias en roca bajo agua</v>
          </cell>
          <cell r="G139" t="str">
            <v>m³</v>
          </cell>
          <cell r="H139" t="str">
            <v>Tiene en cuenta el programa PICO y PALA</v>
          </cell>
        </row>
        <row r="140">
          <cell r="C140">
            <v>601.1</v>
          </cell>
          <cell r="D140">
            <v>601</v>
          </cell>
          <cell r="F140" t="str">
            <v>Excavaciones varias en roca en seco</v>
          </cell>
          <cell r="G140" t="str">
            <v>m3</v>
          </cell>
        </row>
        <row r="141">
          <cell r="C141">
            <v>601.20000000000005</v>
          </cell>
          <cell r="D141">
            <v>601</v>
          </cell>
          <cell r="F141" t="str">
            <v>Excavaciones varias en roca bajo agua</v>
          </cell>
          <cell r="G141" t="str">
            <v>m3</v>
          </cell>
        </row>
        <row r="142">
          <cell r="C142">
            <v>601.29999999999995</v>
          </cell>
          <cell r="D142">
            <v>601</v>
          </cell>
          <cell r="F142" t="str">
            <v>Excavaciones varias en material común en seco</v>
          </cell>
          <cell r="G142" t="str">
            <v>m3</v>
          </cell>
        </row>
        <row r="143">
          <cell r="C143">
            <v>601.4</v>
          </cell>
          <cell r="D143">
            <v>601</v>
          </cell>
          <cell r="F143" t="str">
            <v>Excavaciones varias en material común bajo agua</v>
          </cell>
          <cell r="G143" t="str">
            <v>m3</v>
          </cell>
        </row>
        <row r="144">
          <cell r="C144">
            <v>610.1</v>
          </cell>
          <cell r="D144">
            <v>610</v>
          </cell>
          <cell r="F144" t="str">
            <v>Rellenos para estructuras</v>
          </cell>
          <cell r="G144" t="str">
            <v>m3</v>
          </cell>
          <cell r="H144" t="str">
            <v>No incluye la preparación de la superficie sobre la que irá el relleno.</v>
          </cell>
        </row>
        <row r="145">
          <cell r="C145">
            <v>610.20000000000005</v>
          </cell>
          <cell r="D145">
            <v>610</v>
          </cell>
          <cell r="F145" t="str">
            <v>Material filtrante</v>
          </cell>
          <cell r="G145" t="str">
            <v>m3</v>
          </cell>
        </row>
        <row r="146">
          <cell r="C146">
            <v>612</v>
          </cell>
          <cell r="E146" t="str">
            <v>612P</v>
          </cell>
          <cell r="F146" t="str">
            <v>Geobloques</v>
          </cell>
          <cell r="G146" t="str">
            <v>m3</v>
          </cell>
        </row>
        <row r="147">
          <cell r="C147">
            <v>620.1</v>
          </cell>
          <cell r="D147">
            <v>620</v>
          </cell>
          <cell r="F147" t="str">
            <v>Pilotes prefabricados de concreto</v>
          </cell>
          <cell r="G147" t="str">
            <v>ml</v>
          </cell>
        </row>
        <row r="148">
          <cell r="C148">
            <v>620.20000000000005</v>
          </cell>
          <cell r="D148">
            <v>620</v>
          </cell>
          <cell r="F148" t="str">
            <v>Extensión de pilotes</v>
          </cell>
          <cell r="G148" t="str">
            <v>ml</v>
          </cell>
        </row>
        <row r="149">
          <cell r="C149">
            <v>620.29999999999995</v>
          </cell>
          <cell r="D149">
            <v>620</v>
          </cell>
          <cell r="F149" t="str">
            <v>Prueba de carga</v>
          </cell>
          <cell r="G149" t="str">
            <v>Un</v>
          </cell>
        </row>
        <row r="150">
          <cell r="C150">
            <v>621.1</v>
          </cell>
          <cell r="D150">
            <v>621</v>
          </cell>
          <cell r="F150" t="str">
            <v>Pilote de concreto fundido in-situ de diámetro____</v>
          </cell>
          <cell r="G150" t="str">
            <v>ml</v>
          </cell>
        </row>
        <row r="151">
          <cell r="C151">
            <v>621.20000000000005</v>
          </cell>
          <cell r="D151">
            <v>621</v>
          </cell>
          <cell r="F151" t="str">
            <v>Base acampanada</v>
          </cell>
          <cell r="G151" t="str">
            <v>m3</v>
          </cell>
        </row>
        <row r="152">
          <cell r="C152">
            <v>621.29999999999995</v>
          </cell>
          <cell r="D152">
            <v>621</v>
          </cell>
          <cell r="F152" t="str">
            <v>Pilote de prueba de diámetro ____</v>
          </cell>
          <cell r="G152" t="str">
            <v>ml</v>
          </cell>
        </row>
        <row r="153">
          <cell r="C153">
            <v>621.4</v>
          </cell>
          <cell r="D153">
            <v>621</v>
          </cell>
          <cell r="F153" t="str">
            <v>Base acampanada de prueba</v>
          </cell>
          <cell r="G153" t="str">
            <v>m3</v>
          </cell>
        </row>
        <row r="154">
          <cell r="C154">
            <v>621.5</v>
          </cell>
          <cell r="D154">
            <v>621</v>
          </cell>
          <cell r="F154" t="str">
            <v>Camisa permanente de diámetro exterior ____</v>
          </cell>
          <cell r="G154" t="str">
            <v>ml</v>
          </cell>
        </row>
        <row r="155">
          <cell r="C155">
            <v>621.6</v>
          </cell>
          <cell r="D155">
            <v>621</v>
          </cell>
          <cell r="F155" t="str">
            <v>Prueba de carga</v>
          </cell>
          <cell r="G155" t="str">
            <v>Un</v>
          </cell>
        </row>
        <row r="156">
          <cell r="C156">
            <v>622.1</v>
          </cell>
          <cell r="D156">
            <v>622</v>
          </cell>
          <cell r="F156" t="str">
            <v>Tablestacado de madera</v>
          </cell>
          <cell r="G156" t="str">
            <v>m2</v>
          </cell>
        </row>
        <row r="157">
          <cell r="C157">
            <v>622.20000000000005</v>
          </cell>
          <cell r="D157">
            <v>622</v>
          </cell>
          <cell r="F157" t="str">
            <v>Tablestacado metálico</v>
          </cell>
          <cell r="G157" t="str">
            <v>m2</v>
          </cell>
        </row>
        <row r="158">
          <cell r="C158">
            <v>622.29999999999995</v>
          </cell>
          <cell r="D158">
            <v>622</v>
          </cell>
          <cell r="F158" t="str">
            <v>Tablestacado de concreto reforzado</v>
          </cell>
          <cell r="G158" t="str">
            <v>m2</v>
          </cell>
        </row>
        <row r="159">
          <cell r="C159">
            <v>622.4</v>
          </cell>
          <cell r="D159">
            <v>622</v>
          </cell>
          <cell r="F159" t="str">
            <v>Tablestacado de concreto preesforzado</v>
          </cell>
          <cell r="G159" t="str">
            <v>m2</v>
          </cell>
        </row>
        <row r="160">
          <cell r="C160">
            <v>622.5</v>
          </cell>
          <cell r="D160">
            <v>622</v>
          </cell>
          <cell r="F160" t="str">
            <v>Corte del extremo superior del elemento</v>
          </cell>
          <cell r="G160" t="str">
            <v>ml</v>
          </cell>
        </row>
        <row r="161">
          <cell r="C161">
            <v>622.6</v>
          </cell>
          <cell r="D161">
            <v>622</v>
          </cell>
          <cell r="E161" t="str">
            <v>622P</v>
          </cell>
          <cell r="F161" t="str">
            <v>Tablestacado metálico</v>
          </cell>
          <cell r="G161" t="str">
            <v>ml</v>
          </cell>
          <cell r="H161" t="str">
            <v>La unidad de medida es el metro lineal</v>
          </cell>
        </row>
        <row r="162">
          <cell r="C162">
            <v>623.1</v>
          </cell>
          <cell r="E162" t="str">
            <v>623P</v>
          </cell>
          <cell r="F162" t="str">
            <v>Suministro e hincamiento de rieles</v>
          </cell>
          <cell r="G162" t="str">
            <v>ml</v>
          </cell>
        </row>
        <row r="163">
          <cell r="C163">
            <v>623.20000000000005</v>
          </cell>
          <cell r="E163" t="str">
            <v>623P</v>
          </cell>
          <cell r="F163" t="str">
            <v>Suministro e instalación de rieles</v>
          </cell>
          <cell r="G163" t="str">
            <v>ml</v>
          </cell>
        </row>
        <row r="164">
          <cell r="C164">
            <v>630.1</v>
          </cell>
          <cell r="D164">
            <v>630</v>
          </cell>
          <cell r="F164" t="str">
            <v>Concreto Clase A</v>
          </cell>
          <cell r="G164" t="str">
            <v>m3</v>
          </cell>
        </row>
        <row r="165">
          <cell r="C165">
            <v>630.20000000000005</v>
          </cell>
          <cell r="D165">
            <v>630</v>
          </cell>
          <cell r="F165" t="str">
            <v>Concreto Clase B</v>
          </cell>
          <cell r="G165" t="str">
            <v>m3</v>
          </cell>
        </row>
        <row r="166">
          <cell r="C166">
            <v>630.29999999999995</v>
          </cell>
          <cell r="D166">
            <v>630</v>
          </cell>
          <cell r="F166" t="str">
            <v>Concreto Clase C</v>
          </cell>
          <cell r="G166" t="str">
            <v>m3</v>
          </cell>
        </row>
        <row r="167">
          <cell r="C167">
            <v>630.4</v>
          </cell>
          <cell r="D167">
            <v>630</v>
          </cell>
          <cell r="F167" t="str">
            <v>Concreto Clase D</v>
          </cell>
          <cell r="G167" t="str">
            <v>m3</v>
          </cell>
        </row>
        <row r="168">
          <cell r="C168">
            <v>630.5</v>
          </cell>
          <cell r="D168">
            <v>630</v>
          </cell>
          <cell r="F168" t="str">
            <v>Concreto Clase E</v>
          </cell>
          <cell r="G168" t="str">
            <v>m3</v>
          </cell>
        </row>
        <row r="169">
          <cell r="C169">
            <v>630.6</v>
          </cell>
          <cell r="D169">
            <v>630</v>
          </cell>
          <cell r="F169" t="str">
            <v>Concreto Clase F</v>
          </cell>
          <cell r="G169" t="str">
            <v>m3</v>
          </cell>
        </row>
        <row r="170">
          <cell r="C170">
            <v>630.70000000000005</v>
          </cell>
          <cell r="D170">
            <v>630</v>
          </cell>
          <cell r="F170" t="str">
            <v>Concreto Clase G</v>
          </cell>
          <cell r="G170" t="str">
            <v>m3</v>
          </cell>
        </row>
        <row r="171">
          <cell r="C171">
            <v>630.79999999999995</v>
          </cell>
          <cell r="D171">
            <v>630</v>
          </cell>
          <cell r="E171" t="str">
            <v>630P</v>
          </cell>
          <cell r="F171" t="str">
            <v>Concreto Clase A con aditivo</v>
          </cell>
          <cell r="G171" t="str">
            <v>m3</v>
          </cell>
        </row>
        <row r="172">
          <cell r="C172">
            <v>630.9</v>
          </cell>
          <cell r="D172">
            <v>630</v>
          </cell>
          <cell r="E172" t="str">
            <v>630P</v>
          </cell>
          <cell r="F172" t="str">
            <v>Concreto Clase D con aditivo</v>
          </cell>
          <cell r="G172" t="str">
            <v>m3</v>
          </cell>
        </row>
        <row r="173">
          <cell r="C173">
            <v>630.1</v>
          </cell>
          <cell r="D173">
            <v>630</v>
          </cell>
          <cell r="E173" t="str">
            <v>630P-1</v>
          </cell>
          <cell r="F173" t="str">
            <v>Realce de cabezotes de alcantarillas</v>
          </cell>
          <cell r="G173" t="str">
            <v>m3</v>
          </cell>
        </row>
        <row r="174">
          <cell r="C174">
            <v>630.11</v>
          </cell>
          <cell r="D174">
            <v>630</v>
          </cell>
          <cell r="E174" t="str">
            <v>630P-2</v>
          </cell>
          <cell r="F174" t="str">
            <v>Realce de bordillo de cunetas</v>
          </cell>
          <cell r="G174" t="str">
            <v>m3</v>
          </cell>
        </row>
        <row r="175">
          <cell r="C175">
            <v>630.12</v>
          </cell>
          <cell r="D175">
            <v>630</v>
          </cell>
          <cell r="E175" t="str">
            <v>630P-3</v>
          </cell>
          <cell r="F175" t="str">
            <v>Concreto Clase G para cimientos</v>
          </cell>
          <cell r="G175" t="str">
            <v>m3</v>
          </cell>
        </row>
        <row r="176">
          <cell r="C176">
            <v>630.13</v>
          </cell>
          <cell r="D176">
            <v>630</v>
          </cell>
          <cell r="E176" t="str">
            <v>630P-3</v>
          </cell>
          <cell r="F176" t="str">
            <v>Concreto Clase G para elevaciones</v>
          </cell>
          <cell r="G176" t="str">
            <v>m3</v>
          </cell>
        </row>
        <row r="177">
          <cell r="C177">
            <v>630.14</v>
          </cell>
          <cell r="D177">
            <v>630</v>
          </cell>
          <cell r="E177" t="str">
            <v>630P-4</v>
          </cell>
          <cell r="F177" t="str">
            <v>Recubrimiento con malla y mortero 1:4, e=5cm</v>
          </cell>
          <cell r="G177" t="str">
            <v>m2</v>
          </cell>
        </row>
        <row r="178">
          <cell r="C178">
            <v>630.15</v>
          </cell>
          <cell r="D178">
            <v>630</v>
          </cell>
          <cell r="E178" t="str">
            <v>630P-5</v>
          </cell>
          <cell r="F178" t="str">
            <v>Suministro y colocación de bolsacretos, concreto Clase E, amarrados con hierro de media pulgada.</v>
          </cell>
          <cell r="G178" t="str">
            <v>m3</v>
          </cell>
        </row>
        <row r="179">
          <cell r="C179">
            <v>630.16</v>
          </cell>
          <cell r="D179">
            <v>630</v>
          </cell>
          <cell r="E179" t="str">
            <v>630P-5</v>
          </cell>
          <cell r="F179" t="str">
            <v>Suministro y colocación de pentápodos, concreto Clase E.</v>
          </cell>
          <cell r="G179" t="str">
            <v>m3</v>
          </cell>
        </row>
        <row r="180">
          <cell r="C180">
            <v>632</v>
          </cell>
          <cell r="D180">
            <v>632</v>
          </cell>
          <cell r="F180" t="str">
            <v>Baranda de concreto</v>
          </cell>
          <cell r="G180" t="str">
            <v>ml</v>
          </cell>
          <cell r="H180" t="str">
            <v>No incluye el acero de refuerzo</v>
          </cell>
        </row>
        <row r="181">
          <cell r="C181">
            <v>632.1</v>
          </cell>
          <cell r="E181" t="str">
            <v>632P</v>
          </cell>
          <cell r="F181" t="str">
            <v>Baranda metálica tubular</v>
          </cell>
          <cell r="G181" t="str">
            <v>ml</v>
          </cell>
        </row>
        <row r="182">
          <cell r="C182">
            <v>632.20000000000005</v>
          </cell>
          <cell r="E182" t="str">
            <v>632P</v>
          </cell>
          <cell r="F182" t="str">
            <v>Desinstalación de baranda metálica</v>
          </cell>
          <cell r="G182" t="str">
            <v>ml</v>
          </cell>
        </row>
        <row r="183">
          <cell r="C183">
            <v>640.1</v>
          </cell>
          <cell r="D183">
            <v>640</v>
          </cell>
          <cell r="F183" t="str">
            <v>Acero de refuerzo Grado 37</v>
          </cell>
          <cell r="G183" t="str">
            <v>Kg</v>
          </cell>
        </row>
        <row r="184">
          <cell r="C184">
            <v>640.20000000000005</v>
          </cell>
          <cell r="D184">
            <v>640</v>
          </cell>
          <cell r="F184" t="str">
            <v>Acero de refuerzo Grado 40</v>
          </cell>
          <cell r="G184" t="str">
            <v>Kg</v>
          </cell>
        </row>
        <row r="185">
          <cell r="C185">
            <v>640.29999999999995</v>
          </cell>
          <cell r="D185">
            <v>640</v>
          </cell>
          <cell r="F185" t="str">
            <v>Acero de refuerzo Grado 60</v>
          </cell>
          <cell r="G185" t="str">
            <v>Kg</v>
          </cell>
        </row>
        <row r="186">
          <cell r="C186">
            <v>641</v>
          </cell>
          <cell r="D186">
            <v>641</v>
          </cell>
          <cell r="F186" t="str">
            <v>Acero de preesfuerzo</v>
          </cell>
          <cell r="G186" t="str">
            <v>t-m</v>
          </cell>
        </row>
        <row r="187">
          <cell r="C187">
            <v>642.1</v>
          </cell>
          <cell r="D187">
            <v>642</v>
          </cell>
          <cell r="F187" t="str">
            <v>Apoyo elastomérico</v>
          </cell>
          <cell r="G187" t="str">
            <v>Un</v>
          </cell>
        </row>
        <row r="188">
          <cell r="C188">
            <v>642.20000000000005</v>
          </cell>
          <cell r="D188">
            <v>642</v>
          </cell>
          <cell r="F188" t="str">
            <v>Sello para juntas de puentes</v>
          </cell>
          <cell r="G188" t="str">
            <v>ml</v>
          </cell>
        </row>
        <row r="189">
          <cell r="C189">
            <v>643</v>
          </cell>
          <cell r="E189" t="str">
            <v>643P</v>
          </cell>
          <cell r="F189" t="str">
            <v>Suministro e instalación de juntas de dilatación</v>
          </cell>
          <cell r="G189" t="str">
            <v>ml</v>
          </cell>
        </row>
        <row r="190">
          <cell r="C190">
            <v>644</v>
          </cell>
          <cell r="E190" t="str">
            <v>644P</v>
          </cell>
          <cell r="F190" t="str">
            <v>Suministro e instalación de sellos para juntas de puentes</v>
          </cell>
          <cell r="G190" t="str">
            <v>ml</v>
          </cell>
        </row>
        <row r="191">
          <cell r="C191">
            <v>645</v>
          </cell>
          <cell r="E191" t="str">
            <v>645P</v>
          </cell>
          <cell r="F191" t="str">
            <v>Rejilla en varilla (2.0m x 2.52 m), D=1".</v>
          </cell>
          <cell r="G191" t="str">
            <v>Un</v>
          </cell>
        </row>
        <row r="192">
          <cell r="C192">
            <v>646</v>
          </cell>
          <cell r="E192" t="str">
            <v>646P</v>
          </cell>
          <cell r="F192" t="str">
            <v>Anclajes o Tiebacks</v>
          </cell>
          <cell r="G192" t="str">
            <v>ml</v>
          </cell>
        </row>
        <row r="193">
          <cell r="C193">
            <v>650.1</v>
          </cell>
          <cell r="D193">
            <v>650</v>
          </cell>
          <cell r="F193" t="str">
            <v>Diseño y fabricación de estructura metálica</v>
          </cell>
          <cell r="G193" t="str">
            <v>Kg</v>
          </cell>
        </row>
        <row r="194">
          <cell r="C194">
            <v>650.20000000000005</v>
          </cell>
          <cell r="D194">
            <v>650</v>
          </cell>
          <cell r="F194" t="str">
            <v>Fabricación de la estructura metálica</v>
          </cell>
          <cell r="G194" t="str">
            <v>Kg</v>
          </cell>
        </row>
        <row r="195">
          <cell r="C195">
            <v>650.29999999999995</v>
          </cell>
          <cell r="D195">
            <v>650</v>
          </cell>
          <cell r="F195" t="str">
            <v>Transporte de estructura metálica</v>
          </cell>
          <cell r="G195" t="str">
            <v>Kg</v>
          </cell>
        </row>
        <row r="196">
          <cell r="C196">
            <v>650.4</v>
          </cell>
          <cell r="D196">
            <v>650</v>
          </cell>
          <cell r="F196" t="str">
            <v>Montaje y pintura de estructura metálica</v>
          </cell>
          <cell r="G196" t="str">
            <v>Kg</v>
          </cell>
        </row>
        <row r="197">
          <cell r="C197">
            <v>660.1</v>
          </cell>
          <cell r="D197">
            <v>660</v>
          </cell>
          <cell r="F197" t="str">
            <v>Tubería de concreto simple de diámetro 450 mm</v>
          </cell>
          <cell r="G197" t="str">
            <v>ml</v>
          </cell>
        </row>
        <row r="198">
          <cell r="C198">
            <v>660.2</v>
          </cell>
          <cell r="D198">
            <v>660</v>
          </cell>
          <cell r="F198" t="str">
            <v>Tubería de concreto simple de diámetro 600 mm</v>
          </cell>
          <cell r="G198" t="str">
            <v>ml</v>
          </cell>
        </row>
        <row r="199">
          <cell r="C199">
            <v>660.3</v>
          </cell>
          <cell r="D199">
            <v>660</v>
          </cell>
          <cell r="F199" t="str">
            <v>Tubería de concreto simple de diámetro 750 mm</v>
          </cell>
          <cell r="G199" t="str">
            <v>ml</v>
          </cell>
        </row>
        <row r="200">
          <cell r="C200">
            <v>660.4</v>
          </cell>
          <cell r="E200" t="str">
            <v>660P</v>
          </cell>
          <cell r="F200" t="str">
            <v>Tubería perforada de gres de 6 pulgadas de diámetro</v>
          </cell>
          <cell r="G200" t="str">
            <v>ml</v>
          </cell>
        </row>
        <row r="201">
          <cell r="C201">
            <v>661</v>
          </cell>
          <cell r="D201">
            <v>661</v>
          </cell>
          <cell r="F201" t="str">
            <v>Tubería de concreto reforzado de 900 mm diámetro interior</v>
          </cell>
          <cell r="G201" t="str">
            <v>ml</v>
          </cell>
        </row>
        <row r="202">
          <cell r="C202">
            <v>662.1</v>
          </cell>
          <cell r="D202">
            <v>662</v>
          </cell>
          <cell r="F202" t="str">
            <v>Tubería corrugada de acero galvanizado de lámina calibre __ y diámetro __ mm</v>
          </cell>
          <cell r="G202" t="str">
            <v>ml</v>
          </cell>
        </row>
        <row r="203">
          <cell r="C203">
            <v>662.2</v>
          </cell>
          <cell r="D203">
            <v>662</v>
          </cell>
          <cell r="F203" t="str">
            <v>Tubería corrugada de acero con recubrimiento bituminoso de lámina calibre __ y diámetro __ mm</v>
          </cell>
          <cell r="G203" t="str">
            <v>ml</v>
          </cell>
        </row>
        <row r="204">
          <cell r="C204">
            <v>669.1</v>
          </cell>
          <cell r="E204" t="str">
            <v>669P</v>
          </cell>
          <cell r="F204" t="str">
            <v>Andenes de sección 2m de ancho x 0.12 m de espesor</v>
          </cell>
          <cell r="G204" t="str">
            <v>m2</v>
          </cell>
        </row>
        <row r="205">
          <cell r="C205">
            <v>670.1</v>
          </cell>
          <cell r="D205">
            <v>670</v>
          </cell>
          <cell r="F205" t="str">
            <v>Disipadores de energía y sedimentadores en gaviones</v>
          </cell>
          <cell r="G205" t="str">
            <v>m3</v>
          </cell>
        </row>
        <row r="206">
          <cell r="C206">
            <v>670.2</v>
          </cell>
          <cell r="D206">
            <v>670</v>
          </cell>
          <cell r="F206" t="str">
            <v>Disipadores de energía y sedimentadores en concreto ciclópeo</v>
          </cell>
          <cell r="G206" t="str">
            <v>m3</v>
          </cell>
        </row>
        <row r="207">
          <cell r="C207">
            <v>671</v>
          </cell>
          <cell r="D207">
            <v>671</v>
          </cell>
          <cell r="F207" t="str">
            <v>Cunetas revestidas en concreto</v>
          </cell>
          <cell r="G207" t="str">
            <v>m3</v>
          </cell>
        </row>
        <row r="208">
          <cell r="C208">
            <v>671.1</v>
          </cell>
          <cell r="D208">
            <v>671</v>
          </cell>
          <cell r="E208" t="str">
            <v>671P</v>
          </cell>
          <cell r="F208" t="str">
            <v>Cunetas revestidas en concreto clase D, Sección # 1 y Sección No. 2</v>
          </cell>
          <cell r="G208" t="str">
            <v>m3</v>
          </cell>
        </row>
        <row r="209">
          <cell r="C209">
            <v>672</v>
          </cell>
          <cell r="D209">
            <v>672</v>
          </cell>
          <cell r="F209" t="str">
            <v>Bordillo</v>
          </cell>
          <cell r="G209" t="str">
            <v>ml</v>
          </cell>
        </row>
        <row r="210">
          <cell r="C210">
            <v>672.1</v>
          </cell>
          <cell r="D210">
            <v>672</v>
          </cell>
          <cell r="E210" t="str">
            <v>672P</v>
          </cell>
          <cell r="F210" t="str">
            <v>Realce de bordillo</v>
          </cell>
          <cell r="G210" t="str">
            <v>ml</v>
          </cell>
        </row>
        <row r="211">
          <cell r="C211">
            <v>673</v>
          </cell>
          <cell r="D211">
            <v>673</v>
          </cell>
          <cell r="F211" t="str">
            <v>Material filtrante</v>
          </cell>
          <cell r="G211" t="str">
            <v>m3</v>
          </cell>
        </row>
        <row r="212">
          <cell r="C212">
            <v>673.1</v>
          </cell>
          <cell r="D212">
            <v>673</v>
          </cell>
          <cell r="E212" t="str">
            <v>673P</v>
          </cell>
          <cell r="F212" t="str">
            <v>Dren horizontal 0-10 m</v>
          </cell>
          <cell r="G212" t="str">
            <v>ml</v>
          </cell>
        </row>
        <row r="213">
          <cell r="C213">
            <v>673.2</v>
          </cell>
          <cell r="D213">
            <v>673</v>
          </cell>
          <cell r="E213" t="str">
            <v>673P</v>
          </cell>
          <cell r="F213" t="str">
            <v>Dren horizontal 0-30 m</v>
          </cell>
          <cell r="G213" t="str">
            <v>ml</v>
          </cell>
        </row>
        <row r="214">
          <cell r="C214">
            <v>673.3</v>
          </cell>
          <cell r="D214">
            <v>673</v>
          </cell>
          <cell r="E214" t="str">
            <v>673P-1</v>
          </cell>
          <cell r="F214" t="str">
            <v>Filtros geocompuestos Tipo Geodren o Pack drain</v>
          </cell>
          <cell r="G214" t="str">
            <v>ml</v>
          </cell>
        </row>
        <row r="215">
          <cell r="C215">
            <v>673.4</v>
          </cell>
          <cell r="D215">
            <v>673</v>
          </cell>
          <cell r="E215" t="str">
            <v>673P-2</v>
          </cell>
          <cell r="F215" t="str">
            <v>Material filtrante, entre 3" y 6", para dren profundo</v>
          </cell>
          <cell r="G215" t="str">
            <v>ml</v>
          </cell>
        </row>
        <row r="216">
          <cell r="C216">
            <v>674.1</v>
          </cell>
          <cell r="E216" t="str">
            <v>674P</v>
          </cell>
          <cell r="F216" t="str">
            <v>Nivelación y reconstrucción de pozos de inspección</v>
          </cell>
          <cell r="G216" t="str">
            <v>Un</v>
          </cell>
        </row>
        <row r="217">
          <cell r="C217">
            <v>674.2</v>
          </cell>
          <cell r="E217" t="str">
            <v>674P</v>
          </cell>
          <cell r="F217" t="str">
            <v>Nivelación y reconstrucción de sumideros</v>
          </cell>
          <cell r="G217" t="str">
            <v>Un</v>
          </cell>
        </row>
        <row r="218">
          <cell r="C218">
            <v>674.3</v>
          </cell>
          <cell r="E218" t="str">
            <v>674P</v>
          </cell>
          <cell r="F218" t="str">
            <v>Nivelación y reconstrucción de cajas de válvulas de la EAAB</v>
          </cell>
          <cell r="G218" t="str">
            <v>Un</v>
          </cell>
        </row>
        <row r="219">
          <cell r="C219">
            <v>674.4</v>
          </cell>
          <cell r="E219" t="str">
            <v>674P</v>
          </cell>
          <cell r="F219" t="str">
            <v>Nivelación y reconstrucción de cajas de energía de CODENSA</v>
          </cell>
          <cell r="G219" t="str">
            <v>Un</v>
          </cell>
        </row>
        <row r="220">
          <cell r="C220">
            <v>674.5</v>
          </cell>
          <cell r="E220" t="str">
            <v>674P</v>
          </cell>
          <cell r="F220" t="str">
            <v>Nivelación y reconstrucción de cajas de la ETB</v>
          </cell>
          <cell r="G220" t="str">
            <v>Un</v>
          </cell>
        </row>
        <row r="221">
          <cell r="C221">
            <v>674.6</v>
          </cell>
          <cell r="E221" t="str">
            <v>674P</v>
          </cell>
          <cell r="F221" t="str">
            <v>Reubicación de postes de CODENSA</v>
          </cell>
          <cell r="G221" t="str">
            <v>Un</v>
          </cell>
        </row>
        <row r="222">
          <cell r="C222">
            <v>675</v>
          </cell>
          <cell r="E222" t="str">
            <v>675P</v>
          </cell>
          <cell r="F222" t="str">
            <v>Caja de inspección para alumbrado público</v>
          </cell>
          <cell r="G222" t="str">
            <v>Un</v>
          </cell>
        </row>
        <row r="223">
          <cell r="C223">
            <v>678.1</v>
          </cell>
          <cell r="E223" t="str">
            <v>678P</v>
          </cell>
          <cell r="F223" t="str">
            <v>Suministro y colocación de ductos de PVC o similar</v>
          </cell>
          <cell r="G223" t="str">
            <v>ml</v>
          </cell>
        </row>
        <row r="224">
          <cell r="C224">
            <v>680.1</v>
          </cell>
          <cell r="D224">
            <v>680</v>
          </cell>
          <cell r="F224" t="str">
            <v>Escamas en concreto</v>
          </cell>
          <cell r="G224" t="str">
            <v>m2</v>
          </cell>
        </row>
        <row r="225">
          <cell r="C225">
            <v>680.2</v>
          </cell>
          <cell r="D225">
            <v>680</v>
          </cell>
          <cell r="F225" t="str">
            <v>Armadura galvanizada</v>
          </cell>
          <cell r="G225" t="str">
            <v>ml</v>
          </cell>
        </row>
        <row r="226">
          <cell r="C226">
            <v>680.3</v>
          </cell>
          <cell r="D226">
            <v>680</v>
          </cell>
          <cell r="F226" t="str">
            <v>Relleno granular para tierra armada</v>
          </cell>
          <cell r="G226" t="str">
            <v>m3</v>
          </cell>
        </row>
        <row r="227">
          <cell r="C227">
            <v>681.1</v>
          </cell>
          <cell r="D227">
            <v>681</v>
          </cell>
          <cell r="F227" t="str">
            <v>Gaviones</v>
          </cell>
          <cell r="G227" t="str">
            <v>m3</v>
          </cell>
        </row>
        <row r="228">
          <cell r="C228">
            <v>681.2</v>
          </cell>
          <cell r="E228" t="str">
            <v>681P</v>
          </cell>
          <cell r="F228" t="str">
            <v>Gaviones con malla calibre 12</v>
          </cell>
          <cell r="G228" t="str">
            <v>m3</v>
          </cell>
        </row>
        <row r="229">
          <cell r="C229">
            <v>681.3</v>
          </cell>
          <cell r="E229" t="str">
            <v>681P</v>
          </cell>
          <cell r="F229" t="str">
            <v>Retiro de gaviones fallados</v>
          </cell>
          <cell r="G229" t="str">
            <v>m3</v>
          </cell>
        </row>
        <row r="230">
          <cell r="C230">
            <v>682</v>
          </cell>
          <cell r="D230">
            <v>682</v>
          </cell>
          <cell r="F230" t="str">
            <v>Muro de contención de suelo reforzado con geotextil</v>
          </cell>
          <cell r="G230" t="str">
            <v>m3</v>
          </cell>
          <cell r="H230" t="str">
            <v>No incluye geotextil ni recubrimiento del muro</v>
          </cell>
        </row>
        <row r="231">
          <cell r="C231">
            <v>682.1</v>
          </cell>
          <cell r="E231" t="str">
            <v>682P</v>
          </cell>
          <cell r="F231" t="str">
            <v>Geotextil para refuerzo</v>
          </cell>
          <cell r="G231" t="str">
            <v>m²</v>
          </cell>
        </row>
        <row r="232">
          <cell r="C232">
            <v>682.2</v>
          </cell>
          <cell r="E232" t="str">
            <v>682P</v>
          </cell>
          <cell r="F232" t="str">
            <v>Suministro y colocación de malla de gallinero recubierta con mortero</v>
          </cell>
          <cell r="G232" t="str">
            <v>m²</v>
          </cell>
        </row>
        <row r="233">
          <cell r="C233">
            <v>682.3</v>
          </cell>
          <cell r="E233" t="str">
            <v>682P</v>
          </cell>
          <cell r="F233" t="str">
            <v>Relleno para muro de tierra</v>
          </cell>
          <cell r="G233" t="str">
            <v>m³</v>
          </cell>
        </row>
        <row r="234">
          <cell r="C234">
            <v>683</v>
          </cell>
          <cell r="E234" t="str">
            <v>683P</v>
          </cell>
          <cell r="F234" t="str">
            <v>Bolsacretos en concreto Clase F</v>
          </cell>
          <cell r="G234" t="str">
            <v>m3</v>
          </cell>
        </row>
        <row r="235">
          <cell r="C235">
            <v>683.1</v>
          </cell>
          <cell r="E235" t="str">
            <v>683P-1</v>
          </cell>
          <cell r="F235" t="str">
            <v>Bolsacretos en concreto Clase D</v>
          </cell>
          <cell r="G235" t="str">
            <v>m³</v>
          </cell>
        </row>
        <row r="236">
          <cell r="C236">
            <v>683.2</v>
          </cell>
          <cell r="E236" t="str">
            <v>683P-1</v>
          </cell>
          <cell r="F236" t="str">
            <v>Bolsacretos en concreto Clase E</v>
          </cell>
          <cell r="G236" t="str">
            <v>m³</v>
          </cell>
        </row>
        <row r="237">
          <cell r="C237">
            <v>700.1</v>
          </cell>
          <cell r="D237">
            <v>700</v>
          </cell>
          <cell r="F237" t="str">
            <v>Línea de demarcación</v>
          </cell>
          <cell r="G237" t="str">
            <v>ml</v>
          </cell>
        </row>
        <row r="238">
          <cell r="C238">
            <v>700.2</v>
          </cell>
          <cell r="D238">
            <v>700</v>
          </cell>
          <cell r="F238" t="str">
            <v>Marca vial</v>
          </cell>
          <cell r="G238" t="str">
            <v>m2</v>
          </cell>
        </row>
        <row r="239">
          <cell r="C239">
            <v>700.3</v>
          </cell>
          <cell r="D239">
            <v>700</v>
          </cell>
          <cell r="E239" t="str">
            <v>700P</v>
          </cell>
          <cell r="F239" t="str">
            <v>Línea de demarcación sobre concreto rígido</v>
          </cell>
          <cell r="G239" t="str">
            <v>ml</v>
          </cell>
        </row>
        <row r="240">
          <cell r="C240">
            <v>701</v>
          </cell>
          <cell r="D240">
            <v>701</v>
          </cell>
          <cell r="F240" t="str">
            <v>Tacha reflectiva</v>
          </cell>
          <cell r="G240" t="str">
            <v>Un</v>
          </cell>
        </row>
        <row r="241">
          <cell r="C241">
            <v>710.1</v>
          </cell>
          <cell r="D241">
            <v>710</v>
          </cell>
          <cell r="F241" t="str">
            <v>Señal de tránsito grupo I</v>
          </cell>
          <cell r="G241" t="str">
            <v>Un</v>
          </cell>
        </row>
        <row r="242">
          <cell r="C242">
            <v>710.2</v>
          </cell>
          <cell r="D242">
            <v>710</v>
          </cell>
          <cell r="F242" t="str">
            <v>Señal de tránsito grupo II</v>
          </cell>
          <cell r="G242" t="str">
            <v>Un</v>
          </cell>
        </row>
        <row r="243">
          <cell r="C243">
            <v>710.3</v>
          </cell>
          <cell r="D243">
            <v>710</v>
          </cell>
          <cell r="F243" t="str">
            <v>Señal de tránsito grupo III</v>
          </cell>
          <cell r="G243" t="str">
            <v>Un</v>
          </cell>
        </row>
        <row r="244">
          <cell r="C244">
            <v>710.4</v>
          </cell>
          <cell r="D244">
            <v>710</v>
          </cell>
          <cell r="F244" t="str">
            <v>Señal de tránsito grupo IV</v>
          </cell>
          <cell r="G244" t="str">
            <v>Un</v>
          </cell>
        </row>
        <row r="245">
          <cell r="C245">
            <v>710.5</v>
          </cell>
          <cell r="D245">
            <v>710</v>
          </cell>
          <cell r="F245" t="str">
            <v>Señal de tránsito grupo V</v>
          </cell>
          <cell r="G245" t="str">
            <v>m2</v>
          </cell>
        </row>
        <row r="246">
          <cell r="C246">
            <v>710.6</v>
          </cell>
          <cell r="D246">
            <v>710</v>
          </cell>
          <cell r="E246" t="str">
            <v>710P</v>
          </cell>
          <cell r="F246" t="str">
            <v>Suministro e intalación de pasavías</v>
          </cell>
          <cell r="G246" t="str">
            <v>Un</v>
          </cell>
        </row>
        <row r="247">
          <cell r="C247">
            <v>720</v>
          </cell>
          <cell r="D247">
            <v>720</v>
          </cell>
          <cell r="F247" t="str">
            <v>Poste de kilometraje</v>
          </cell>
          <cell r="G247" t="str">
            <v>Un</v>
          </cell>
        </row>
        <row r="248">
          <cell r="C248">
            <v>730.1</v>
          </cell>
          <cell r="D248">
            <v>730</v>
          </cell>
          <cell r="F248" t="str">
            <v>Defensa metálica</v>
          </cell>
          <cell r="G248" t="str">
            <v>ml</v>
          </cell>
        </row>
        <row r="249">
          <cell r="C249">
            <v>730.2</v>
          </cell>
          <cell r="D249">
            <v>730</v>
          </cell>
          <cell r="F249" t="str">
            <v>Sección final</v>
          </cell>
          <cell r="G249" t="str">
            <v>Un</v>
          </cell>
        </row>
        <row r="250">
          <cell r="C250">
            <v>730.3</v>
          </cell>
          <cell r="D250">
            <v>730</v>
          </cell>
          <cell r="F250" t="str">
            <v>Sección de tope</v>
          </cell>
          <cell r="G250" t="str">
            <v>Un</v>
          </cell>
        </row>
        <row r="251">
          <cell r="C251">
            <v>731</v>
          </cell>
          <cell r="E251" t="str">
            <v>731P</v>
          </cell>
          <cell r="F251" t="str">
            <v>Amortiguadores para defensa metálica</v>
          </cell>
          <cell r="G251" t="str">
            <v>Un</v>
          </cell>
        </row>
        <row r="252">
          <cell r="C252">
            <v>740</v>
          </cell>
          <cell r="D252">
            <v>740</v>
          </cell>
          <cell r="F252" t="str">
            <v>Captafaros</v>
          </cell>
          <cell r="G252" t="str">
            <v>Un</v>
          </cell>
        </row>
        <row r="253">
          <cell r="C253">
            <v>741</v>
          </cell>
          <cell r="E253" t="str">
            <v>741P</v>
          </cell>
          <cell r="F253" t="str">
            <v>Pintura de muros</v>
          </cell>
          <cell r="G253" t="str">
            <v>m2</v>
          </cell>
        </row>
        <row r="254">
          <cell r="C254">
            <v>741.1</v>
          </cell>
          <cell r="E254" t="str">
            <v>741P-1</v>
          </cell>
          <cell r="F254" t="str">
            <v>Pintura de muros</v>
          </cell>
          <cell r="G254" t="str">
            <v>m2</v>
          </cell>
        </row>
        <row r="255">
          <cell r="C255">
            <v>750</v>
          </cell>
          <cell r="E255" t="str">
            <v>750P</v>
          </cell>
          <cell r="F255" t="str">
            <v>Bandas sonoras reductoras de velocidad</v>
          </cell>
          <cell r="G255" t="str">
            <v>m2</v>
          </cell>
        </row>
        <row r="256">
          <cell r="C256">
            <v>800.1</v>
          </cell>
          <cell r="D256">
            <v>800</v>
          </cell>
          <cell r="F256" t="str">
            <v>Cerca de alambre de púas con postes de madera</v>
          </cell>
          <cell r="G256" t="str">
            <v>ml</v>
          </cell>
        </row>
        <row r="257">
          <cell r="C257">
            <v>800.2</v>
          </cell>
          <cell r="D257">
            <v>800</v>
          </cell>
          <cell r="F257" t="str">
            <v>Cerca de alambre de púas con postes de concreto</v>
          </cell>
          <cell r="G257" t="str">
            <v>ml</v>
          </cell>
        </row>
        <row r="258">
          <cell r="C258">
            <v>800.3</v>
          </cell>
          <cell r="D258">
            <v>800</v>
          </cell>
          <cell r="F258" t="str">
            <v>Cerca de malla con postes de madera</v>
          </cell>
          <cell r="G258" t="str">
            <v>ml</v>
          </cell>
        </row>
        <row r="259">
          <cell r="C259">
            <v>800.4</v>
          </cell>
          <cell r="D259">
            <v>800</v>
          </cell>
          <cell r="F259" t="str">
            <v>Cerca de malla con postes de concreto</v>
          </cell>
          <cell r="G259" t="str">
            <v>ml</v>
          </cell>
        </row>
        <row r="260">
          <cell r="C260">
            <v>810.1</v>
          </cell>
          <cell r="D260">
            <v>810</v>
          </cell>
          <cell r="F260" t="str">
            <v>Empradización de taludes con bloques de césped</v>
          </cell>
          <cell r="G260" t="str">
            <v>m2</v>
          </cell>
          <cell r="H260" t="str">
            <v>No incluye transporte de materiales</v>
          </cell>
        </row>
        <row r="261">
          <cell r="C261">
            <v>810.2</v>
          </cell>
          <cell r="D261">
            <v>810</v>
          </cell>
          <cell r="F261" t="str">
            <v>Empradización de taludes con tierra orgánica y semillas</v>
          </cell>
          <cell r="G261" t="str">
            <v>m2</v>
          </cell>
          <cell r="H261" t="str">
            <v>No incluye transporte de materiales</v>
          </cell>
        </row>
        <row r="262">
          <cell r="C262">
            <v>810.3</v>
          </cell>
          <cell r="D262">
            <v>810</v>
          </cell>
          <cell r="E262" t="str">
            <v>810P</v>
          </cell>
          <cell r="F262" t="str">
            <v>Empradización de taludes con bloques de césped</v>
          </cell>
          <cell r="G262" t="str">
            <v>m2</v>
          </cell>
          <cell r="H262" t="str">
            <v>Incluye transporte de materiales</v>
          </cell>
        </row>
        <row r="263">
          <cell r="C263">
            <v>810.4</v>
          </cell>
          <cell r="D263">
            <v>810</v>
          </cell>
          <cell r="E263" t="str">
            <v>810P</v>
          </cell>
          <cell r="F263" t="str">
            <v>Empradización de taludes con tierra orgánica y semillas</v>
          </cell>
          <cell r="G263" t="str">
            <v>m2</v>
          </cell>
          <cell r="H263" t="str">
            <v>Incluye transporte de materiales</v>
          </cell>
        </row>
        <row r="264">
          <cell r="C264">
            <v>820.1</v>
          </cell>
          <cell r="D264">
            <v>820</v>
          </cell>
          <cell r="F264" t="str">
            <v>Geotextil</v>
          </cell>
          <cell r="G264" t="str">
            <v>m2</v>
          </cell>
        </row>
        <row r="265">
          <cell r="C265">
            <v>820.2</v>
          </cell>
          <cell r="D265">
            <v>820</v>
          </cell>
          <cell r="F265" t="str">
            <v>Geotextil para refuerzo del pavimento</v>
          </cell>
          <cell r="G265" t="str">
            <v>m2</v>
          </cell>
        </row>
        <row r="266">
          <cell r="C266">
            <v>820.3</v>
          </cell>
          <cell r="D266">
            <v>820</v>
          </cell>
          <cell r="E266" t="str">
            <v>820P</v>
          </cell>
          <cell r="F266" t="str">
            <v>Suministro y colocación de Geomalla biaxial tipo BX 1100</v>
          </cell>
          <cell r="G266" t="str">
            <v>m2</v>
          </cell>
        </row>
        <row r="267">
          <cell r="C267">
            <v>830</v>
          </cell>
          <cell r="E267" t="str">
            <v>830P</v>
          </cell>
          <cell r="F267" t="str">
            <v>Limpieza de bermas, incluye cargue y retiro del material sobrante</v>
          </cell>
          <cell r="G267" t="str">
            <v>m2</v>
          </cell>
        </row>
        <row r="268">
          <cell r="C268">
            <v>900.1</v>
          </cell>
          <cell r="D268">
            <v>900</v>
          </cell>
          <cell r="F268" t="str">
            <v>Transporte de materiales provenientes de excavación de la explanación, canales y préstamos, entre 100m y 1000m</v>
          </cell>
          <cell r="G268" t="str">
            <v>m³-E</v>
          </cell>
        </row>
        <row r="269">
          <cell r="C269">
            <v>900.2</v>
          </cell>
          <cell r="D269">
            <v>900</v>
          </cell>
          <cell r="F269" t="str">
            <v>Transporte de materiales provenientes de la excavación de la explanación, canales y préstamos para distancias mayores de 1000m</v>
          </cell>
          <cell r="G269" t="str">
            <v>m³-km</v>
          </cell>
        </row>
        <row r="270">
          <cell r="C270">
            <v>900.3</v>
          </cell>
          <cell r="D270">
            <v>900</v>
          </cell>
          <cell r="F270" t="str">
            <v>Transporte de materiales provenientes de derrumbes</v>
          </cell>
          <cell r="G270" t="str">
            <v>m³-km</v>
          </cell>
        </row>
        <row r="271">
          <cell r="C271">
            <v>1000.1</v>
          </cell>
          <cell r="E271" t="str">
            <v>1000P</v>
          </cell>
          <cell r="F271" t="str">
            <v>Retroexcavadora sobre orugas de capacidad mínima 1.5 yardas cúbicas</v>
          </cell>
          <cell r="G271" t="str">
            <v>H-maq</v>
          </cell>
        </row>
      </sheetData>
      <sheetData sheetId="2" refreshError="1"/>
      <sheetData sheetId="3" refreshError="1"/>
      <sheetData sheetId="4" refreshError="1"/>
      <sheetData sheetId="5" refreshError="1"/>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ÓN"/>
      <sheetName val="FACTPRES"/>
      <sheetName val="JORNABAS"/>
      <sheetName val="MATERIALES"/>
      <sheetName val="CONCRET"/>
      <sheetName val="MATCAMARAS"/>
      <sheetName val="MAT.ARMARIO"/>
      <sheetName val="CUADRILLA"/>
      <sheetName val="TOTCUADMO"/>
      <sheetName val="LISTEQUI"/>
      <sheetName val="CUADREQOC"/>
      <sheetName val="CUADREQRD"/>
      <sheetName val="TOTCUADEQ"/>
      <sheetName val="TOTCAPIT"/>
      <sheetName val="MAT"/>
      <sheetName val="ITEMS(2)"/>
      <sheetName val="APU"/>
      <sheetName val="ADMINISTRACIÓN"/>
      <sheetName val="CUADRO"/>
      <sheetName val="MATERIALES PROYECTO"/>
      <sheetName val="PRESU 2006"/>
      <sheetName val="BASE"/>
      <sheetName val="PREACTA"/>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3">
          <cell r="A13" t="str">
            <v>0.1</v>
          </cell>
          <cell r="B13" t="str">
            <v>Z2011</v>
          </cell>
          <cell r="C13" t="str">
            <v>CAP00</v>
          </cell>
          <cell r="D13" t="str">
            <v>Localización y replanteo del Proyecto</v>
          </cell>
          <cell r="E13" t="str">
            <v>m</v>
          </cell>
          <cell r="F13" t="str">
            <v>NA</v>
          </cell>
          <cell r="G13" t="str">
            <v>NA</v>
          </cell>
          <cell r="H13" t="str">
            <v>NA</v>
          </cell>
          <cell r="I13" t="str">
            <v>NA</v>
          </cell>
          <cell r="J13" t="str">
            <v>NA</v>
          </cell>
          <cell r="K13" t="str">
            <v>NA</v>
          </cell>
          <cell r="L13" t="str">
            <v>NA</v>
          </cell>
          <cell r="M13" t="str">
            <v>NA</v>
          </cell>
          <cell r="N13" t="str">
            <v>NA</v>
          </cell>
          <cell r="O13" t="str">
            <v>NA</v>
          </cell>
          <cell r="P13" t="str">
            <v>NA</v>
          </cell>
          <cell r="Q13" t="str">
            <v>NA</v>
          </cell>
          <cell r="R13" t="str">
            <v>NA</v>
          </cell>
          <cell r="S13" t="str">
            <v>NA</v>
          </cell>
          <cell r="T13" t="str">
            <v>CEC016</v>
          </cell>
          <cell r="U13" t="str">
            <v>NA</v>
          </cell>
          <cell r="V13" t="str">
            <v>NA</v>
          </cell>
          <cell r="W13" t="str">
            <v>NA</v>
          </cell>
          <cell r="X13" t="str">
            <v>NA</v>
          </cell>
          <cell r="Y13" t="str">
            <v>CMC011</v>
          </cell>
          <cell r="Z13" t="str">
            <v>NA</v>
          </cell>
          <cell r="AA13" t="str">
            <v>NA</v>
          </cell>
          <cell r="AB13" t="str">
            <v>NA</v>
          </cell>
          <cell r="AC13" t="str">
            <v>NA</v>
          </cell>
          <cell r="AD13">
            <v>1</v>
          </cell>
          <cell r="AE13" t="str">
            <v>NA</v>
          </cell>
          <cell r="AF13" t="str">
            <v>NA</v>
          </cell>
          <cell r="AG13" t="str">
            <v>NA</v>
          </cell>
          <cell r="AH13" t="str">
            <v>NA</v>
          </cell>
          <cell r="AI13">
            <v>500</v>
          </cell>
          <cell r="AJ13">
            <v>500</v>
          </cell>
          <cell r="AO13">
            <v>352</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50000</v>
          </cell>
          <cell r="BF13">
            <v>0</v>
          </cell>
          <cell r="BG13">
            <v>0</v>
          </cell>
          <cell r="BH13">
            <v>0</v>
          </cell>
          <cell r="BI13">
            <v>0</v>
          </cell>
          <cell r="BJ13">
            <v>100</v>
          </cell>
          <cell r="BK13">
            <v>0</v>
          </cell>
          <cell r="BL13">
            <v>0</v>
          </cell>
          <cell r="BM13">
            <v>0</v>
          </cell>
          <cell r="BN13">
            <v>0</v>
          </cell>
          <cell r="BO13">
            <v>100</v>
          </cell>
          <cell r="BP13">
            <v>125868</v>
          </cell>
          <cell r="BQ13">
            <v>0</v>
          </cell>
          <cell r="BR13">
            <v>0</v>
          </cell>
          <cell r="BS13">
            <v>0</v>
          </cell>
          <cell r="BT13">
            <v>0</v>
          </cell>
          <cell r="BU13">
            <v>252</v>
          </cell>
          <cell r="BV13">
            <v>0</v>
          </cell>
          <cell r="BW13">
            <v>0</v>
          </cell>
          <cell r="BX13">
            <v>0</v>
          </cell>
          <cell r="BY13">
            <v>0</v>
          </cell>
          <cell r="BZ13">
            <v>252</v>
          </cell>
          <cell r="CA13">
            <v>100</v>
          </cell>
          <cell r="CB13">
            <v>352</v>
          </cell>
          <cell r="CC13">
            <v>0</v>
          </cell>
          <cell r="CD13">
            <v>352</v>
          </cell>
        </row>
        <row r="14">
          <cell r="A14" t="str">
            <v>1.1</v>
          </cell>
          <cell r="B14" t="str">
            <v>Z2003</v>
          </cell>
          <cell r="C14" t="str">
            <v>CAP01</v>
          </cell>
          <cell r="D14" t="str">
            <v>En calzada concreto (ancho=0.50 m)</v>
          </cell>
          <cell r="E14" t="str">
            <v>m</v>
          </cell>
          <cell r="F14" t="str">
            <v>NA</v>
          </cell>
          <cell r="G14" t="str">
            <v>NA</v>
          </cell>
          <cell r="H14" t="str">
            <v>NA</v>
          </cell>
          <cell r="I14" t="str">
            <v>NA</v>
          </cell>
          <cell r="J14" t="str">
            <v>NA</v>
          </cell>
          <cell r="K14" t="str">
            <v>NA</v>
          </cell>
          <cell r="L14" t="str">
            <v>NA</v>
          </cell>
          <cell r="M14" t="str">
            <v>NA</v>
          </cell>
          <cell r="N14" t="str">
            <v>NA</v>
          </cell>
          <cell r="O14" t="str">
            <v>NA</v>
          </cell>
          <cell r="P14" t="str">
            <v>NA</v>
          </cell>
          <cell r="Q14" t="str">
            <v>NA</v>
          </cell>
          <cell r="R14" t="str">
            <v>NA</v>
          </cell>
          <cell r="S14" t="str">
            <v>NA</v>
          </cell>
          <cell r="T14" t="str">
            <v>CEC001</v>
          </cell>
          <cell r="U14" t="str">
            <v>CEC008</v>
          </cell>
          <cell r="V14" t="str">
            <v>NA</v>
          </cell>
          <cell r="W14" t="str">
            <v>NA</v>
          </cell>
          <cell r="X14" t="str">
            <v>NA</v>
          </cell>
          <cell r="Y14" t="str">
            <v>CMC001</v>
          </cell>
          <cell r="Z14" t="str">
            <v>CMC007</v>
          </cell>
          <cell r="AA14" t="str">
            <v>NA</v>
          </cell>
          <cell r="AB14" t="str">
            <v>NA</v>
          </cell>
          <cell r="AC14" t="str">
            <v>NA</v>
          </cell>
          <cell r="AD14">
            <v>1</v>
          </cell>
          <cell r="AE14">
            <v>0.5</v>
          </cell>
          <cell r="AF14" t="str">
            <v>NA</v>
          </cell>
          <cell r="AG14" t="str">
            <v>NA</v>
          </cell>
          <cell r="AH14" t="str">
            <v>NA</v>
          </cell>
          <cell r="AI14">
            <v>150</v>
          </cell>
          <cell r="AJ14">
            <v>150</v>
          </cell>
          <cell r="AK14">
            <v>300</v>
          </cell>
          <cell r="AO14">
            <v>6716</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881948</v>
          </cell>
          <cell r="BF14">
            <v>90067</v>
          </cell>
          <cell r="BG14">
            <v>0</v>
          </cell>
          <cell r="BH14">
            <v>0</v>
          </cell>
          <cell r="BI14">
            <v>0</v>
          </cell>
          <cell r="BJ14">
            <v>5880</v>
          </cell>
          <cell r="BK14">
            <v>300</v>
          </cell>
          <cell r="BL14">
            <v>0</v>
          </cell>
          <cell r="BM14">
            <v>0</v>
          </cell>
          <cell r="BN14">
            <v>0</v>
          </cell>
          <cell r="BO14">
            <v>6180</v>
          </cell>
          <cell r="BP14">
            <v>60908</v>
          </cell>
          <cell r="BQ14">
            <v>39108</v>
          </cell>
          <cell r="BR14">
            <v>0</v>
          </cell>
          <cell r="BS14">
            <v>0</v>
          </cell>
          <cell r="BT14">
            <v>0</v>
          </cell>
          <cell r="BU14">
            <v>406</v>
          </cell>
          <cell r="BV14">
            <v>130</v>
          </cell>
          <cell r="BW14">
            <v>0</v>
          </cell>
          <cell r="BX14">
            <v>0</v>
          </cell>
          <cell r="BY14">
            <v>0</v>
          </cell>
          <cell r="BZ14">
            <v>536</v>
          </cell>
          <cell r="CA14">
            <v>6180</v>
          </cell>
          <cell r="CB14">
            <v>6716</v>
          </cell>
          <cell r="CC14">
            <v>0</v>
          </cell>
          <cell r="CD14">
            <v>6716</v>
          </cell>
        </row>
        <row r="15">
          <cell r="A15" t="str">
            <v>1.2</v>
          </cell>
          <cell r="B15" t="str">
            <v>Z1012</v>
          </cell>
          <cell r="C15" t="str">
            <v>CAP01</v>
          </cell>
          <cell r="D15" t="str">
            <v>En andén concreto (ancho=0.50)</v>
          </cell>
          <cell r="E15" t="str">
            <v>m</v>
          </cell>
          <cell r="F15" t="str">
            <v>NA</v>
          </cell>
          <cell r="G15" t="str">
            <v>NA</v>
          </cell>
          <cell r="H15" t="str">
            <v>NA</v>
          </cell>
          <cell r="I15" t="str">
            <v>NA</v>
          </cell>
          <cell r="J15" t="str">
            <v>NA</v>
          </cell>
          <cell r="K15" t="str">
            <v>NA</v>
          </cell>
          <cell r="L15" t="str">
            <v>NA</v>
          </cell>
          <cell r="M15" t="str">
            <v>NA</v>
          </cell>
          <cell r="N15" t="str">
            <v>NA</v>
          </cell>
          <cell r="O15" t="str">
            <v>NA</v>
          </cell>
          <cell r="P15" t="str">
            <v>NA</v>
          </cell>
          <cell r="Q15" t="str">
            <v>NA</v>
          </cell>
          <cell r="R15" t="str">
            <v>NA</v>
          </cell>
          <cell r="S15" t="str">
            <v>NA</v>
          </cell>
          <cell r="T15" t="str">
            <v>CEC001</v>
          </cell>
          <cell r="U15" t="str">
            <v>CEC008</v>
          </cell>
          <cell r="V15" t="str">
            <v>NA</v>
          </cell>
          <cell r="W15" t="str">
            <v>NA</v>
          </cell>
          <cell r="X15" t="str">
            <v>NA</v>
          </cell>
          <cell r="Y15" t="str">
            <v>CMC001</v>
          </cell>
          <cell r="Z15" t="str">
            <v>CMC007</v>
          </cell>
          <cell r="AA15" t="str">
            <v>NA</v>
          </cell>
          <cell r="AB15" t="str">
            <v>NA</v>
          </cell>
          <cell r="AC15" t="str">
            <v>NA</v>
          </cell>
          <cell r="AD15">
            <v>1</v>
          </cell>
          <cell r="AE15">
            <v>0.5</v>
          </cell>
          <cell r="AF15" t="str">
            <v>NA</v>
          </cell>
          <cell r="AG15" t="str">
            <v>NA</v>
          </cell>
          <cell r="AH15" t="str">
            <v>NA</v>
          </cell>
          <cell r="AI15">
            <v>300</v>
          </cell>
          <cell r="AJ15">
            <v>300</v>
          </cell>
          <cell r="AK15">
            <v>600</v>
          </cell>
          <cell r="AO15">
            <v>3358</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881948</v>
          </cell>
          <cell r="BF15">
            <v>90067</v>
          </cell>
          <cell r="BG15">
            <v>0</v>
          </cell>
          <cell r="BH15">
            <v>0</v>
          </cell>
          <cell r="BI15">
            <v>0</v>
          </cell>
          <cell r="BJ15">
            <v>2940</v>
          </cell>
          <cell r="BK15">
            <v>150</v>
          </cell>
          <cell r="BL15">
            <v>0</v>
          </cell>
          <cell r="BM15">
            <v>0</v>
          </cell>
          <cell r="BN15">
            <v>0</v>
          </cell>
          <cell r="BO15">
            <v>3090</v>
          </cell>
          <cell r="BP15">
            <v>60908</v>
          </cell>
          <cell r="BQ15">
            <v>39108</v>
          </cell>
          <cell r="BR15">
            <v>0</v>
          </cell>
          <cell r="BS15">
            <v>0</v>
          </cell>
          <cell r="BT15">
            <v>0</v>
          </cell>
          <cell r="BU15">
            <v>203</v>
          </cell>
          <cell r="BV15">
            <v>65</v>
          </cell>
          <cell r="BW15">
            <v>0</v>
          </cell>
          <cell r="BX15">
            <v>0</v>
          </cell>
          <cell r="BY15">
            <v>0</v>
          </cell>
          <cell r="BZ15">
            <v>268</v>
          </cell>
          <cell r="CA15">
            <v>3090</v>
          </cell>
          <cell r="CB15">
            <v>3358</v>
          </cell>
          <cell r="CC15">
            <v>0</v>
          </cell>
          <cell r="CD15">
            <v>3358</v>
          </cell>
        </row>
        <row r="16">
          <cell r="A16" t="str">
            <v>10.2</v>
          </cell>
          <cell r="B16" t="str">
            <v>Z1019</v>
          </cell>
          <cell r="C16" t="str">
            <v>CAP10</v>
          </cell>
          <cell r="D16" t="str">
            <v>Acometida Principal de Transformador a Tablero</v>
          </cell>
          <cell r="E16" t="str">
            <v>m</v>
          </cell>
          <cell r="F16" t="str">
            <v>MOC191</v>
          </cell>
          <cell r="G16" t="str">
            <v>MOC192</v>
          </cell>
          <cell r="H16" t="str">
            <v>MOC193</v>
          </cell>
          <cell r="I16" t="str">
            <v>MOC194</v>
          </cell>
          <cell r="J16" t="str">
            <v>MOC195</v>
          </cell>
          <cell r="K16" t="str">
            <v>MOC196</v>
          </cell>
          <cell r="L16" t="str">
            <v>MOC199</v>
          </cell>
          <cell r="M16">
            <v>1</v>
          </cell>
          <cell r="N16">
            <v>0.1</v>
          </cell>
          <cell r="O16">
            <v>0.1</v>
          </cell>
          <cell r="P16">
            <v>3</v>
          </cell>
          <cell r="Q16">
            <v>1</v>
          </cell>
          <cell r="R16">
            <v>0.2</v>
          </cell>
          <cell r="S16">
            <v>1</v>
          </cell>
          <cell r="T16" t="str">
            <v>CEC012</v>
          </cell>
          <cell r="U16" t="str">
            <v>NA</v>
          </cell>
          <cell r="V16" t="str">
            <v>NA</v>
          </cell>
          <cell r="W16" t="str">
            <v>NA</v>
          </cell>
          <cell r="X16" t="str">
            <v>NA</v>
          </cell>
          <cell r="Y16" t="str">
            <v>CMC012</v>
          </cell>
          <cell r="Z16" t="str">
            <v>NA</v>
          </cell>
          <cell r="AA16" t="str">
            <v>NA</v>
          </cell>
          <cell r="AB16" t="str">
            <v>NA</v>
          </cell>
          <cell r="AC16" t="str">
            <v>NA</v>
          </cell>
          <cell r="AD16">
            <v>1</v>
          </cell>
          <cell r="AE16" t="str">
            <v>NA</v>
          </cell>
          <cell r="AF16" t="str">
            <v>NA</v>
          </cell>
          <cell r="AG16" t="str">
            <v>NA</v>
          </cell>
          <cell r="AH16" t="str">
            <v>NA</v>
          </cell>
          <cell r="AI16">
            <v>21</v>
          </cell>
          <cell r="AJ16">
            <v>21</v>
          </cell>
          <cell r="AO16">
            <v>215849</v>
          </cell>
          <cell r="AP16">
            <v>46400</v>
          </cell>
          <cell r="AQ16">
            <v>49215</v>
          </cell>
          <cell r="AR16">
            <v>2025</v>
          </cell>
          <cell r="AS16">
            <v>25520</v>
          </cell>
          <cell r="AT16">
            <v>8288</v>
          </cell>
          <cell r="AU16">
            <v>224307</v>
          </cell>
          <cell r="AV16">
            <v>25170</v>
          </cell>
          <cell r="AW16">
            <v>46400</v>
          </cell>
          <cell r="AX16">
            <v>4922</v>
          </cell>
          <cell r="AY16">
            <v>203</v>
          </cell>
          <cell r="AZ16">
            <v>76560</v>
          </cell>
          <cell r="BA16">
            <v>8288</v>
          </cell>
          <cell r="BB16">
            <v>44861</v>
          </cell>
          <cell r="BC16">
            <v>25170</v>
          </cell>
          <cell r="BD16">
            <v>208468</v>
          </cell>
          <cell r="BE16">
            <v>56846</v>
          </cell>
          <cell r="BF16">
            <v>0</v>
          </cell>
          <cell r="BG16">
            <v>0</v>
          </cell>
          <cell r="BH16">
            <v>0</v>
          </cell>
          <cell r="BI16">
            <v>0</v>
          </cell>
          <cell r="BJ16">
            <v>2707</v>
          </cell>
          <cell r="BK16">
            <v>0</v>
          </cell>
          <cell r="BL16">
            <v>0</v>
          </cell>
          <cell r="BM16">
            <v>0</v>
          </cell>
          <cell r="BN16">
            <v>0</v>
          </cell>
          <cell r="BO16">
            <v>2707</v>
          </cell>
          <cell r="BP16">
            <v>98147</v>
          </cell>
          <cell r="BQ16">
            <v>0</v>
          </cell>
          <cell r="BR16">
            <v>0</v>
          </cell>
          <cell r="BS16">
            <v>0</v>
          </cell>
          <cell r="BT16">
            <v>0</v>
          </cell>
          <cell r="BU16">
            <v>4674</v>
          </cell>
          <cell r="BV16">
            <v>0</v>
          </cell>
          <cell r="BW16">
            <v>0</v>
          </cell>
          <cell r="BX16">
            <v>0</v>
          </cell>
          <cell r="BY16">
            <v>0</v>
          </cell>
          <cell r="BZ16">
            <v>4674</v>
          </cell>
          <cell r="CA16">
            <v>2707</v>
          </cell>
          <cell r="CB16">
            <v>7381</v>
          </cell>
          <cell r="CC16">
            <v>0.01</v>
          </cell>
          <cell r="CD16">
            <v>215849</v>
          </cell>
        </row>
        <row r="17">
          <cell r="A17" t="str">
            <v>2.1</v>
          </cell>
          <cell r="B17" t="str">
            <v>Z1010</v>
          </cell>
          <cell r="C17" t="str">
            <v>CAP02</v>
          </cell>
          <cell r="D17" t="str">
            <v>Excavación bajo agua: 0 a 1.00 m</v>
          </cell>
          <cell r="E17" t="str">
            <v>m3</v>
          </cell>
          <cell r="F17" t="str">
            <v>NA</v>
          </cell>
          <cell r="G17" t="str">
            <v>NA</v>
          </cell>
          <cell r="H17" t="str">
            <v>NA</v>
          </cell>
          <cell r="I17" t="str">
            <v>NA</v>
          </cell>
          <cell r="J17" t="str">
            <v>NA</v>
          </cell>
          <cell r="K17" t="str">
            <v>NA</v>
          </cell>
          <cell r="L17" t="str">
            <v>NA</v>
          </cell>
          <cell r="M17" t="str">
            <v>NA</v>
          </cell>
          <cell r="N17" t="str">
            <v>NA</v>
          </cell>
          <cell r="O17" t="str">
            <v>NA</v>
          </cell>
          <cell r="P17" t="str">
            <v>NA</v>
          </cell>
          <cell r="Q17" t="str">
            <v>NA</v>
          </cell>
          <cell r="R17" t="str">
            <v>NA</v>
          </cell>
          <cell r="S17" t="str">
            <v>NA</v>
          </cell>
          <cell r="T17" t="str">
            <v>CEC003</v>
          </cell>
          <cell r="U17" t="str">
            <v>NA</v>
          </cell>
          <cell r="V17" t="str">
            <v>NA</v>
          </cell>
          <cell r="W17" t="str">
            <v>NA</v>
          </cell>
          <cell r="X17" t="str">
            <v>NA</v>
          </cell>
          <cell r="Y17" t="str">
            <v>CMC003</v>
          </cell>
          <cell r="Z17" t="str">
            <v>NA</v>
          </cell>
          <cell r="AA17" t="str">
            <v>NA</v>
          </cell>
          <cell r="AB17" t="str">
            <v>NA</v>
          </cell>
          <cell r="AC17" t="str">
            <v>NA</v>
          </cell>
          <cell r="AD17">
            <v>1</v>
          </cell>
          <cell r="AE17">
            <v>0.33</v>
          </cell>
          <cell r="AF17" t="str">
            <v>NA</v>
          </cell>
          <cell r="AG17" t="str">
            <v>NA</v>
          </cell>
          <cell r="AH17" t="str">
            <v>NA</v>
          </cell>
          <cell r="AI17">
            <v>10</v>
          </cell>
          <cell r="AJ17">
            <v>10</v>
          </cell>
          <cell r="AK17">
            <v>30</v>
          </cell>
          <cell r="AO17">
            <v>6466</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25547</v>
          </cell>
          <cell r="BF17">
            <v>0</v>
          </cell>
          <cell r="BG17">
            <v>0</v>
          </cell>
          <cell r="BH17">
            <v>0</v>
          </cell>
          <cell r="BI17">
            <v>0</v>
          </cell>
          <cell r="BJ17">
            <v>2555</v>
          </cell>
          <cell r="BK17">
            <v>0</v>
          </cell>
          <cell r="BL17">
            <v>0</v>
          </cell>
          <cell r="BM17">
            <v>0</v>
          </cell>
          <cell r="BN17">
            <v>0</v>
          </cell>
          <cell r="BO17">
            <v>2555</v>
          </cell>
          <cell r="BP17">
            <v>39108</v>
          </cell>
          <cell r="BQ17">
            <v>0</v>
          </cell>
          <cell r="BR17">
            <v>0</v>
          </cell>
          <cell r="BS17">
            <v>0</v>
          </cell>
          <cell r="BT17">
            <v>0</v>
          </cell>
          <cell r="BU17">
            <v>3911</v>
          </cell>
          <cell r="BV17">
            <v>0</v>
          </cell>
          <cell r="BW17">
            <v>0</v>
          </cell>
          <cell r="BX17">
            <v>0</v>
          </cell>
          <cell r="BY17">
            <v>0</v>
          </cell>
          <cell r="BZ17">
            <v>3911</v>
          </cell>
          <cell r="CA17">
            <v>2555</v>
          </cell>
          <cell r="CB17">
            <v>6466</v>
          </cell>
          <cell r="CC17">
            <v>0</v>
          </cell>
          <cell r="CD17">
            <v>6466</v>
          </cell>
        </row>
        <row r="18">
          <cell r="A18" t="str">
            <v>2.2</v>
          </cell>
          <cell r="C18" t="str">
            <v>CAP02</v>
          </cell>
          <cell r="D18" t="str">
            <v>Excavación en seco: 0 a 1.00 m</v>
          </cell>
          <cell r="E18" t="str">
            <v>m3</v>
          </cell>
          <cell r="F18" t="str">
            <v>NA</v>
          </cell>
          <cell r="G18" t="str">
            <v>NA</v>
          </cell>
          <cell r="H18" t="str">
            <v>NA</v>
          </cell>
          <cell r="I18" t="str">
            <v>NA</v>
          </cell>
          <cell r="J18" t="str">
            <v>NA</v>
          </cell>
          <cell r="K18" t="str">
            <v>NA</v>
          </cell>
          <cell r="L18" t="str">
            <v>NA</v>
          </cell>
          <cell r="M18" t="str">
            <v>NA</v>
          </cell>
          <cell r="N18" t="str">
            <v>NA</v>
          </cell>
          <cell r="O18" t="str">
            <v>NA</v>
          </cell>
          <cell r="P18" t="str">
            <v>NA</v>
          </cell>
          <cell r="Q18" t="str">
            <v>NA</v>
          </cell>
          <cell r="R18" t="str">
            <v>NA</v>
          </cell>
          <cell r="S18" t="str">
            <v>NA</v>
          </cell>
          <cell r="T18" t="str">
            <v>CEC004</v>
          </cell>
          <cell r="U18" t="str">
            <v>NA</v>
          </cell>
          <cell r="V18" t="str">
            <v>NA</v>
          </cell>
          <cell r="W18" t="str">
            <v>NA</v>
          </cell>
          <cell r="X18" t="str">
            <v>NA</v>
          </cell>
          <cell r="Y18" t="str">
            <v>CMC004</v>
          </cell>
          <cell r="Z18" t="str">
            <v>NA</v>
          </cell>
          <cell r="AA18" t="str">
            <v>NA</v>
          </cell>
          <cell r="AB18" t="str">
            <v>NA</v>
          </cell>
          <cell r="AC18" t="str">
            <v>NA</v>
          </cell>
          <cell r="AD18">
            <v>1</v>
          </cell>
          <cell r="AE18">
            <v>0.33</v>
          </cell>
          <cell r="AF18" t="str">
            <v>NA</v>
          </cell>
          <cell r="AG18" t="str">
            <v>NA</v>
          </cell>
          <cell r="AH18" t="str">
            <v>NA</v>
          </cell>
          <cell r="AI18">
            <v>15</v>
          </cell>
          <cell r="AJ18">
            <v>15</v>
          </cell>
          <cell r="AK18">
            <v>45</v>
          </cell>
          <cell r="AO18">
            <v>8741</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2893</v>
          </cell>
          <cell r="BF18">
            <v>0</v>
          </cell>
          <cell r="BG18">
            <v>0</v>
          </cell>
          <cell r="BH18">
            <v>0</v>
          </cell>
          <cell r="BI18">
            <v>0</v>
          </cell>
          <cell r="BJ18">
            <v>193</v>
          </cell>
          <cell r="BK18">
            <v>0</v>
          </cell>
          <cell r="BL18">
            <v>0</v>
          </cell>
          <cell r="BM18">
            <v>0</v>
          </cell>
          <cell r="BN18">
            <v>0</v>
          </cell>
          <cell r="BO18">
            <v>193</v>
          </cell>
          <cell r="BP18">
            <v>128224</v>
          </cell>
          <cell r="BQ18">
            <v>0</v>
          </cell>
          <cell r="BR18">
            <v>0</v>
          </cell>
          <cell r="BS18">
            <v>0</v>
          </cell>
          <cell r="BT18">
            <v>0</v>
          </cell>
          <cell r="BU18">
            <v>8548</v>
          </cell>
          <cell r="BV18">
            <v>0</v>
          </cell>
          <cell r="BW18">
            <v>0</v>
          </cell>
          <cell r="BX18">
            <v>0</v>
          </cell>
          <cell r="BY18">
            <v>0</v>
          </cell>
          <cell r="BZ18">
            <v>8548</v>
          </cell>
          <cell r="CA18">
            <v>193</v>
          </cell>
          <cell r="CB18">
            <v>8741</v>
          </cell>
          <cell r="CC18">
            <v>0</v>
          </cell>
          <cell r="CD18">
            <v>8741</v>
          </cell>
        </row>
        <row r="19">
          <cell r="A19" t="str">
            <v>3.1</v>
          </cell>
          <cell r="B19" t="str">
            <v>VO007</v>
          </cell>
          <cell r="C19" t="str">
            <v>CAP03</v>
          </cell>
          <cell r="D19" t="str">
            <v>Registro domiciliario de alcantarillado</v>
          </cell>
          <cell r="E19" t="str">
            <v>U</v>
          </cell>
          <cell r="F19" t="str">
            <v>MOC017</v>
          </cell>
          <cell r="G19" t="str">
            <v>MOC087</v>
          </cell>
          <cell r="H19" t="str">
            <v>MOC026</v>
          </cell>
          <cell r="I19" t="str">
            <v>MOC076</v>
          </cell>
          <cell r="J19" t="str">
            <v>MOC007</v>
          </cell>
          <cell r="K19" t="str">
            <v>MOC181</v>
          </cell>
          <cell r="L19" t="str">
            <v>NA</v>
          </cell>
          <cell r="M19">
            <v>20</v>
          </cell>
          <cell r="N19">
            <v>7.5999999999999998E-2</v>
          </cell>
          <cell r="O19">
            <v>0.04</v>
          </cell>
          <cell r="P19">
            <v>3.5</v>
          </cell>
          <cell r="Q19">
            <v>7.0000000000000007E-2</v>
          </cell>
          <cell r="R19">
            <v>0.05</v>
          </cell>
          <cell r="S19" t="str">
            <v>NA</v>
          </cell>
          <cell r="T19" t="str">
            <v>CEC007</v>
          </cell>
          <cell r="U19" t="str">
            <v>CEC003</v>
          </cell>
          <cell r="V19" t="str">
            <v>CEC008</v>
          </cell>
          <cell r="W19" t="str">
            <v>NA</v>
          </cell>
          <cell r="X19" t="str">
            <v>NA</v>
          </cell>
          <cell r="Y19" t="str">
            <v>CMC006</v>
          </cell>
          <cell r="Z19" t="str">
            <v>CMC003</v>
          </cell>
          <cell r="AA19" t="str">
            <v>CMC007</v>
          </cell>
          <cell r="AB19" t="str">
            <v>NA</v>
          </cell>
          <cell r="AC19" t="str">
            <v>NA</v>
          </cell>
          <cell r="AD19">
            <v>1</v>
          </cell>
          <cell r="AE19">
            <v>0.33</v>
          </cell>
          <cell r="AF19">
            <v>0.33</v>
          </cell>
          <cell r="AG19" t="str">
            <v>NA</v>
          </cell>
          <cell r="AH19" t="str">
            <v>NA</v>
          </cell>
          <cell r="AI19">
            <v>6</v>
          </cell>
          <cell r="AJ19">
            <v>6</v>
          </cell>
          <cell r="AK19">
            <v>18</v>
          </cell>
          <cell r="AL19">
            <v>18</v>
          </cell>
          <cell r="AO19">
            <v>77362</v>
          </cell>
          <cell r="AP19">
            <v>643</v>
          </cell>
          <cell r="AQ19">
            <v>197010.45</v>
          </cell>
          <cell r="AR19">
            <v>234000</v>
          </cell>
          <cell r="AS19">
            <v>1600</v>
          </cell>
          <cell r="AT19">
            <v>1445</v>
          </cell>
          <cell r="AU19">
            <v>60000</v>
          </cell>
          <cell r="AV19">
            <v>0</v>
          </cell>
          <cell r="AW19">
            <v>12860</v>
          </cell>
          <cell r="AX19">
            <v>14973</v>
          </cell>
          <cell r="AY19">
            <v>9360</v>
          </cell>
          <cell r="AZ19">
            <v>5600</v>
          </cell>
          <cell r="BA19">
            <v>101</v>
          </cell>
          <cell r="BB19">
            <v>3000</v>
          </cell>
          <cell r="BC19">
            <v>0</v>
          </cell>
          <cell r="BD19">
            <v>47271</v>
          </cell>
          <cell r="BE19">
            <v>17038</v>
          </cell>
          <cell r="BF19">
            <v>25547</v>
          </cell>
          <cell r="BG19">
            <v>90067</v>
          </cell>
          <cell r="BH19">
            <v>0</v>
          </cell>
          <cell r="BI19">
            <v>0</v>
          </cell>
          <cell r="BJ19">
            <v>2840</v>
          </cell>
          <cell r="BK19">
            <v>1405</v>
          </cell>
          <cell r="BL19">
            <v>4954</v>
          </cell>
          <cell r="BM19">
            <v>0</v>
          </cell>
          <cell r="BN19">
            <v>0</v>
          </cell>
          <cell r="BO19">
            <v>9199</v>
          </cell>
          <cell r="BP19">
            <v>99537</v>
          </cell>
          <cell r="BQ19">
            <v>39108</v>
          </cell>
          <cell r="BR19">
            <v>39108</v>
          </cell>
          <cell r="BS19">
            <v>0</v>
          </cell>
          <cell r="BT19">
            <v>0</v>
          </cell>
          <cell r="BU19">
            <v>16590</v>
          </cell>
          <cell r="BV19">
            <v>2151</v>
          </cell>
          <cell r="BW19">
            <v>2151</v>
          </cell>
          <cell r="BX19">
            <v>0</v>
          </cell>
          <cell r="BY19">
            <v>0</v>
          </cell>
          <cell r="BZ19">
            <v>20892</v>
          </cell>
          <cell r="CA19">
            <v>9199</v>
          </cell>
          <cell r="CB19">
            <v>30091</v>
          </cell>
          <cell r="CC19">
            <v>0.03</v>
          </cell>
          <cell r="CD19">
            <v>77362</v>
          </cell>
        </row>
        <row r="20">
          <cell r="A20" t="str">
            <v>3.2</v>
          </cell>
          <cell r="B20" t="str">
            <v>VO007</v>
          </cell>
          <cell r="C20" t="str">
            <v>CAP03</v>
          </cell>
          <cell r="D20" t="str">
            <v>Tanque interceptor</v>
          </cell>
          <cell r="E20" t="str">
            <v>U</v>
          </cell>
          <cell r="F20" t="str">
            <v>MOC017</v>
          </cell>
          <cell r="G20" t="str">
            <v>MOC087</v>
          </cell>
          <cell r="H20" t="str">
            <v>MOC026</v>
          </cell>
          <cell r="I20" t="str">
            <v>MOC076</v>
          </cell>
          <cell r="J20" t="str">
            <v>MOC007</v>
          </cell>
          <cell r="K20" t="str">
            <v>MOC182</v>
          </cell>
          <cell r="L20" t="str">
            <v>MOC175</v>
          </cell>
          <cell r="M20">
            <v>53</v>
          </cell>
          <cell r="N20">
            <v>0.15</v>
          </cell>
          <cell r="O20">
            <v>0.12</v>
          </cell>
          <cell r="P20">
            <v>3.6</v>
          </cell>
          <cell r="Q20">
            <v>7.2000000000000008E-2</v>
          </cell>
          <cell r="R20">
            <v>1</v>
          </cell>
          <cell r="S20">
            <v>0.7</v>
          </cell>
          <cell r="T20" t="str">
            <v>CEC007</v>
          </cell>
          <cell r="U20" t="str">
            <v>CEC003</v>
          </cell>
          <cell r="V20" t="str">
            <v>CEC008</v>
          </cell>
          <cell r="W20" t="str">
            <v>NA</v>
          </cell>
          <cell r="X20" t="str">
            <v>NA</v>
          </cell>
          <cell r="Y20" t="str">
            <v>CMC006</v>
          </cell>
          <cell r="Z20" t="str">
            <v>CMC003</v>
          </cell>
          <cell r="AA20" t="str">
            <v>CMC007</v>
          </cell>
          <cell r="AB20" t="str">
            <v>NA</v>
          </cell>
          <cell r="AC20" t="str">
            <v>NA</v>
          </cell>
          <cell r="AD20">
            <v>1</v>
          </cell>
          <cell r="AE20">
            <v>0.3</v>
          </cell>
          <cell r="AF20">
            <v>0.3</v>
          </cell>
          <cell r="AG20" t="str">
            <v>NA</v>
          </cell>
          <cell r="AH20" t="str">
            <v>NA</v>
          </cell>
          <cell r="AI20">
            <v>3</v>
          </cell>
          <cell r="AJ20">
            <v>3</v>
          </cell>
          <cell r="AK20">
            <v>10</v>
          </cell>
          <cell r="AL20">
            <v>10</v>
          </cell>
          <cell r="AO20">
            <v>179409</v>
          </cell>
          <cell r="AP20">
            <v>643</v>
          </cell>
          <cell r="AQ20">
            <v>197010.45</v>
          </cell>
          <cell r="AR20">
            <v>234000</v>
          </cell>
          <cell r="AS20">
            <v>1600</v>
          </cell>
          <cell r="AT20">
            <v>1445</v>
          </cell>
          <cell r="AU20">
            <v>12000</v>
          </cell>
          <cell r="AV20">
            <v>13165</v>
          </cell>
          <cell r="AW20">
            <v>34079</v>
          </cell>
          <cell r="AX20">
            <v>29552</v>
          </cell>
          <cell r="AY20">
            <v>28080</v>
          </cell>
          <cell r="AZ20">
            <v>5760</v>
          </cell>
          <cell r="BA20">
            <v>104</v>
          </cell>
          <cell r="BB20">
            <v>12000</v>
          </cell>
          <cell r="BC20">
            <v>9216</v>
          </cell>
          <cell r="BD20">
            <v>121167</v>
          </cell>
          <cell r="BE20">
            <v>17038</v>
          </cell>
          <cell r="BF20">
            <v>25547</v>
          </cell>
          <cell r="BG20">
            <v>90067</v>
          </cell>
          <cell r="BH20">
            <v>0</v>
          </cell>
          <cell r="BI20">
            <v>0</v>
          </cell>
          <cell r="BJ20">
            <v>5679</v>
          </cell>
          <cell r="BK20">
            <v>2555</v>
          </cell>
          <cell r="BL20">
            <v>9007</v>
          </cell>
          <cell r="BM20">
            <v>0</v>
          </cell>
          <cell r="BN20">
            <v>0</v>
          </cell>
          <cell r="BO20">
            <v>17241</v>
          </cell>
          <cell r="BP20">
            <v>99537</v>
          </cell>
          <cell r="BQ20">
            <v>39108</v>
          </cell>
          <cell r="BR20">
            <v>39108</v>
          </cell>
          <cell r="BS20">
            <v>0</v>
          </cell>
          <cell r="BT20">
            <v>0</v>
          </cell>
          <cell r="BU20">
            <v>33179</v>
          </cell>
          <cell r="BV20">
            <v>3911</v>
          </cell>
          <cell r="BW20">
            <v>3911</v>
          </cell>
          <cell r="BX20">
            <v>0</v>
          </cell>
          <cell r="BY20">
            <v>0</v>
          </cell>
          <cell r="BZ20">
            <v>41001</v>
          </cell>
          <cell r="CA20">
            <v>17241</v>
          </cell>
          <cell r="CB20">
            <v>58242</v>
          </cell>
          <cell r="CC20">
            <v>0.02</v>
          </cell>
          <cell r="CD20">
            <v>179409</v>
          </cell>
        </row>
        <row r="21">
          <cell r="A21" t="str">
            <v>4.1</v>
          </cell>
          <cell r="B21" t="str">
            <v>DU001</v>
          </cell>
          <cell r="C21" t="str">
            <v>CAP04</v>
          </cell>
          <cell r="D21" t="str">
            <v>Tubería PVC Sanitaria de 2"</v>
          </cell>
          <cell r="E21" t="str">
            <v>m</v>
          </cell>
          <cell r="F21" t="str">
            <v>MOC174</v>
          </cell>
          <cell r="G21" t="str">
            <v>MOC171</v>
          </cell>
          <cell r="H21" t="str">
            <v>MOC202</v>
          </cell>
          <cell r="I21" t="str">
            <v>NA</v>
          </cell>
          <cell r="J21" t="str">
            <v>NA</v>
          </cell>
          <cell r="K21" t="str">
            <v>NA</v>
          </cell>
          <cell r="L21" t="str">
            <v>NA</v>
          </cell>
          <cell r="M21">
            <v>1</v>
          </cell>
          <cell r="N21">
            <v>1E-3</v>
          </cell>
          <cell r="O21">
            <v>0.16666666666666666</v>
          </cell>
          <cell r="P21" t="str">
            <v>NA</v>
          </cell>
          <cell r="Q21" t="str">
            <v>NA</v>
          </cell>
          <cell r="R21" t="str">
            <v>NA</v>
          </cell>
          <cell r="S21" t="str">
            <v>NA</v>
          </cell>
          <cell r="T21" t="str">
            <v>CEC005</v>
          </cell>
          <cell r="U21" t="str">
            <v>NA</v>
          </cell>
          <cell r="V21" t="str">
            <v>NA</v>
          </cell>
          <cell r="W21" t="str">
            <v>NA</v>
          </cell>
          <cell r="X21" t="str">
            <v>NA</v>
          </cell>
          <cell r="Y21" t="str">
            <v>CMC005</v>
          </cell>
          <cell r="Z21" t="str">
            <v>NA</v>
          </cell>
          <cell r="AA21" t="str">
            <v>NA</v>
          </cell>
          <cell r="AB21" t="str">
            <v>NA</v>
          </cell>
          <cell r="AC21" t="str">
            <v>NA</v>
          </cell>
          <cell r="AD21">
            <v>1</v>
          </cell>
          <cell r="AE21" t="str">
            <v>NA</v>
          </cell>
          <cell r="AF21" t="str">
            <v>NA</v>
          </cell>
          <cell r="AG21" t="str">
            <v>NA</v>
          </cell>
          <cell r="AH21" t="str">
            <v>NA</v>
          </cell>
          <cell r="AI21">
            <v>120</v>
          </cell>
          <cell r="AJ21">
            <v>120</v>
          </cell>
          <cell r="AO21">
            <v>10362</v>
          </cell>
          <cell r="AP21">
            <v>8815</v>
          </cell>
          <cell r="AQ21">
            <v>224627</v>
          </cell>
          <cell r="AR21">
            <v>1820</v>
          </cell>
          <cell r="AS21">
            <v>0</v>
          </cell>
          <cell r="AT21">
            <v>0</v>
          </cell>
          <cell r="AU21">
            <v>0</v>
          </cell>
          <cell r="AV21">
            <v>0</v>
          </cell>
          <cell r="AW21">
            <v>8815</v>
          </cell>
          <cell r="AX21">
            <v>225</v>
          </cell>
          <cell r="AY21">
            <v>303</v>
          </cell>
          <cell r="AZ21">
            <v>0</v>
          </cell>
          <cell r="BA21">
            <v>0</v>
          </cell>
          <cell r="BB21">
            <v>0</v>
          </cell>
          <cell r="BC21">
            <v>0</v>
          </cell>
          <cell r="BD21">
            <v>9436</v>
          </cell>
          <cell r="BE21">
            <v>4261</v>
          </cell>
          <cell r="BF21">
            <v>0</v>
          </cell>
          <cell r="BG21">
            <v>0</v>
          </cell>
          <cell r="BH21">
            <v>0</v>
          </cell>
          <cell r="BI21">
            <v>0</v>
          </cell>
          <cell r="BJ21">
            <v>36</v>
          </cell>
          <cell r="BK21">
            <v>0</v>
          </cell>
          <cell r="BL21">
            <v>0</v>
          </cell>
          <cell r="BM21">
            <v>0</v>
          </cell>
          <cell r="BN21">
            <v>0</v>
          </cell>
          <cell r="BO21">
            <v>36</v>
          </cell>
          <cell r="BP21">
            <v>106852</v>
          </cell>
          <cell r="BQ21">
            <v>0</v>
          </cell>
          <cell r="BR21">
            <v>0</v>
          </cell>
          <cell r="BS21">
            <v>0</v>
          </cell>
          <cell r="BT21">
            <v>0</v>
          </cell>
          <cell r="BU21">
            <v>890</v>
          </cell>
          <cell r="BV21">
            <v>0</v>
          </cell>
          <cell r="BW21">
            <v>0</v>
          </cell>
          <cell r="BX21">
            <v>0</v>
          </cell>
          <cell r="BY21">
            <v>0</v>
          </cell>
          <cell r="BZ21">
            <v>890</v>
          </cell>
          <cell r="CA21">
            <v>36</v>
          </cell>
          <cell r="CB21">
            <v>926</v>
          </cell>
          <cell r="CC21">
            <v>0.01</v>
          </cell>
          <cell r="CD21">
            <v>10362</v>
          </cell>
        </row>
        <row r="22">
          <cell r="A22" t="str">
            <v>4.2</v>
          </cell>
          <cell r="C22" t="str">
            <v>CAP04</v>
          </cell>
          <cell r="D22" t="str">
            <v>Tubería PVC Sanitaria de 3"</v>
          </cell>
          <cell r="E22" t="str">
            <v>m</v>
          </cell>
          <cell r="F22" t="str">
            <v>MOC175</v>
          </cell>
          <cell r="G22" t="str">
            <v>MOC171</v>
          </cell>
          <cell r="H22" t="str">
            <v>MOC203</v>
          </cell>
          <cell r="I22" t="str">
            <v>NA</v>
          </cell>
          <cell r="J22" t="str">
            <v>NA</v>
          </cell>
          <cell r="K22" t="str">
            <v>NA</v>
          </cell>
          <cell r="L22" t="str">
            <v>NA</v>
          </cell>
          <cell r="M22">
            <v>1</v>
          </cell>
          <cell r="N22">
            <v>1E-3</v>
          </cell>
          <cell r="O22">
            <v>0.16666666666666666</v>
          </cell>
          <cell r="P22" t="str">
            <v>NA</v>
          </cell>
          <cell r="Q22" t="str">
            <v>NA</v>
          </cell>
          <cell r="R22" t="str">
            <v>NA</v>
          </cell>
          <cell r="S22" t="str">
            <v>NA</v>
          </cell>
          <cell r="T22" t="str">
            <v>CEC005</v>
          </cell>
          <cell r="U22" t="str">
            <v>NA</v>
          </cell>
          <cell r="V22" t="str">
            <v>NA</v>
          </cell>
          <cell r="W22" t="str">
            <v>NA</v>
          </cell>
          <cell r="X22" t="str">
            <v>NA</v>
          </cell>
          <cell r="Y22" t="str">
            <v>CMC005</v>
          </cell>
          <cell r="Z22" t="str">
            <v>NA</v>
          </cell>
          <cell r="AA22" t="str">
            <v>NA</v>
          </cell>
          <cell r="AB22" t="str">
            <v>NA</v>
          </cell>
          <cell r="AC22" t="str">
            <v>NA</v>
          </cell>
          <cell r="AD22">
            <v>1</v>
          </cell>
          <cell r="AE22" t="str">
            <v>NA</v>
          </cell>
          <cell r="AF22" t="str">
            <v>NA</v>
          </cell>
          <cell r="AG22" t="str">
            <v>NA</v>
          </cell>
          <cell r="AH22" t="str">
            <v>NA</v>
          </cell>
          <cell r="AI22">
            <v>120</v>
          </cell>
          <cell r="AJ22">
            <v>120</v>
          </cell>
          <cell r="AO22">
            <v>14904</v>
          </cell>
          <cell r="AP22">
            <v>13165</v>
          </cell>
          <cell r="AQ22">
            <v>224627</v>
          </cell>
          <cell r="AR22">
            <v>2699</v>
          </cell>
          <cell r="AS22">
            <v>0</v>
          </cell>
          <cell r="AT22">
            <v>0</v>
          </cell>
          <cell r="AU22">
            <v>0</v>
          </cell>
          <cell r="AV22">
            <v>0</v>
          </cell>
          <cell r="AW22">
            <v>13165</v>
          </cell>
          <cell r="AX22">
            <v>225</v>
          </cell>
          <cell r="AY22">
            <v>450</v>
          </cell>
          <cell r="AZ22">
            <v>0</v>
          </cell>
          <cell r="BA22">
            <v>0</v>
          </cell>
          <cell r="BB22">
            <v>0</v>
          </cell>
          <cell r="BC22">
            <v>0</v>
          </cell>
          <cell r="BD22">
            <v>13978</v>
          </cell>
          <cell r="BE22">
            <v>4261</v>
          </cell>
          <cell r="BF22">
            <v>0</v>
          </cell>
          <cell r="BG22">
            <v>0</v>
          </cell>
          <cell r="BH22">
            <v>0</v>
          </cell>
          <cell r="BI22">
            <v>0</v>
          </cell>
          <cell r="BJ22">
            <v>36</v>
          </cell>
          <cell r="BK22">
            <v>0</v>
          </cell>
          <cell r="BL22">
            <v>0</v>
          </cell>
          <cell r="BM22">
            <v>0</v>
          </cell>
          <cell r="BN22">
            <v>0</v>
          </cell>
          <cell r="BO22">
            <v>36</v>
          </cell>
          <cell r="BP22">
            <v>106852</v>
          </cell>
          <cell r="BQ22">
            <v>0</v>
          </cell>
          <cell r="BR22">
            <v>0</v>
          </cell>
          <cell r="BS22">
            <v>0</v>
          </cell>
          <cell r="BT22">
            <v>0</v>
          </cell>
          <cell r="BU22">
            <v>890</v>
          </cell>
          <cell r="BV22">
            <v>0</v>
          </cell>
          <cell r="BW22">
            <v>0</v>
          </cell>
          <cell r="BX22">
            <v>0</v>
          </cell>
          <cell r="BY22">
            <v>0</v>
          </cell>
          <cell r="BZ22">
            <v>890</v>
          </cell>
          <cell r="CA22">
            <v>36</v>
          </cell>
          <cell r="CB22">
            <v>926</v>
          </cell>
          <cell r="CC22">
            <v>0.01</v>
          </cell>
          <cell r="CD22">
            <v>14904</v>
          </cell>
        </row>
        <row r="23">
          <cell r="A23" t="str">
            <v>4.3</v>
          </cell>
          <cell r="C23" t="str">
            <v>CAP04</v>
          </cell>
          <cell r="D23" t="str">
            <v>Tubería PVC 110 mm Alcant. NOVAFORT</v>
          </cell>
          <cell r="E23" t="str">
            <v>m</v>
          </cell>
          <cell r="F23" t="str">
            <v>MOC176</v>
          </cell>
          <cell r="G23" t="str">
            <v>MOC201</v>
          </cell>
          <cell r="H23" t="str">
            <v>NA</v>
          </cell>
          <cell r="I23" t="str">
            <v>NA</v>
          </cell>
          <cell r="J23" t="str">
            <v>NA</v>
          </cell>
          <cell r="K23" t="str">
            <v>NA</v>
          </cell>
          <cell r="L23" t="str">
            <v>NA</v>
          </cell>
          <cell r="M23">
            <v>1</v>
          </cell>
          <cell r="N23">
            <v>1.4999999999999999E-2</v>
          </cell>
          <cell r="O23" t="str">
            <v>NA</v>
          </cell>
          <cell r="P23" t="str">
            <v>NA</v>
          </cell>
          <cell r="Q23" t="str">
            <v>NA</v>
          </cell>
          <cell r="R23" t="str">
            <v>NA</v>
          </cell>
          <cell r="S23" t="str">
            <v>NA</v>
          </cell>
          <cell r="T23" t="str">
            <v>CEC005</v>
          </cell>
          <cell r="U23" t="str">
            <v>NA</v>
          </cell>
          <cell r="V23" t="str">
            <v>NA</v>
          </cell>
          <cell r="W23" t="str">
            <v>NA</v>
          </cell>
          <cell r="X23" t="str">
            <v>NA</v>
          </cell>
          <cell r="Y23" t="str">
            <v>CMC005</v>
          </cell>
          <cell r="Z23" t="str">
            <v>NA</v>
          </cell>
          <cell r="AA23" t="str">
            <v>NA</v>
          </cell>
          <cell r="AB23" t="str">
            <v>NA</v>
          </cell>
          <cell r="AC23" t="str">
            <v>NA</v>
          </cell>
          <cell r="AD23">
            <v>1</v>
          </cell>
          <cell r="AE23" t="str">
            <v>NA</v>
          </cell>
          <cell r="AF23" t="str">
            <v>NA</v>
          </cell>
          <cell r="AG23" t="str">
            <v>NA</v>
          </cell>
          <cell r="AH23" t="str">
            <v>NA</v>
          </cell>
          <cell r="AI23">
            <v>90</v>
          </cell>
          <cell r="AJ23">
            <v>90</v>
          </cell>
          <cell r="AO23">
            <v>13527</v>
          </cell>
          <cell r="AP23">
            <v>11837</v>
          </cell>
          <cell r="AQ23">
            <v>22281</v>
          </cell>
          <cell r="AR23">
            <v>0</v>
          </cell>
          <cell r="AS23">
            <v>0</v>
          </cell>
          <cell r="AT23">
            <v>0</v>
          </cell>
          <cell r="AU23">
            <v>0</v>
          </cell>
          <cell r="AV23">
            <v>0</v>
          </cell>
          <cell r="AW23">
            <v>11837</v>
          </cell>
          <cell r="AX23">
            <v>334</v>
          </cell>
          <cell r="AY23">
            <v>0</v>
          </cell>
          <cell r="AZ23">
            <v>0</v>
          </cell>
          <cell r="BA23">
            <v>0</v>
          </cell>
          <cell r="BB23">
            <v>0</v>
          </cell>
          <cell r="BC23">
            <v>0</v>
          </cell>
          <cell r="BD23">
            <v>12293</v>
          </cell>
          <cell r="BE23">
            <v>4261</v>
          </cell>
          <cell r="BF23">
            <v>0</v>
          </cell>
          <cell r="BG23">
            <v>0</v>
          </cell>
          <cell r="BH23">
            <v>0</v>
          </cell>
          <cell r="BI23">
            <v>0</v>
          </cell>
          <cell r="BJ23">
            <v>47</v>
          </cell>
          <cell r="BK23">
            <v>0</v>
          </cell>
          <cell r="BL23">
            <v>0</v>
          </cell>
          <cell r="BM23">
            <v>0</v>
          </cell>
          <cell r="BN23">
            <v>0</v>
          </cell>
          <cell r="BO23">
            <v>47</v>
          </cell>
          <cell r="BP23">
            <v>106852</v>
          </cell>
          <cell r="BQ23">
            <v>0</v>
          </cell>
          <cell r="BR23">
            <v>0</v>
          </cell>
          <cell r="BS23">
            <v>0</v>
          </cell>
          <cell r="BT23">
            <v>0</v>
          </cell>
          <cell r="BU23">
            <v>1187</v>
          </cell>
          <cell r="BV23">
            <v>0</v>
          </cell>
          <cell r="BW23">
            <v>0</v>
          </cell>
          <cell r="BX23">
            <v>0</v>
          </cell>
          <cell r="BY23">
            <v>0</v>
          </cell>
          <cell r="BZ23">
            <v>1187</v>
          </cell>
          <cell r="CA23">
            <v>47</v>
          </cell>
          <cell r="CB23">
            <v>1234</v>
          </cell>
          <cell r="CC23">
            <v>0.01</v>
          </cell>
          <cell r="CD23">
            <v>13527</v>
          </cell>
        </row>
        <row r="24">
          <cell r="A24" t="str">
            <v>4.4</v>
          </cell>
          <cell r="C24" t="str">
            <v>CAP04</v>
          </cell>
          <cell r="D24" t="str">
            <v>Tubería PVC 160 mm Alcant. NOVAFORT</v>
          </cell>
          <cell r="E24" t="str">
            <v>m</v>
          </cell>
          <cell r="F24" t="str">
            <v>MOC177</v>
          </cell>
          <cell r="G24" t="str">
            <v>MOC201</v>
          </cell>
          <cell r="H24" t="str">
            <v>NA</v>
          </cell>
          <cell r="I24" t="str">
            <v>NA</v>
          </cell>
          <cell r="J24" t="str">
            <v>NA</v>
          </cell>
          <cell r="K24" t="str">
            <v>NA</v>
          </cell>
          <cell r="L24" t="str">
            <v>NA</v>
          </cell>
          <cell r="M24">
            <v>1</v>
          </cell>
          <cell r="N24">
            <v>1.95E-2</v>
          </cell>
          <cell r="O24" t="str">
            <v>NA</v>
          </cell>
          <cell r="P24" t="str">
            <v>NA</v>
          </cell>
          <cell r="Q24" t="str">
            <v>NA</v>
          </cell>
          <cell r="R24" t="str">
            <v>NA</v>
          </cell>
          <cell r="S24" t="str">
            <v>NA</v>
          </cell>
          <cell r="T24" t="str">
            <v>CEC005</v>
          </cell>
          <cell r="U24" t="str">
            <v>NA</v>
          </cell>
          <cell r="V24" t="str">
            <v>NA</v>
          </cell>
          <cell r="W24" t="str">
            <v>NA</v>
          </cell>
          <cell r="X24" t="str">
            <v>NA</v>
          </cell>
          <cell r="Y24" t="str">
            <v>CMC005</v>
          </cell>
          <cell r="Z24" t="str">
            <v>NA</v>
          </cell>
          <cell r="AA24" t="str">
            <v>NA</v>
          </cell>
          <cell r="AB24" t="str">
            <v>NA</v>
          </cell>
          <cell r="AC24" t="str">
            <v>NA</v>
          </cell>
          <cell r="AD24">
            <v>1</v>
          </cell>
          <cell r="AE24" t="str">
            <v>NA</v>
          </cell>
          <cell r="AF24" t="str">
            <v>NA</v>
          </cell>
          <cell r="AG24" t="str">
            <v>NA</v>
          </cell>
          <cell r="AH24" t="str">
            <v>NA</v>
          </cell>
          <cell r="AI24">
            <v>90</v>
          </cell>
          <cell r="AJ24">
            <v>90</v>
          </cell>
          <cell r="AO24">
            <v>22988</v>
          </cell>
          <cell r="AP24">
            <v>21105</v>
          </cell>
          <cell r="AQ24">
            <v>22281</v>
          </cell>
          <cell r="AR24">
            <v>0</v>
          </cell>
          <cell r="AS24">
            <v>0</v>
          </cell>
          <cell r="AT24">
            <v>0</v>
          </cell>
          <cell r="AU24">
            <v>0</v>
          </cell>
          <cell r="AV24">
            <v>0</v>
          </cell>
          <cell r="AW24">
            <v>21105</v>
          </cell>
          <cell r="AX24">
            <v>434</v>
          </cell>
          <cell r="AY24">
            <v>0</v>
          </cell>
          <cell r="AZ24">
            <v>0</v>
          </cell>
          <cell r="BA24">
            <v>0</v>
          </cell>
          <cell r="BB24">
            <v>0</v>
          </cell>
          <cell r="BC24">
            <v>0</v>
          </cell>
          <cell r="BD24">
            <v>21754</v>
          </cell>
          <cell r="BE24">
            <v>4261</v>
          </cell>
          <cell r="BF24">
            <v>0</v>
          </cell>
          <cell r="BG24">
            <v>0</v>
          </cell>
          <cell r="BH24">
            <v>0</v>
          </cell>
          <cell r="BI24">
            <v>0</v>
          </cell>
          <cell r="BJ24">
            <v>47</v>
          </cell>
          <cell r="BK24">
            <v>0</v>
          </cell>
          <cell r="BL24">
            <v>0</v>
          </cell>
          <cell r="BM24">
            <v>0</v>
          </cell>
          <cell r="BN24">
            <v>0</v>
          </cell>
          <cell r="BO24">
            <v>47</v>
          </cell>
          <cell r="BP24">
            <v>106852</v>
          </cell>
          <cell r="BQ24">
            <v>0</v>
          </cell>
          <cell r="BR24">
            <v>0</v>
          </cell>
          <cell r="BS24">
            <v>0</v>
          </cell>
          <cell r="BT24">
            <v>0</v>
          </cell>
          <cell r="BU24">
            <v>1187</v>
          </cell>
          <cell r="BV24">
            <v>0</v>
          </cell>
          <cell r="BW24">
            <v>0</v>
          </cell>
          <cell r="BX24">
            <v>0</v>
          </cell>
          <cell r="BY24">
            <v>0</v>
          </cell>
          <cell r="BZ24">
            <v>1187</v>
          </cell>
          <cell r="CA24">
            <v>47</v>
          </cell>
          <cell r="CB24">
            <v>1234</v>
          </cell>
          <cell r="CC24">
            <v>0.01</v>
          </cell>
          <cell r="CD24">
            <v>22988</v>
          </cell>
        </row>
        <row r="25">
          <cell r="A25" t="str">
            <v>4.5</v>
          </cell>
          <cell r="C25" t="str">
            <v>CAP04</v>
          </cell>
          <cell r="D25" t="str">
            <v>Tubería PVC 200 mm Alcant. NOVAFORT</v>
          </cell>
          <cell r="E25" t="str">
            <v>m</v>
          </cell>
          <cell r="F25" t="str">
            <v>MOC178</v>
          </cell>
          <cell r="G25" t="str">
            <v>MOC201</v>
          </cell>
          <cell r="H25" t="str">
            <v>NA</v>
          </cell>
          <cell r="I25" t="str">
            <v>NA</v>
          </cell>
          <cell r="J25" t="str">
            <v>NA</v>
          </cell>
          <cell r="K25" t="str">
            <v>NA</v>
          </cell>
          <cell r="L25" t="str">
            <v>NA</v>
          </cell>
          <cell r="M25">
            <v>1</v>
          </cell>
          <cell r="N25">
            <v>2.5350000000000001E-2</v>
          </cell>
          <cell r="O25" t="str">
            <v>NA</v>
          </cell>
          <cell r="P25" t="str">
            <v>NA</v>
          </cell>
          <cell r="Q25" t="str">
            <v>NA</v>
          </cell>
          <cell r="R25" t="str">
            <v>NA</v>
          </cell>
          <cell r="S25" t="str">
            <v>NA</v>
          </cell>
          <cell r="T25" t="str">
            <v>CEC005</v>
          </cell>
          <cell r="U25" t="str">
            <v>NA</v>
          </cell>
          <cell r="V25" t="str">
            <v>NA</v>
          </cell>
          <cell r="W25" t="str">
            <v>NA</v>
          </cell>
          <cell r="X25" t="str">
            <v>NA</v>
          </cell>
          <cell r="Y25" t="str">
            <v>CMC005</v>
          </cell>
          <cell r="Z25" t="str">
            <v>NA</v>
          </cell>
          <cell r="AA25" t="str">
            <v>NA</v>
          </cell>
          <cell r="AB25" t="str">
            <v>NA</v>
          </cell>
          <cell r="AC25" t="str">
            <v>NA</v>
          </cell>
          <cell r="AD25">
            <v>1</v>
          </cell>
          <cell r="AE25" t="str">
            <v>NA</v>
          </cell>
          <cell r="AF25" t="str">
            <v>NA</v>
          </cell>
          <cell r="AG25" t="str">
            <v>NA</v>
          </cell>
          <cell r="AH25" t="str">
            <v>NA</v>
          </cell>
          <cell r="AI25">
            <v>78</v>
          </cell>
          <cell r="AJ25">
            <v>78</v>
          </cell>
          <cell r="AO25">
            <v>33734</v>
          </cell>
          <cell r="AP25">
            <v>31424</v>
          </cell>
          <cell r="AQ25">
            <v>22281</v>
          </cell>
          <cell r="AR25">
            <v>0</v>
          </cell>
          <cell r="AS25">
            <v>0</v>
          </cell>
          <cell r="AT25">
            <v>0</v>
          </cell>
          <cell r="AU25">
            <v>0</v>
          </cell>
          <cell r="AV25">
            <v>0</v>
          </cell>
          <cell r="AW25">
            <v>31424</v>
          </cell>
          <cell r="AX25">
            <v>565</v>
          </cell>
          <cell r="AY25">
            <v>0</v>
          </cell>
          <cell r="AZ25">
            <v>0</v>
          </cell>
          <cell r="BA25">
            <v>0</v>
          </cell>
          <cell r="BB25">
            <v>0</v>
          </cell>
          <cell r="BC25">
            <v>0</v>
          </cell>
          <cell r="BD25">
            <v>32309</v>
          </cell>
          <cell r="BE25">
            <v>4261</v>
          </cell>
          <cell r="BF25">
            <v>0</v>
          </cell>
          <cell r="BG25">
            <v>0</v>
          </cell>
          <cell r="BH25">
            <v>0</v>
          </cell>
          <cell r="BI25">
            <v>0</v>
          </cell>
          <cell r="BJ25">
            <v>55</v>
          </cell>
          <cell r="BK25">
            <v>0</v>
          </cell>
          <cell r="BL25">
            <v>0</v>
          </cell>
          <cell r="BM25">
            <v>0</v>
          </cell>
          <cell r="BN25">
            <v>0</v>
          </cell>
          <cell r="BO25">
            <v>55</v>
          </cell>
          <cell r="BP25">
            <v>106852</v>
          </cell>
          <cell r="BQ25">
            <v>0</v>
          </cell>
          <cell r="BR25">
            <v>0</v>
          </cell>
          <cell r="BS25">
            <v>0</v>
          </cell>
          <cell r="BT25">
            <v>0</v>
          </cell>
          <cell r="BU25">
            <v>1370</v>
          </cell>
          <cell r="BV25">
            <v>0</v>
          </cell>
          <cell r="BW25">
            <v>0</v>
          </cell>
          <cell r="BX25">
            <v>0</v>
          </cell>
          <cell r="BY25">
            <v>0</v>
          </cell>
          <cell r="BZ25">
            <v>1370</v>
          </cell>
          <cell r="CA25">
            <v>55</v>
          </cell>
          <cell r="CB25">
            <v>1425</v>
          </cell>
          <cell r="CC25">
            <v>0.01</v>
          </cell>
          <cell r="CD25">
            <v>33734</v>
          </cell>
        </row>
        <row r="26">
          <cell r="A26" t="str">
            <v>4.6</v>
          </cell>
          <cell r="C26" t="str">
            <v>CAP04</v>
          </cell>
          <cell r="D26" t="str">
            <v>Tubería PVC 250 mm Alcant. NOVAFORT</v>
          </cell>
          <cell r="E26" t="str">
            <v>m</v>
          </cell>
          <cell r="F26" t="str">
            <v>MOC179</v>
          </cell>
          <cell r="G26" t="str">
            <v>MOC201</v>
          </cell>
          <cell r="H26" t="str">
            <v>NA</v>
          </cell>
          <cell r="I26" t="str">
            <v>NA</v>
          </cell>
          <cell r="J26" t="str">
            <v>NA</v>
          </cell>
          <cell r="K26" t="str">
            <v>NA</v>
          </cell>
          <cell r="L26" t="str">
            <v>NA</v>
          </cell>
          <cell r="M26">
            <v>1</v>
          </cell>
          <cell r="N26">
            <v>3.2955000000000005E-2</v>
          </cell>
          <cell r="O26" t="str">
            <v>NA</v>
          </cell>
          <cell r="P26" t="str">
            <v>NA</v>
          </cell>
          <cell r="Q26" t="str">
            <v>NA</v>
          </cell>
          <cell r="R26" t="str">
            <v>NA</v>
          </cell>
          <cell r="S26" t="str">
            <v>NA</v>
          </cell>
          <cell r="T26" t="str">
            <v>CEC005</v>
          </cell>
          <cell r="U26" t="str">
            <v>NA</v>
          </cell>
          <cell r="V26" t="str">
            <v>NA</v>
          </cell>
          <cell r="W26" t="str">
            <v>NA</v>
          </cell>
          <cell r="X26" t="str">
            <v>NA</v>
          </cell>
          <cell r="Y26" t="str">
            <v>CMC005</v>
          </cell>
          <cell r="Z26" t="str">
            <v>NA</v>
          </cell>
          <cell r="AA26" t="str">
            <v>NA</v>
          </cell>
          <cell r="AB26" t="str">
            <v>NA</v>
          </cell>
          <cell r="AC26" t="str">
            <v>NA</v>
          </cell>
          <cell r="AD26">
            <v>1</v>
          </cell>
          <cell r="AE26" t="str">
            <v>NA</v>
          </cell>
          <cell r="AF26" t="str">
            <v>NA</v>
          </cell>
          <cell r="AG26" t="str">
            <v>NA</v>
          </cell>
          <cell r="AH26" t="str">
            <v>NA</v>
          </cell>
          <cell r="AI26">
            <v>78</v>
          </cell>
          <cell r="AJ26">
            <v>78</v>
          </cell>
          <cell r="AO26">
            <v>48855</v>
          </cell>
          <cell r="AP26">
            <v>46226</v>
          </cell>
          <cell r="AQ26">
            <v>22281</v>
          </cell>
          <cell r="AR26">
            <v>0</v>
          </cell>
          <cell r="AS26">
            <v>0</v>
          </cell>
          <cell r="AT26">
            <v>0</v>
          </cell>
          <cell r="AU26">
            <v>0</v>
          </cell>
          <cell r="AV26">
            <v>0</v>
          </cell>
          <cell r="AW26">
            <v>46226</v>
          </cell>
          <cell r="AX26">
            <v>734</v>
          </cell>
          <cell r="AY26">
            <v>0</v>
          </cell>
          <cell r="AZ26">
            <v>0</v>
          </cell>
          <cell r="BA26">
            <v>0</v>
          </cell>
          <cell r="BB26">
            <v>0</v>
          </cell>
          <cell r="BC26">
            <v>0</v>
          </cell>
          <cell r="BD26">
            <v>47430</v>
          </cell>
          <cell r="BE26">
            <v>4261</v>
          </cell>
          <cell r="BF26">
            <v>0</v>
          </cell>
          <cell r="BG26">
            <v>0</v>
          </cell>
          <cell r="BH26">
            <v>0</v>
          </cell>
          <cell r="BI26">
            <v>0</v>
          </cell>
          <cell r="BJ26">
            <v>55</v>
          </cell>
          <cell r="BK26">
            <v>0</v>
          </cell>
          <cell r="BL26">
            <v>0</v>
          </cell>
          <cell r="BM26">
            <v>0</v>
          </cell>
          <cell r="BN26">
            <v>0</v>
          </cell>
          <cell r="BO26">
            <v>55</v>
          </cell>
          <cell r="BP26">
            <v>106852</v>
          </cell>
          <cell r="BQ26">
            <v>0</v>
          </cell>
          <cell r="BR26">
            <v>0</v>
          </cell>
          <cell r="BS26">
            <v>0</v>
          </cell>
          <cell r="BT26">
            <v>0</v>
          </cell>
          <cell r="BU26">
            <v>1370</v>
          </cell>
          <cell r="BV26">
            <v>0</v>
          </cell>
          <cell r="BW26">
            <v>0</v>
          </cell>
          <cell r="BX26">
            <v>0</v>
          </cell>
          <cell r="BY26">
            <v>0</v>
          </cell>
          <cell r="BZ26">
            <v>1370</v>
          </cell>
          <cell r="CA26">
            <v>55</v>
          </cell>
          <cell r="CB26">
            <v>1425</v>
          </cell>
          <cell r="CC26">
            <v>0.01</v>
          </cell>
          <cell r="CD26">
            <v>48855</v>
          </cell>
        </row>
        <row r="27">
          <cell r="A27" t="str">
            <v>4.7</v>
          </cell>
          <cell r="C27" t="str">
            <v>CAP04</v>
          </cell>
          <cell r="D27" t="str">
            <v>Tubería PVC 315 mm Alcant. NOVAFORT</v>
          </cell>
          <cell r="E27" t="str">
            <v>m</v>
          </cell>
          <cell r="F27" t="str">
            <v>MOC180</v>
          </cell>
          <cell r="G27" t="str">
            <v>MOC201</v>
          </cell>
          <cell r="H27" t="str">
            <v>NA</v>
          </cell>
          <cell r="I27" t="str">
            <v>NA</v>
          </cell>
          <cell r="J27" t="str">
            <v>NA</v>
          </cell>
          <cell r="K27" t="str">
            <v>NA</v>
          </cell>
          <cell r="L27" t="str">
            <v>NA</v>
          </cell>
          <cell r="M27">
            <v>1</v>
          </cell>
          <cell r="N27">
            <v>4.2841500000000012E-2</v>
          </cell>
          <cell r="O27" t="str">
            <v>NA</v>
          </cell>
          <cell r="P27" t="str">
            <v>NA</v>
          </cell>
          <cell r="Q27" t="str">
            <v>NA</v>
          </cell>
          <cell r="R27" t="str">
            <v>NA</v>
          </cell>
          <cell r="S27" t="str">
            <v>NA</v>
          </cell>
          <cell r="T27" t="str">
            <v>CEC005</v>
          </cell>
          <cell r="U27" t="str">
            <v>NA</v>
          </cell>
          <cell r="V27" t="str">
            <v>NA</v>
          </cell>
          <cell r="W27" t="str">
            <v>NA</v>
          </cell>
          <cell r="X27" t="str">
            <v>NA</v>
          </cell>
          <cell r="Y27" t="str">
            <v>CMC005</v>
          </cell>
          <cell r="Z27" t="str">
            <v>NA</v>
          </cell>
          <cell r="AA27" t="str">
            <v>NA</v>
          </cell>
          <cell r="AB27" t="str">
            <v>NA</v>
          </cell>
          <cell r="AC27" t="str">
            <v>NA</v>
          </cell>
          <cell r="AD27">
            <v>1</v>
          </cell>
          <cell r="AE27" t="str">
            <v>NA</v>
          </cell>
          <cell r="AF27" t="str">
            <v>NA</v>
          </cell>
          <cell r="AG27" t="str">
            <v>NA</v>
          </cell>
          <cell r="AH27" t="str">
            <v>NA</v>
          </cell>
          <cell r="AI27">
            <v>60</v>
          </cell>
          <cell r="AJ27">
            <v>60</v>
          </cell>
          <cell r="AO27">
            <v>69015</v>
          </cell>
          <cell r="AP27">
            <v>65543</v>
          </cell>
          <cell r="AQ27">
            <v>22281</v>
          </cell>
          <cell r="AR27">
            <v>0</v>
          </cell>
          <cell r="AS27">
            <v>0</v>
          </cell>
          <cell r="AT27">
            <v>0</v>
          </cell>
          <cell r="AU27">
            <v>0</v>
          </cell>
          <cell r="AV27">
            <v>0</v>
          </cell>
          <cell r="AW27">
            <v>65543</v>
          </cell>
          <cell r="AX27">
            <v>955</v>
          </cell>
          <cell r="AY27">
            <v>0</v>
          </cell>
          <cell r="AZ27">
            <v>0</v>
          </cell>
          <cell r="BA27">
            <v>0</v>
          </cell>
          <cell r="BB27">
            <v>0</v>
          </cell>
          <cell r="BC27">
            <v>0</v>
          </cell>
          <cell r="BD27">
            <v>67163</v>
          </cell>
          <cell r="BE27">
            <v>4261</v>
          </cell>
          <cell r="BF27">
            <v>0</v>
          </cell>
          <cell r="BG27">
            <v>0</v>
          </cell>
          <cell r="BH27">
            <v>0</v>
          </cell>
          <cell r="BI27">
            <v>0</v>
          </cell>
          <cell r="BJ27">
            <v>71</v>
          </cell>
          <cell r="BK27">
            <v>0</v>
          </cell>
          <cell r="BL27">
            <v>0</v>
          </cell>
          <cell r="BM27">
            <v>0</v>
          </cell>
          <cell r="BN27">
            <v>0</v>
          </cell>
          <cell r="BO27">
            <v>71</v>
          </cell>
          <cell r="BP27">
            <v>106852</v>
          </cell>
          <cell r="BQ27">
            <v>0</v>
          </cell>
          <cell r="BR27">
            <v>0</v>
          </cell>
          <cell r="BS27">
            <v>0</v>
          </cell>
          <cell r="BT27">
            <v>0</v>
          </cell>
          <cell r="BU27">
            <v>1781</v>
          </cell>
          <cell r="BV27">
            <v>0</v>
          </cell>
          <cell r="BW27">
            <v>0</v>
          </cell>
          <cell r="BX27">
            <v>0</v>
          </cell>
          <cell r="BY27">
            <v>0</v>
          </cell>
          <cell r="BZ27">
            <v>1781</v>
          </cell>
          <cell r="CA27">
            <v>71</v>
          </cell>
          <cell r="CB27">
            <v>1852</v>
          </cell>
          <cell r="CC27">
            <v>0.01</v>
          </cell>
          <cell r="CD27">
            <v>69015</v>
          </cell>
        </row>
        <row r="28">
          <cell r="A28" t="str">
            <v>5.1</v>
          </cell>
          <cell r="B28" t="str">
            <v>Z1003</v>
          </cell>
          <cell r="C28" t="str">
            <v>CAP05</v>
          </cell>
          <cell r="D28" t="str">
            <v>Relleno con material proveniente de la excavación</v>
          </cell>
          <cell r="E28" t="str">
            <v>m3</v>
          </cell>
          <cell r="F28" t="str">
            <v>NA</v>
          </cell>
          <cell r="G28" t="str">
            <v>NA</v>
          </cell>
          <cell r="H28" t="str">
            <v>NA</v>
          </cell>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CEC009</v>
          </cell>
          <cell r="U28" t="str">
            <v>NA</v>
          </cell>
          <cell r="V28" t="str">
            <v>NA</v>
          </cell>
          <cell r="W28" t="str">
            <v>NA</v>
          </cell>
          <cell r="X28" t="str">
            <v>NA</v>
          </cell>
          <cell r="Y28" t="str">
            <v>CMC008</v>
          </cell>
          <cell r="Z28" t="str">
            <v>NA</v>
          </cell>
          <cell r="AA28" t="str">
            <v>NA</v>
          </cell>
          <cell r="AB28" t="str">
            <v>NA</v>
          </cell>
          <cell r="AC28" t="str">
            <v>NA</v>
          </cell>
          <cell r="AD28">
            <v>1</v>
          </cell>
          <cell r="AE28" t="str">
            <v>NA</v>
          </cell>
          <cell r="AF28" t="str">
            <v>NA</v>
          </cell>
          <cell r="AG28" t="str">
            <v>NA</v>
          </cell>
          <cell r="AH28" t="str">
            <v>NA</v>
          </cell>
          <cell r="AI28">
            <v>25</v>
          </cell>
          <cell r="AJ28">
            <v>25</v>
          </cell>
          <cell r="AO28">
            <v>9291</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91382</v>
          </cell>
          <cell r="BF28">
            <v>0</v>
          </cell>
          <cell r="BG28">
            <v>0</v>
          </cell>
          <cell r="BH28">
            <v>0</v>
          </cell>
          <cell r="BI28">
            <v>0</v>
          </cell>
          <cell r="BJ28">
            <v>3655</v>
          </cell>
          <cell r="BK28">
            <v>0</v>
          </cell>
          <cell r="BL28">
            <v>0</v>
          </cell>
          <cell r="BM28">
            <v>0</v>
          </cell>
          <cell r="BN28">
            <v>0</v>
          </cell>
          <cell r="BO28">
            <v>3655</v>
          </cell>
          <cell r="BP28">
            <v>140891</v>
          </cell>
          <cell r="BQ28">
            <v>0</v>
          </cell>
          <cell r="BR28">
            <v>0</v>
          </cell>
          <cell r="BS28">
            <v>0</v>
          </cell>
          <cell r="BT28">
            <v>0</v>
          </cell>
          <cell r="BU28">
            <v>5636</v>
          </cell>
          <cell r="BV28">
            <v>0</v>
          </cell>
          <cell r="BW28">
            <v>0</v>
          </cell>
          <cell r="BX28">
            <v>0</v>
          </cell>
          <cell r="BY28">
            <v>0</v>
          </cell>
          <cell r="BZ28">
            <v>5636</v>
          </cell>
          <cell r="CA28">
            <v>3655</v>
          </cell>
          <cell r="CB28">
            <v>9291</v>
          </cell>
          <cell r="CC28">
            <v>0</v>
          </cell>
          <cell r="CD28">
            <v>9291</v>
          </cell>
        </row>
        <row r="29">
          <cell r="A29" t="str">
            <v>5.2</v>
          </cell>
          <cell r="B29" t="str">
            <v>Z1003</v>
          </cell>
          <cell r="C29" t="str">
            <v>CAP05</v>
          </cell>
          <cell r="D29" t="str">
            <v>Relleno con material seleccionado</v>
          </cell>
          <cell r="E29" t="str">
            <v>m3</v>
          </cell>
          <cell r="F29" t="str">
            <v>MOC103</v>
          </cell>
          <cell r="G29" t="str">
            <v>MOC006</v>
          </cell>
          <cell r="H29" t="str">
            <v>NA</v>
          </cell>
          <cell r="I29" t="str">
            <v>NA</v>
          </cell>
          <cell r="J29" t="str">
            <v>NA</v>
          </cell>
          <cell r="K29" t="str">
            <v>NA</v>
          </cell>
          <cell r="L29" t="str">
            <v>NA</v>
          </cell>
          <cell r="M29">
            <v>1.3</v>
          </cell>
          <cell r="N29">
            <v>30</v>
          </cell>
          <cell r="O29" t="str">
            <v>NA</v>
          </cell>
          <cell r="P29" t="str">
            <v>NA</v>
          </cell>
          <cell r="Q29" t="str">
            <v>NA</v>
          </cell>
          <cell r="R29" t="str">
            <v>NA</v>
          </cell>
          <cell r="S29" t="str">
            <v>NA</v>
          </cell>
          <cell r="T29" t="str">
            <v>CEC009</v>
          </cell>
          <cell r="U29" t="str">
            <v>NA</v>
          </cell>
          <cell r="V29" t="str">
            <v>NA</v>
          </cell>
          <cell r="W29" t="str">
            <v>NA</v>
          </cell>
          <cell r="X29" t="str">
            <v>NA</v>
          </cell>
          <cell r="Y29" t="str">
            <v>CMC008</v>
          </cell>
          <cell r="Z29" t="str">
            <v>NA</v>
          </cell>
          <cell r="AA29" t="str">
            <v>NA</v>
          </cell>
          <cell r="AB29" t="str">
            <v>NA</v>
          </cell>
          <cell r="AC29" t="str">
            <v>NA</v>
          </cell>
          <cell r="AD29">
            <v>1</v>
          </cell>
          <cell r="AE29" t="str">
            <v>NA</v>
          </cell>
          <cell r="AF29" t="str">
            <v>NA</v>
          </cell>
          <cell r="AG29" t="str">
            <v>NA</v>
          </cell>
          <cell r="AH29" t="str">
            <v>NA</v>
          </cell>
          <cell r="AI29">
            <v>25</v>
          </cell>
          <cell r="AJ29">
            <v>25</v>
          </cell>
          <cell r="AO29">
            <v>37694</v>
          </cell>
          <cell r="AP29">
            <v>20000</v>
          </cell>
          <cell r="AQ29">
            <v>35</v>
          </cell>
          <cell r="AR29">
            <v>0</v>
          </cell>
          <cell r="AS29">
            <v>0</v>
          </cell>
          <cell r="AT29">
            <v>0</v>
          </cell>
          <cell r="AU29">
            <v>0</v>
          </cell>
          <cell r="AV29">
            <v>0</v>
          </cell>
          <cell r="AW29">
            <v>26000</v>
          </cell>
          <cell r="AX29">
            <v>1050</v>
          </cell>
          <cell r="AY29">
            <v>0</v>
          </cell>
          <cell r="AZ29">
            <v>0</v>
          </cell>
          <cell r="BA29">
            <v>0</v>
          </cell>
          <cell r="BB29">
            <v>0</v>
          </cell>
          <cell r="BC29">
            <v>0</v>
          </cell>
          <cell r="BD29">
            <v>28403</v>
          </cell>
          <cell r="BE29">
            <v>91382</v>
          </cell>
          <cell r="BF29">
            <v>0</v>
          </cell>
          <cell r="BG29">
            <v>0</v>
          </cell>
          <cell r="BH29">
            <v>0</v>
          </cell>
          <cell r="BI29">
            <v>0</v>
          </cell>
          <cell r="BJ29">
            <v>3655</v>
          </cell>
          <cell r="BK29">
            <v>0</v>
          </cell>
          <cell r="BL29">
            <v>0</v>
          </cell>
          <cell r="BM29">
            <v>0</v>
          </cell>
          <cell r="BN29">
            <v>0</v>
          </cell>
          <cell r="BO29">
            <v>3655</v>
          </cell>
          <cell r="BP29">
            <v>140891</v>
          </cell>
          <cell r="BQ29">
            <v>0</v>
          </cell>
          <cell r="BR29">
            <v>0</v>
          </cell>
          <cell r="BS29">
            <v>0</v>
          </cell>
          <cell r="BT29">
            <v>0</v>
          </cell>
          <cell r="BU29">
            <v>5636</v>
          </cell>
          <cell r="BV29">
            <v>0</v>
          </cell>
          <cell r="BW29">
            <v>0</v>
          </cell>
          <cell r="BX29">
            <v>0</v>
          </cell>
          <cell r="BY29">
            <v>0</v>
          </cell>
          <cell r="BZ29">
            <v>5636</v>
          </cell>
          <cell r="CA29">
            <v>3655</v>
          </cell>
          <cell r="CB29">
            <v>9291</v>
          </cell>
          <cell r="CC29">
            <v>0.05</v>
          </cell>
          <cell r="CD29">
            <v>37694</v>
          </cell>
        </row>
        <row r="30">
          <cell r="A30" t="str">
            <v>6.1</v>
          </cell>
          <cell r="B30" t="str">
            <v>Z2014</v>
          </cell>
          <cell r="C30" t="str">
            <v>CAP06</v>
          </cell>
          <cell r="D30" t="str">
            <v>Retiro de sobrantes y disposición de materiales</v>
          </cell>
          <cell r="E30" t="str">
            <v>m3</v>
          </cell>
          <cell r="F30" t="str">
            <v>NA</v>
          </cell>
          <cell r="G30" t="str">
            <v>NA</v>
          </cell>
          <cell r="H30" t="str">
            <v>NA</v>
          </cell>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CEC008</v>
          </cell>
          <cell r="U30" t="str">
            <v>NA</v>
          </cell>
          <cell r="V30" t="str">
            <v>NA</v>
          </cell>
          <cell r="W30" t="str">
            <v>NA</v>
          </cell>
          <cell r="X30" t="str">
            <v>NA</v>
          </cell>
          <cell r="Y30" t="str">
            <v>CMC007</v>
          </cell>
          <cell r="Z30" t="str">
            <v>NA</v>
          </cell>
          <cell r="AA30" t="str">
            <v>NA</v>
          </cell>
          <cell r="AB30" t="str">
            <v>NA</v>
          </cell>
          <cell r="AC30" t="str">
            <v>NA</v>
          </cell>
          <cell r="AD30">
            <v>1</v>
          </cell>
          <cell r="AE30" t="str">
            <v>NA</v>
          </cell>
          <cell r="AF30" t="str">
            <v>NA</v>
          </cell>
          <cell r="AG30" t="str">
            <v>NA</v>
          </cell>
          <cell r="AH30" t="str">
            <v>NA</v>
          </cell>
          <cell r="AI30">
            <v>30</v>
          </cell>
          <cell r="AJ30">
            <v>30</v>
          </cell>
          <cell r="AO30">
            <v>4306</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90067</v>
          </cell>
          <cell r="BF30">
            <v>0</v>
          </cell>
          <cell r="BG30">
            <v>0</v>
          </cell>
          <cell r="BH30">
            <v>0</v>
          </cell>
          <cell r="BI30">
            <v>0</v>
          </cell>
          <cell r="BJ30">
            <v>3002</v>
          </cell>
          <cell r="BK30">
            <v>0</v>
          </cell>
          <cell r="BL30">
            <v>0</v>
          </cell>
          <cell r="BM30">
            <v>0</v>
          </cell>
          <cell r="BN30">
            <v>0</v>
          </cell>
          <cell r="BO30">
            <v>3002</v>
          </cell>
          <cell r="BP30">
            <v>39108</v>
          </cell>
          <cell r="BQ30">
            <v>0</v>
          </cell>
          <cell r="BR30">
            <v>0</v>
          </cell>
          <cell r="BS30">
            <v>0</v>
          </cell>
          <cell r="BT30">
            <v>0</v>
          </cell>
          <cell r="BU30">
            <v>1304</v>
          </cell>
          <cell r="BV30">
            <v>0</v>
          </cell>
          <cell r="BW30">
            <v>0</v>
          </cell>
          <cell r="BX30">
            <v>0</v>
          </cell>
          <cell r="BY30">
            <v>0</v>
          </cell>
          <cell r="BZ30">
            <v>1304</v>
          </cell>
          <cell r="CA30">
            <v>3002</v>
          </cell>
          <cell r="CB30">
            <v>4306</v>
          </cell>
          <cell r="CC30">
            <v>0</v>
          </cell>
          <cell r="CD30">
            <v>4306</v>
          </cell>
        </row>
        <row r="31">
          <cell r="A31" t="str">
            <v>7.1</v>
          </cell>
          <cell r="B31" t="str">
            <v>R2002</v>
          </cell>
          <cell r="C31" t="str">
            <v>CAP07</v>
          </cell>
          <cell r="D31" t="str">
            <v>En calzada concreto (ancho=0.50 m)</v>
          </cell>
          <cell r="E31" t="str">
            <v>m</v>
          </cell>
          <cell r="F31" t="str">
            <v>MOC014</v>
          </cell>
          <cell r="G31" t="str">
            <v>MOC026</v>
          </cell>
          <cell r="H31" t="str">
            <v>MRD353</v>
          </cell>
          <cell r="I31" t="str">
            <v>NA</v>
          </cell>
          <cell r="J31" t="str">
            <v>NA</v>
          </cell>
          <cell r="K31" t="str">
            <v>NA</v>
          </cell>
          <cell r="L31" t="str">
            <v>NA</v>
          </cell>
          <cell r="M31">
            <v>0.25</v>
          </cell>
          <cell r="N31">
            <v>7.4999999999999997E-2</v>
          </cell>
          <cell r="O31">
            <v>0.5</v>
          </cell>
          <cell r="P31" t="str">
            <v>NA</v>
          </cell>
          <cell r="Q31" t="str">
            <v>NA</v>
          </cell>
          <cell r="R31" t="str">
            <v>NA</v>
          </cell>
          <cell r="S31" t="str">
            <v>NA</v>
          </cell>
          <cell r="T31" t="str">
            <v>CEC013</v>
          </cell>
          <cell r="U31" t="str">
            <v>NA</v>
          </cell>
          <cell r="V31" t="str">
            <v>NA</v>
          </cell>
          <cell r="W31" t="str">
            <v>NA</v>
          </cell>
          <cell r="X31" t="str">
            <v>NA</v>
          </cell>
          <cell r="Y31" t="str">
            <v>CMC009</v>
          </cell>
          <cell r="Z31" t="str">
            <v>NA</v>
          </cell>
          <cell r="AA31" t="str">
            <v>NA</v>
          </cell>
          <cell r="AB31" t="str">
            <v>NA</v>
          </cell>
          <cell r="AC31" t="str">
            <v>NA</v>
          </cell>
          <cell r="AD31">
            <v>1</v>
          </cell>
          <cell r="AE31" t="str">
            <v>NA</v>
          </cell>
          <cell r="AF31" t="str">
            <v>NA</v>
          </cell>
          <cell r="AG31" t="str">
            <v>NA</v>
          </cell>
          <cell r="AH31" t="str">
            <v>NA</v>
          </cell>
          <cell r="AI31">
            <v>100</v>
          </cell>
          <cell r="AJ31">
            <v>100</v>
          </cell>
          <cell r="AO31">
            <v>22623</v>
          </cell>
          <cell r="AP31">
            <v>4800</v>
          </cell>
          <cell r="AQ31">
            <v>234000</v>
          </cell>
          <cell r="AR31">
            <v>2400</v>
          </cell>
          <cell r="AS31">
            <v>0</v>
          </cell>
          <cell r="AT31">
            <v>0</v>
          </cell>
          <cell r="AU31">
            <v>0</v>
          </cell>
          <cell r="AV31">
            <v>0</v>
          </cell>
          <cell r="AW31">
            <v>1200</v>
          </cell>
          <cell r="AX31">
            <v>17550</v>
          </cell>
          <cell r="AY31">
            <v>1200</v>
          </cell>
          <cell r="AZ31">
            <v>0</v>
          </cell>
          <cell r="BA31">
            <v>0</v>
          </cell>
          <cell r="BB31">
            <v>0</v>
          </cell>
          <cell r="BC31">
            <v>0</v>
          </cell>
          <cell r="BD31">
            <v>20549</v>
          </cell>
          <cell r="BE31">
            <v>23278</v>
          </cell>
          <cell r="BF31">
            <v>0</v>
          </cell>
          <cell r="BG31">
            <v>0</v>
          </cell>
          <cell r="BH31">
            <v>0</v>
          </cell>
          <cell r="BI31">
            <v>0</v>
          </cell>
          <cell r="BJ31">
            <v>233</v>
          </cell>
          <cell r="BK31">
            <v>0</v>
          </cell>
          <cell r="BL31">
            <v>0</v>
          </cell>
          <cell r="BM31">
            <v>0</v>
          </cell>
          <cell r="BN31">
            <v>0</v>
          </cell>
          <cell r="BO31">
            <v>233</v>
          </cell>
          <cell r="BP31">
            <v>184062</v>
          </cell>
          <cell r="BQ31">
            <v>0</v>
          </cell>
          <cell r="BR31">
            <v>0</v>
          </cell>
          <cell r="BS31">
            <v>0</v>
          </cell>
          <cell r="BT31">
            <v>0</v>
          </cell>
          <cell r="BU31">
            <v>1841</v>
          </cell>
          <cell r="BV31">
            <v>0</v>
          </cell>
          <cell r="BW31">
            <v>0</v>
          </cell>
          <cell r="BX31">
            <v>0</v>
          </cell>
          <cell r="BY31">
            <v>0</v>
          </cell>
          <cell r="BZ31">
            <v>1841</v>
          </cell>
          <cell r="CA31">
            <v>233</v>
          </cell>
          <cell r="CB31">
            <v>2074</v>
          </cell>
          <cell r="CC31">
            <v>0.03</v>
          </cell>
          <cell r="CD31">
            <v>22623</v>
          </cell>
        </row>
        <row r="32">
          <cell r="A32" t="str">
            <v>7.2</v>
          </cell>
          <cell r="B32" t="str">
            <v>R2009</v>
          </cell>
          <cell r="C32" t="str">
            <v>CAP07</v>
          </cell>
          <cell r="D32" t="str">
            <v>En andén concreto (ancho=0.50)</v>
          </cell>
          <cell r="E32" t="str">
            <v>m</v>
          </cell>
          <cell r="F32" t="str">
            <v>MOC014</v>
          </cell>
          <cell r="G32" t="str">
            <v>MOC026</v>
          </cell>
          <cell r="H32" t="str">
            <v>NA</v>
          </cell>
          <cell r="I32" t="str">
            <v>NA</v>
          </cell>
          <cell r="J32" t="str">
            <v>NA</v>
          </cell>
          <cell r="K32" t="str">
            <v>NA</v>
          </cell>
          <cell r="L32" t="str">
            <v>NA</v>
          </cell>
          <cell r="M32">
            <v>0.13</v>
          </cell>
          <cell r="N32">
            <v>0.05</v>
          </cell>
          <cell r="O32" t="str">
            <v>NA</v>
          </cell>
          <cell r="P32" t="str">
            <v>NA</v>
          </cell>
          <cell r="Q32" t="str">
            <v>NA</v>
          </cell>
          <cell r="R32" t="str">
            <v>NA</v>
          </cell>
          <cell r="S32" t="str">
            <v>NA</v>
          </cell>
          <cell r="T32" t="str">
            <v>CEC013</v>
          </cell>
          <cell r="U32" t="str">
            <v>NA</v>
          </cell>
          <cell r="V32" t="str">
            <v>NA</v>
          </cell>
          <cell r="W32" t="str">
            <v>NA</v>
          </cell>
          <cell r="X32" t="str">
            <v>NA</v>
          </cell>
          <cell r="Y32" t="str">
            <v>CMC009</v>
          </cell>
          <cell r="Z32" t="str">
            <v>NA</v>
          </cell>
          <cell r="AA32" t="str">
            <v>NA</v>
          </cell>
          <cell r="AB32" t="str">
            <v>NA</v>
          </cell>
          <cell r="AC32" t="str">
            <v>NA</v>
          </cell>
          <cell r="AD32">
            <v>1</v>
          </cell>
          <cell r="AE32" t="str">
            <v>NA</v>
          </cell>
          <cell r="AF32" t="str">
            <v>NA</v>
          </cell>
          <cell r="AG32" t="str">
            <v>NA</v>
          </cell>
          <cell r="AH32" t="str">
            <v>NA</v>
          </cell>
          <cell r="AI32">
            <v>100</v>
          </cell>
          <cell r="AJ32">
            <v>100</v>
          </cell>
          <cell r="AO32">
            <v>14768</v>
          </cell>
          <cell r="AP32">
            <v>4800</v>
          </cell>
          <cell r="AQ32">
            <v>234000</v>
          </cell>
          <cell r="AR32">
            <v>0</v>
          </cell>
          <cell r="AS32">
            <v>0</v>
          </cell>
          <cell r="AT32">
            <v>0</v>
          </cell>
          <cell r="AU32">
            <v>0</v>
          </cell>
          <cell r="AV32">
            <v>0</v>
          </cell>
          <cell r="AW32">
            <v>624</v>
          </cell>
          <cell r="AX32">
            <v>11700</v>
          </cell>
          <cell r="AY32">
            <v>0</v>
          </cell>
          <cell r="AZ32">
            <v>0</v>
          </cell>
          <cell r="BA32">
            <v>0</v>
          </cell>
          <cell r="BB32">
            <v>0</v>
          </cell>
          <cell r="BC32">
            <v>0</v>
          </cell>
          <cell r="BD32">
            <v>12694</v>
          </cell>
          <cell r="BE32">
            <v>23278</v>
          </cell>
          <cell r="BF32">
            <v>0</v>
          </cell>
          <cell r="BG32">
            <v>0</v>
          </cell>
          <cell r="BH32">
            <v>0</v>
          </cell>
          <cell r="BI32">
            <v>0</v>
          </cell>
          <cell r="BJ32">
            <v>233</v>
          </cell>
          <cell r="BK32">
            <v>0</v>
          </cell>
          <cell r="BL32">
            <v>0</v>
          </cell>
          <cell r="BM32">
            <v>0</v>
          </cell>
          <cell r="BN32">
            <v>0</v>
          </cell>
          <cell r="BO32">
            <v>233</v>
          </cell>
          <cell r="BP32">
            <v>184062</v>
          </cell>
          <cell r="BQ32">
            <v>0</v>
          </cell>
          <cell r="BR32">
            <v>0</v>
          </cell>
          <cell r="BS32">
            <v>0</v>
          </cell>
          <cell r="BT32">
            <v>0</v>
          </cell>
          <cell r="BU32">
            <v>1841</v>
          </cell>
          <cell r="BV32">
            <v>0</v>
          </cell>
          <cell r="BW32">
            <v>0</v>
          </cell>
          <cell r="BX32">
            <v>0</v>
          </cell>
          <cell r="BY32">
            <v>0</v>
          </cell>
          <cell r="BZ32">
            <v>1841</v>
          </cell>
          <cell r="CA32">
            <v>233</v>
          </cell>
          <cell r="CB32">
            <v>2074</v>
          </cell>
          <cell r="CC32">
            <v>0.03</v>
          </cell>
          <cell r="CD32">
            <v>14768</v>
          </cell>
        </row>
        <row r="33">
          <cell r="A33" t="str">
            <v>8.1</v>
          </cell>
          <cell r="C33" t="str">
            <v>CAP08</v>
          </cell>
          <cell r="D33" t="str">
            <v>Excavación bajo agua: 1.00 a 3.00 m</v>
          </cell>
          <cell r="E33" t="str">
            <v>m3</v>
          </cell>
          <cell r="F33" t="str">
            <v>NA</v>
          </cell>
          <cell r="G33" t="str">
            <v>NA</v>
          </cell>
          <cell r="H33" t="str">
            <v>NA</v>
          </cell>
          <cell r="I33" t="str">
            <v>NA</v>
          </cell>
          <cell r="J33" t="str">
            <v>NA</v>
          </cell>
          <cell r="K33" t="str">
            <v>NA</v>
          </cell>
          <cell r="L33" t="str">
            <v>NA</v>
          </cell>
          <cell r="M33" t="str">
            <v>NA</v>
          </cell>
          <cell r="N33" t="str">
            <v>NA</v>
          </cell>
          <cell r="O33" t="str">
            <v>NA</v>
          </cell>
          <cell r="P33" t="str">
            <v>NA</v>
          </cell>
          <cell r="Q33" t="str">
            <v>NA</v>
          </cell>
          <cell r="R33" t="str">
            <v>NA</v>
          </cell>
          <cell r="S33" t="str">
            <v>NA</v>
          </cell>
          <cell r="T33" t="str">
            <v>CEC003</v>
          </cell>
          <cell r="U33" t="str">
            <v>NA</v>
          </cell>
          <cell r="V33" t="str">
            <v>NA</v>
          </cell>
          <cell r="W33" t="str">
            <v>NA</v>
          </cell>
          <cell r="X33" t="str">
            <v>NA</v>
          </cell>
          <cell r="Y33" t="str">
            <v>CMC003</v>
          </cell>
          <cell r="Z33" t="str">
            <v>NA</v>
          </cell>
          <cell r="AA33" t="str">
            <v>NA</v>
          </cell>
          <cell r="AB33" t="str">
            <v>NA</v>
          </cell>
          <cell r="AC33" t="str">
            <v>NA</v>
          </cell>
          <cell r="AD33">
            <v>1</v>
          </cell>
          <cell r="AE33">
            <v>0.33</v>
          </cell>
          <cell r="AF33" t="str">
            <v>NA</v>
          </cell>
          <cell r="AG33" t="str">
            <v>NA</v>
          </cell>
          <cell r="AH33" t="str">
            <v>NA</v>
          </cell>
          <cell r="AI33">
            <v>5</v>
          </cell>
          <cell r="AJ33">
            <v>5</v>
          </cell>
          <cell r="AK33">
            <v>15</v>
          </cell>
          <cell r="AO33">
            <v>12931</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25547</v>
          </cell>
          <cell r="BF33">
            <v>0</v>
          </cell>
          <cell r="BG33">
            <v>0</v>
          </cell>
          <cell r="BH33">
            <v>0</v>
          </cell>
          <cell r="BI33">
            <v>0</v>
          </cell>
          <cell r="BJ33">
            <v>5109</v>
          </cell>
          <cell r="BK33">
            <v>0</v>
          </cell>
          <cell r="BL33">
            <v>0</v>
          </cell>
          <cell r="BM33">
            <v>0</v>
          </cell>
          <cell r="BN33">
            <v>0</v>
          </cell>
          <cell r="BO33">
            <v>5109</v>
          </cell>
          <cell r="BP33">
            <v>39108</v>
          </cell>
          <cell r="BQ33">
            <v>0</v>
          </cell>
          <cell r="BR33">
            <v>0</v>
          </cell>
          <cell r="BS33">
            <v>0</v>
          </cell>
          <cell r="BT33">
            <v>0</v>
          </cell>
          <cell r="BU33">
            <v>7822</v>
          </cell>
          <cell r="BV33">
            <v>0</v>
          </cell>
          <cell r="BW33">
            <v>0</v>
          </cell>
          <cell r="BX33">
            <v>0</v>
          </cell>
          <cell r="BY33">
            <v>0</v>
          </cell>
          <cell r="BZ33">
            <v>7822</v>
          </cell>
          <cell r="CA33">
            <v>5109</v>
          </cell>
          <cell r="CB33">
            <v>12931</v>
          </cell>
          <cell r="CC33">
            <v>0</v>
          </cell>
          <cell r="CD33">
            <v>12931</v>
          </cell>
        </row>
        <row r="34">
          <cell r="A34" t="str">
            <v>8.10</v>
          </cell>
          <cell r="B34" t="str">
            <v>Z2010</v>
          </cell>
          <cell r="C34" t="str">
            <v>CAP08</v>
          </cell>
          <cell r="D34" t="str">
            <v>Suministro e instalación de tapa caja rejilla</v>
          </cell>
          <cell r="E34" t="str">
            <v>U</v>
          </cell>
          <cell r="F34" t="str">
            <v>MOC187</v>
          </cell>
          <cell r="G34" t="str">
            <v>NA</v>
          </cell>
          <cell r="H34" t="str">
            <v>NA</v>
          </cell>
          <cell r="I34" t="str">
            <v>NA</v>
          </cell>
          <cell r="J34" t="str">
            <v>NA</v>
          </cell>
          <cell r="K34" t="str">
            <v>NA</v>
          </cell>
          <cell r="L34" t="str">
            <v>NA</v>
          </cell>
          <cell r="M34">
            <v>1</v>
          </cell>
          <cell r="N34" t="str">
            <v>NA</v>
          </cell>
          <cell r="O34" t="str">
            <v>NA</v>
          </cell>
          <cell r="P34" t="str">
            <v>NA</v>
          </cell>
          <cell r="Q34" t="str">
            <v>NA</v>
          </cell>
          <cell r="R34" t="str">
            <v>NA</v>
          </cell>
          <cell r="S34" t="str">
            <v>NA</v>
          </cell>
          <cell r="T34" t="str">
            <v>CEC015</v>
          </cell>
          <cell r="U34" t="str">
            <v>NA</v>
          </cell>
          <cell r="V34" t="str">
            <v>NA</v>
          </cell>
          <cell r="W34" t="str">
            <v>NA</v>
          </cell>
          <cell r="X34" t="str">
            <v>NA</v>
          </cell>
          <cell r="Y34" t="str">
            <v>CMC022</v>
          </cell>
          <cell r="Z34" t="str">
            <v>NA</v>
          </cell>
          <cell r="AA34" t="str">
            <v>NA</v>
          </cell>
          <cell r="AB34" t="str">
            <v>NA</v>
          </cell>
          <cell r="AC34" t="str">
            <v>NA</v>
          </cell>
          <cell r="AD34">
            <v>1</v>
          </cell>
          <cell r="AE34" t="str">
            <v>NA</v>
          </cell>
          <cell r="AF34" t="str">
            <v>NA</v>
          </cell>
          <cell r="AG34" t="str">
            <v>NA</v>
          </cell>
          <cell r="AH34" t="str">
            <v>NA</v>
          </cell>
          <cell r="AI34">
            <v>8</v>
          </cell>
          <cell r="AJ34">
            <v>8</v>
          </cell>
          <cell r="AO34">
            <v>549253</v>
          </cell>
          <cell r="AP34">
            <v>525000</v>
          </cell>
          <cell r="AQ34">
            <v>0</v>
          </cell>
          <cell r="AR34">
            <v>0</v>
          </cell>
          <cell r="AS34">
            <v>0</v>
          </cell>
          <cell r="AT34">
            <v>0</v>
          </cell>
          <cell r="AU34">
            <v>0</v>
          </cell>
          <cell r="AV34">
            <v>0</v>
          </cell>
          <cell r="AW34">
            <v>525000</v>
          </cell>
          <cell r="AX34">
            <v>0</v>
          </cell>
          <cell r="AY34">
            <v>0</v>
          </cell>
          <cell r="AZ34">
            <v>0</v>
          </cell>
          <cell r="BA34">
            <v>0</v>
          </cell>
          <cell r="BB34">
            <v>0</v>
          </cell>
          <cell r="BC34">
            <v>0</v>
          </cell>
          <cell r="BD34">
            <v>525000</v>
          </cell>
          <cell r="BE34">
            <v>28837</v>
          </cell>
          <cell r="BF34">
            <v>0</v>
          </cell>
          <cell r="BG34">
            <v>0</v>
          </cell>
          <cell r="BH34">
            <v>0</v>
          </cell>
          <cell r="BI34">
            <v>0</v>
          </cell>
          <cell r="BJ34">
            <v>3605</v>
          </cell>
          <cell r="BK34">
            <v>0</v>
          </cell>
          <cell r="BL34">
            <v>0</v>
          </cell>
          <cell r="BM34">
            <v>0</v>
          </cell>
          <cell r="BN34">
            <v>0</v>
          </cell>
          <cell r="BO34">
            <v>3605</v>
          </cell>
          <cell r="BP34">
            <v>165187</v>
          </cell>
          <cell r="BQ34">
            <v>0</v>
          </cell>
          <cell r="BR34">
            <v>0</v>
          </cell>
          <cell r="BS34">
            <v>0</v>
          </cell>
          <cell r="BT34">
            <v>0</v>
          </cell>
          <cell r="BU34">
            <v>20648</v>
          </cell>
          <cell r="BV34">
            <v>0</v>
          </cell>
          <cell r="BW34">
            <v>0</v>
          </cell>
          <cell r="BX34">
            <v>0</v>
          </cell>
          <cell r="BY34">
            <v>0</v>
          </cell>
          <cell r="BZ34">
            <v>20648</v>
          </cell>
          <cell r="CA34">
            <v>3605</v>
          </cell>
          <cell r="CB34">
            <v>24253</v>
          </cell>
          <cell r="CC34">
            <v>0</v>
          </cell>
          <cell r="CD34">
            <v>549253</v>
          </cell>
        </row>
        <row r="35">
          <cell r="A35" t="str">
            <v>8.11</v>
          </cell>
          <cell r="B35" t="str">
            <v>Z1010</v>
          </cell>
          <cell r="C35" t="str">
            <v>CAP08</v>
          </cell>
          <cell r="D35" t="str">
            <v>Suministro e instalación rejilla</v>
          </cell>
          <cell r="E35" t="str">
            <v>U</v>
          </cell>
          <cell r="F35" t="str">
            <v>MOC188</v>
          </cell>
          <cell r="G35" t="str">
            <v>NA</v>
          </cell>
          <cell r="H35" t="str">
            <v>NA</v>
          </cell>
          <cell r="I35" t="str">
            <v>NA</v>
          </cell>
          <cell r="J35" t="str">
            <v>NA</v>
          </cell>
          <cell r="K35" t="str">
            <v>NA</v>
          </cell>
          <cell r="L35" t="str">
            <v>NA</v>
          </cell>
          <cell r="M35">
            <v>1</v>
          </cell>
          <cell r="N35" t="str">
            <v>NA</v>
          </cell>
          <cell r="O35" t="str">
            <v>NA</v>
          </cell>
          <cell r="P35" t="str">
            <v>NA</v>
          </cell>
          <cell r="Q35" t="str">
            <v>NA</v>
          </cell>
          <cell r="R35" t="str">
            <v>NA</v>
          </cell>
          <cell r="S35" t="str">
            <v>NA</v>
          </cell>
          <cell r="T35" t="str">
            <v>CEC015</v>
          </cell>
          <cell r="U35" t="str">
            <v>NA</v>
          </cell>
          <cell r="V35" t="str">
            <v>NA</v>
          </cell>
          <cell r="W35" t="str">
            <v>NA</v>
          </cell>
          <cell r="X35" t="str">
            <v>NA</v>
          </cell>
          <cell r="Y35" t="str">
            <v>CMC022</v>
          </cell>
          <cell r="Z35" t="str">
            <v>NA</v>
          </cell>
          <cell r="AA35" t="str">
            <v>NA</v>
          </cell>
          <cell r="AB35" t="str">
            <v>NA</v>
          </cell>
          <cell r="AC35" t="str">
            <v>NA</v>
          </cell>
          <cell r="AD35">
            <v>1</v>
          </cell>
          <cell r="AE35" t="str">
            <v>NA</v>
          </cell>
          <cell r="AF35" t="str">
            <v>NA</v>
          </cell>
          <cell r="AG35" t="str">
            <v>NA</v>
          </cell>
          <cell r="AH35" t="str">
            <v>NA</v>
          </cell>
          <cell r="AI35">
            <v>8</v>
          </cell>
          <cell r="AJ35">
            <v>8</v>
          </cell>
          <cell r="AO35">
            <v>1124253</v>
          </cell>
          <cell r="AP35">
            <v>1100000</v>
          </cell>
          <cell r="AQ35">
            <v>0</v>
          </cell>
          <cell r="AR35">
            <v>0</v>
          </cell>
          <cell r="AS35">
            <v>0</v>
          </cell>
          <cell r="AT35">
            <v>0</v>
          </cell>
          <cell r="AU35">
            <v>0</v>
          </cell>
          <cell r="AV35">
            <v>0</v>
          </cell>
          <cell r="AW35">
            <v>1100000</v>
          </cell>
          <cell r="AX35">
            <v>0</v>
          </cell>
          <cell r="AY35">
            <v>0</v>
          </cell>
          <cell r="AZ35">
            <v>0</v>
          </cell>
          <cell r="BA35">
            <v>0</v>
          </cell>
          <cell r="BB35">
            <v>0</v>
          </cell>
          <cell r="BC35">
            <v>0</v>
          </cell>
          <cell r="BD35">
            <v>1100000</v>
          </cell>
          <cell r="BE35">
            <v>28837</v>
          </cell>
          <cell r="BF35">
            <v>0</v>
          </cell>
          <cell r="BG35">
            <v>0</v>
          </cell>
          <cell r="BH35">
            <v>0</v>
          </cell>
          <cell r="BI35">
            <v>0</v>
          </cell>
          <cell r="BJ35">
            <v>3605</v>
          </cell>
          <cell r="BK35">
            <v>0</v>
          </cell>
          <cell r="BL35">
            <v>0</v>
          </cell>
          <cell r="BM35">
            <v>0</v>
          </cell>
          <cell r="BN35">
            <v>0</v>
          </cell>
          <cell r="BO35">
            <v>3605</v>
          </cell>
          <cell r="BP35">
            <v>165187</v>
          </cell>
          <cell r="BQ35">
            <v>0</v>
          </cell>
          <cell r="BR35">
            <v>0</v>
          </cell>
          <cell r="BS35">
            <v>0</v>
          </cell>
          <cell r="BT35">
            <v>0</v>
          </cell>
          <cell r="BU35">
            <v>20648</v>
          </cell>
          <cell r="BV35">
            <v>0</v>
          </cell>
          <cell r="BW35">
            <v>0</v>
          </cell>
          <cell r="BX35">
            <v>0</v>
          </cell>
          <cell r="BY35">
            <v>0</v>
          </cell>
          <cell r="BZ35">
            <v>20648</v>
          </cell>
          <cell r="CA35">
            <v>3605</v>
          </cell>
          <cell r="CB35">
            <v>24253</v>
          </cell>
          <cell r="CC35">
            <v>0</v>
          </cell>
          <cell r="CD35">
            <v>1124253</v>
          </cell>
        </row>
        <row r="36">
          <cell r="A36" t="str">
            <v>8.12</v>
          </cell>
          <cell r="B36" t="str">
            <v>Z1013</v>
          </cell>
          <cell r="C36" t="str">
            <v>CAP08</v>
          </cell>
          <cell r="D36" t="str">
            <v>Caseta de Bombeo</v>
          </cell>
          <cell r="E36" t="str">
            <v>Global</v>
          </cell>
          <cell r="F36" t="str">
            <v>MOC189</v>
          </cell>
          <cell r="G36" t="str">
            <v>NA</v>
          </cell>
          <cell r="H36" t="str">
            <v>NA</v>
          </cell>
          <cell r="I36" t="str">
            <v>NA</v>
          </cell>
          <cell r="J36" t="str">
            <v>NA</v>
          </cell>
          <cell r="K36" t="str">
            <v>NA</v>
          </cell>
          <cell r="L36" t="str">
            <v>NA</v>
          </cell>
          <cell r="M36">
            <v>1</v>
          </cell>
          <cell r="N36" t="str">
            <v>NA</v>
          </cell>
          <cell r="O36" t="str">
            <v>NA</v>
          </cell>
          <cell r="P36" t="str">
            <v>NA</v>
          </cell>
          <cell r="Q36" t="str">
            <v>NA</v>
          </cell>
          <cell r="R36" t="str">
            <v>NA</v>
          </cell>
          <cell r="S36" t="str">
            <v>NA</v>
          </cell>
          <cell r="T36" t="str">
            <v>NA</v>
          </cell>
          <cell r="U36" t="str">
            <v>NA</v>
          </cell>
          <cell r="V36" t="str">
            <v>NA</v>
          </cell>
          <cell r="W36" t="str">
            <v>NA</v>
          </cell>
          <cell r="X36" t="str">
            <v>NA</v>
          </cell>
          <cell r="Y36" t="str">
            <v>NA</v>
          </cell>
          <cell r="Z36" t="str">
            <v>NA</v>
          </cell>
          <cell r="AA36" t="str">
            <v>NA</v>
          </cell>
          <cell r="AB36" t="str">
            <v>NA</v>
          </cell>
          <cell r="AC36" t="str">
            <v>NA</v>
          </cell>
          <cell r="AD36" t="str">
            <v>NA</v>
          </cell>
          <cell r="AE36" t="str">
            <v>NA</v>
          </cell>
          <cell r="AF36" t="str">
            <v>NA</v>
          </cell>
          <cell r="AG36" t="str">
            <v>NA</v>
          </cell>
          <cell r="AH36" t="str">
            <v>NA</v>
          </cell>
          <cell r="AI36">
            <v>0</v>
          </cell>
          <cell r="AO36">
            <v>25000000</v>
          </cell>
          <cell r="AP36">
            <v>25000000</v>
          </cell>
          <cell r="AQ36">
            <v>0</v>
          </cell>
          <cell r="AR36">
            <v>0</v>
          </cell>
          <cell r="AS36">
            <v>0</v>
          </cell>
          <cell r="AT36">
            <v>0</v>
          </cell>
          <cell r="AU36">
            <v>0</v>
          </cell>
          <cell r="AV36">
            <v>0</v>
          </cell>
          <cell r="AW36">
            <v>25000000</v>
          </cell>
          <cell r="AX36">
            <v>0</v>
          </cell>
          <cell r="AY36">
            <v>0</v>
          </cell>
          <cell r="AZ36">
            <v>0</v>
          </cell>
          <cell r="BA36">
            <v>0</v>
          </cell>
          <cell r="BB36">
            <v>0</v>
          </cell>
          <cell r="BC36">
            <v>0</v>
          </cell>
          <cell r="BD36">
            <v>25000000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25000000</v>
          </cell>
        </row>
        <row r="37">
          <cell r="A37" t="str">
            <v>8.13</v>
          </cell>
          <cell r="B37" t="str">
            <v>Z2013</v>
          </cell>
          <cell r="C37" t="str">
            <v>CAP08</v>
          </cell>
          <cell r="D37" t="str">
            <v>Cerramiento Malla Ciclón</v>
          </cell>
          <cell r="E37" t="str">
            <v>m2</v>
          </cell>
          <cell r="F37" t="str">
            <v>MOC190</v>
          </cell>
          <cell r="G37" t="str">
            <v>NA</v>
          </cell>
          <cell r="H37" t="str">
            <v>NA</v>
          </cell>
          <cell r="I37" t="str">
            <v>NA</v>
          </cell>
          <cell r="J37" t="str">
            <v>NA</v>
          </cell>
          <cell r="K37" t="str">
            <v>NA</v>
          </cell>
          <cell r="L37" t="str">
            <v>NA</v>
          </cell>
          <cell r="M37">
            <v>1</v>
          </cell>
          <cell r="N37" t="str">
            <v>NA</v>
          </cell>
          <cell r="O37" t="str">
            <v>NA</v>
          </cell>
          <cell r="P37" t="str">
            <v>NA</v>
          </cell>
          <cell r="Q37" t="str">
            <v>NA</v>
          </cell>
          <cell r="R37" t="str">
            <v>NA</v>
          </cell>
          <cell r="S37" t="str">
            <v>NA</v>
          </cell>
          <cell r="T37" t="str">
            <v>CEC015</v>
          </cell>
          <cell r="U37" t="str">
            <v>NA</v>
          </cell>
          <cell r="V37" t="str">
            <v>NA</v>
          </cell>
          <cell r="W37" t="str">
            <v>NA</v>
          </cell>
          <cell r="X37" t="str">
            <v>NA</v>
          </cell>
          <cell r="Y37" t="str">
            <v>CMC022</v>
          </cell>
          <cell r="Z37" t="str">
            <v>NA</v>
          </cell>
          <cell r="AA37" t="str">
            <v>NA</v>
          </cell>
          <cell r="AB37" t="str">
            <v>NA</v>
          </cell>
          <cell r="AC37" t="str">
            <v>NA</v>
          </cell>
          <cell r="AD37">
            <v>1</v>
          </cell>
          <cell r="AE37" t="str">
            <v>NA</v>
          </cell>
          <cell r="AF37" t="str">
            <v>NA</v>
          </cell>
          <cell r="AG37" t="str">
            <v>NA</v>
          </cell>
          <cell r="AH37" t="str">
            <v>NA</v>
          </cell>
          <cell r="AI37">
            <v>50</v>
          </cell>
          <cell r="AJ37">
            <v>50</v>
          </cell>
          <cell r="AO37">
            <v>63881</v>
          </cell>
          <cell r="AP37">
            <v>60000</v>
          </cell>
          <cell r="AQ37">
            <v>0</v>
          </cell>
          <cell r="AR37">
            <v>0</v>
          </cell>
          <cell r="AS37">
            <v>0</v>
          </cell>
          <cell r="AT37">
            <v>0</v>
          </cell>
          <cell r="AU37">
            <v>0</v>
          </cell>
          <cell r="AV37">
            <v>0</v>
          </cell>
          <cell r="AW37">
            <v>60000</v>
          </cell>
          <cell r="AX37">
            <v>0</v>
          </cell>
          <cell r="AY37">
            <v>0</v>
          </cell>
          <cell r="AZ37">
            <v>0</v>
          </cell>
          <cell r="BA37">
            <v>0</v>
          </cell>
          <cell r="BB37">
            <v>0</v>
          </cell>
          <cell r="BC37">
            <v>0</v>
          </cell>
          <cell r="BD37">
            <v>60000</v>
          </cell>
          <cell r="BE37">
            <v>28837</v>
          </cell>
          <cell r="BF37">
            <v>0</v>
          </cell>
          <cell r="BG37">
            <v>0</v>
          </cell>
          <cell r="BH37">
            <v>0</v>
          </cell>
          <cell r="BI37">
            <v>0</v>
          </cell>
          <cell r="BJ37">
            <v>577</v>
          </cell>
          <cell r="BK37">
            <v>0</v>
          </cell>
          <cell r="BL37">
            <v>0</v>
          </cell>
          <cell r="BM37">
            <v>0</v>
          </cell>
          <cell r="BN37">
            <v>0</v>
          </cell>
          <cell r="BO37">
            <v>577</v>
          </cell>
          <cell r="BP37">
            <v>165187</v>
          </cell>
          <cell r="BQ37">
            <v>0</v>
          </cell>
          <cell r="BR37">
            <v>0</v>
          </cell>
          <cell r="BS37">
            <v>0</v>
          </cell>
          <cell r="BT37">
            <v>0</v>
          </cell>
          <cell r="BU37">
            <v>3304</v>
          </cell>
          <cell r="BV37">
            <v>0</v>
          </cell>
          <cell r="BW37">
            <v>0</v>
          </cell>
          <cell r="BX37">
            <v>0</v>
          </cell>
          <cell r="BY37">
            <v>0</v>
          </cell>
          <cell r="BZ37">
            <v>3304</v>
          </cell>
          <cell r="CA37">
            <v>577</v>
          </cell>
          <cell r="CB37">
            <v>3881</v>
          </cell>
          <cell r="CC37">
            <v>0</v>
          </cell>
          <cell r="CD37">
            <v>63881</v>
          </cell>
        </row>
        <row r="38">
          <cell r="A38" t="str">
            <v>8.14</v>
          </cell>
          <cell r="B38" t="str">
            <v>Z1013</v>
          </cell>
          <cell r="C38" t="str">
            <v>CAP08</v>
          </cell>
          <cell r="D38" t="str">
            <v>Entibado Tipo 2</v>
          </cell>
          <cell r="E38" t="str">
            <v>m2</v>
          </cell>
          <cell r="F38" t="str">
            <v>MOC191</v>
          </cell>
          <cell r="G38" t="str">
            <v>NA</v>
          </cell>
          <cell r="H38" t="str">
            <v>NA</v>
          </cell>
          <cell r="I38" t="str">
            <v>NA</v>
          </cell>
          <cell r="J38" t="str">
            <v>NA</v>
          </cell>
          <cell r="K38" t="str">
            <v>NA</v>
          </cell>
          <cell r="L38" t="str">
            <v>NA</v>
          </cell>
          <cell r="M38">
            <v>1</v>
          </cell>
          <cell r="N38" t="str">
            <v>NA</v>
          </cell>
          <cell r="O38" t="str">
            <v>NA</v>
          </cell>
          <cell r="P38" t="str">
            <v>NA</v>
          </cell>
          <cell r="Q38" t="str">
            <v>NA</v>
          </cell>
          <cell r="R38" t="str">
            <v>NA</v>
          </cell>
          <cell r="S38" t="str">
            <v>NA</v>
          </cell>
          <cell r="T38" t="str">
            <v>CEC015</v>
          </cell>
          <cell r="U38" t="str">
            <v>NA</v>
          </cell>
          <cell r="V38" t="str">
            <v>NA</v>
          </cell>
          <cell r="W38" t="str">
            <v>NA</v>
          </cell>
          <cell r="X38" t="str">
            <v>NA</v>
          </cell>
          <cell r="Y38" t="str">
            <v>CMC022</v>
          </cell>
          <cell r="Z38" t="str">
            <v>NA</v>
          </cell>
          <cell r="AA38" t="str">
            <v>NA</v>
          </cell>
          <cell r="AB38" t="str">
            <v>NA</v>
          </cell>
          <cell r="AC38" t="str">
            <v>NA</v>
          </cell>
          <cell r="AD38">
            <v>1</v>
          </cell>
          <cell r="AE38" t="str">
            <v>NA</v>
          </cell>
          <cell r="AF38" t="str">
            <v>NA</v>
          </cell>
          <cell r="AG38" t="str">
            <v>NA</v>
          </cell>
          <cell r="AH38" t="str">
            <v>NA</v>
          </cell>
          <cell r="AI38">
            <v>25</v>
          </cell>
          <cell r="AJ38">
            <v>25</v>
          </cell>
          <cell r="AO38">
            <v>54160</v>
          </cell>
          <cell r="AP38">
            <v>46400</v>
          </cell>
          <cell r="AQ38">
            <v>0</v>
          </cell>
          <cell r="AR38">
            <v>0</v>
          </cell>
          <cell r="AS38">
            <v>0</v>
          </cell>
          <cell r="AT38">
            <v>0</v>
          </cell>
          <cell r="AU38">
            <v>0</v>
          </cell>
          <cell r="AV38">
            <v>0</v>
          </cell>
          <cell r="AW38">
            <v>46400</v>
          </cell>
          <cell r="AX38">
            <v>0</v>
          </cell>
          <cell r="AY38">
            <v>0</v>
          </cell>
          <cell r="AZ38">
            <v>0</v>
          </cell>
          <cell r="BA38">
            <v>0</v>
          </cell>
          <cell r="BB38">
            <v>0</v>
          </cell>
          <cell r="BC38">
            <v>0</v>
          </cell>
          <cell r="BD38">
            <v>46400</v>
          </cell>
          <cell r="BE38">
            <v>28837</v>
          </cell>
          <cell r="BF38">
            <v>0</v>
          </cell>
          <cell r="BG38">
            <v>0</v>
          </cell>
          <cell r="BH38">
            <v>0</v>
          </cell>
          <cell r="BI38">
            <v>0</v>
          </cell>
          <cell r="BJ38">
            <v>1153</v>
          </cell>
          <cell r="BK38">
            <v>0</v>
          </cell>
          <cell r="BL38">
            <v>0</v>
          </cell>
          <cell r="BM38">
            <v>0</v>
          </cell>
          <cell r="BN38">
            <v>0</v>
          </cell>
          <cell r="BO38">
            <v>1153</v>
          </cell>
          <cell r="BP38">
            <v>165187</v>
          </cell>
          <cell r="BQ38">
            <v>0</v>
          </cell>
          <cell r="BR38">
            <v>0</v>
          </cell>
          <cell r="BS38">
            <v>0</v>
          </cell>
          <cell r="BT38">
            <v>0</v>
          </cell>
          <cell r="BU38">
            <v>6607</v>
          </cell>
          <cell r="BV38">
            <v>0</v>
          </cell>
          <cell r="BW38">
            <v>0</v>
          </cell>
          <cell r="BX38">
            <v>0</v>
          </cell>
          <cell r="BY38">
            <v>0</v>
          </cell>
          <cell r="BZ38">
            <v>6607</v>
          </cell>
          <cell r="CA38">
            <v>1153</v>
          </cell>
          <cell r="CB38">
            <v>7760</v>
          </cell>
          <cell r="CC38">
            <v>0</v>
          </cell>
          <cell r="CD38">
            <v>54160</v>
          </cell>
        </row>
        <row r="39">
          <cell r="A39" t="str">
            <v>8.2</v>
          </cell>
          <cell r="B39" t="str">
            <v>R2007</v>
          </cell>
          <cell r="C39" t="str">
            <v>CAP08</v>
          </cell>
          <cell r="D39" t="str">
            <v>Placa Piso (Concreto 3000 psi imperm.)</v>
          </cell>
          <cell r="E39" t="str">
            <v>m3</v>
          </cell>
          <cell r="F39" t="str">
            <v>MOC026</v>
          </cell>
          <cell r="G39" t="str">
            <v>MOC204</v>
          </cell>
          <cell r="H39" t="str">
            <v>NA</v>
          </cell>
          <cell r="I39" t="str">
            <v>NA</v>
          </cell>
          <cell r="J39" t="str">
            <v>NA</v>
          </cell>
          <cell r="K39" t="str">
            <v>NA</v>
          </cell>
          <cell r="L39" t="str">
            <v>NA</v>
          </cell>
          <cell r="M39">
            <v>1</v>
          </cell>
          <cell r="N39">
            <v>12</v>
          </cell>
          <cell r="O39" t="str">
            <v>NA</v>
          </cell>
          <cell r="P39" t="str">
            <v>NA</v>
          </cell>
          <cell r="Q39" t="str">
            <v>NA</v>
          </cell>
          <cell r="R39" t="str">
            <v>NA</v>
          </cell>
          <cell r="S39" t="str">
            <v>NA</v>
          </cell>
          <cell r="T39" t="str">
            <v>CEC015</v>
          </cell>
          <cell r="U39" t="str">
            <v>NA</v>
          </cell>
          <cell r="V39" t="str">
            <v>NA</v>
          </cell>
          <cell r="W39" t="str">
            <v>NA</v>
          </cell>
          <cell r="X39" t="str">
            <v>NA</v>
          </cell>
          <cell r="Y39" t="str">
            <v>CMC010</v>
          </cell>
          <cell r="Z39" t="str">
            <v>NA</v>
          </cell>
          <cell r="AA39" t="str">
            <v>NA</v>
          </cell>
          <cell r="AB39" t="str">
            <v>NA</v>
          </cell>
          <cell r="AC39" t="str">
            <v>NA</v>
          </cell>
          <cell r="AD39">
            <v>1</v>
          </cell>
          <cell r="AE39" t="str">
            <v>NA</v>
          </cell>
          <cell r="AF39" t="str">
            <v>NA</v>
          </cell>
          <cell r="AG39" t="str">
            <v>NA</v>
          </cell>
          <cell r="AH39" t="str">
            <v>NA</v>
          </cell>
          <cell r="AI39">
            <v>10</v>
          </cell>
          <cell r="AJ39">
            <v>10</v>
          </cell>
          <cell r="AO39">
            <v>290865</v>
          </cell>
          <cell r="AP39">
            <v>234000</v>
          </cell>
          <cell r="AQ39">
            <v>2050</v>
          </cell>
          <cell r="AR39">
            <v>0</v>
          </cell>
          <cell r="AS39">
            <v>0</v>
          </cell>
          <cell r="AT39">
            <v>0</v>
          </cell>
          <cell r="AU39">
            <v>0</v>
          </cell>
          <cell r="AV39">
            <v>0</v>
          </cell>
          <cell r="AW39">
            <v>234000</v>
          </cell>
          <cell r="AX39">
            <v>24600</v>
          </cell>
          <cell r="AY39">
            <v>0</v>
          </cell>
          <cell r="AZ39">
            <v>0</v>
          </cell>
          <cell r="BA39">
            <v>0</v>
          </cell>
          <cell r="BB39">
            <v>0</v>
          </cell>
          <cell r="BC39">
            <v>0</v>
          </cell>
          <cell r="BD39">
            <v>271530</v>
          </cell>
          <cell r="BE39">
            <v>28837</v>
          </cell>
          <cell r="BF39">
            <v>0</v>
          </cell>
          <cell r="BG39">
            <v>0</v>
          </cell>
          <cell r="BH39">
            <v>0</v>
          </cell>
          <cell r="BI39">
            <v>0</v>
          </cell>
          <cell r="BJ39">
            <v>2884</v>
          </cell>
          <cell r="BK39">
            <v>0</v>
          </cell>
          <cell r="BL39">
            <v>0</v>
          </cell>
          <cell r="BM39">
            <v>0</v>
          </cell>
          <cell r="BN39">
            <v>0</v>
          </cell>
          <cell r="BO39">
            <v>2884</v>
          </cell>
          <cell r="BP39">
            <v>164508</v>
          </cell>
          <cell r="BQ39">
            <v>0</v>
          </cell>
          <cell r="BR39">
            <v>0</v>
          </cell>
          <cell r="BS39">
            <v>0</v>
          </cell>
          <cell r="BT39">
            <v>0</v>
          </cell>
          <cell r="BU39">
            <v>16451</v>
          </cell>
          <cell r="BV39">
            <v>0</v>
          </cell>
          <cell r="BW39">
            <v>0</v>
          </cell>
          <cell r="BX39">
            <v>0</v>
          </cell>
          <cell r="BY39">
            <v>0</v>
          </cell>
          <cell r="BZ39">
            <v>16451</v>
          </cell>
          <cell r="CA39">
            <v>2884</v>
          </cell>
          <cell r="CB39">
            <v>19335</v>
          </cell>
          <cell r="CC39">
            <v>0.05</v>
          </cell>
          <cell r="CD39">
            <v>290865</v>
          </cell>
        </row>
        <row r="40">
          <cell r="A40" t="str">
            <v>8.3</v>
          </cell>
          <cell r="B40" t="str">
            <v>R2007</v>
          </cell>
          <cell r="C40" t="str">
            <v>CAP08</v>
          </cell>
          <cell r="D40" t="str">
            <v>Muro (Concreto 3000 psi imperm.)</v>
          </cell>
          <cell r="E40" t="str">
            <v>m3</v>
          </cell>
          <cell r="F40" t="str">
            <v>MOC026</v>
          </cell>
          <cell r="G40" t="str">
            <v>MOC204</v>
          </cell>
          <cell r="H40" t="str">
            <v>NA</v>
          </cell>
          <cell r="I40" t="str">
            <v>NA</v>
          </cell>
          <cell r="J40" t="str">
            <v>NA</v>
          </cell>
          <cell r="K40" t="str">
            <v>NA</v>
          </cell>
          <cell r="L40" t="str">
            <v>NA</v>
          </cell>
          <cell r="M40">
            <v>1</v>
          </cell>
          <cell r="N40">
            <v>12</v>
          </cell>
          <cell r="O40" t="str">
            <v>NA</v>
          </cell>
          <cell r="P40" t="str">
            <v>NA</v>
          </cell>
          <cell r="Q40" t="str">
            <v>NA</v>
          </cell>
          <cell r="R40" t="str">
            <v>NA</v>
          </cell>
          <cell r="S40" t="str">
            <v>NA</v>
          </cell>
          <cell r="T40" t="str">
            <v>CEC006</v>
          </cell>
          <cell r="U40" t="str">
            <v>NA</v>
          </cell>
          <cell r="V40" t="str">
            <v>NA</v>
          </cell>
          <cell r="W40" t="str">
            <v>NA</v>
          </cell>
          <cell r="X40" t="str">
            <v>NA</v>
          </cell>
          <cell r="Y40" t="str">
            <v>CMC010</v>
          </cell>
          <cell r="Z40" t="str">
            <v>NA</v>
          </cell>
          <cell r="AA40" t="str">
            <v>NA</v>
          </cell>
          <cell r="AB40" t="str">
            <v>NA</v>
          </cell>
          <cell r="AC40" t="str">
            <v>NA</v>
          </cell>
          <cell r="AD40">
            <v>1</v>
          </cell>
          <cell r="AE40" t="str">
            <v>NA</v>
          </cell>
          <cell r="AF40" t="str">
            <v>NA</v>
          </cell>
          <cell r="AG40" t="str">
            <v>NA</v>
          </cell>
          <cell r="AH40" t="str">
            <v>NA</v>
          </cell>
          <cell r="AI40">
            <v>3</v>
          </cell>
          <cell r="AJ40">
            <v>3</v>
          </cell>
          <cell r="AO40">
            <v>354599</v>
          </cell>
          <cell r="AP40">
            <v>234000</v>
          </cell>
          <cell r="AQ40">
            <v>2050</v>
          </cell>
          <cell r="AR40">
            <v>0</v>
          </cell>
          <cell r="AS40">
            <v>0</v>
          </cell>
          <cell r="AT40">
            <v>0</v>
          </cell>
          <cell r="AU40">
            <v>0</v>
          </cell>
          <cell r="AV40">
            <v>0</v>
          </cell>
          <cell r="AW40">
            <v>234000</v>
          </cell>
          <cell r="AX40">
            <v>24600</v>
          </cell>
          <cell r="AY40">
            <v>0</v>
          </cell>
          <cell r="AZ40">
            <v>0</v>
          </cell>
          <cell r="BA40">
            <v>0</v>
          </cell>
          <cell r="BB40">
            <v>0</v>
          </cell>
          <cell r="BC40">
            <v>0</v>
          </cell>
          <cell r="BD40">
            <v>271530</v>
          </cell>
          <cell r="BE40">
            <v>84698</v>
          </cell>
          <cell r="BF40">
            <v>0</v>
          </cell>
          <cell r="BG40">
            <v>0</v>
          </cell>
          <cell r="BH40">
            <v>0</v>
          </cell>
          <cell r="BI40">
            <v>0</v>
          </cell>
          <cell r="BJ40">
            <v>28233</v>
          </cell>
          <cell r="BK40">
            <v>0</v>
          </cell>
          <cell r="BL40">
            <v>0</v>
          </cell>
          <cell r="BM40">
            <v>0</v>
          </cell>
          <cell r="BN40">
            <v>0</v>
          </cell>
          <cell r="BO40">
            <v>28233</v>
          </cell>
          <cell r="BP40">
            <v>164508</v>
          </cell>
          <cell r="BQ40">
            <v>0</v>
          </cell>
          <cell r="BR40">
            <v>0</v>
          </cell>
          <cell r="BS40">
            <v>0</v>
          </cell>
          <cell r="BT40">
            <v>0</v>
          </cell>
          <cell r="BU40">
            <v>54836</v>
          </cell>
          <cell r="BV40">
            <v>0</v>
          </cell>
          <cell r="BW40">
            <v>0</v>
          </cell>
          <cell r="BX40">
            <v>0</v>
          </cell>
          <cell r="BY40">
            <v>0</v>
          </cell>
          <cell r="BZ40">
            <v>54836</v>
          </cell>
          <cell r="CA40">
            <v>28233</v>
          </cell>
          <cell r="CB40">
            <v>83069</v>
          </cell>
          <cell r="CC40">
            <v>0.05</v>
          </cell>
          <cell r="CD40">
            <v>354599</v>
          </cell>
        </row>
        <row r="41">
          <cell r="A41" t="str">
            <v>8.4</v>
          </cell>
          <cell r="B41" t="str">
            <v>R2007</v>
          </cell>
          <cell r="C41" t="str">
            <v>CAP08</v>
          </cell>
          <cell r="D41" t="str">
            <v>Placa Tapa (Concreto 3000 psi imperm.)</v>
          </cell>
          <cell r="E41" t="str">
            <v>m3</v>
          </cell>
          <cell r="F41" t="str">
            <v>MOC026</v>
          </cell>
          <cell r="G41" t="str">
            <v>MOC204</v>
          </cell>
          <cell r="H41" t="str">
            <v>NA</v>
          </cell>
          <cell r="I41" t="str">
            <v>NA</v>
          </cell>
          <cell r="J41" t="str">
            <v>NA</v>
          </cell>
          <cell r="K41" t="str">
            <v>NA</v>
          </cell>
          <cell r="L41" t="str">
            <v>NA</v>
          </cell>
          <cell r="M41">
            <v>1</v>
          </cell>
          <cell r="N41">
            <v>12</v>
          </cell>
          <cell r="O41" t="str">
            <v>NA</v>
          </cell>
          <cell r="P41" t="str">
            <v>NA</v>
          </cell>
          <cell r="Q41" t="str">
            <v>NA</v>
          </cell>
          <cell r="R41" t="str">
            <v>NA</v>
          </cell>
          <cell r="S41" t="str">
            <v>NA</v>
          </cell>
          <cell r="T41" t="str">
            <v>CEC006</v>
          </cell>
          <cell r="U41" t="str">
            <v>NA</v>
          </cell>
          <cell r="V41" t="str">
            <v>NA</v>
          </cell>
          <cell r="W41" t="str">
            <v>NA</v>
          </cell>
          <cell r="X41" t="str">
            <v>NA</v>
          </cell>
          <cell r="Y41" t="str">
            <v>CMC010</v>
          </cell>
          <cell r="Z41" t="str">
            <v>NA</v>
          </cell>
          <cell r="AA41" t="str">
            <v>NA</v>
          </cell>
          <cell r="AB41" t="str">
            <v>NA</v>
          </cell>
          <cell r="AC41" t="str">
            <v>NA</v>
          </cell>
          <cell r="AD41">
            <v>1</v>
          </cell>
          <cell r="AE41" t="str">
            <v>NA</v>
          </cell>
          <cell r="AF41" t="str">
            <v>NA</v>
          </cell>
          <cell r="AG41" t="str">
            <v>NA</v>
          </cell>
          <cell r="AH41" t="str">
            <v>NA</v>
          </cell>
          <cell r="AI41">
            <v>4</v>
          </cell>
          <cell r="AJ41">
            <v>4</v>
          </cell>
          <cell r="AO41">
            <v>333832</v>
          </cell>
          <cell r="AP41">
            <v>234000</v>
          </cell>
          <cell r="AQ41">
            <v>2050</v>
          </cell>
          <cell r="AR41">
            <v>0</v>
          </cell>
          <cell r="AS41">
            <v>0</v>
          </cell>
          <cell r="AT41">
            <v>0</v>
          </cell>
          <cell r="AU41">
            <v>0</v>
          </cell>
          <cell r="AV41">
            <v>0</v>
          </cell>
          <cell r="AW41">
            <v>234000</v>
          </cell>
          <cell r="AX41">
            <v>24600</v>
          </cell>
          <cell r="AY41">
            <v>0</v>
          </cell>
          <cell r="AZ41">
            <v>0</v>
          </cell>
          <cell r="BA41">
            <v>0</v>
          </cell>
          <cell r="BB41">
            <v>0</v>
          </cell>
          <cell r="BC41">
            <v>0</v>
          </cell>
          <cell r="BD41">
            <v>271530</v>
          </cell>
          <cell r="BE41">
            <v>84698</v>
          </cell>
          <cell r="BF41">
            <v>0</v>
          </cell>
          <cell r="BG41">
            <v>0</v>
          </cell>
          <cell r="BH41">
            <v>0</v>
          </cell>
          <cell r="BI41">
            <v>0</v>
          </cell>
          <cell r="BJ41">
            <v>21175</v>
          </cell>
          <cell r="BK41">
            <v>0</v>
          </cell>
          <cell r="BL41">
            <v>0</v>
          </cell>
          <cell r="BM41">
            <v>0</v>
          </cell>
          <cell r="BN41">
            <v>0</v>
          </cell>
          <cell r="BO41">
            <v>21175</v>
          </cell>
          <cell r="BP41">
            <v>164508</v>
          </cell>
          <cell r="BQ41">
            <v>0</v>
          </cell>
          <cell r="BR41">
            <v>0</v>
          </cell>
          <cell r="BS41">
            <v>0</v>
          </cell>
          <cell r="BT41">
            <v>0</v>
          </cell>
          <cell r="BU41">
            <v>41127</v>
          </cell>
          <cell r="BV41">
            <v>0</v>
          </cell>
          <cell r="BW41">
            <v>0</v>
          </cell>
          <cell r="BX41">
            <v>0</v>
          </cell>
          <cell r="BY41">
            <v>0</v>
          </cell>
          <cell r="BZ41">
            <v>41127</v>
          </cell>
          <cell r="CA41">
            <v>21175</v>
          </cell>
          <cell r="CB41">
            <v>62302</v>
          </cell>
          <cell r="CC41">
            <v>0.05</v>
          </cell>
          <cell r="CD41">
            <v>333832</v>
          </cell>
        </row>
        <row r="42">
          <cell r="A42" t="str">
            <v>8.5</v>
          </cell>
          <cell r="B42" t="str">
            <v>Z1015</v>
          </cell>
          <cell r="C42" t="str">
            <v>CAP08</v>
          </cell>
          <cell r="D42" t="str">
            <v>Concreto Ciclópeo</v>
          </cell>
          <cell r="E42" t="str">
            <v>m3</v>
          </cell>
          <cell r="F42" t="str">
            <v>MOC026</v>
          </cell>
          <cell r="G42" t="str">
            <v>MOC183</v>
          </cell>
          <cell r="H42" t="str">
            <v>NA</v>
          </cell>
          <cell r="I42" t="str">
            <v>NA</v>
          </cell>
          <cell r="J42" t="str">
            <v>NA</v>
          </cell>
          <cell r="K42" t="str">
            <v>NA</v>
          </cell>
          <cell r="L42" t="str">
            <v>NA</v>
          </cell>
          <cell r="M42">
            <v>0.6</v>
          </cell>
          <cell r="N42">
            <v>0.4</v>
          </cell>
          <cell r="O42" t="str">
            <v>NA</v>
          </cell>
          <cell r="P42" t="str">
            <v>NA</v>
          </cell>
          <cell r="Q42" t="str">
            <v>NA</v>
          </cell>
          <cell r="R42" t="str">
            <v>NA</v>
          </cell>
          <cell r="S42" t="str">
            <v>NA</v>
          </cell>
          <cell r="T42" t="str">
            <v>CEC012</v>
          </cell>
          <cell r="U42" t="str">
            <v>NA</v>
          </cell>
          <cell r="V42" t="str">
            <v>NA</v>
          </cell>
          <cell r="W42" t="str">
            <v>NA</v>
          </cell>
          <cell r="X42" t="str">
            <v>NA</v>
          </cell>
          <cell r="Y42" t="str">
            <v>CMC010</v>
          </cell>
          <cell r="Z42" t="str">
            <v>NA</v>
          </cell>
          <cell r="AA42" t="str">
            <v>NA</v>
          </cell>
          <cell r="AB42" t="str">
            <v>NA</v>
          </cell>
          <cell r="AC42" t="str">
            <v>NA</v>
          </cell>
          <cell r="AD42">
            <v>1</v>
          </cell>
          <cell r="AE42" t="str">
            <v>NA</v>
          </cell>
          <cell r="AF42" t="str">
            <v>NA</v>
          </cell>
          <cell r="AG42" t="str">
            <v>NA</v>
          </cell>
          <cell r="AH42" t="str">
            <v>NA</v>
          </cell>
          <cell r="AI42">
            <v>6</v>
          </cell>
          <cell r="AJ42">
            <v>6</v>
          </cell>
          <cell r="AO42">
            <v>238912</v>
          </cell>
          <cell r="AP42">
            <v>234000</v>
          </cell>
          <cell r="AQ42">
            <v>130000</v>
          </cell>
          <cell r="AR42">
            <v>0</v>
          </cell>
          <cell r="AS42">
            <v>0</v>
          </cell>
          <cell r="AT42">
            <v>0</v>
          </cell>
          <cell r="AU42">
            <v>0</v>
          </cell>
          <cell r="AV42">
            <v>0</v>
          </cell>
          <cell r="AW42">
            <v>140400</v>
          </cell>
          <cell r="AX42">
            <v>52000</v>
          </cell>
          <cell r="AY42">
            <v>0</v>
          </cell>
          <cell r="AZ42">
            <v>0</v>
          </cell>
          <cell r="BA42">
            <v>0</v>
          </cell>
          <cell r="BB42">
            <v>0</v>
          </cell>
          <cell r="BC42">
            <v>0</v>
          </cell>
          <cell r="BD42">
            <v>202020</v>
          </cell>
          <cell r="BE42">
            <v>56846</v>
          </cell>
          <cell r="BF42">
            <v>0</v>
          </cell>
          <cell r="BG42">
            <v>0</v>
          </cell>
          <cell r="BH42">
            <v>0</v>
          </cell>
          <cell r="BI42">
            <v>0</v>
          </cell>
          <cell r="BJ42">
            <v>9474</v>
          </cell>
          <cell r="BK42">
            <v>0</v>
          </cell>
          <cell r="BL42">
            <v>0</v>
          </cell>
          <cell r="BM42">
            <v>0</v>
          </cell>
          <cell r="BN42">
            <v>0</v>
          </cell>
          <cell r="BO42">
            <v>9474</v>
          </cell>
          <cell r="BP42">
            <v>164508</v>
          </cell>
          <cell r="BQ42">
            <v>0</v>
          </cell>
          <cell r="BR42">
            <v>0</v>
          </cell>
          <cell r="BS42">
            <v>0</v>
          </cell>
          <cell r="BT42">
            <v>0</v>
          </cell>
          <cell r="BU42">
            <v>27418</v>
          </cell>
          <cell r="BV42">
            <v>0</v>
          </cell>
          <cell r="BW42">
            <v>0</v>
          </cell>
          <cell r="BX42">
            <v>0</v>
          </cell>
          <cell r="BY42">
            <v>0</v>
          </cell>
          <cell r="BZ42">
            <v>27418</v>
          </cell>
          <cell r="CA42">
            <v>9474</v>
          </cell>
          <cell r="CB42">
            <v>36892</v>
          </cell>
          <cell r="CC42">
            <v>0.05</v>
          </cell>
          <cell r="CD42">
            <v>238912</v>
          </cell>
        </row>
        <row r="43">
          <cell r="A43" t="str">
            <v>8.6</v>
          </cell>
          <cell r="B43" t="str">
            <v>Z1001</v>
          </cell>
          <cell r="C43" t="str">
            <v>CAP08</v>
          </cell>
          <cell r="D43" t="str">
            <v>Acero de Refuerzo</v>
          </cell>
          <cell r="E43" t="str">
            <v>Kg</v>
          </cell>
          <cell r="F43" t="str">
            <v>MOC074</v>
          </cell>
          <cell r="G43" t="str">
            <v>NA</v>
          </cell>
          <cell r="H43" t="str">
            <v>NA</v>
          </cell>
          <cell r="I43" t="str">
            <v>NA</v>
          </cell>
          <cell r="J43" t="str">
            <v>NA</v>
          </cell>
          <cell r="K43" t="str">
            <v>NA</v>
          </cell>
          <cell r="L43" t="str">
            <v>NA</v>
          </cell>
          <cell r="M43">
            <v>1</v>
          </cell>
          <cell r="N43" t="str">
            <v>NA</v>
          </cell>
          <cell r="O43" t="str">
            <v>NA</v>
          </cell>
          <cell r="P43" t="str">
            <v>NA</v>
          </cell>
          <cell r="Q43" t="str">
            <v>NA</v>
          </cell>
          <cell r="R43" t="str">
            <v>NA</v>
          </cell>
          <cell r="S43" t="str">
            <v>NA</v>
          </cell>
          <cell r="T43" t="str">
            <v>CEC015</v>
          </cell>
          <cell r="U43" t="str">
            <v>NA</v>
          </cell>
          <cell r="V43" t="str">
            <v>NA</v>
          </cell>
          <cell r="W43" t="str">
            <v>NA</v>
          </cell>
          <cell r="X43" t="str">
            <v>NA</v>
          </cell>
          <cell r="Y43" t="str">
            <v>CMC022</v>
          </cell>
          <cell r="Z43" t="str">
            <v>NA</v>
          </cell>
          <cell r="AA43" t="str">
            <v>NA</v>
          </cell>
          <cell r="AB43" t="str">
            <v>NA</v>
          </cell>
          <cell r="AC43" t="str">
            <v>NA</v>
          </cell>
          <cell r="AD43">
            <v>1</v>
          </cell>
          <cell r="AE43" t="str">
            <v>NA</v>
          </cell>
          <cell r="AF43" t="str">
            <v>NA</v>
          </cell>
          <cell r="AG43" t="str">
            <v>NA</v>
          </cell>
          <cell r="AH43" t="str">
            <v>NA</v>
          </cell>
          <cell r="AI43">
            <v>300</v>
          </cell>
          <cell r="AJ43">
            <v>300</v>
          </cell>
          <cell r="AO43">
            <v>2537</v>
          </cell>
          <cell r="AP43">
            <v>1800</v>
          </cell>
          <cell r="AQ43">
            <v>0</v>
          </cell>
          <cell r="AR43">
            <v>0</v>
          </cell>
          <cell r="AS43">
            <v>0</v>
          </cell>
          <cell r="AT43">
            <v>0</v>
          </cell>
          <cell r="AU43">
            <v>0</v>
          </cell>
          <cell r="AV43">
            <v>0</v>
          </cell>
          <cell r="AW43">
            <v>1800</v>
          </cell>
          <cell r="AX43">
            <v>0</v>
          </cell>
          <cell r="AY43">
            <v>0</v>
          </cell>
          <cell r="AZ43">
            <v>0</v>
          </cell>
          <cell r="BA43">
            <v>0</v>
          </cell>
          <cell r="BB43">
            <v>0</v>
          </cell>
          <cell r="BC43">
            <v>0</v>
          </cell>
          <cell r="BD43">
            <v>1890</v>
          </cell>
          <cell r="BE43">
            <v>28837</v>
          </cell>
          <cell r="BF43">
            <v>0</v>
          </cell>
          <cell r="BG43">
            <v>0</v>
          </cell>
          <cell r="BH43">
            <v>0</v>
          </cell>
          <cell r="BI43">
            <v>0</v>
          </cell>
          <cell r="BJ43">
            <v>96</v>
          </cell>
          <cell r="BK43">
            <v>0</v>
          </cell>
          <cell r="BL43">
            <v>0</v>
          </cell>
          <cell r="BM43">
            <v>0</v>
          </cell>
          <cell r="BN43">
            <v>0</v>
          </cell>
          <cell r="BO43">
            <v>96</v>
          </cell>
          <cell r="BP43">
            <v>165187</v>
          </cell>
          <cell r="BQ43">
            <v>0</v>
          </cell>
          <cell r="BR43">
            <v>0</v>
          </cell>
          <cell r="BS43">
            <v>0</v>
          </cell>
          <cell r="BT43">
            <v>0</v>
          </cell>
          <cell r="BU43">
            <v>551</v>
          </cell>
          <cell r="BV43">
            <v>0</v>
          </cell>
          <cell r="BW43">
            <v>0</v>
          </cell>
          <cell r="BX43">
            <v>0</v>
          </cell>
          <cell r="BY43">
            <v>0</v>
          </cell>
          <cell r="BZ43">
            <v>551</v>
          </cell>
          <cell r="CA43">
            <v>96</v>
          </cell>
          <cell r="CB43">
            <v>647</v>
          </cell>
          <cell r="CC43">
            <v>0.05</v>
          </cell>
          <cell r="CD43">
            <v>2537</v>
          </cell>
        </row>
        <row r="44">
          <cell r="A44" t="str">
            <v>8.7</v>
          </cell>
          <cell r="B44" t="str">
            <v>Z2012</v>
          </cell>
          <cell r="C44" t="str">
            <v>CAP08</v>
          </cell>
          <cell r="D44" t="str">
            <v>Escalera de gato</v>
          </cell>
          <cell r="E44" t="str">
            <v>U</v>
          </cell>
          <cell r="F44" t="str">
            <v>MOC184</v>
          </cell>
          <cell r="G44" t="str">
            <v>NA</v>
          </cell>
          <cell r="H44" t="str">
            <v>NA</v>
          </cell>
          <cell r="I44" t="str">
            <v>NA</v>
          </cell>
          <cell r="J44" t="str">
            <v>NA</v>
          </cell>
          <cell r="K44" t="str">
            <v>NA</v>
          </cell>
          <cell r="L44" t="str">
            <v>NA</v>
          </cell>
          <cell r="M44">
            <v>1</v>
          </cell>
          <cell r="N44" t="str">
            <v>NA</v>
          </cell>
          <cell r="O44" t="str">
            <v>NA</v>
          </cell>
          <cell r="P44" t="str">
            <v>NA</v>
          </cell>
          <cell r="Q44" t="str">
            <v>NA</v>
          </cell>
          <cell r="R44" t="str">
            <v>NA</v>
          </cell>
          <cell r="S44" t="str">
            <v>NA</v>
          </cell>
          <cell r="T44" t="str">
            <v>CEC015</v>
          </cell>
          <cell r="U44" t="str">
            <v>NA</v>
          </cell>
          <cell r="V44" t="str">
            <v>NA</v>
          </cell>
          <cell r="W44" t="str">
            <v>NA</v>
          </cell>
          <cell r="X44" t="str">
            <v>NA</v>
          </cell>
          <cell r="Y44" t="str">
            <v>CMC022</v>
          </cell>
          <cell r="Z44" t="str">
            <v>NA</v>
          </cell>
          <cell r="AA44" t="str">
            <v>NA</v>
          </cell>
          <cell r="AB44" t="str">
            <v>NA</v>
          </cell>
          <cell r="AC44" t="str">
            <v>NA</v>
          </cell>
          <cell r="AD44">
            <v>1</v>
          </cell>
          <cell r="AE44" t="str">
            <v>NA</v>
          </cell>
          <cell r="AF44" t="str">
            <v>NA</v>
          </cell>
          <cell r="AG44" t="str">
            <v>NA</v>
          </cell>
          <cell r="AH44" t="str">
            <v>NA</v>
          </cell>
          <cell r="AI44">
            <v>10</v>
          </cell>
          <cell r="AJ44">
            <v>10</v>
          </cell>
          <cell r="AO44">
            <v>269403</v>
          </cell>
          <cell r="AP44">
            <v>250000</v>
          </cell>
          <cell r="AQ44">
            <v>0</v>
          </cell>
          <cell r="AR44">
            <v>0</v>
          </cell>
          <cell r="AS44">
            <v>0</v>
          </cell>
          <cell r="AT44">
            <v>0</v>
          </cell>
          <cell r="AU44">
            <v>0</v>
          </cell>
          <cell r="AV44">
            <v>0</v>
          </cell>
          <cell r="AW44">
            <v>250000</v>
          </cell>
          <cell r="AX44">
            <v>0</v>
          </cell>
          <cell r="AY44">
            <v>0</v>
          </cell>
          <cell r="AZ44">
            <v>0</v>
          </cell>
          <cell r="BA44">
            <v>0</v>
          </cell>
          <cell r="BB44">
            <v>0</v>
          </cell>
          <cell r="BC44">
            <v>0</v>
          </cell>
          <cell r="BD44">
            <v>250000</v>
          </cell>
          <cell r="BE44">
            <v>28837</v>
          </cell>
          <cell r="BF44">
            <v>0</v>
          </cell>
          <cell r="BG44">
            <v>0</v>
          </cell>
          <cell r="BH44">
            <v>0</v>
          </cell>
          <cell r="BI44">
            <v>0</v>
          </cell>
          <cell r="BJ44">
            <v>2884</v>
          </cell>
          <cell r="BK44">
            <v>0</v>
          </cell>
          <cell r="BL44">
            <v>0</v>
          </cell>
          <cell r="BM44">
            <v>0</v>
          </cell>
          <cell r="BN44">
            <v>0</v>
          </cell>
          <cell r="BO44">
            <v>2884</v>
          </cell>
          <cell r="BP44">
            <v>165187</v>
          </cell>
          <cell r="BQ44">
            <v>0</v>
          </cell>
          <cell r="BR44">
            <v>0</v>
          </cell>
          <cell r="BS44">
            <v>0</v>
          </cell>
          <cell r="BT44">
            <v>0</v>
          </cell>
          <cell r="BU44">
            <v>16519</v>
          </cell>
          <cell r="BV44">
            <v>0</v>
          </cell>
          <cell r="BW44">
            <v>0</v>
          </cell>
          <cell r="BX44">
            <v>0</v>
          </cell>
          <cell r="BY44">
            <v>0</v>
          </cell>
          <cell r="BZ44">
            <v>16519</v>
          </cell>
          <cell r="CA44">
            <v>2884</v>
          </cell>
          <cell r="CB44">
            <v>19403</v>
          </cell>
          <cell r="CC44">
            <v>0</v>
          </cell>
          <cell r="CD44">
            <v>269403</v>
          </cell>
        </row>
        <row r="45">
          <cell r="A45" t="str">
            <v>8.8</v>
          </cell>
          <cell r="B45" t="str">
            <v>Z1012</v>
          </cell>
          <cell r="C45" t="str">
            <v>CAP08</v>
          </cell>
          <cell r="D45" t="str">
            <v>Suministro e instalación de tapa pozo húmedo</v>
          </cell>
          <cell r="E45" t="str">
            <v>U</v>
          </cell>
          <cell r="F45" t="str">
            <v>MOC185</v>
          </cell>
          <cell r="G45" t="str">
            <v>NA</v>
          </cell>
          <cell r="H45" t="str">
            <v>NA</v>
          </cell>
          <cell r="I45" t="str">
            <v>NA</v>
          </cell>
          <cell r="J45" t="str">
            <v>NA</v>
          </cell>
          <cell r="K45" t="str">
            <v>NA</v>
          </cell>
          <cell r="L45" t="str">
            <v>NA</v>
          </cell>
          <cell r="M45">
            <v>1</v>
          </cell>
          <cell r="N45" t="str">
            <v>NA</v>
          </cell>
          <cell r="O45" t="str">
            <v>NA</v>
          </cell>
          <cell r="P45" t="str">
            <v>NA</v>
          </cell>
          <cell r="Q45" t="str">
            <v>NA</v>
          </cell>
          <cell r="R45" t="str">
            <v>NA</v>
          </cell>
          <cell r="S45" t="str">
            <v>NA</v>
          </cell>
          <cell r="T45" t="str">
            <v>CEC015</v>
          </cell>
          <cell r="U45" t="str">
            <v>NA</v>
          </cell>
          <cell r="V45" t="str">
            <v>NA</v>
          </cell>
          <cell r="W45" t="str">
            <v>NA</v>
          </cell>
          <cell r="X45" t="str">
            <v>NA</v>
          </cell>
          <cell r="Y45" t="str">
            <v>CMC022</v>
          </cell>
          <cell r="Z45" t="str">
            <v>NA</v>
          </cell>
          <cell r="AA45" t="str">
            <v>NA</v>
          </cell>
          <cell r="AB45" t="str">
            <v>NA</v>
          </cell>
          <cell r="AC45" t="str">
            <v>NA</v>
          </cell>
          <cell r="AD45">
            <v>1</v>
          </cell>
          <cell r="AE45" t="str">
            <v>NA</v>
          </cell>
          <cell r="AF45" t="str">
            <v>NA</v>
          </cell>
          <cell r="AG45" t="str">
            <v>NA</v>
          </cell>
          <cell r="AH45" t="str">
            <v>NA</v>
          </cell>
          <cell r="AI45">
            <v>5</v>
          </cell>
          <cell r="AJ45">
            <v>5</v>
          </cell>
          <cell r="AO45">
            <v>563804</v>
          </cell>
          <cell r="AP45">
            <v>525000</v>
          </cell>
          <cell r="AQ45">
            <v>0</v>
          </cell>
          <cell r="AR45">
            <v>0</v>
          </cell>
          <cell r="AS45">
            <v>0</v>
          </cell>
          <cell r="AT45">
            <v>0</v>
          </cell>
          <cell r="AU45">
            <v>0</v>
          </cell>
          <cell r="AV45">
            <v>0</v>
          </cell>
          <cell r="AW45">
            <v>525000</v>
          </cell>
          <cell r="AX45">
            <v>0</v>
          </cell>
          <cell r="AY45">
            <v>0</v>
          </cell>
          <cell r="AZ45">
            <v>0</v>
          </cell>
          <cell r="BA45">
            <v>0</v>
          </cell>
          <cell r="BB45">
            <v>0</v>
          </cell>
          <cell r="BC45">
            <v>0</v>
          </cell>
          <cell r="BD45">
            <v>525000</v>
          </cell>
          <cell r="BE45">
            <v>28837</v>
          </cell>
          <cell r="BF45">
            <v>0</v>
          </cell>
          <cell r="BG45">
            <v>0</v>
          </cell>
          <cell r="BH45">
            <v>0</v>
          </cell>
          <cell r="BI45">
            <v>0</v>
          </cell>
          <cell r="BJ45">
            <v>5767</v>
          </cell>
          <cell r="BK45">
            <v>0</v>
          </cell>
          <cell r="BL45">
            <v>0</v>
          </cell>
          <cell r="BM45">
            <v>0</v>
          </cell>
          <cell r="BN45">
            <v>0</v>
          </cell>
          <cell r="BO45">
            <v>5767</v>
          </cell>
          <cell r="BP45">
            <v>165187</v>
          </cell>
          <cell r="BQ45">
            <v>0</v>
          </cell>
          <cell r="BR45">
            <v>0</v>
          </cell>
          <cell r="BS45">
            <v>0</v>
          </cell>
          <cell r="BT45">
            <v>0</v>
          </cell>
          <cell r="BU45">
            <v>33037</v>
          </cell>
          <cell r="BV45">
            <v>0</v>
          </cell>
          <cell r="BW45">
            <v>0</v>
          </cell>
          <cell r="BX45">
            <v>0</v>
          </cell>
          <cell r="BY45">
            <v>0</v>
          </cell>
          <cell r="BZ45">
            <v>33037</v>
          </cell>
          <cell r="CA45">
            <v>5767</v>
          </cell>
          <cell r="CB45">
            <v>38804</v>
          </cell>
          <cell r="CC45">
            <v>0</v>
          </cell>
          <cell r="CD45">
            <v>563804</v>
          </cell>
        </row>
        <row r="46">
          <cell r="A46" t="str">
            <v>8.9</v>
          </cell>
          <cell r="B46" t="str">
            <v>Z1012</v>
          </cell>
          <cell r="C46" t="str">
            <v>CAP08</v>
          </cell>
          <cell r="D46" t="str">
            <v>Suministro e instalación de tapa caja válvula</v>
          </cell>
          <cell r="E46" t="str">
            <v>U</v>
          </cell>
          <cell r="F46" t="str">
            <v>MOC186</v>
          </cell>
          <cell r="G46" t="str">
            <v>NA</v>
          </cell>
          <cell r="H46" t="str">
            <v>NA</v>
          </cell>
          <cell r="I46" t="str">
            <v>NA</v>
          </cell>
          <cell r="J46" t="str">
            <v>NA</v>
          </cell>
          <cell r="K46" t="str">
            <v>NA</v>
          </cell>
          <cell r="L46" t="str">
            <v>NA</v>
          </cell>
          <cell r="M46">
            <v>1</v>
          </cell>
          <cell r="N46" t="str">
            <v>NA</v>
          </cell>
          <cell r="O46" t="str">
            <v>NA</v>
          </cell>
          <cell r="P46" t="str">
            <v>NA</v>
          </cell>
          <cell r="Q46" t="str">
            <v>NA</v>
          </cell>
          <cell r="R46" t="str">
            <v>NA</v>
          </cell>
          <cell r="S46" t="str">
            <v>NA</v>
          </cell>
          <cell r="T46" t="str">
            <v>CEC015</v>
          </cell>
          <cell r="U46" t="str">
            <v>NA</v>
          </cell>
          <cell r="V46" t="str">
            <v>NA</v>
          </cell>
          <cell r="W46" t="str">
            <v>NA</v>
          </cell>
          <cell r="X46" t="str">
            <v>NA</v>
          </cell>
          <cell r="Y46" t="str">
            <v>CMC022</v>
          </cell>
          <cell r="Z46" t="str">
            <v>NA</v>
          </cell>
          <cell r="AA46" t="str">
            <v>NA</v>
          </cell>
          <cell r="AB46" t="str">
            <v>NA</v>
          </cell>
          <cell r="AC46" t="str">
            <v>NA</v>
          </cell>
          <cell r="AD46">
            <v>1</v>
          </cell>
          <cell r="AE46" t="str">
            <v>NA</v>
          </cell>
          <cell r="AF46" t="str">
            <v>NA</v>
          </cell>
          <cell r="AG46" t="str">
            <v>NA</v>
          </cell>
          <cell r="AH46" t="str">
            <v>NA</v>
          </cell>
          <cell r="AI46">
            <v>4</v>
          </cell>
          <cell r="AJ46">
            <v>4</v>
          </cell>
          <cell r="AO46">
            <v>698506</v>
          </cell>
          <cell r="AP46">
            <v>650000</v>
          </cell>
          <cell r="AQ46">
            <v>0</v>
          </cell>
          <cell r="AR46">
            <v>0</v>
          </cell>
          <cell r="AS46">
            <v>0</v>
          </cell>
          <cell r="AT46">
            <v>0</v>
          </cell>
          <cell r="AU46">
            <v>0</v>
          </cell>
          <cell r="AV46">
            <v>0</v>
          </cell>
          <cell r="AW46">
            <v>650000</v>
          </cell>
          <cell r="AX46">
            <v>0</v>
          </cell>
          <cell r="AY46">
            <v>0</v>
          </cell>
          <cell r="AZ46">
            <v>0</v>
          </cell>
          <cell r="BA46">
            <v>0</v>
          </cell>
          <cell r="BB46">
            <v>0</v>
          </cell>
          <cell r="BC46">
            <v>0</v>
          </cell>
          <cell r="BD46">
            <v>650000</v>
          </cell>
          <cell r="BE46">
            <v>28837</v>
          </cell>
          <cell r="BF46">
            <v>0</v>
          </cell>
          <cell r="BG46">
            <v>0</v>
          </cell>
          <cell r="BH46">
            <v>0</v>
          </cell>
          <cell r="BI46">
            <v>0</v>
          </cell>
          <cell r="BJ46">
            <v>7209</v>
          </cell>
          <cell r="BK46">
            <v>0</v>
          </cell>
          <cell r="BL46">
            <v>0</v>
          </cell>
          <cell r="BM46">
            <v>0</v>
          </cell>
          <cell r="BN46">
            <v>0</v>
          </cell>
          <cell r="BO46">
            <v>7209</v>
          </cell>
          <cell r="BP46">
            <v>165187</v>
          </cell>
          <cell r="BQ46">
            <v>0</v>
          </cell>
          <cell r="BR46">
            <v>0</v>
          </cell>
          <cell r="BS46">
            <v>0</v>
          </cell>
          <cell r="BT46">
            <v>0</v>
          </cell>
          <cell r="BU46">
            <v>41297</v>
          </cell>
          <cell r="BV46">
            <v>0</v>
          </cell>
          <cell r="BW46">
            <v>0</v>
          </cell>
          <cell r="BX46">
            <v>0</v>
          </cell>
          <cell r="BY46">
            <v>0</v>
          </cell>
          <cell r="BZ46">
            <v>41297</v>
          </cell>
          <cell r="CA46">
            <v>7209</v>
          </cell>
          <cell r="CB46">
            <v>48506</v>
          </cell>
          <cell r="CC46">
            <v>0</v>
          </cell>
          <cell r="CD46">
            <v>698506</v>
          </cell>
        </row>
        <row r="47">
          <cell r="B47" t="str">
            <v>Z1018</v>
          </cell>
          <cell r="C47" t="str">
            <v>CAP01</v>
          </cell>
          <cell r="D47" t="str">
            <v>En Andén granito (china lavada)</v>
          </cell>
          <cell r="E47" t="str">
            <v>m</v>
          </cell>
          <cell r="F47" t="str">
            <v>MOC010</v>
          </cell>
          <cell r="G47" t="str">
            <v>MOC062</v>
          </cell>
          <cell r="H47" t="str">
            <v>MOC128</v>
          </cell>
          <cell r="I47" t="str">
            <v>NA</v>
          </cell>
          <cell r="J47" t="str">
            <v>NA</v>
          </cell>
          <cell r="K47" t="str">
            <v>NA</v>
          </cell>
          <cell r="L47" t="str">
            <v>NA</v>
          </cell>
          <cell r="M47">
            <v>0.1</v>
          </cell>
          <cell r="N47">
            <v>0.5</v>
          </cell>
          <cell r="O47">
            <v>0.37</v>
          </cell>
          <cell r="P47" t="str">
            <v>NA</v>
          </cell>
          <cell r="Q47" t="str">
            <v>NA</v>
          </cell>
          <cell r="R47" t="str">
            <v>NA</v>
          </cell>
          <cell r="S47" t="str">
            <v>NA</v>
          </cell>
          <cell r="T47" t="str">
            <v>CEC002</v>
          </cell>
          <cell r="U47" t="str">
            <v>CEC004</v>
          </cell>
          <cell r="V47" t="str">
            <v>CEC008</v>
          </cell>
          <cell r="W47" t="str">
            <v>CEC011</v>
          </cell>
          <cell r="X47" t="str">
            <v>NA</v>
          </cell>
          <cell r="Y47" t="str">
            <v>CMC002</v>
          </cell>
          <cell r="Z47" t="str">
            <v>CMC004</v>
          </cell>
          <cell r="AA47" t="str">
            <v>CMC007</v>
          </cell>
          <cell r="AB47" t="str">
            <v>CMC008</v>
          </cell>
          <cell r="AC47" t="str">
            <v>NA</v>
          </cell>
          <cell r="AD47">
            <v>0.53</v>
          </cell>
          <cell r="AE47">
            <v>0.9</v>
          </cell>
          <cell r="AF47">
            <v>1</v>
          </cell>
          <cell r="AG47">
            <v>0.9</v>
          </cell>
          <cell r="AH47" t="str">
            <v>NA</v>
          </cell>
          <cell r="AI47">
            <v>45</v>
          </cell>
          <cell r="AJ47">
            <v>85</v>
          </cell>
          <cell r="AK47">
            <v>50</v>
          </cell>
          <cell r="AL47">
            <v>45</v>
          </cell>
          <cell r="AM47">
            <v>50</v>
          </cell>
          <cell r="AO47">
            <v>27108</v>
          </cell>
          <cell r="AP47">
            <v>24000</v>
          </cell>
          <cell r="AQ47">
            <v>300</v>
          </cell>
          <cell r="AR47">
            <v>20000</v>
          </cell>
          <cell r="AS47">
            <v>0</v>
          </cell>
          <cell r="AT47">
            <v>0</v>
          </cell>
          <cell r="AU47">
            <v>0</v>
          </cell>
          <cell r="AV47">
            <v>0</v>
          </cell>
          <cell r="AW47">
            <v>2400</v>
          </cell>
          <cell r="AX47">
            <v>150</v>
          </cell>
          <cell r="AY47">
            <v>7400</v>
          </cell>
          <cell r="AZ47">
            <v>0</v>
          </cell>
          <cell r="BA47">
            <v>0</v>
          </cell>
          <cell r="BB47">
            <v>0</v>
          </cell>
          <cell r="BC47">
            <v>0</v>
          </cell>
          <cell r="BD47">
            <v>10448</v>
          </cell>
          <cell r="BE47">
            <v>584715</v>
          </cell>
          <cell r="BF47">
            <v>2893</v>
          </cell>
          <cell r="BG47">
            <v>90067</v>
          </cell>
          <cell r="BH47">
            <v>20668</v>
          </cell>
          <cell r="BI47">
            <v>0</v>
          </cell>
          <cell r="BJ47">
            <v>6887</v>
          </cell>
          <cell r="BK47">
            <v>58</v>
          </cell>
          <cell r="BL47">
            <v>2001</v>
          </cell>
          <cell r="BM47">
            <v>413</v>
          </cell>
          <cell r="BN47">
            <v>0</v>
          </cell>
          <cell r="BO47">
            <v>9359</v>
          </cell>
          <cell r="BP47">
            <v>89116</v>
          </cell>
          <cell r="BQ47">
            <v>128224</v>
          </cell>
          <cell r="BR47">
            <v>39108</v>
          </cell>
          <cell r="BS47">
            <v>140891</v>
          </cell>
          <cell r="BT47">
            <v>0</v>
          </cell>
          <cell r="BU47">
            <v>1050</v>
          </cell>
          <cell r="BV47">
            <v>2564</v>
          </cell>
          <cell r="BW47">
            <v>869</v>
          </cell>
          <cell r="BX47">
            <v>2818</v>
          </cell>
          <cell r="BY47">
            <v>0</v>
          </cell>
          <cell r="BZ47">
            <v>7301</v>
          </cell>
          <cell r="CA47">
            <v>9359</v>
          </cell>
          <cell r="CB47">
            <v>16660</v>
          </cell>
          <cell r="CC47">
            <v>0.05</v>
          </cell>
          <cell r="CD47">
            <v>27108</v>
          </cell>
        </row>
        <row r="48">
          <cell r="B48" t="str">
            <v>Z2018</v>
          </cell>
          <cell r="C48" t="str">
            <v>CAP01</v>
          </cell>
          <cell r="D48" t="str">
            <v>En Andén granito (china lavada)</v>
          </cell>
          <cell r="E48" t="str">
            <v>m</v>
          </cell>
          <cell r="F48" t="str">
            <v>MOC010</v>
          </cell>
          <cell r="G48" t="str">
            <v>MOC062</v>
          </cell>
          <cell r="H48" t="str">
            <v>MOC128</v>
          </cell>
          <cell r="I48" t="str">
            <v>NA</v>
          </cell>
          <cell r="J48" t="str">
            <v>NA</v>
          </cell>
          <cell r="K48" t="str">
            <v>NA</v>
          </cell>
          <cell r="L48" t="str">
            <v>NA</v>
          </cell>
          <cell r="M48">
            <v>0.14000000000000001</v>
          </cell>
          <cell r="N48">
            <v>0.7</v>
          </cell>
          <cell r="O48">
            <v>0.37</v>
          </cell>
          <cell r="P48" t="str">
            <v>NA</v>
          </cell>
          <cell r="Q48" t="str">
            <v>NA</v>
          </cell>
          <cell r="R48" t="str">
            <v>NA</v>
          </cell>
          <cell r="S48" t="str">
            <v>NA</v>
          </cell>
          <cell r="T48" t="str">
            <v>CEC002</v>
          </cell>
          <cell r="U48" t="str">
            <v>CEC004</v>
          </cell>
          <cell r="V48" t="str">
            <v>CEC008</v>
          </cell>
          <cell r="W48" t="str">
            <v>CEC010</v>
          </cell>
          <cell r="X48" t="str">
            <v>NA</v>
          </cell>
          <cell r="Y48" t="str">
            <v>CMC002</v>
          </cell>
          <cell r="Z48" t="str">
            <v>CMC004</v>
          </cell>
          <cell r="AA48" t="str">
            <v>CMC007</v>
          </cell>
          <cell r="AB48" t="str">
            <v>CMC008</v>
          </cell>
          <cell r="AC48" t="str">
            <v>NA</v>
          </cell>
          <cell r="AD48">
            <v>0.52</v>
          </cell>
          <cell r="AE48">
            <v>0.89</v>
          </cell>
          <cell r="AF48">
            <v>1</v>
          </cell>
          <cell r="AG48">
            <v>0.89</v>
          </cell>
          <cell r="AH48" t="str">
            <v>NA</v>
          </cell>
          <cell r="AI48">
            <v>42.5</v>
          </cell>
          <cell r="AJ48">
            <v>82.5</v>
          </cell>
          <cell r="AK48">
            <v>47.5</v>
          </cell>
          <cell r="AL48">
            <v>42.5</v>
          </cell>
          <cell r="AM48">
            <v>47.5</v>
          </cell>
          <cell r="AO48">
            <v>29202</v>
          </cell>
          <cell r="AP48">
            <v>24000</v>
          </cell>
          <cell r="AQ48">
            <v>300</v>
          </cell>
          <cell r="AR48">
            <v>20000</v>
          </cell>
          <cell r="AS48">
            <v>0</v>
          </cell>
          <cell r="AT48">
            <v>0</v>
          </cell>
          <cell r="AU48">
            <v>0</v>
          </cell>
          <cell r="AV48">
            <v>0</v>
          </cell>
          <cell r="AW48">
            <v>3360</v>
          </cell>
          <cell r="AX48">
            <v>210</v>
          </cell>
          <cell r="AY48">
            <v>7400</v>
          </cell>
          <cell r="AZ48">
            <v>0</v>
          </cell>
          <cell r="BA48">
            <v>0</v>
          </cell>
          <cell r="BB48">
            <v>0</v>
          </cell>
          <cell r="BC48">
            <v>0</v>
          </cell>
          <cell r="BD48">
            <v>11519</v>
          </cell>
          <cell r="BE48">
            <v>584715</v>
          </cell>
          <cell r="BF48">
            <v>2893</v>
          </cell>
          <cell r="BG48">
            <v>90067</v>
          </cell>
          <cell r="BH48">
            <v>33634</v>
          </cell>
          <cell r="BI48">
            <v>0</v>
          </cell>
          <cell r="BJ48">
            <v>7154</v>
          </cell>
          <cell r="BK48">
            <v>61</v>
          </cell>
          <cell r="BL48">
            <v>2119</v>
          </cell>
          <cell r="BM48">
            <v>704</v>
          </cell>
          <cell r="BN48">
            <v>0</v>
          </cell>
          <cell r="BO48">
            <v>10038</v>
          </cell>
          <cell r="BP48">
            <v>89116</v>
          </cell>
          <cell r="BQ48">
            <v>128224</v>
          </cell>
          <cell r="BR48">
            <v>39108</v>
          </cell>
          <cell r="BS48">
            <v>140891</v>
          </cell>
          <cell r="BT48">
            <v>0</v>
          </cell>
          <cell r="BU48">
            <v>1090</v>
          </cell>
          <cell r="BV48">
            <v>2685</v>
          </cell>
          <cell r="BW48">
            <v>920</v>
          </cell>
          <cell r="BX48">
            <v>2950</v>
          </cell>
          <cell r="BY48">
            <v>0</v>
          </cell>
          <cell r="BZ48">
            <v>7645</v>
          </cell>
          <cell r="CA48">
            <v>10038</v>
          </cell>
          <cell r="CB48">
            <v>17683</v>
          </cell>
          <cell r="CC48">
            <v>0.05</v>
          </cell>
          <cell r="CD48">
            <v>29202</v>
          </cell>
        </row>
        <row r="49">
          <cell r="B49" t="str">
            <v>Z1019</v>
          </cell>
          <cell r="C49" t="str">
            <v>CAP01</v>
          </cell>
          <cell r="D49" t="str">
            <v>En Andén granito pulido</v>
          </cell>
          <cell r="E49" t="str">
            <v>m</v>
          </cell>
          <cell r="F49" t="str">
            <v>MOC010</v>
          </cell>
          <cell r="G49" t="str">
            <v>MOC062</v>
          </cell>
          <cell r="H49" t="str">
            <v>MOC128</v>
          </cell>
          <cell r="I49" t="str">
            <v>NA</v>
          </cell>
          <cell r="J49" t="str">
            <v>NA</v>
          </cell>
          <cell r="K49" t="str">
            <v>NA</v>
          </cell>
          <cell r="L49" t="str">
            <v>NA</v>
          </cell>
          <cell r="M49">
            <v>0.1</v>
          </cell>
          <cell r="N49">
            <v>0.5</v>
          </cell>
          <cell r="O49">
            <v>0.37</v>
          </cell>
          <cell r="P49" t="str">
            <v>NA</v>
          </cell>
          <cell r="Q49" t="str">
            <v>NA</v>
          </cell>
          <cell r="R49" t="str">
            <v>NA</v>
          </cell>
          <cell r="S49" t="str">
            <v>NA</v>
          </cell>
          <cell r="T49" t="str">
            <v>CEC002</v>
          </cell>
          <cell r="U49" t="str">
            <v>CEC004</v>
          </cell>
          <cell r="V49" t="str">
            <v>CEC008</v>
          </cell>
          <cell r="W49" t="str">
            <v>CEC010</v>
          </cell>
          <cell r="X49" t="str">
            <v>NA</v>
          </cell>
          <cell r="Y49" t="str">
            <v>CMC002</v>
          </cell>
          <cell r="Z49" t="str">
            <v>CMC004</v>
          </cell>
          <cell r="AA49" t="str">
            <v>CMC007</v>
          </cell>
          <cell r="AB49" t="str">
            <v>CMC008</v>
          </cell>
          <cell r="AC49" t="str">
            <v>NA</v>
          </cell>
          <cell r="AD49">
            <v>0.32</v>
          </cell>
          <cell r="AE49">
            <v>1</v>
          </cell>
          <cell r="AF49">
            <v>1</v>
          </cell>
          <cell r="AG49">
            <v>0.6</v>
          </cell>
          <cell r="AH49" t="str">
            <v>NA</v>
          </cell>
          <cell r="AI49">
            <v>45</v>
          </cell>
          <cell r="AJ49">
            <v>140</v>
          </cell>
          <cell r="AK49">
            <v>45</v>
          </cell>
          <cell r="AL49">
            <v>45</v>
          </cell>
          <cell r="AM49">
            <v>75</v>
          </cell>
          <cell r="AO49">
            <v>23350</v>
          </cell>
          <cell r="AP49">
            <v>24000</v>
          </cell>
          <cell r="AQ49">
            <v>300</v>
          </cell>
          <cell r="AR49">
            <v>20000</v>
          </cell>
          <cell r="AS49">
            <v>0</v>
          </cell>
          <cell r="AT49">
            <v>0</v>
          </cell>
          <cell r="AU49">
            <v>0</v>
          </cell>
          <cell r="AV49">
            <v>0</v>
          </cell>
          <cell r="AW49">
            <v>2400</v>
          </cell>
          <cell r="AX49">
            <v>150</v>
          </cell>
          <cell r="AY49">
            <v>7400</v>
          </cell>
          <cell r="AZ49">
            <v>0</v>
          </cell>
          <cell r="BA49">
            <v>0</v>
          </cell>
          <cell r="BB49">
            <v>0</v>
          </cell>
          <cell r="BC49">
            <v>0</v>
          </cell>
          <cell r="BD49">
            <v>10448</v>
          </cell>
          <cell r="BE49">
            <v>584715</v>
          </cell>
          <cell r="BF49">
            <v>2893</v>
          </cell>
          <cell r="BG49">
            <v>90067</v>
          </cell>
          <cell r="BH49">
            <v>33634</v>
          </cell>
          <cell r="BI49">
            <v>0</v>
          </cell>
          <cell r="BJ49">
            <v>4158</v>
          </cell>
          <cell r="BK49">
            <v>64</v>
          </cell>
          <cell r="BL49">
            <v>2001</v>
          </cell>
          <cell r="BM49">
            <v>448</v>
          </cell>
          <cell r="BN49">
            <v>0</v>
          </cell>
          <cell r="BO49">
            <v>6671</v>
          </cell>
          <cell r="BP49">
            <v>89116</v>
          </cell>
          <cell r="BQ49">
            <v>128224</v>
          </cell>
          <cell r="BR49">
            <v>39108</v>
          </cell>
          <cell r="BS49">
            <v>140891</v>
          </cell>
          <cell r="BT49">
            <v>0</v>
          </cell>
          <cell r="BU49">
            <v>634</v>
          </cell>
          <cell r="BV49">
            <v>2849</v>
          </cell>
          <cell r="BW49">
            <v>869</v>
          </cell>
          <cell r="BX49">
            <v>1879</v>
          </cell>
          <cell r="BY49">
            <v>0</v>
          </cell>
          <cell r="BZ49">
            <v>6231</v>
          </cell>
          <cell r="CA49">
            <v>6671</v>
          </cell>
          <cell r="CB49">
            <v>12902</v>
          </cell>
          <cell r="CC49">
            <v>0.05</v>
          </cell>
          <cell r="CD49">
            <v>23350</v>
          </cell>
        </row>
        <row r="50">
          <cell r="B50" t="str">
            <v>Z2019</v>
          </cell>
          <cell r="C50" t="str">
            <v>CAP01</v>
          </cell>
          <cell r="D50" t="str">
            <v>En Andén granito pulido</v>
          </cell>
          <cell r="E50" t="str">
            <v>m</v>
          </cell>
          <cell r="F50" t="str">
            <v>MOC010</v>
          </cell>
          <cell r="G50" t="str">
            <v>MOC062</v>
          </cell>
          <cell r="H50" t="str">
            <v>MOC128</v>
          </cell>
          <cell r="I50" t="str">
            <v>NA</v>
          </cell>
          <cell r="J50" t="str">
            <v>NA</v>
          </cell>
          <cell r="K50" t="str">
            <v>NA</v>
          </cell>
          <cell r="L50" t="str">
            <v>NA</v>
          </cell>
          <cell r="M50">
            <v>0.14000000000000001</v>
          </cell>
          <cell r="N50">
            <v>0.7</v>
          </cell>
          <cell r="O50">
            <v>0.37</v>
          </cell>
          <cell r="P50" t="str">
            <v>NA</v>
          </cell>
          <cell r="Q50" t="str">
            <v>NA</v>
          </cell>
          <cell r="R50" t="str">
            <v>NA</v>
          </cell>
          <cell r="S50" t="str">
            <v>NA</v>
          </cell>
          <cell r="T50" t="str">
            <v>CEC002</v>
          </cell>
          <cell r="U50" t="str">
            <v>CEC004</v>
          </cell>
          <cell r="V50" t="str">
            <v>CEC008</v>
          </cell>
          <cell r="W50" t="str">
            <v>CEC010</v>
          </cell>
          <cell r="X50" t="str">
            <v>NA</v>
          </cell>
          <cell r="Y50" t="str">
            <v>CMC002</v>
          </cell>
          <cell r="Z50" t="str">
            <v>CMC004</v>
          </cell>
          <cell r="AA50" t="str">
            <v>CMC007</v>
          </cell>
          <cell r="AB50" t="str">
            <v>CMC008</v>
          </cell>
          <cell r="AC50" t="str">
            <v>NA</v>
          </cell>
          <cell r="AD50">
            <v>0.31</v>
          </cell>
          <cell r="AE50">
            <v>1</v>
          </cell>
          <cell r="AF50">
            <v>1</v>
          </cell>
          <cell r="AG50">
            <v>0.59</v>
          </cell>
          <cell r="AH50" t="str">
            <v>NA</v>
          </cell>
          <cell r="AI50">
            <v>42.5</v>
          </cell>
          <cell r="AJ50">
            <v>137.5</v>
          </cell>
          <cell r="AK50">
            <v>42.5</v>
          </cell>
          <cell r="AL50">
            <v>42.5</v>
          </cell>
          <cell r="AM50">
            <v>72.5</v>
          </cell>
          <cell r="AO50">
            <v>24981</v>
          </cell>
          <cell r="AP50">
            <v>24000</v>
          </cell>
          <cell r="AQ50">
            <v>300</v>
          </cell>
          <cell r="AR50">
            <v>20000</v>
          </cell>
          <cell r="AS50">
            <v>0</v>
          </cell>
          <cell r="AT50">
            <v>0</v>
          </cell>
          <cell r="AU50">
            <v>0</v>
          </cell>
          <cell r="AV50">
            <v>0</v>
          </cell>
          <cell r="AW50">
            <v>3360</v>
          </cell>
          <cell r="AX50">
            <v>210</v>
          </cell>
          <cell r="AY50">
            <v>7400</v>
          </cell>
          <cell r="AZ50">
            <v>0</v>
          </cell>
          <cell r="BA50">
            <v>0</v>
          </cell>
          <cell r="BB50">
            <v>0</v>
          </cell>
          <cell r="BC50">
            <v>0</v>
          </cell>
          <cell r="BD50">
            <v>11519</v>
          </cell>
          <cell r="BE50">
            <v>584715</v>
          </cell>
          <cell r="BF50">
            <v>2893</v>
          </cell>
          <cell r="BG50">
            <v>90067</v>
          </cell>
          <cell r="BH50">
            <v>33634</v>
          </cell>
          <cell r="BI50">
            <v>0</v>
          </cell>
          <cell r="BJ50">
            <v>4265</v>
          </cell>
          <cell r="BK50">
            <v>68</v>
          </cell>
          <cell r="BL50">
            <v>2119</v>
          </cell>
          <cell r="BM50">
            <v>467</v>
          </cell>
          <cell r="BN50">
            <v>0</v>
          </cell>
          <cell r="BO50">
            <v>6919</v>
          </cell>
          <cell r="BP50">
            <v>89116</v>
          </cell>
          <cell r="BQ50">
            <v>128224</v>
          </cell>
          <cell r="BR50">
            <v>39108</v>
          </cell>
          <cell r="BS50">
            <v>140891</v>
          </cell>
          <cell r="BT50">
            <v>0</v>
          </cell>
          <cell r="BU50">
            <v>650</v>
          </cell>
          <cell r="BV50">
            <v>3017</v>
          </cell>
          <cell r="BW50">
            <v>920</v>
          </cell>
          <cell r="BX50">
            <v>1956</v>
          </cell>
          <cell r="BY50">
            <v>0</v>
          </cell>
          <cell r="BZ50">
            <v>6543</v>
          </cell>
          <cell r="CA50">
            <v>6919</v>
          </cell>
          <cell r="CB50">
            <v>13462</v>
          </cell>
          <cell r="CC50">
            <v>0.05</v>
          </cell>
          <cell r="CD50">
            <v>24981</v>
          </cell>
        </row>
        <row r="51">
          <cell r="B51" t="str">
            <v>Z1018</v>
          </cell>
          <cell r="C51" t="str">
            <v>CAP01</v>
          </cell>
          <cell r="D51" t="str">
            <v>En andén granito-tableta         (AGT)</v>
          </cell>
          <cell r="E51" t="str">
            <v>m</v>
          </cell>
          <cell r="F51" t="str">
            <v>MOC010</v>
          </cell>
          <cell r="G51" t="str">
            <v>MOC062</v>
          </cell>
          <cell r="H51" t="str">
            <v>MOC103</v>
          </cell>
          <cell r="I51" t="str">
            <v>NA</v>
          </cell>
          <cell r="J51" t="str">
            <v>NA</v>
          </cell>
          <cell r="K51" t="str">
            <v>NA</v>
          </cell>
          <cell r="L51" t="str">
            <v>NA</v>
          </cell>
          <cell r="M51">
            <v>0.14000000000000001</v>
          </cell>
          <cell r="N51">
            <v>0.5</v>
          </cell>
          <cell r="O51">
            <v>0.31</v>
          </cell>
          <cell r="P51" t="str">
            <v>NA</v>
          </cell>
          <cell r="Q51" t="str">
            <v>NA</v>
          </cell>
          <cell r="R51" t="str">
            <v>NA</v>
          </cell>
          <cell r="S51" t="str">
            <v>NA</v>
          </cell>
          <cell r="T51" t="str">
            <v>CEC002</v>
          </cell>
          <cell r="U51" t="str">
            <v>CEC004</v>
          </cell>
          <cell r="V51" t="str">
            <v>CEC008</v>
          </cell>
          <cell r="W51" t="str">
            <v>CEC010</v>
          </cell>
          <cell r="X51" t="str">
            <v>NA</v>
          </cell>
          <cell r="Y51" t="str">
            <v>CMC002</v>
          </cell>
          <cell r="Z51" t="str">
            <v>CMC004</v>
          </cell>
          <cell r="AA51" t="str">
            <v>CMC007</v>
          </cell>
          <cell r="AB51" t="str">
            <v>CMC008</v>
          </cell>
          <cell r="AC51" t="str">
            <v>NA</v>
          </cell>
          <cell r="AD51">
            <v>0.37</v>
          </cell>
          <cell r="AE51">
            <v>1</v>
          </cell>
          <cell r="AF51">
            <v>1</v>
          </cell>
          <cell r="AG51">
            <v>0.79</v>
          </cell>
          <cell r="AH51" t="str">
            <v>NA</v>
          </cell>
          <cell r="AI51">
            <v>55</v>
          </cell>
          <cell r="AJ51">
            <v>150</v>
          </cell>
          <cell r="AK51">
            <v>55</v>
          </cell>
          <cell r="AL51">
            <v>55</v>
          </cell>
          <cell r="AM51">
            <v>70</v>
          </cell>
          <cell r="AO51">
            <v>21970</v>
          </cell>
          <cell r="AP51">
            <v>24000</v>
          </cell>
          <cell r="AQ51">
            <v>300</v>
          </cell>
          <cell r="AR51">
            <v>20000</v>
          </cell>
          <cell r="AS51">
            <v>0</v>
          </cell>
          <cell r="AT51">
            <v>0</v>
          </cell>
          <cell r="AU51">
            <v>0</v>
          </cell>
          <cell r="AV51">
            <v>0</v>
          </cell>
          <cell r="AW51">
            <v>3360</v>
          </cell>
          <cell r="AX51">
            <v>150</v>
          </cell>
          <cell r="AY51">
            <v>6200</v>
          </cell>
          <cell r="AZ51">
            <v>0</v>
          </cell>
          <cell r="BA51">
            <v>0</v>
          </cell>
          <cell r="BB51">
            <v>0</v>
          </cell>
          <cell r="BC51">
            <v>0</v>
          </cell>
          <cell r="BD51">
            <v>10196</v>
          </cell>
          <cell r="BE51">
            <v>584715</v>
          </cell>
          <cell r="BF51">
            <v>2893</v>
          </cell>
          <cell r="BG51">
            <v>90067</v>
          </cell>
          <cell r="BH51">
            <v>33634</v>
          </cell>
          <cell r="BI51">
            <v>0</v>
          </cell>
          <cell r="BJ51">
            <v>3934</v>
          </cell>
          <cell r="BK51">
            <v>53</v>
          </cell>
          <cell r="BL51">
            <v>1638</v>
          </cell>
          <cell r="BM51">
            <v>483</v>
          </cell>
          <cell r="BN51">
            <v>0</v>
          </cell>
          <cell r="BO51">
            <v>6108</v>
          </cell>
          <cell r="BP51">
            <v>89116</v>
          </cell>
          <cell r="BQ51">
            <v>128224</v>
          </cell>
          <cell r="BR51">
            <v>39108</v>
          </cell>
          <cell r="BS51">
            <v>140891</v>
          </cell>
          <cell r="BT51">
            <v>0</v>
          </cell>
          <cell r="BU51">
            <v>600</v>
          </cell>
          <cell r="BV51">
            <v>2331</v>
          </cell>
          <cell r="BW51">
            <v>711</v>
          </cell>
          <cell r="BX51">
            <v>2024</v>
          </cell>
          <cell r="BY51">
            <v>0</v>
          </cell>
          <cell r="BZ51">
            <v>5666</v>
          </cell>
          <cell r="CA51">
            <v>6108</v>
          </cell>
          <cell r="CB51">
            <v>11774</v>
          </cell>
          <cell r="CC51">
            <v>0.05</v>
          </cell>
          <cell r="CD51">
            <v>21970</v>
          </cell>
        </row>
        <row r="52">
          <cell r="B52" t="str">
            <v>Z1016</v>
          </cell>
          <cell r="C52" t="str">
            <v>CAP01</v>
          </cell>
          <cell r="D52" t="str">
            <v>En Andén ladrillo</v>
          </cell>
          <cell r="E52" t="str">
            <v>m</v>
          </cell>
          <cell r="F52" t="str">
            <v>MOC010</v>
          </cell>
          <cell r="G52" t="str">
            <v>MOC062</v>
          </cell>
          <cell r="H52" t="str">
            <v>MOC128</v>
          </cell>
          <cell r="I52" t="str">
            <v>NA</v>
          </cell>
          <cell r="J52" t="str">
            <v>NA</v>
          </cell>
          <cell r="K52" t="str">
            <v>NA</v>
          </cell>
          <cell r="L52" t="str">
            <v>NA</v>
          </cell>
          <cell r="M52">
            <v>0.1</v>
          </cell>
          <cell r="N52">
            <v>0.5</v>
          </cell>
          <cell r="O52">
            <v>0.37</v>
          </cell>
          <cell r="P52" t="str">
            <v>NA</v>
          </cell>
          <cell r="Q52" t="str">
            <v>NA</v>
          </cell>
          <cell r="R52" t="str">
            <v>NA</v>
          </cell>
          <cell r="S52" t="str">
            <v>NA</v>
          </cell>
          <cell r="T52" t="str">
            <v>CEC002</v>
          </cell>
          <cell r="U52" t="str">
            <v>CEC004</v>
          </cell>
          <cell r="V52" t="str">
            <v>CEC008</v>
          </cell>
          <cell r="W52" t="str">
            <v>CEC010</v>
          </cell>
          <cell r="X52" t="str">
            <v>NA</v>
          </cell>
          <cell r="Y52" t="str">
            <v>CMC002</v>
          </cell>
          <cell r="Z52" t="str">
            <v>CMC004</v>
          </cell>
          <cell r="AA52" t="str">
            <v>CMC007</v>
          </cell>
          <cell r="AB52" t="str">
            <v>CMC008</v>
          </cell>
          <cell r="AC52" t="str">
            <v>NA</v>
          </cell>
          <cell r="AD52">
            <v>0.31</v>
          </cell>
          <cell r="AE52">
            <v>1</v>
          </cell>
          <cell r="AF52">
            <v>1</v>
          </cell>
          <cell r="AG52">
            <v>0.65</v>
          </cell>
          <cell r="AH52" t="str">
            <v>NA</v>
          </cell>
          <cell r="AI52">
            <v>55</v>
          </cell>
          <cell r="AJ52">
            <v>175</v>
          </cell>
          <cell r="AK52">
            <v>55</v>
          </cell>
          <cell r="AL52">
            <v>55</v>
          </cell>
          <cell r="AM52">
            <v>85</v>
          </cell>
          <cell r="AO52">
            <v>21041</v>
          </cell>
          <cell r="AP52">
            <v>24000</v>
          </cell>
          <cell r="AQ52">
            <v>300</v>
          </cell>
          <cell r="AR52">
            <v>20000</v>
          </cell>
          <cell r="AS52">
            <v>0</v>
          </cell>
          <cell r="AT52">
            <v>0</v>
          </cell>
          <cell r="AU52">
            <v>0</v>
          </cell>
          <cell r="AV52">
            <v>0</v>
          </cell>
          <cell r="AW52">
            <v>2400</v>
          </cell>
          <cell r="AX52">
            <v>150</v>
          </cell>
          <cell r="AY52">
            <v>7400</v>
          </cell>
          <cell r="AZ52">
            <v>0</v>
          </cell>
          <cell r="BA52">
            <v>0</v>
          </cell>
          <cell r="BB52">
            <v>0</v>
          </cell>
          <cell r="BC52">
            <v>0</v>
          </cell>
          <cell r="BD52">
            <v>10448</v>
          </cell>
          <cell r="BE52">
            <v>584715</v>
          </cell>
          <cell r="BF52">
            <v>2893</v>
          </cell>
          <cell r="BG52">
            <v>90067</v>
          </cell>
          <cell r="BH52">
            <v>33634</v>
          </cell>
          <cell r="BI52">
            <v>0</v>
          </cell>
          <cell r="BJ52">
            <v>3296</v>
          </cell>
          <cell r="BK52">
            <v>53</v>
          </cell>
          <cell r="BL52">
            <v>1638</v>
          </cell>
          <cell r="BM52">
            <v>397</v>
          </cell>
          <cell r="BN52">
            <v>0</v>
          </cell>
          <cell r="BO52">
            <v>5384</v>
          </cell>
          <cell r="BP52">
            <v>89116</v>
          </cell>
          <cell r="BQ52">
            <v>128224</v>
          </cell>
          <cell r="BR52">
            <v>39108</v>
          </cell>
          <cell r="BS52">
            <v>140891</v>
          </cell>
          <cell r="BT52">
            <v>0</v>
          </cell>
          <cell r="BU52">
            <v>502</v>
          </cell>
          <cell r="BV52">
            <v>2331</v>
          </cell>
          <cell r="BW52">
            <v>711</v>
          </cell>
          <cell r="BX52">
            <v>1665</v>
          </cell>
          <cell r="BY52">
            <v>0</v>
          </cell>
          <cell r="BZ52">
            <v>5209</v>
          </cell>
          <cell r="CA52">
            <v>5384</v>
          </cell>
          <cell r="CB52">
            <v>10593</v>
          </cell>
          <cell r="CC52">
            <v>0.05</v>
          </cell>
          <cell r="CD52">
            <v>21041</v>
          </cell>
        </row>
        <row r="53">
          <cell r="B53" t="str">
            <v>Z2016</v>
          </cell>
          <cell r="C53" t="str">
            <v>CAP01</v>
          </cell>
          <cell r="D53" t="str">
            <v>En Andén ladrillo</v>
          </cell>
          <cell r="E53" t="str">
            <v>m</v>
          </cell>
          <cell r="F53" t="str">
            <v>MOC010</v>
          </cell>
          <cell r="G53" t="str">
            <v>MOC062</v>
          </cell>
          <cell r="H53" t="str">
            <v>MOC128</v>
          </cell>
          <cell r="I53" t="str">
            <v>NA</v>
          </cell>
          <cell r="J53" t="str">
            <v>NA</v>
          </cell>
          <cell r="K53" t="str">
            <v>NA</v>
          </cell>
          <cell r="L53" t="str">
            <v>NA</v>
          </cell>
          <cell r="M53">
            <v>0.14000000000000001</v>
          </cell>
          <cell r="N53">
            <v>0.7</v>
          </cell>
          <cell r="O53">
            <v>0.37</v>
          </cell>
          <cell r="P53" t="str">
            <v>NA</v>
          </cell>
          <cell r="Q53" t="str">
            <v>NA</v>
          </cell>
          <cell r="R53" t="str">
            <v>NA</v>
          </cell>
          <cell r="S53" t="str">
            <v>NA</v>
          </cell>
          <cell r="T53" t="str">
            <v>CEC002</v>
          </cell>
          <cell r="U53" t="str">
            <v>CEC004</v>
          </cell>
          <cell r="V53" t="str">
            <v>CEC008</v>
          </cell>
          <cell r="W53" t="str">
            <v>CEC010</v>
          </cell>
          <cell r="X53" t="str">
            <v>NA</v>
          </cell>
          <cell r="Y53" t="str">
            <v>CMC002</v>
          </cell>
          <cell r="Z53" t="str">
            <v>CMC004</v>
          </cell>
          <cell r="AA53" t="str">
            <v>CMC007</v>
          </cell>
          <cell r="AB53" t="str">
            <v>CMC008</v>
          </cell>
          <cell r="AC53" t="str">
            <v>NA</v>
          </cell>
          <cell r="AD53">
            <v>0.33</v>
          </cell>
          <cell r="AE53">
            <v>1</v>
          </cell>
          <cell r="AF53">
            <v>1</v>
          </cell>
          <cell r="AG53">
            <v>0.63</v>
          </cell>
          <cell r="AH53" t="str">
            <v>NA</v>
          </cell>
          <cell r="AI53">
            <v>50</v>
          </cell>
          <cell r="AJ53">
            <v>152.5</v>
          </cell>
          <cell r="AK53">
            <v>50</v>
          </cell>
          <cell r="AL53">
            <v>50</v>
          </cell>
          <cell r="AM53">
            <v>80</v>
          </cell>
          <cell r="AO53">
            <v>23370</v>
          </cell>
          <cell r="AP53">
            <v>24000</v>
          </cell>
          <cell r="AQ53">
            <v>300</v>
          </cell>
          <cell r="AR53">
            <v>20000</v>
          </cell>
          <cell r="AS53">
            <v>0</v>
          </cell>
          <cell r="AT53">
            <v>0</v>
          </cell>
          <cell r="AU53">
            <v>0</v>
          </cell>
          <cell r="AV53">
            <v>0</v>
          </cell>
          <cell r="AW53">
            <v>3360</v>
          </cell>
          <cell r="AX53">
            <v>210</v>
          </cell>
          <cell r="AY53">
            <v>7400</v>
          </cell>
          <cell r="AZ53">
            <v>0</v>
          </cell>
          <cell r="BA53">
            <v>0</v>
          </cell>
          <cell r="BB53">
            <v>0</v>
          </cell>
          <cell r="BC53">
            <v>0</v>
          </cell>
          <cell r="BD53">
            <v>11519</v>
          </cell>
          <cell r="BE53">
            <v>584715</v>
          </cell>
          <cell r="BF53">
            <v>2893</v>
          </cell>
          <cell r="BG53">
            <v>90067</v>
          </cell>
          <cell r="BH53">
            <v>33634</v>
          </cell>
          <cell r="BI53">
            <v>0</v>
          </cell>
          <cell r="BJ53">
            <v>3859</v>
          </cell>
          <cell r="BK53">
            <v>58</v>
          </cell>
          <cell r="BL53">
            <v>1801</v>
          </cell>
          <cell r="BM53">
            <v>424</v>
          </cell>
          <cell r="BN53">
            <v>0</v>
          </cell>
          <cell r="BO53">
            <v>6142</v>
          </cell>
          <cell r="BP53">
            <v>89116</v>
          </cell>
          <cell r="BQ53">
            <v>128224</v>
          </cell>
          <cell r="BR53">
            <v>39108</v>
          </cell>
          <cell r="BS53">
            <v>140891</v>
          </cell>
          <cell r="BT53">
            <v>0</v>
          </cell>
          <cell r="BU53">
            <v>588</v>
          </cell>
          <cell r="BV53">
            <v>2564</v>
          </cell>
          <cell r="BW53">
            <v>782</v>
          </cell>
          <cell r="BX53">
            <v>1775</v>
          </cell>
          <cell r="BY53">
            <v>0</v>
          </cell>
          <cell r="BZ53">
            <v>5709</v>
          </cell>
          <cell r="CA53">
            <v>6142</v>
          </cell>
          <cell r="CB53">
            <v>11851</v>
          </cell>
          <cell r="CC53">
            <v>0.05</v>
          </cell>
          <cell r="CD53">
            <v>23370</v>
          </cell>
        </row>
        <row r="54">
          <cell r="B54" t="str">
            <v>Z1016</v>
          </cell>
          <cell r="C54" t="str">
            <v>CAP01</v>
          </cell>
          <cell r="D54" t="str">
            <v>En andén ladrillo                      (AL)</v>
          </cell>
          <cell r="E54" t="str">
            <v>m</v>
          </cell>
          <cell r="F54" t="str">
            <v>MOC010</v>
          </cell>
          <cell r="G54" t="str">
            <v>MOC062</v>
          </cell>
          <cell r="H54" t="str">
            <v>MOC103</v>
          </cell>
          <cell r="I54" t="str">
            <v>NA</v>
          </cell>
          <cell r="J54" t="str">
            <v>NA</v>
          </cell>
          <cell r="K54" t="str">
            <v>NA</v>
          </cell>
          <cell r="L54" t="str">
            <v>NA</v>
          </cell>
          <cell r="M54">
            <v>0.14000000000000001</v>
          </cell>
          <cell r="N54">
            <v>0.5</v>
          </cell>
          <cell r="O54">
            <v>0.31</v>
          </cell>
          <cell r="P54" t="str">
            <v>NA</v>
          </cell>
          <cell r="Q54" t="str">
            <v>NA</v>
          </cell>
          <cell r="R54" t="str">
            <v>NA</v>
          </cell>
          <cell r="S54" t="str">
            <v>NA</v>
          </cell>
          <cell r="T54" t="str">
            <v>CEC002</v>
          </cell>
          <cell r="U54" t="str">
            <v>CEC004</v>
          </cell>
          <cell r="V54" t="str">
            <v>CEC008</v>
          </cell>
          <cell r="W54" t="str">
            <v>CEC010</v>
          </cell>
          <cell r="X54" t="str">
            <v>NA</v>
          </cell>
          <cell r="Y54" t="str">
            <v>CMC002</v>
          </cell>
          <cell r="Z54" t="str">
            <v>CMC004</v>
          </cell>
          <cell r="AA54" t="str">
            <v>CMC007</v>
          </cell>
          <cell r="AB54" t="str">
            <v>CMC008</v>
          </cell>
          <cell r="AC54" t="str">
            <v>NA</v>
          </cell>
          <cell r="AD54">
            <v>0.31</v>
          </cell>
          <cell r="AE54">
            <v>1</v>
          </cell>
          <cell r="AF54">
            <v>1</v>
          </cell>
          <cell r="AG54">
            <v>0.65</v>
          </cell>
          <cell r="AH54" t="str">
            <v>NA</v>
          </cell>
          <cell r="AI54">
            <v>55</v>
          </cell>
          <cell r="AJ54">
            <v>175</v>
          </cell>
          <cell r="AK54">
            <v>55</v>
          </cell>
          <cell r="AL54">
            <v>55</v>
          </cell>
          <cell r="AM54">
            <v>85</v>
          </cell>
          <cell r="AO54">
            <v>20789</v>
          </cell>
          <cell r="AP54">
            <v>24000</v>
          </cell>
          <cell r="AQ54">
            <v>300</v>
          </cell>
          <cell r="AR54">
            <v>20000</v>
          </cell>
          <cell r="AS54">
            <v>0</v>
          </cell>
          <cell r="AT54">
            <v>0</v>
          </cell>
          <cell r="AU54">
            <v>0</v>
          </cell>
          <cell r="AV54">
            <v>0</v>
          </cell>
          <cell r="AW54">
            <v>3360</v>
          </cell>
          <cell r="AX54">
            <v>150</v>
          </cell>
          <cell r="AY54">
            <v>6200</v>
          </cell>
          <cell r="AZ54">
            <v>0</v>
          </cell>
          <cell r="BA54">
            <v>0</v>
          </cell>
          <cell r="BB54">
            <v>0</v>
          </cell>
          <cell r="BC54">
            <v>0</v>
          </cell>
          <cell r="BD54">
            <v>10196</v>
          </cell>
          <cell r="BE54">
            <v>584715</v>
          </cell>
          <cell r="BF54">
            <v>2893</v>
          </cell>
          <cell r="BG54">
            <v>90067</v>
          </cell>
          <cell r="BH54">
            <v>33634</v>
          </cell>
          <cell r="BI54">
            <v>0</v>
          </cell>
          <cell r="BJ54">
            <v>3296</v>
          </cell>
          <cell r="BK54">
            <v>53</v>
          </cell>
          <cell r="BL54">
            <v>1638</v>
          </cell>
          <cell r="BM54">
            <v>397</v>
          </cell>
          <cell r="BN54">
            <v>0</v>
          </cell>
          <cell r="BO54">
            <v>5384</v>
          </cell>
          <cell r="BP54">
            <v>89116</v>
          </cell>
          <cell r="BQ54">
            <v>128224</v>
          </cell>
          <cell r="BR54">
            <v>39108</v>
          </cell>
          <cell r="BS54">
            <v>140891</v>
          </cell>
          <cell r="BT54">
            <v>0</v>
          </cell>
          <cell r="BU54">
            <v>502</v>
          </cell>
          <cell r="BV54">
            <v>2331</v>
          </cell>
          <cell r="BW54">
            <v>711</v>
          </cell>
          <cell r="BX54">
            <v>1665</v>
          </cell>
          <cell r="BY54">
            <v>0</v>
          </cell>
          <cell r="BZ54">
            <v>5209</v>
          </cell>
          <cell r="CA54">
            <v>5384</v>
          </cell>
          <cell r="CB54">
            <v>10593</v>
          </cell>
          <cell r="CC54">
            <v>0.05</v>
          </cell>
          <cell r="CD54">
            <v>20789</v>
          </cell>
        </row>
        <row r="55">
          <cell r="B55" t="str">
            <v>Z2021</v>
          </cell>
          <cell r="C55" t="str">
            <v>CAP01</v>
          </cell>
          <cell r="D55" t="str">
            <v>En Andén parqueadero</v>
          </cell>
          <cell r="E55" t="str">
            <v>m</v>
          </cell>
          <cell r="F55" t="str">
            <v>MOC010</v>
          </cell>
          <cell r="G55" t="str">
            <v>MOC062</v>
          </cell>
          <cell r="H55" t="str">
            <v>MOC128</v>
          </cell>
          <cell r="I55" t="str">
            <v>NA</v>
          </cell>
          <cell r="J55" t="str">
            <v>NA</v>
          </cell>
          <cell r="K55" t="str">
            <v>NA</v>
          </cell>
          <cell r="L55" t="str">
            <v>NA</v>
          </cell>
          <cell r="M55">
            <v>0.14000000000000001</v>
          </cell>
          <cell r="N55">
            <v>0.7</v>
          </cell>
          <cell r="O55">
            <v>0.37</v>
          </cell>
          <cell r="P55" t="str">
            <v>NA</v>
          </cell>
          <cell r="Q55" t="str">
            <v>NA</v>
          </cell>
          <cell r="R55" t="str">
            <v>NA</v>
          </cell>
          <cell r="S55" t="str">
            <v>NA</v>
          </cell>
          <cell r="T55" t="str">
            <v>CEC001</v>
          </cell>
          <cell r="U55" t="str">
            <v>CEC004</v>
          </cell>
          <cell r="V55" t="str">
            <v>CEC008</v>
          </cell>
          <cell r="W55" t="str">
            <v>CEC010</v>
          </cell>
          <cell r="X55" t="str">
            <v>NA</v>
          </cell>
          <cell r="Y55" t="str">
            <v>CMC002</v>
          </cell>
          <cell r="Z55" t="str">
            <v>CMC004</v>
          </cell>
          <cell r="AA55" t="str">
            <v>CMC007</v>
          </cell>
          <cell r="AB55" t="str">
            <v>CMC008</v>
          </cell>
          <cell r="AC55" t="str">
            <v>NA</v>
          </cell>
          <cell r="AD55">
            <v>1</v>
          </cell>
          <cell r="AE55">
            <v>1</v>
          </cell>
          <cell r="AF55">
            <v>1</v>
          </cell>
          <cell r="AG55">
            <v>1</v>
          </cell>
          <cell r="AH55" t="str">
            <v>NA</v>
          </cell>
          <cell r="AI55">
            <v>28</v>
          </cell>
          <cell r="AJ55">
            <v>28</v>
          </cell>
          <cell r="AK55">
            <v>28</v>
          </cell>
          <cell r="AL55">
            <v>28</v>
          </cell>
          <cell r="AM55">
            <v>28</v>
          </cell>
          <cell r="AO55">
            <v>61729</v>
          </cell>
          <cell r="AP55">
            <v>24000</v>
          </cell>
          <cell r="AQ55">
            <v>300</v>
          </cell>
          <cell r="AR55">
            <v>20000</v>
          </cell>
          <cell r="AS55">
            <v>0</v>
          </cell>
          <cell r="AT55">
            <v>0</v>
          </cell>
          <cell r="AU55">
            <v>0</v>
          </cell>
          <cell r="AV55">
            <v>0</v>
          </cell>
          <cell r="AW55">
            <v>3360</v>
          </cell>
          <cell r="AX55">
            <v>210</v>
          </cell>
          <cell r="AY55">
            <v>7400</v>
          </cell>
          <cell r="AZ55">
            <v>0</v>
          </cell>
          <cell r="BA55">
            <v>0</v>
          </cell>
          <cell r="BB55">
            <v>0</v>
          </cell>
          <cell r="BC55">
            <v>0</v>
          </cell>
          <cell r="BD55">
            <v>11519</v>
          </cell>
          <cell r="BE55">
            <v>881948</v>
          </cell>
          <cell r="BF55">
            <v>2893</v>
          </cell>
          <cell r="BG55">
            <v>90067</v>
          </cell>
          <cell r="BH55">
            <v>33634</v>
          </cell>
          <cell r="BI55">
            <v>0</v>
          </cell>
          <cell r="BJ55">
            <v>31498</v>
          </cell>
          <cell r="BK55">
            <v>103</v>
          </cell>
          <cell r="BL55">
            <v>3217</v>
          </cell>
          <cell r="BM55">
            <v>1201</v>
          </cell>
          <cell r="BN55">
            <v>0</v>
          </cell>
          <cell r="BO55">
            <v>36019</v>
          </cell>
          <cell r="BP55">
            <v>89116</v>
          </cell>
          <cell r="BQ55">
            <v>128224</v>
          </cell>
          <cell r="BR55">
            <v>39108</v>
          </cell>
          <cell r="BS55">
            <v>140891</v>
          </cell>
          <cell r="BT55">
            <v>0</v>
          </cell>
          <cell r="BU55">
            <v>3183</v>
          </cell>
          <cell r="BV55">
            <v>4579</v>
          </cell>
          <cell r="BW55">
            <v>1397</v>
          </cell>
          <cell r="BX55">
            <v>5032</v>
          </cell>
          <cell r="BY55">
            <v>0</v>
          </cell>
          <cell r="BZ55">
            <v>14191</v>
          </cell>
          <cell r="CA55">
            <v>36019</v>
          </cell>
          <cell r="CB55">
            <v>50210</v>
          </cell>
          <cell r="CC55">
            <v>0.05</v>
          </cell>
          <cell r="CD55">
            <v>61729</v>
          </cell>
        </row>
        <row r="56">
          <cell r="B56" t="str">
            <v>Z1017</v>
          </cell>
          <cell r="C56" t="str">
            <v>CAP01</v>
          </cell>
          <cell r="D56" t="str">
            <v>En andén tableta                     (AT)</v>
          </cell>
          <cell r="E56" t="str">
            <v>m</v>
          </cell>
          <cell r="F56" t="str">
            <v>MOC010</v>
          </cell>
          <cell r="G56" t="str">
            <v>MOC062</v>
          </cell>
          <cell r="H56" t="str">
            <v>MOC103</v>
          </cell>
          <cell r="I56" t="str">
            <v>NA</v>
          </cell>
          <cell r="J56" t="str">
            <v>NA</v>
          </cell>
          <cell r="K56" t="str">
            <v>NA</v>
          </cell>
          <cell r="L56" t="str">
            <v>NA</v>
          </cell>
          <cell r="M56">
            <v>0.14000000000000001</v>
          </cell>
          <cell r="N56">
            <v>0.5</v>
          </cell>
          <cell r="O56">
            <v>0.31</v>
          </cell>
          <cell r="P56" t="str">
            <v>NA</v>
          </cell>
          <cell r="Q56" t="str">
            <v>NA</v>
          </cell>
          <cell r="R56" t="str">
            <v>NA</v>
          </cell>
          <cell r="S56" t="str">
            <v>NA</v>
          </cell>
          <cell r="T56" t="str">
            <v>CEC002</v>
          </cell>
          <cell r="U56" t="str">
            <v>CEC004</v>
          </cell>
          <cell r="V56" t="str">
            <v>CEC008</v>
          </cell>
          <cell r="W56" t="str">
            <v>CEC010</v>
          </cell>
          <cell r="X56" t="str">
            <v>NA</v>
          </cell>
          <cell r="Y56" t="str">
            <v>CMC002</v>
          </cell>
          <cell r="Z56" t="str">
            <v>CMC004</v>
          </cell>
          <cell r="AA56" t="str">
            <v>CMC007</v>
          </cell>
          <cell r="AB56" t="str">
            <v>CMC008</v>
          </cell>
          <cell r="AC56" t="str">
            <v>NA</v>
          </cell>
          <cell r="AD56">
            <v>0.31</v>
          </cell>
          <cell r="AE56">
            <v>1</v>
          </cell>
          <cell r="AF56">
            <v>1</v>
          </cell>
          <cell r="AG56">
            <v>0.65</v>
          </cell>
          <cell r="AH56" t="str">
            <v>NA</v>
          </cell>
          <cell r="AI56">
            <v>55</v>
          </cell>
          <cell r="AJ56">
            <v>175</v>
          </cell>
          <cell r="AK56">
            <v>55</v>
          </cell>
          <cell r="AL56">
            <v>55</v>
          </cell>
          <cell r="AM56">
            <v>85</v>
          </cell>
          <cell r="AO56">
            <v>20789</v>
          </cell>
          <cell r="AP56">
            <v>24000</v>
          </cell>
          <cell r="AQ56">
            <v>300</v>
          </cell>
          <cell r="AR56">
            <v>20000</v>
          </cell>
          <cell r="AS56">
            <v>0</v>
          </cell>
          <cell r="AT56">
            <v>0</v>
          </cell>
          <cell r="AU56">
            <v>0</v>
          </cell>
          <cell r="AV56">
            <v>0</v>
          </cell>
          <cell r="AW56">
            <v>3360</v>
          </cell>
          <cell r="AX56">
            <v>150</v>
          </cell>
          <cell r="AY56">
            <v>6200</v>
          </cell>
          <cell r="AZ56">
            <v>0</v>
          </cell>
          <cell r="BA56">
            <v>0</v>
          </cell>
          <cell r="BB56">
            <v>0</v>
          </cell>
          <cell r="BC56">
            <v>0</v>
          </cell>
          <cell r="BD56">
            <v>10196</v>
          </cell>
          <cell r="BE56">
            <v>584715</v>
          </cell>
          <cell r="BF56">
            <v>2893</v>
          </cell>
          <cell r="BG56">
            <v>90067</v>
          </cell>
          <cell r="BH56">
            <v>33634</v>
          </cell>
          <cell r="BI56">
            <v>0</v>
          </cell>
          <cell r="BJ56">
            <v>3296</v>
          </cell>
          <cell r="BK56">
            <v>53</v>
          </cell>
          <cell r="BL56">
            <v>1638</v>
          </cell>
          <cell r="BM56">
            <v>397</v>
          </cell>
          <cell r="BN56">
            <v>0</v>
          </cell>
          <cell r="BO56">
            <v>5384</v>
          </cell>
          <cell r="BP56">
            <v>89116</v>
          </cell>
          <cell r="BQ56">
            <v>128224</v>
          </cell>
          <cell r="BR56">
            <v>39108</v>
          </cell>
          <cell r="BS56">
            <v>140891</v>
          </cell>
          <cell r="BT56">
            <v>0</v>
          </cell>
          <cell r="BU56">
            <v>502</v>
          </cell>
          <cell r="BV56">
            <v>2331</v>
          </cell>
          <cell r="BW56">
            <v>711</v>
          </cell>
          <cell r="BX56">
            <v>1665</v>
          </cell>
          <cell r="BY56">
            <v>0</v>
          </cell>
          <cell r="BZ56">
            <v>5209</v>
          </cell>
          <cell r="CA56">
            <v>5384</v>
          </cell>
          <cell r="CB56">
            <v>10593</v>
          </cell>
          <cell r="CC56">
            <v>0.05</v>
          </cell>
          <cell r="CD56">
            <v>20789</v>
          </cell>
        </row>
        <row r="57">
          <cell r="B57" t="str">
            <v>Z1017</v>
          </cell>
          <cell r="C57" t="str">
            <v>CAP01</v>
          </cell>
          <cell r="D57" t="str">
            <v>En Andén tablón</v>
          </cell>
          <cell r="E57" t="str">
            <v>m</v>
          </cell>
          <cell r="F57" t="str">
            <v>MOC010</v>
          </cell>
          <cell r="G57" t="str">
            <v>MOC062</v>
          </cell>
          <cell r="H57" t="str">
            <v>MOC128</v>
          </cell>
          <cell r="I57" t="str">
            <v>NA</v>
          </cell>
          <cell r="J57" t="str">
            <v>NA</v>
          </cell>
          <cell r="K57" t="str">
            <v>NA</v>
          </cell>
          <cell r="L57" t="str">
            <v>NA</v>
          </cell>
          <cell r="M57">
            <v>0.1</v>
          </cell>
          <cell r="N57">
            <v>0.5</v>
          </cell>
          <cell r="O57">
            <v>0.37</v>
          </cell>
          <cell r="P57" t="str">
            <v>NA</v>
          </cell>
          <cell r="Q57" t="str">
            <v>NA</v>
          </cell>
          <cell r="R57" t="str">
            <v>NA</v>
          </cell>
          <cell r="S57" t="str">
            <v>NA</v>
          </cell>
          <cell r="T57" t="str">
            <v>CEC002</v>
          </cell>
          <cell r="U57" t="str">
            <v>CEC004</v>
          </cell>
          <cell r="V57" t="str">
            <v>CEC008</v>
          </cell>
          <cell r="W57" t="str">
            <v>CEC010</v>
          </cell>
          <cell r="X57" t="str">
            <v>NA</v>
          </cell>
          <cell r="Y57" t="str">
            <v>CMC002</v>
          </cell>
          <cell r="Z57" t="str">
            <v>CMC004</v>
          </cell>
          <cell r="AA57" t="str">
            <v>CMC007</v>
          </cell>
          <cell r="AB57" t="str">
            <v>CMC008</v>
          </cell>
          <cell r="AC57" t="str">
            <v>NA</v>
          </cell>
          <cell r="AD57">
            <v>0.33</v>
          </cell>
          <cell r="AE57">
            <v>1</v>
          </cell>
          <cell r="AF57">
            <v>1</v>
          </cell>
          <cell r="AG57">
            <v>0.63</v>
          </cell>
          <cell r="AH57" t="str">
            <v>NA</v>
          </cell>
          <cell r="AI57">
            <v>50</v>
          </cell>
          <cell r="AJ57">
            <v>150</v>
          </cell>
          <cell r="AK57">
            <v>50</v>
          </cell>
          <cell r="AL57">
            <v>50</v>
          </cell>
          <cell r="AM57">
            <v>80</v>
          </cell>
          <cell r="AO57">
            <v>22299</v>
          </cell>
          <cell r="AP57">
            <v>24000</v>
          </cell>
          <cell r="AQ57">
            <v>300</v>
          </cell>
          <cell r="AR57">
            <v>20000</v>
          </cell>
          <cell r="AS57">
            <v>0</v>
          </cell>
          <cell r="AT57">
            <v>0</v>
          </cell>
          <cell r="AU57">
            <v>0</v>
          </cell>
          <cell r="AV57">
            <v>0</v>
          </cell>
          <cell r="AW57">
            <v>2400</v>
          </cell>
          <cell r="AX57">
            <v>150</v>
          </cell>
          <cell r="AY57">
            <v>7400</v>
          </cell>
          <cell r="AZ57">
            <v>0</v>
          </cell>
          <cell r="BA57">
            <v>0</v>
          </cell>
          <cell r="BB57">
            <v>0</v>
          </cell>
          <cell r="BC57">
            <v>0</v>
          </cell>
          <cell r="BD57">
            <v>10448</v>
          </cell>
          <cell r="BE57">
            <v>584715</v>
          </cell>
          <cell r="BF57">
            <v>2893</v>
          </cell>
          <cell r="BG57">
            <v>90067</v>
          </cell>
          <cell r="BH57">
            <v>33634</v>
          </cell>
          <cell r="BI57">
            <v>0</v>
          </cell>
          <cell r="BJ57">
            <v>3859</v>
          </cell>
          <cell r="BK57">
            <v>58</v>
          </cell>
          <cell r="BL57">
            <v>1801</v>
          </cell>
          <cell r="BM57">
            <v>424</v>
          </cell>
          <cell r="BN57">
            <v>0</v>
          </cell>
          <cell r="BO57">
            <v>6142</v>
          </cell>
          <cell r="BP57">
            <v>89116</v>
          </cell>
          <cell r="BQ57">
            <v>128224</v>
          </cell>
          <cell r="BR57">
            <v>39108</v>
          </cell>
          <cell r="BS57">
            <v>140891</v>
          </cell>
          <cell r="BT57">
            <v>0</v>
          </cell>
          <cell r="BU57">
            <v>588</v>
          </cell>
          <cell r="BV57">
            <v>2564</v>
          </cell>
          <cell r="BW57">
            <v>782</v>
          </cell>
          <cell r="BX57">
            <v>1775</v>
          </cell>
          <cell r="BY57">
            <v>0</v>
          </cell>
          <cell r="BZ57">
            <v>5709</v>
          </cell>
          <cell r="CA57">
            <v>6142</v>
          </cell>
          <cell r="CB57">
            <v>11851</v>
          </cell>
          <cell r="CC57">
            <v>0.05</v>
          </cell>
          <cell r="CD57">
            <v>22299</v>
          </cell>
        </row>
        <row r="58">
          <cell r="B58" t="str">
            <v>Z2017</v>
          </cell>
          <cell r="C58" t="str">
            <v>CAP01</v>
          </cell>
          <cell r="D58" t="str">
            <v>En Andén tablón</v>
          </cell>
          <cell r="E58" t="str">
            <v>m</v>
          </cell>
          <cell r="F58" t="str">
            <v>MOC010</v>
          </cell>
          <cell r="G58" t="str">
            <v>MOC062</v>
          </cell>
          <cell r="H58" t="str">
            <v>MOC128</v>
          </cell>
          <cell r="I58" t="str">
            <v>NA</v>
          </cell>
          <cell r="J58" t="str">
            <v>NA</v>
          </cell>
          <cell r="K58" t="str">
            <v>NA</v>
          </cell>
          <cell r="L58" t="str">
            <v>NA</v>
          </cell>
          <cell r="M58">
            <v>0.14000000000000001</v>
          </cell>
          <cell r="N58">
            <v>0.7</v>
          </cell>
          <cell r="O58">
            <v>0.37</v>
          </cell>
          <cell r="P58" t="str">
            <v>NA</v>
          </cell>
          <cell r="Q58" t="str">
            <v>NA</v>
          </cell>
          <cell r="R58" t="str">
            <v>NA</v>
          </cell>
          <cell r="S58" t="str">
            <v>NA</v>
          </cell>
          <cell r="T58" t="str">
            <v>CEC002</v>
          </cell>
          <cell r="U58" t="str">
            <v>CEC004</v>
          </cell>
          <cell r="V58" t="str">
            <v>CEC008</v>
          </cell>
          <cell r="W58" t="str">
            <v>CEC010</v>
          </cell>
          <cell r="X58" t="str">
            <v>NA</v>
          </cell>
          <cell r="Y58" t="str">
            <v>CMC002</v>
          </cell>
          <cell r="Z58" t="str">
            <v>CMC004</v>
          </cell>
          <cell r="AA58" t="str">
            <v>CMC007</v>
          </cell>
          <cell r="AB58" t="str">
            <v>CMC008</v>
          </cell>
          <cell r="AC58" t="str">
            <v>NA</v>
          </cell>
          <cell r="AD58">
            <v>1</v>
          </cell>
          <cell r="AE58">
            <v>1</v>
          </cell>
          <cell r="AF58">
            <v>1</v>
          </cell>
          <cell r="AG58">
            <v>1</v>
          </cell>
          <cell r="AH58" t="str">
            <v>NA</v>
          </cell>
          <cell r="AI58">
            <v>28</v>
          </cell>
          <cell r="AJ58">
            <v>28</v>
          </cell>
          <cell r="AK58">
            <v>28</v>
          </cell>
          <cell r="AL58">
            <v>28</v>
          </cell>
          <cell r="AM58">
            <v>28</v>
          </cell>
          <cell r="AO58">
            <v>51114</v>
          </cell>
          <cell r="AP58">
            <v>24000</v>
          </cell>
          <cell r="AQ58">
            <v>300</v>
          </cell>
          <cell r="AR58">
            <v>20000</v>
          </cell>
          <cell r="AS58">
            <v>0</v>
          </cell>
          <cell r="AT58">
            <v>0</v>
          </cell>
          <cell r="AU58">
            <v>0</v>
          </cell>
          <cell r="AV58">
            <v>0</v>
          </cell>
          <cell r="AW58">
            <v>3360</v>
          </cell>
          <cell r="AX58">
            <v>210</v>
          </cell>
          <cell r="AY58">
            <v>7400</v>
          </cell>
          <cell r="AZ58">
            <v>0</v>
          </cell>
          <cell r="BA58">
            <v>0</v>
          </cell>
          <cell r="BB58">
            <v>0</v>
          </cell>
          <cell r="BC58">
            <v>0</v>
          </cell>
          <cell r="BD58">
            <v>11519</v>
          </cell>
          <cell r="BE58">
            <v>584715</v>
          </cell>
          <cell r="BF58">
            <v>2893</v>
          </cell>
          <cell r="BG58">
            <v>90067</v>
          </cell>
          <cell r="BH58">
            <v>33634</v>
          </cell>
          <cell r="BI58">
            <v>0</v>
          </cell>
          <cell r="BJ58">
            <v>20883</v>
          </cell>
          <cell r="BK58">
            <v>103</v>
          </cell>
          <cell r="BL58">
            <v>3217</v>
          </cell>
          <cell r="BM58">
            <v>1201</v>
          </cell>
          <cell r="BN58">
            <v>0</v>
          </cell>
          <cell r="BO58">
            <v>25404</v>
          </cell>
          <cell r="BP58">
            <v>89116</v>
          </cell>
          <cell r="BQ58">
            <v>128224</v>
          </cell>
          <cell r="BR58">
            <v>39108</v>
          </cell>
          <cell r="BS58">
            <v>140891</v>
          </cell>
          <cell r="BT58">
            <v>0</v>
          </cell>
          <cell r="BU58">
            <v>3183</v>
          </cell>
          <cell r="BV58">
            <v>4579</v>
          </cell>
          <cell r="BW58">
            <v>1397</v>
          </cell>
          <cell r="BX58">
            <v>5032</v>
          </cell>
          <cell r="BY58">
            <v>0</v>
          </cell>
          <cell r="BZ58">
            <v>14191</v>
          </cell>
          <cell r="CA58">
            <v>25404</v>
          </cell>
          <cell r="CB58">
            <v>39595</v>
          </cell>
          <cell r="CC58">
            <v>0.05</v>
          </cell>
          <cell r="CD58">
            <v>51114</v>
          </cell>
        </row>
        <row r="59">
          <cell r="B59" t="str">
            <v>Z1008</v>
          </cell>
          <cell r="C59" t="str">
            <v>CAP01</v>
          </cell>
          <cell r="D59" t="str">
            <v>En berma asfalto</v>
          </cell>
          <cell r="E59" t="str">
            <v>m</v>
          </cell>
          <cell r="F59" t="str">
            <v>MOC010</v>
          </cell>
          <cell r="G59" t="str">
            <v>MOC062</v>
          </cell>
          <cell r="H59" t="str">
            <v>MOC128</v>
          </cell>
          <cell r="I59" t="str">
            <v>NA</v>
          </cell>
          <cell r="J59" t="str">
            <v>NA</v>
          </cell>
          <cell r="K59" t="str">
            <v>NA</v>
          </cell>
          <cell r="L59" t="str">
            <v>NA</v>
          </cell>
          <cell r="M59">
            <v>0.1</v>
          </cell>
          <cell r="N59">
            <v>0.5</v>
          </cell>
          <cell r="O59">
            <v>0.41</v>
          </cell>
          <cell r="P59" t="str">
            <v>NA</v>
          </cell>
          <cell r="Q59" t="str">
            <v>NA</v>
          </cell>
          <cell r="R59" t="str">
            <v>NA</v>
          </cell>
          <cell r="S59" t="str">
            <v>NA</v>
          </cell>
          <cell r="T59" t="str">
            <v>CEC004</v>
          </cell>
          <cell r="U59" t="str">
            <v>CEC008</v>
          </cell>
          <cell r="V59" t="str">
            <v>CEC009</v>
          </cell>
          <cell r="W59" t="str">
            <v>NA</v>
          </cell>
          <cell r="X59" t="str">
            <v>NA</v>
          </cell>
          <cell r="Y59" t="str">
            <v>CMC004</v>
          </cell>
          <cell r="Z59" t="str">
            <v>CMC007</v>
          </cell>
          <cell r="AA59" t="str">
            <v>CMC008</v>
          </cell>
          <cell r="AB59" t="str">
            <v>NA</v>
          </cell>
          <cell r="AC59" t="str">
            <v>NA</v>
          </cell>
          <cell r="AD59">
            <v>1</v>
          </cell>
          <cell r="AE59">
            <v>0.67</v>
          </cell>
          <cell r="AF59">
            <v>1</v>
          </cell>
          <cell r="AG59" t="str">
            <v>NA</v>
          </cell>
          <cell r="AH59" t="str">
            <v>NA</v>
          </cell>
          <cell r="AI59">
            <v>50</v>
          </cell>
          <cell r="AJ59">
            <v>50</v>
          </cell>
          <cell r="AK59">
            <v>75</v>
          </cell>
          <cell r="AL59">
            <v>50</v>
          </cell>
          <cell r="AO59">
            <v>20287</v>
          </cell>
          <cell r="AP59">
            <v>24000</v>
          </cell>
          <cell r="AQ59">
            <v>300</v>
          </cell>
          <cell r="AR59">
            <v>20000</v>
          </cell>
          <cell r="AS59">
            <v>0</v>
          </cell>
          <cell r="AT59">
            <v>0</v>
          </cell>
          <cell r="AU59">
            <v>0</v>
          </cell>
          <cell r="AV59">
            <v>0</v>
          </cell>
          <cell r="AW59">
            <v>2400</v>
          </cell>
          <cell r="AX59">
            <v>150</v>
          </cell>
          <cell r="AY59">
            <v>8200</v>
          </cell>
          <cell r="AZ59">
            <v>0</v>
          </cell>
          <cell r="BA59">
            <v>0</v>
          </cell>
          <cell r="BB59">
            <v>0</v>
          </cell>
          <cell r="BC59">
            <v>0</v>
          </cell>
          <cell r="BD59">
            <v>11288</v>
          </cell>
          <cell r="BE59">
            <v>2893</v>
          </cell>
          <cell r="BF59">
            <v>90067</v>
          </cell>
          <cell r="BG59">
            <v>91382</v>
          </cell>
          <cell r="BH59">
            <v>0</v>
          </cell>
          <cell r="BI59">
            <v>0</v>
          </cell>
          <cell r="BJ59">
            <v>58</v>
          </cell>
          <cell r="BK59">
            <v>1207</v>
          </cell>
          <cell r="BL59">
            <v>1828</v>
          </cell>
          <cell r="BM59">
            <v>0</v>
          </cell>
          <cell r="BN59">
            <v>0</v>
          </cell>
          <cell r="BO59">
            <v>3093</v>
          </cell>
          <cell r="BP59">
            <v>128224</v>
          </cell>
          <cell r="BQ59">
            <v>39108</v>
          </cell>
          <cell r="BR59">
            <v>140891</v>
          </cell>
          <cell r="BS59">
            <v>0</v>
          </cell>
          <cell r="BT59">
            <v>0</v>
          </cell>
          <cell r="BU59">
            <v>2564</v>
          </cell>
          <cell r="BV59">
            <v>524</v>
          </cell>
          <cell r="BW59">
            <v>2818</v>
          </cell>
          <cell r="BX59">
            <v>0</v>
          </cell>
          <cell r="BY59">
            <v>0</v>
          </cell>
          <cell r="BZ59">
            <v>5906</v>
          </cell>
          <cell r="CA59">
            <v>3093</v>
          </cell>
          <cell r="CB59">
            <v>8999</v>
          </cell>
          <cell r="CC59">
            <v>0.05</v>
          </cell>
          <cell r="CD59">
            <v>20287</v>
          </cell>
        </row>
        <row r="60">
          <cell r="B60" t="str">
            <v>Z2008</v>
          </cell>
          <cell r="C60" t="str">
            <v>CAP01</v>
          </cell>
          <cell r="D60" t="str">
            <v>En berma asfalto</v>
          </cell>
          <cell r="E60" t="str">
            <v>m</v>
          </cell>
          <cell r="F60" t="str">
            <v>MOC010</v>
          </cell>
          <cell r="G60" t="str">
            <v>MOC062</v>
          </cell>
          <cell r="H60" t="str">
            <v>MOC128</v>
          </cell>
          <cell r="I60" t="str">
            <v>NA</v>
          </cell>
          <cell r="J60" t="str">
            <v>NA</v>
          </cell>
          <cell r="K60" t="str">
            <v>NA</v>
          </cell>
          <cell r="L60" t="str">
            <v>NA</v>
          </cell>
          <cell r="M60">
            <v>0.14000000000000001</v>
          </cell>
          <cell r="N60">
            <v>0.5</v>
          </cell>
          <cell r="O60">
            <v>0.41</v>
          </cell>
          <cell r="P60" t="str">
            <v>NA</v>
          </cell>
          <cell r="Q60" t="str">
            <v>NA</v>
          </cell>
          <cell r="R60" t="str">
            <v>NA</v>
          </cell>
          <cell r="S60" t="str">
            <v>NA</v>
          </cell>
          <cell r="T60" t="str">
            <v>CEC004</v>
          </cell>
          <cell r="U60" t="str">
            <v>CEC008</v>
          </cell>
          <cell r="V60" t="str">
            <v>CEC009</v>
          </cell>
          <cell r="W60" t="str">
            <v>NA</v>
          </cell>
          <cell r="X60" t="str">
            <v>NA</v>
          </cell>
          <cell r="Y60" t="str">
            <v>CMC004</v>
          </cell>
          <cell r="Z60" t="str">
            <v>CMC007</v>
          </cell>
          <cell r="AA60" t="str">
            <v>CMC008</v>
          </cell>
          <cell r="AB60" t="str">
            <v>NA</v>
          </cell>
          <cell r="AC60" t="str">
            <v>NA</v>
          </cell>
          <cell r="AD60">
            <v>1</v>
          </cell>
          <cell r="AE60">
            <v>0.91</v>
          </cell>
          <cell r="AF60">
            <v>0.91</v>
          </cell>
          <cell r="AG60" t="str">
            <v>NA</v>
          </cell>
          <cell r="AH60" t="str">
            <v>NA</v>
          </cell>
          <cell r="AI60">
            <v>52.5</v>
          </cell>
          <cell r="AJ60">
            <v>52.5</v>
          </cell>
          <cell r="AK60">
            <v>57.5</v>
          </cell>
          <cell r="AL60">
            <v>57.5</v>
          </cell>
          <cell r="AO60">
            <v>21058</v>
          </cell>
          <cell r="AP60">
            <v>24000</v>
          </cell>
          <cell r="AQ60">
            <v>300</v>
          </cell>
          <cell r="AR60">
            <v>20000</v>
          </cell>
          <cell r="AS60">
            <v>0</v>
          </cell>
          <cell r="AT60">
            <v>0</v>
          </cell>
          <cell r="AU60">
            <v>0</v>
          </cell>
          <cell r="AV60">
            <v>0</v>
          </cell>
          <cell r="AW60">
            <v>3360</v>
          </cell>
          <cell r="AX60">
            <v>150</v>
          </cell>
          <cell r="AY60">
            <v>8200</v>
          </cell>
          <cell r="AZ60">
            <v>0</v>
          </cell>
          <cell r="BA60">
            <v>0</v>
          </cell>
          <cell r="BB60">
            <v>0</v>
          </cell>
          <cell r="BC60">
            <v>0</v>
          </cell>
          <cell r="BD60">
            <v>12296</v>
          </cell>
          <cell r="BE60">
            <v>2893</v>
          </cell>
          <cell r="BF60">
            <v>90067</v>
          </cell>
          <cell r="BG60">
            <v>91382</v>
          </cell>
          <cell r="BH60">
            <v>0</v>
          </cell>
          <cell r="BI60">
            <v>0</v>
          </cell>
          <cell r="BJ60">
            <v>55</v>
          </cell>
          <cell r="BK60">
            <v>1561</v>
          </cell>
          <cell r="BL60">
            <v>1584</v>
          </cell>
          <cell r="BM60">
            <v>0</v>
          </cell>
          <cell r="BN60">
            <v>0</v>
          </cell>
          <cell r="BO60">
            <v>3200</v>
          </cell>
          <cell r="BP60">
            <v>128224</v>
          </cell>
          <cell r="BQ60">
            <v>39108</v>
          </cell>
          <cell r="BR60">
            <v>140891</v>
          </cell>
          <cell r="BS60">
            <v>0</v>
          </cell>
          <cell r="BT60">
            <v>0</v>
          </cell>
          <cell r="BU60">
            <v>2442</v>
          </cell>
          <cell r="BV60">
            <v>678</v>
          </cell>
          <cell r="BW60">
            <v>2442</v>
          </cell>
          <cell r="BX60">
            <v>0</v>
          </cell>
          <cell r="BY60">
            <v>0</v>
          </cell>
          <cell r="BZ60">
            <v>5562</v>
          </cell>
          <cell r="CA60">
            <v>3200</v>
          </cell>
          <cell r="CB60">
            <v>8762</v>
          </cell>
          <cell r="CC60">
            <v>0.05</v>
          </cell>
          <cell r="CD60">
            <v>21058</v>
          </cell>
        </row>
        <row r="61">
          <cell r="B61" t="str">
            <v>Z1008</v>
          </cell>
          <cell r="C61" t="str">
            <v>CAP01</v>
          </cell>
          <cell r="D61" t="str">
            <v>En berma asfalto                    (BA)</v>
          </cell>
          <cell r="E61" t="str">
            <v>m</v>
          </cell>
          <cell r="F61" t="str">
            <v>MOC010</v>
          </cell>
          <cell r="G61" t="str">
            <v>MOC062</v>
          </cell>
          <cell r="H61" t="str">
            <v>MOC103</v>
          </cell>
          <cell r="I61" t="str">
            <v>NA</v>
          </cell>
          <cell r="J61" t="str">
            <v>NA</v>
          </cell>
          <cell r="K61" t="str">
            <v>NA</v>
          </cell>
          <cell r="L61" t="str">
            <v>NA</v>
          </cell>
          <cell r="M61">
            <v>0.14000000000000001</v>
          </cell>
          <cell r="N61">
            <v>0.5</v>
          </cell>
          <cell r="O61">
            <v>0.48</v>
          </cell>
          <cell r="P61" t="str">
            <v>NA</v>
          </cell>
          <cell r="Q61" t="str">
            <v>NA</v>
          </cell>
          <cell r="R61" t="str">
            <v>NA</v>
          </cell>
          <cell r="S61" t="str">
            <v>NA</v>
          </cell>
          <cell r="T61" t="str">
            <v>CEC004</v>
          </cell>
          <cell r="U61" t="str">
            <v>CEC008</v>
          </cell>
          <cell r="V61" t="str">
            <v>CEC009</v>
          </cell>
          <cell r="W61" t="str">
            <v>NA</v>
          </cell>
          <cell r="X61" t="str">
            <v>NA</v>
          </cell>
          <cell r="Y61" t="str">
            <v>CMC004</v>
          </cell>
          <cell r="Z61" t="str">
            <v>CMC007</v>
          </cell>
          <cell r="AA61" t="str">
            <v>CMC008</v>
          </cell>
          <cell r="AB61" t="str">
            <v>NA</v>
          </cell>
          <cell r="AC61" t="str">
            <v>NA</v>
          </cell>
          <cell r="AD61">
            <v>1</v>
          </cell>
          <cell r="AE61">
            <v>0.67</v>
          </cell>
          <cell r="AF61">
            <v>1</v>
          </cell>
          <cell r="AG61" t="str">
            <v>NA</v>
          </cell>
          <cell r="AH61" t="str">
            <v>NA</v>
          </cell>
          <cell r="AI61">
            <v>50</v>
          </cell>
          <cell r="AJ61">
            <v>50</v>
          </cell>
          <cell r="AK61">
            <v>75</v>
          </cell>
          <cell r="AL61">
            <v>50</v>
          </cell>
          <cell r="AO61">
            <v>22765</v>
          </cell>
          <cell r="AP61">
            <v>24000</v>
          </cell>
          <cell r="AQ61">
            <v>300</v>
          </cell>
          <cell r="AR61">
            <v>20000</v>
          </cell>
          <cell r="AS61">
            <v>0</v>
          </cell>
          <cell r="AT61">
            <v>0</v>
          </cell>
          <cell r="AU61">
            <v>0</v>
          </cell>
          <cell r="AV61">
            <v>0</v>
          </cell>
          <cell r="AW61">
            <v>3360</v>
          </cell>
          <cell r="AX61">
            <v>150</v>
          </cell>
          <cell r="AY61">
            <v>9600</v>
          </cell>
          <cell r="AZ61">
            <v>0</v>
          </cell>
          <cell r="BA61">
            <v>0</v>
          </cell>
          <cell r="BB61">
            <v>0</v>
          </cell>
          <cell r="BC61">
            <v>0</v>
          </cell>
          <cell r="BD61">
            <v>13766</v>
          </cell>
          <cell r="BE61">
            <v>2893</v>
          </cell>
          <cell r="BF61">
            <v>90067</v>
          </cell>
          <cell r="BG61">
            <v>91382</v>
          </cell>
          <cell r="BH61">
            <v>0</v>
          </cell>
          <cell r="BI61">
            <v>0</v>
          </cell>
          <cell r="BJ61">
            <v>58</v>
          </cell>
          <cell r="BK61">
            <v>1207</v>
          </cell>
          <cell r="BL61">
            <v>1828</v>
          </cell>
          <cell r="BM61">
            <v>0</v>
          </cell>
          <cell r="BN61">
            <v>0</v>
          </cell>
          <cell r="BO61">
            <v>3093</v>
          </cell>
          <cell r="BP61">
            <v>128224</v>
          </cell>
          <cell r="BQ61">
            <v>39108</v>
          </cell>
          <cell r="BR61">
            <v>140891</v>
          </cell>
          <cell r="BS61">
            <v>0</v>
          </cell>
          <cell r="BT61">
            <v>0</v>
          </cell>
          <cell r="BU61">
            <v>2564</v>
          </cell>
          <cell r="BV61">
            <v>524</v>
          </cell>
          <cell r="BW61">
            <v>2818</v>
          </cell>
          <cell r="BX61">
            <v>0</v>
          </cell>
          <cell r="BY61">
            <v>0</v>
          </cell>
          <cell r="BZ61">
            <v>5906</v>
          </cell>
          <cell r="CA61">
            <v>3093</v>
          </cell>
          <cell r="CB61">
            <v>8999</v>
          </cell>
          <cell r="CC61">
            <v>0.05</v>
          </cell>
          <cell r="CD61">
            <v>22765</v>
          </cell>
        </row>
        <row r="62">
          <cell r="B62" t="str">
            <v>Z1009</v>
          </cell>
          <cell r="C62" t="str">
            <v>CAP01</v>
          </cell>
          <cell r="D62" t="str">
            <v>En berma concreto</v>
          </cell>
          <cell r="E62" t="str">
            <v>m</v>
          </cell>
          <cell r="F62" t="str">
            <v>MOC010</v>
          </cell>
          <cell r="G62" t="str">
            <v>MOC062</v>
          </cell>
          <cell r="H62" t="str">
            <v>MOC128</v>
          </cell>
          <cell r="I62" t="str">
            <v>NA</v>
          </cell>
          <cell r="J62" t="str">
            <v>NA</v>
          </cell>
          <cell r="K62" t="str">
            <v>NA</v>
          </cell>
          <cell r="L62" t="str">
            <v>NA</v>
          </cell>
          <cell r="M62">
            <v>0.1</v>
          </cell>
          <cell r="N62">
            <v>0.5</v>
          </cell>
          <cell r="O62">
            <v>0.41</v>
          </cell>
          <cell r="P62" t="str">
            <v>NA</v>
          </cell>
          <cell r="Q62" t="str">
            <v>NA</v>
          </cell>
          <cell r="R62" t="str">
            <v>NA</v>
          </cell>
          <cell r="S62" t="str">
            <v>NA</v>
          </cell>
          <cell r="T62" t="str">
            <v>CEC004</v>
          </cell>
          <cell r="U62" t="str">
            <v>CEC008</v>
          </cell>
          <cell r="V62" t="str">
            <v>CEC009</v>
          </cell>
          <cell r="W62" t="str">
            <v>NA</v>
          </cell>
          <cell r="X62" t="str">
            <v>NA</v>
          </cell>
          <cell r="Y62" t="str">
            <v>CMC004</v>
          </cell>
          <cell r="Z62" t="str">
            <v>CMC007</v>
          </cell>
          <cell r="AA62" t="str">
            <v>CMC008</v>
          </cell>
          <cell r="AB62" t="str">
            <v>NA</v>
          </cell>
          <cell r="AC62" t="str">
            <v>NA</v>
          </cell>
          <cell r="AD62">
            <v>1</v>
          </cell>
          <cell r="AE62">
            <v>0.67</v>
          </cell>
          <cell r="AF62">
            <v>1</v>
          </cell>
          <cell r="AG62" t="str">
            <v>NA</v>
          </cell>
          <cell r="AH62" t="str">
            <v>NA</v>
          </cell>
          <cell r="AI62">
            <v>50</v>
          </cell>
          <cell r="AJ62">
            <v>50</v>
          </cell>
          <cell r="AK62">
            <v>75</v>
          </cell>
          <cell r="AL62">
            <v>50</v>
          </cell>
          <cell r="AO62">
            <v>20287</v>
          </cell>
          <cell r="AP62">
            <v>24000</v>
          </cell>
          <cell r="AQ62">
            <v>300</v>
          </cell>
          <cell r="AR62">
            <v>20000</v>
          </cell>
          <cell r="AS62">
            <v>0</v>
          </cell>
          <cell r="AT62">
            <v>0</v>
          </cell>
          <cell r="AU62">
            <v>0</v>
          </cell>
          <cell r="AV62">
            <v>0</v>
          </cell>
          <cell r="AW62">
            <v>2400</v>
          </cell>
          <cell r="AX62">
            <v>150</v>
          </cell>
          <cell r="AY62">
            <v>8200</v>
          </cell>
          <cell r="AZ62">
            <v>0</v>
          </cell>
          <cell r="BA62">
            <v>0</v>
          </cell>
          <cell r="BB62">
            <v>0</v>
          </cell>
          <cell r="BC62">
            <v>0</v>
          </cell>
          <cell r="BD62">
            <v>11288</v>
          </cell>
          <cell r="BE62">
            <v>2893</v>
          </cell>
          <cell r="BF62">
            <v>90067</v>
          </cell>
          <cell r="BG62">
            <v>91382</v>
          </cell>
          <cell r="BH62">
            <v>0</v>
          </cell>
          <cell r="BI62">
            <v>0</v>
          </cell>
          <cell r="BJ62">
            <v>58</v>
          </cell>
          <cell r="BK62">
            <v>1207</v>
          </cell>
          <cell r="BL62">
            <v>1828</v>
          </cell>
          <cell r="BM62">
            <v>0</v>
          </cell>
          <cell r="BN62">
            <v>0</v>
          </cell>
          <cell r="BO62">
            <v>3093</v>
          </cell>
          <cell r="BP62">
            <v>128224</v>
          </cell>
          <cell r="BQ62">
            <v>39108</v>
          </cell>
          <cell r="BR62">
            <v>140891</v>
          </cell>
          <cell r="BS62">
            <v>0</v>
          </cell>
          <cell r="BT62">
            <v>0</v>
          </cell>
          <cell r="BU62">
            <v>2564</v>
          </cell>
          <cell r="BV62">
            <v>524</v>
          </cell>
          <cell r="BW62">
            <v>2818</v>
          </cell>
          <cell r="BX62">
            <v>0</v>
          </cell>
          <cell r="BY62">
            <v>0</v>
          </cell>
          <cell r="BZ62">
            <v>5906</v>
          </cell>
          <cell r="CA62">
            <v>3093</v>
          </cell>
          <cell r="CB62">
            <v>8999</v>
          </cell>
          <cell r="CC62">
            <v>0.05</v>
          </cell>
          <cell r="CD62">
            <v>20287</v>
          </cell>
        </row>
        <row r="63">
          <cell r="B63" t="str">
            <v>Z2009</v>
          </cell>
          <cell r="C63" t="str">
            <v>CAP01</v>
          </cell>
          <cell r="D63" t="str">
            <v>En berma concreto</v>
          </cell>
          <cell r="E63" t="str">
            <v>m</v>
          </cell>
          <cell r="F63" t="str">
            <v>MOC010</v>
          </cell>
          <cell r="G63" t="str">
            <v>MOC062</v>
          </cell>
          <cell r="H63" t="str">
            <v>MOC128</v>
          </cell>
          <cell r="I63" t="str">
            <v>NA</v>
          </cell>
          <cell r="J63" t="str">
            <v>NA</v>
          </cell>
          <cell r="K63" t="str">
            <v>NA</v>
          </cell>
          <cell r="L63" t="str">
            <v>NA</v>
          </cell>
          <cell r="M63">
            <v>0.14000000000000001</v>
          </cell>
          <cell r="N63">
            <v>0.5</v>
          </cell>
          <cell r="O63">
            <v>0.41</v>
          </cell>
          <cell r="P63" t="str">
            <v>NA</v>
          </cell>
          <cell r="Q63" t="str">
            <v>NA</v>
          </cell>
          <cell r="R63" t="str">
            <v>NA</v>
          </cell>
          <cell r="S63" t="str">
            <v>NA</v>
          </cell>
          <cell r="T63" t="str">
            <v>CEC004</v>
          </cell>
          <cell r="U63" t="str">
            <v>CEC008</v>
          </cell>
          <cell r="V63" t="str">
            <v>CEC009</v>
          </cell>
          <cell r="W63" t="str">
            <v>NA</v>
          </cell>
          <cell r="X63" t="str">
            <v>NA</v>
          </cell>
          <cell r="Y63" t="str">
            <v>CMC004</v>
          </cell>
          <cell r="Z63" t="str">
            <v>CMC007</v>
          </cell>
          <cell r="AA63" t="str">
            <v>CMC008</v>
          </cell>
          <cell r="AB63" t="str">
            <v>NA</v>
          </cell>
          <cell r="AC63" t="str">
            <v>NA</v>
          </cell>
          <cell r="AD63">
            <v>0.92</v>
          </cell>
          <cell r="AE63">
            <v>1</v>
          </cell>
          <cell r="AF63">
            <v>1</v>
          </cell>
          <cell r="AG63" t="str">
            <v>NA</v>
          </cell>
          <cell r="AH63" t="str">
            <v>NA</v>
          </cell>
          <cell r="AI63">
            <v>57.5</v>
          </cell>
          <cell r="AJ63">
            <v>62.5</v>
          </cell>
          <cell r="AK63">
            <v>57.5</v>
          </cell>
          <cell r="AL63">
            <v>57.5</v>
          </cell>
          <cell r="AO63">
            <v>20679</v>
          </cell>
          <cell r="AP63">
            <v>24000</v>
          </cell>
          <cell r="AQ63">
            <v>300</v>
          </cell>
          <cell r="AR63">
            <v>20000</v>
          </cell>
          <cell r="AS63">
            <v>0</v>
          </cell>
          <cell r="AT63">
            <v>0</v>
          </cell>
          <cell r="AU63">
            <v>0</v>
          </cell>
          <cell r="AV63">
            <v>0</v>
          </cell>
          <cell r="AW63">
            <v>3360</v>
          </cell>
          <cell r="AX63">
            <v>150</v>
          </cell>
          <cell r="AY63">
            <v>8200</v>
          </cell>
          <cell r="AZ63">
            <v>0</v>
          </cell>
          <cell r="BA63">
            <v>0</v>
          </cell>
          <cell r="BB63">
            <v>0</v>
          </cell>
          <cell r="BC63">
            <v>0</v>
          </cell>
          <cell r="BD63">
            <v>12296</v>
          </cell>
          <cell r="BE63">
            <v>2893</v>
          </cell>
          <cell r="BF63">
            <v>90067</v>
          </cell>
          <cell r="BG63">
            <v>91382</v>
          </cell>
          <cell r="BH63">
            <v>0</v>
          </cell>
          <cell r="BI63">
            <v>0</v>
          </cell>
          <cell r="BJ63">
            <v>46</v>
          </cell>
          <cell r="BK63">
            <v>1566</v>
          </cell>
          <cell r="BL63">
            <v>1589</v>
          </cell>
          <cell r="BM63">
            <v>0</v>
          </cell>
          <cell r="BN63">
            <v>0</v>
          </cell>
          <cell r="BO63">
            <v>3201</v>
          </cell>
          <cell r="BP63">
            <v>128224</v>
          </cell>
          <cell r="BQ63">
            <v>39108</v>
          </cell>
          <cell r="BR63">
            <v>140891</v>
          </cell>
          <cell r="BS63">
            <v>0</v>
          </cell>
          <cell r="BT63">
            <v>0</v>
          </cell>
          <cell r="BU63">
            <v>2052</v>
          </cell>
          <cell r="BV63">
            <v>680</v>
          </cell>
          <cell r="BW63">
            <v>2450</v>
          </cell>
          <cell r="BX63">
            <v>0</v>
          </cell>
          <cell r="BY63">
            <v>0</v>
          </cell>
          <cell r="BZ63">
            <v>5182</v>
          </cell>
          <cell r="CA63">
            <v>3201</v>
          </cell>
          <cell r="CB63">
            <v>8383</v>
          </cell>
          <cell r="CC63">
            <v>0.05</v>
          </cell>
          <cell r="CD63">
            <v>20679</v>
          </cell>
        </row>
        <row r="64">
          <cell r="B64" t="str">
            <v>Z1009</v>
          </cell>
          <cell r="C64" t="str">
            <v>CAP01</v>
          </cell>
          <cell r="D64" t="str">
            <v>En berma concreto                (BC)</v>
          </cell>
          <cell r="E64" t="str">
            <v>m</v>
          </cell>
          <cell r="F64" t="str">
            <v>MOC010</v>
          </cell>
          <cell r="G64" t="str">
            <v>MOC062</v>
          </cell>
          <cell r="H64" t="str">
            <v>MOC103</v>
          </cell>
          <cell r="I64" t="str">
            <v>NA</v>
          </cell>
          <cell r="J64" t="str">
            <v>NA</v>
          </cell>
          <cell r="K64" t="str">
            <v>NA</v>
          </cell>
          <cell r="L64" t="str">
            <v>NA</v>
          </cell>
          <cell r="M64">
            <v>0.14000000000000001</v>
          </cell>
          <cell r="N64">
            <v>0.5</v>
          </cell>
          <cell r="O64">
            <v>0.41</v>
          </cell>
          <cell r="P64" t="str">
            <v>NA</v>
          </cell>
          <cell r="Q64" t="str">
            <v>NA</v>
          </cell>
          <cell r="R64" t="str">
            <v>NA</v>
          </cell>
          <cell r="S64" t="str">
            <v>NA</v>
          </cell>
          <cell r="T64" t="str">
            <v>CEC004</v>
          </cell>
          <cell r="U64" t="str">
            <v>CEC008</v>
          </cell>
          <cell r="V64" t="str">
            <v>CEC009</v>
          </cell>
          <cell r="W64" t="str">
            <v>NA</v>
          </cell>
          <cell r="X64" t="str">
            <v>NA</v>
          </cell>
          <cell r="Y64" t="str">
            <v>CMC004</v>
          </cell>
          <cell r="Z64" t="str">
            <v>CMC007</v>
          </cell>
          <cell r="AA64" t="str">
            <v>CMC008</v>
          </cell>
          <cell r="AB64" t="str">
            <v>NA</v>
          </cell>
          <cell r="AC64" t="str">
            <v>NA</v>
          </cell>
          <cell r="AD64">
            <v>1</v>
          </cell>
          <cell r="AE64">
            <v>0.67</v>
          </cell>
          <cell r="AF64">
            <v>1</v>
          </cell>
          <cell r="AG64" t="str">
            <v>NA</v>
          </cell>
          <cell r="AH64" t="str">
            <v>NA</v>
          </cell>
          <cell r="AI64">
            <v>50</v>
          </cell>
          <cell r="AJ64">
            <v>50</v>
          </cell>
          <cell r="AK64">
            <v>75</v>
          </cell>
          <cell r="AL64">
            <v>50</v>
          </cell>
          <cell r="AO64">
            <v>21295</v>
          </cell>
          <cell r="AP64">
            <v>24000</v>
          </cell>
          <cell r="AQ64">
            <v>300</v>
          </cell>
          <cell r="AR64">
            <v>20000</v>
          </cell>
          <cell r="AS64">
            <v>0</v>
          </cell>
          <cell r="AT64">
            <v>0</v>
          </cell>
          <cell r="AU64">
            <v>0</v>
          </cell>
          <cell r="AV64">
            <v>0</v>
          </cell>
          <cell r="AW64">
            <v>3360</v>
          </cell>
          <cell r="AX64">
            <v>150</v>
          </cell>
          <cell r="AY64">
            <v>8200</v>
          </cell>
          <cell r="AZ64">
            <v>0</v>
          </cell>
          <cell r="BA64">
            <v>0</v>
          </cell>
          <cell r="BB64">
            <v>0</v>
          </cell>
          <cell r="BC64">
            <v>0</v>
          </cell>
          <cell r="BD64">
            <v>12296</v>
          </cell>
          <cell r="BE64">
            <v>2893</v>
          </cell>
          <cell r="BF64">
            <v>90067</v>
          </cell>
          <cell r="BG64">
            <v>91382</v>
          </cell>
          <cell r="BH64">
            <v>0</v>
          </cell>
          <cell r="BI64">
            <v>0</v>
          </cell>
          <cell r="BJ64">
            <v>58</v>
          </cell>
          <cell r="BK64">
            <v>1207</v>
          </cell>
          <cell r="BL64">
            <v>1828</v>
          </cell>
          <cell r="BM64">
            <v>0</v>
          </cell>
          <cell r="BN64">
            <v>0</v>
          </cell>
          <cell r="BO64">
            <v>3093</v>
          </cell>
          <cell r="BP64">
            <v>128224</v>
          </cell>
          <cell r="BQ64">
            <v>39108</v>
          </cell>
          <cell r="BR64">
            <v>140891</v>
          </cell>
          <cell r="BS64">
            <v>0</v>
          </cell>
          <cell r="BT64">
            <v>0</v>
          </cell>
          <cell r="BU64">
            <v>2564</v>
          </cell>
          <cell r="BV64">
            <v>524</v>
          </cell>
          <cell r="BW64">
            <v>2818</v>
          </cell>
          <cell r="BX64">
            <v>0</v>
          </cell>
          <cell r="BY64">
            <v>0</v>
          </cell>
          <cell r="BZ64">
            <v>5906</v>
          </cell>
          <cell r="CA64">
            <v>3093</v>
          </cell>
          <cell r="CB64">
            <v>8999</v>
          </cell>
          <cell r="CC64">
            <v>0.05</v>
          </cell>
          <cell r="CD64">
            <v>21295</v>
          </cell>
        </row>
        <row r="65">
          <cell r="B65" t="str">
            <v>Z1007</v>
          </cell>
          <cell r="C65" t="str">
            <v>CAP01</v>
          </cell>
          <cell r="D65" t="str">
            <v>En berma destapada</v>
          </cell>
          <cell r="E65" t="str">
            <v>m</v>
          </cell>
          <cell r="F65" t="str">
            <v>MOC010</v>
          </cell>
          <cell r="G65" t="str">
            <v>MOC062</v>
          </cell>
          <cell r="H65" t="str">
            <v>MOC128</v>
          </cell>
          <cell r="I65" t="str">
            <v>NA</v>
          </cell>
          <cell r="J65" t="str">
            <v>NA</v>
          </cell>
          <cell r="K65" t="str">
            <v>NA</v>
          </cell>
          <cell r="L65" t="str">
            <v>NA</v>
          </cell>
          <cell r="M65">
            <v>0.1</v>
          </cell>
          <cell r="N65">
            <v>0.5</v>
          </cell>
          <cell r="O65">
            <v>0.41</v>
          </cell>
          <cell r="P65" t="str">
            <v>NA</v>
          </cell>
          <cell r="Q65" t="str">
            <v>NA</v>
          </cell>
          <cell r="R65" t="str">
            <v>NA</v>
          </cell>
          <cell r="S65" t="str">
            <v>NA</v>
          </cell>
          <cell r="T65" t="str">
            <v>CEC004</v>
          </cell>
          <cell r="U65" t="str">
            <v>CEC008</v>
          </cell>
          <cell r="V65" t="str">
            <v>CEC009</v>
          </cell>
          <cell r="W65" t="str">
            <v>NA</v>
          </cell>
          <cell r="X65" t="str">
            <v>NA</v>
          </cell>
          <cell r="Y65" t="str">
            <v>CMC004</v>
          </cell>
          <cell r="Z65" t="str">
            <v>CMC007</v>
          </cell>
          <cell r="AA65" t="str">
            <v>CMC008</v>
          </cell>
          <cell r="AB65" t="str">
            <v>NA</v>
          </cell>
          <cell r="AC65" t="str">
            <v>NA</v>
          </cell>
          <cell r="AD65">
            <v>1</v>
          </cell>
          <cell r="AE65">
            <v>0.94</v>
          </cell>
          <cell r="AF65">
            <v>0.94</v>
          </cell>
          <cell r="AG65" t="str">
            <v>NA</v>
          </cell>
          <cell r="AH65" t="str">
            <v>NA</v>
          </cell>
          <cell r="AI65">
            <v>77.5</v>
          </cell>
          <cell r="AJ65">
            <v>77.5</v>
          </cell>
          <cell r="AK65">
            <v>82.5</v>
          </cell>
          <cell r="AL65">
            <v>82.5</v>
          </cell>
          <cell r="AO65">
            <v>17363</v>
          </cell>
          <cell r="AP65">
            <v>24000</v>
          </cell>
          <cell r="AQ65">
            <v>300</v>
          </cell>
          <cell r="AR65">
            <v>20000</v>
          </cell>
          <cell r="AS65">
            <v>0</v>
          </cell>
          <cell r="AT65">
            <v>0</v>
          </cell>
          <cell r="AU65">
            <v>0</v>
          </cell>
          <cell r="AV65">
            <v>0</v>
          </cell>
          <cell r="AW65">
            <v>2400</v>
          </cell>
          <cell r="AX65">
            <v>150</v>
          </cell>
          <cell r="AY65">
            <v>8200</v>
          </cell>
          <cell r="AZ65">
            <v>0</v>
          </cell>
          <cell r="BA65">
            <v>0</v>
          </cell>
          <cell r="BB65">
            <v>0</v>
          </cell>
          <cell r="BC65">
            <v>0</v>
          </cell>
          <cell r="BD65">
            <v>11288</v>
          </cell>
          <cell r="BE65">
            <v>2893</v>
          </cell>
          <cell r="BF65">
            <v>90067</v>
          </cell>
          <cell r="BG65">
            <v>91382</v>
          </cell>
          <cell r="BH65">
            <v>0</v>
          </cell>
          <cell r="BI65">
            <v>0</v>
          </cell>
          <cell r="BJ65">
            <v>37</v>
          </cell>
          <cell r="BK65">
            <v>1092</v>
          </cell>
          <cell r="BL65">
            <v>1108</v>
          </cell>
          <cell r="BM65">
            <v>0</v>
          </cell>
          <cell r="BN65">
            <v>0</v>
          </cell>
          <cell r="BO65">
            <v>2237</v>
          </cell>
          <cell r="BP65">
            <v>128224</v>
          </cell>
          <cell r="BQ65">
            <v>39108</v>
          </cell>
          <cell r="BR65">
            <v>140891</v>
          </cell>
          <cell r="BS65">
            <v>0</v>
          </cell>
          <cell r="BT65">
            <v>0</v>
          </cell>
          <cell r="BU65">
            <v>1655</v>
          </cell>
          <cell r="BV65">
            <v>474</v>
          </cell>
          <cell r="BW65">
            <v>1709</v>
          </cell>
          <cell r="BX65">
            <v>0</v>
          </cell>
          <cell r="BY65">
            <v>0</v>
          </cell>
          <cell r="BZ65">
            <v>3838</v>
          </cell>
          <cell r="CA65">
            <v>2237</v>
          </cell>
          <cell r="CB65">
            <v>6075</v>
          </cell>
          <cell r="CC65">
            <v>0.05</v>
          </cell>
          <cell r="CD65">
            <v>17363</v>
          </cell>
        </row>
        <row r="66">
          <cell r="B66" t="str">
            <v>Z2007</v>
          </cell>
          <cell r="C66" t="str">
            <v>CAP01</v>
          </cell>
          <cell r="D66" t="str">
            <v>En berma destapada</v>
          </cell>
          <cell r="E66" t="str">
            <v>m</v>
          </cell>
          <cell r="F66" t="str">
            <v>MOC010</v>
          </cell>
          <cell r="G66" t="str">
            <v>MOC062</v>
          </cell>
          <cell r="H66" t="str">
            <v>MOC128</v>
          </cell>
          <cell r="I66" t="str">
            <v>NA</v>
          </cell>
          <cell r="J66" t="str">
            <v>NA</v>
          </cell>
          <cell r="K66" t="str">
            <v>NA</v>
          </cell>
          <cell r="L66" t="str">
            <v>NA</v>
          </cell>
          <cell r="M66">
            <v>0.14000000000000001</v>
          </cell>
          <cell r="N66">
            <v>0.5</v>
          </cell>
          <cell r="O66">
            <v>0.41</v>
          </cell>
          <cell r="P66" t="str">
            <v>NA</v>
          </cell>
          <cell r="Q66" t="str">
            <v>NA</v>
          </cell>
          <cell r="R66" t="str">
            <v>NA</v>
          </cell>
          <cell r="S66" t="str">
            <v>NA</v>
          </cell>
          <cell r="T66" t="str">
            <v>CEC004</v>
          </cell>
          <cell r="U66" t="str">
            <v>CEC008</v>
          </cell>
          <cell r="V66" t="str">
            <v>CEC009</v>
          </cell>
          <cell r="W66" t="str">
            <v>NA</v>
          </cell>
          <cell r="X66" t="str">
            <v>NA</v>
          </cell>
          <cell r="Y66" t="str">
            <v>CMC004</v>
          </cell>
          <cell r="Z66" t="str">
            <v>CMC007</v>
          </cell>
          <cell r="AA66" t="str">
            <v>CMC008</v>
          </cell>
          <cell r="AB66" t="str">
            <v>NA</v>
          </cell>
          <cell r="AC66" t="str">
            <v>NA</v>
          </cell>
          <cell r="AD66">
            <v>1</v>
          </cell>
          <cell r="AE66">
            <v>0.92</v>
          </cell>
          <cell r="AF66">
            <v>0.92</v>
          </cell>
          <cell r="AG66" t="str">
            <v>NA</v>
          </cell>
          <cell r="AH66" t="str">
            <v>NA</v>
          </cell>
          <cell r="AI66">
            <v>55</v>
          </cell>
          <cell r="AJ66">
            <v>55</v>
          </cell>
          <cell r="AK66">
            <v>60</v>
          </cell>
          <cell r="AL66">
            <v>60</v>
          </cell>
          <cell r="AO66">
            <v>20727</v>
          </cell>
          <cell r="AP66">
            <v>24000</v>
          </cell>
          <cell r="AQ66">
            <v>300</v>
          </cell>
          <cell r="AR66">
            <v>20000</v>
          </cell>
          <cell r="AS66">
            <v>0</v>
          </cell>
          <cell r="AT66">
            <v>0</v>
          </cell>
          <cell r="AU66">
            <v>0</v>
          </cell>
          <cell r="AV66">
            <v>0</v>
          </cell>
          <cell r="AW66">
            <v>3360</v>
          </cell>
          <cell r="AX66">
            <v>150</v>
          </cell>
          <cell r="AY66">
            <v>8200</v>
          </cell>
          <cell r="AZ66">
            <v>0</v>
          </cell>
          <cell r="BA66">
            <v>0</v>
          </cell>
          <cell r="BB66">
            <v>0</v>
          </cell>
          <cell r="BC66">
            <v>0</v>
          </cell>
          <cell r="BD66">
            <v>12296</v>
          </cell>
          <cell r="BE66">
            <v>2893</v>
          </cell>
          <cell r="BF66">
            <v>90067</v>
          </cell>
          <cell r="BG66">
            <v>91382</v>
          </cell>
          <cell r="BH66">
            <v>0</v>
          </cell>
          <cell r="BI66">
            <v>0</v>
          </cell>
          <cell r="BJ66">
            <v>53</v>
          </cell>
          <cell r="BK66">
            <v>1507</v>
          </cell>
          <cell r="BL66">
            <v>1529</v>
          </cell>
          <cell r="BM66">
            <v>0</v>
          </cell>
          <cell r="BN66">
            <v>0</v>
          </cell>
          <cell r="BO66">
            <v>3089</v>
          </cell>
          <cell r="BP66">
            <v>128224</v>
          </cell>
          <cell r="BQ66">
            <v>39108</v>
          </cell>
          <cell r="BR66">
            <v>140891</v>
          </cell>
          <cell r="BS66">
            <v>0</v>
          </cell>
          <cell r="BT66">
            <v>0</v>
          </cell>
          <cell r="BU66">
            <v>2331</v>
          </cell>
          <cell r="BV66">
            <v>654</v>
          </cell>
          <cell r="BW66">
            <v>2357</v>
          </cell>
          <cell r="BX66">
            <v>0</v>
          </cell>
          <cell r="BY66">
            <v>0</v>
          </cell>
          <cell r="BZ66">
            <v>5342</v>
          </cell>
          <cell r="CA66">
            <v>3089</v>
          </cell>
          <cell r="CB66">
            <v>8431</v>
          </cell>
          <cell r="CC66">
            <v>0.05</v>
          </cell>
          <cell r="CD66">
            <v>20727</v>
          </cell>
        </row>
        <row r="67">
          <cell r="B67" t="str">
            <v>Z1007</v>
          </cell>
          <cell r="C67" t="str">
            <v>CAP01</v>
          </cell>
          <cell r="D67" t="str">
            <v xml:space="preserve">En berma destapada              (BD)  </v>
          </cell>
          <cell r="E67" t="str">
            <v>m</v>
          </cell>
          <cell r="F67" t="str">
            <v>MOC010</v>
          </cell>
          <cell r="G67" t="str">
            <v>MOC062</v>
          </cell>
          <cell r="H67" t="str">
            <v>MOC103</v>
          </cell>
          <cell r="I67" t="str">
            <v>NA</v>
          </cell>
          <cell r="J67" t="str">
            <v>NA</v>
          </cell>
          <cell r="K67" t="str">
            <v>NA</v>
          </cell>
          <cell r="L67" t="str">
            <v>NA</v>
          </cell>
          <cell r="M67">
            <v>0.14000000000000001</v>
          </cell>
          <cell r="N67">
            <v>0.5</v>
          </cell>
          <cell r="O67">
            <v>0.41</v>
          </cell>
          <cell r="P67" t="str">
            <v>NA</v>
          </cell>
          <cell r="Q67" t="str">
            <v>NA</v>
          </cell>
          <cell r="R67" t="str">
            <v>NA</v>
          </cell>
          <cell r="S67" t="str">
            <v>NA</v>
          </cell>
          <cell r="T67" t="str">
            <v>CEC004</v>
          </cell>
          <cell r="U67" t="str">
            <v>CEC008</v>
          </cell>
          <cell r="V67" t="str">
            <v>CEC009</v>
          </cell>
          <cell r="W67" t="str">
            <v>NA</v>
          </cell>
          <cell r="X67" t="str">
            <v>NA</v>
          </cell>
          <cell r="Y67" t="str">
            <v>CMC004</v>
          </cell>
          <cell r="Z67" t="str">
            <v>CMC007</v>
          </cell>
          <cell r="AA67" t="str">
            <v>CMC008</v>
          </cell>
          <cell r="AB67" t="str">
            <v>NA</v>
          </cell>
          <cell r="AC67" t="str">
            <v>NA</v>
          </cell>
          <cell r="AD67">
            <v>1</v>
          </cell>
          <cell r="AE67">
            <v>0.94</v>
          </cell>
          <cell r="AF67">
            <v>0.94</v>
          </cell>
          <cell r="AG67" t="str">
            <v>NA</v>
          </cell>
          <cell r="AH67" t="str">
            <v>NA</v>
          </cell>
          <cell r="AI67">
            <v>77.5</v>
          </cell>
          <cell r="AJ67">
            <v>77.5</v>
          </cell>
          <cell r="AK67">
            <v>82.5</v>
          </cell>
          <cell r="AL67">
            <v>82.5</v>
          </cell>
          <cell r="AO67">
            <v>18371</v>
          </cell>
          <cell r="AP67">
            <v>24000</v>
          </cell>
          <cell r="AQ67">
            <v>300</v>
          </cell>
          <cell r="AR67">
            <v>20000</v>
          </cell>
          <cell r="AS67">
            <v>0</v>
          </cell>
          <cell r="AT67">
            <v>0</v>
          </cell>
          <cell r="AU67">
            <v>0</v>
          </cell>
          <cell r="AV67">
            <v>0</v>
          </cell>
          <cell r="AW67">
            <v>3360</v>
          </cell>
          <cell r="AX67">
            <v>150</v>
          </cell>
          <cell r="AY67">
            <v>8200</v>
          </cell>
          <cell r="AZ67">
            <v>0</v>
          </cell>
          <cell r="BA67">
            <v>0</v>
          </cell>
          <cell r="BB67">
            <v>0</v>
          </cell>
          <cell r="BC67">
            <v>0</v>
          </cell>
          <cell r="BD67">
            <v>12296</v>
          </cell>
          <cell r="BE67">
            <v>2893</v>
          </cell>
          <cell r="BF67">
            <v>90067</v>
          </cell>
          <cell r="BG67">
            <v>91382</v>
          </cell>
          <cell r="BH67">
            <v>0</v>
          </cell>
          <cell r="BI67">
            <v>0</v>
          </cell>
          <cell r="BJ67">
            <v>37</v>
          </cell>
          <cell r="BK67">
            <v>1092</v>
          </cell>
          <cell r="BL67">
            <v>1108</v>
          </cell>
          <cell r="BM67">
            <v>0</v>
          </cell>
          <cell r="BN67">
            <v>0</v>
          </cell>
          <cell r="BO67">
            <v>2237</v>
          </cell>
          <cell r="BP67">
            <v>128224</v>
          </cell>
          <cell r="BQ67">
            <v>39108</v>
          </cell>
          <cell r="BR67">
            <v>140891</v>
          </cell>
          <cell r="BS67">
            <v>0</v>
          </cell>
          <cell r="BT67">
            <v>0</v>
          </cell>
          <cell r="BU67">
            <v>1655</v>
          </cell>
          <cell r="BV67">
            <v>474</v>
          </cell>
          <cell r="BW67">
            <v>1709</v>
          </cell>
          <cell r="BX67">
            <v>0</v>
          </cell>
          <cell r="BY67">
            <v>0</v>
          </cell>
          <cell r="BZ67">
            <v>3838</v>
          </cell>
          <cell r="CA67">
            <v>2237</v>
          </cell>
          <cell r="CB67">
            <v>6075</v>
          </cell>
          <cell r="CC67">
            <v>0.05</v>
          </cell>
          <cell r="CD67">
            <v>18371</v>
          </cell>
        </row>
        <row r="68">
          <cell r="B68" t="str">
            <v>Z1006</v>
          </cell>
          <cell r="C68" t="str">
            <v>CAP01</v>
          </cell>
          <cell r="D68" t="str">
            <v>En calzada adoquinada</v>
          </cell>
          <cell r="E68" t="str">
            <v>m</v>
          </cell>
          <cell r="F68" t="str">
            <v>MOC010</v>
          </cell>
          <cell r="G68" t="str">
            <v>MOC062</v>
          </cell>
          <cell r="H68" t="str">
            <v>MOC128</v>
          </cell>
          <cell r="I68" t="str">
            <v>NA</v>
          </cell>
          <cell r="J68" t="str">
            <v>NA</v>
          </cell>
          <cell r="K68" t="str">
            <v>NA</v>
          </cell>
          <cell r="L68" t="str">
            <v>NA</v>
          </cell>
          <cell r="M68">
            <v>0.1</v>
          </cell>
          <cell r="N68">
            <v>0.5</v>
          </cell>
          <cell r="O68">
            <v>0.41</v>
          </cell>
          <cell r="P68" t="str">
            <v>NA</v>
          </cell>
          <cell r="Q68" t="str">
            <v>NA</v>
          </cell>
          <cell r="R68" t="str">
            <v>NA</v>
          </cell>
          <cell r="S68" t="str">
            <v>NA</v>
          </cell>
          <cell r="T68" t="str">
            <v>CEC001</v>
          </cell>
          <cell r="U68" t="str">
            <v>CEC004</v>
          </cell>
          <cell r="V68" t="str">
            <v>CEC008</v>
          </cell>
          <cell r="W68" t="str">
            <v>CEC009</v>
          </cell>
          <cell r="X68" t="str">
            <v>NA</v>
          </cell>
          <cell r="Y68" t="str">
            <v>CMC001</v>
          </cell>
          <cell r="Z68" t="str">
            <v>CMC004</v>
          </cell>
          <cell r="AA68" t="str">
            <v>CMC007</v>
          </cell>
          <cell r="AB68" t="str">
            <v>CMC008</v>
          </cell>
          <cell r="AC68" t="str">
            <v>NA</v>
          </cell>
          <cell r="AD68">
            <v>0.76</v>
          </cell>
          <cell r="AE68">
            <v>0.76</v>
          </cell>
          <cell r="AF68">
            <v>1</v>
          </cell>
          <cell r="AG68">
            <v>0.76</v>
          </cell>
          <cell r="AH68" t="str">
            <v>NA</v>
          </cell>
          <cell r="AI68">
            <v>65</v>
          </cell>
          <cell r="AJ68">
            <v>85</v>
          </cell>
          <cell r="AK68">
            <v>85</v>
          </cell>
          <cell r="AL68">
            <v>65</v>
          </cell>
          <cell r="AM68">
            <v>85</v>
          </cell>
          <cell r="AO68">
            <v>28548</v>
          </cell>
          <cell r="AP68">
            <v>24000</v>
          </cell>
          <cell r="AQ68">
            <v>300</v>
          </cell>
          <cell r="AR68">
            <v>20000</v>
          </cell>
          <cell r="AS68">
            <v>0</v>
          </cell>
          <cell r="AT68">
            <v>0</v>
          </cell>
          <cell r="AU68">
            <v>0</v>
          </cell>
          <cell r="AV68">
            <v>0</v>
          </cell>
          <cell r="AW68">
            <v>2400</v>
          </cell>
          <cell r="AX68">
            <v>150</v>
          </cell>
          <cell r="AY68">
            <v>8200</v>
          </cell>
          <cell r="AZ68">
            <v>0</v>
          </cell>
          <cell r="BA68">
            <v>0</v>
          </cell>
          <cell r="BB68">
            <v>0</v>
          </cell>
          <cell r="BC68">
            <v>0</v>
          </cell>
          <cell r="BD68">
            <v>11288</v>
          </cell>
          <cell r="BE68">
            <v>881948</v>
          </cell>
          <cell r="BF68">
            <v>2893</v>
          </cell>
          <cell r="BG68">
            <v>90067</v>
          </cell>
          <cell r="BH68">
            <v>91382</v>
          </cell>
          <cell r="BI68">
            <v>0</v>
          </cell>
          <cell r="BJ68">
            <v>10312</v>
          </cell>
          <cell r="BK68">
            <v>34</v>
          </cell>
          <cell r="BL68">
            <v>1386</v>
          </cell>
          <cell r="BM68">
            <v>1068</v>
          </cell>
          <cell r="BN68">
            <v>0</v>
          </cell>
          <cell r="BO68">
            <v>12800</v>
          </cell>
          <cell r="BP68">
            <v>60908</v>
          </cell>
          <cell r="BQ68">
            <v>128224</v>
          </cell>
          <cell r="BR68">
            <v>39108</v>
          </cell>
          <cell r="BS68">
            <v>140891</v>
          </cell>
          <cell r="BT68">
            <v>0</v>
          </cell>
          <cell r="BU68">
            <v>712</v>
          </cell>
          <cell r="BV68">
            <v>1499</v>
          </cell>
          <cell r="BW68">
            <v>602</v>
          </cell>
          <cell r="BX68">
            <v>1647</v>
          </cell>
          <cell r="BY68">
            <v>0</v>
          </cell>
          <cell r="BZ68">
            <v>4460</v>
          </cell>
          <cell r="CA68">
            <v>12800</v>
          </cell>
          <cell r="CB68">
            <v>17260</v>
          </cell>
          <cell r="CC68">
            <v>0.05</v>
          </cell>
          <cell r="CD68">
            <v>28548</v>
          </cell>
        </row>
        <row r="69">
          <cell r="B69" t="str">
            <v>Z2006</v>
          </cell>
          <cell r="C69" t="str">
            <v>CAP01</v>
          </cell>
          <cell r="D69" t="str">
            <v>En calzada adoquinada</v>
          </cell>
          <cell r="E69" t="str">
            <v>m</v>
          </cell>
          <cell r="F69" t="str">
            <v>MOC010</v>
          </cell>
          <cell r="G69" t="str">
            <v>MOC062</v>
          </cell>
          <cell r="H69" t="str">
            <v>MOC128</v>
          </cell>
          <cell r="I69" t="str">
            <v>NA</v>
          </cell>
          <cell r="J69" t="str">
            <v>NA</v>
          </cell>
          <cell r="K69" t="str">
            <v>NA</v>
          </cell>
          <cell r="L69" t="str">
            <v>NA</v>
          </cell>
          <cell r="M69">
            <v>0.14000000000000001</v>
          </cell>
          <cell r="N69">
            <v>0.7</v>
          </cell>
          <cell r="O69">
            <v>0.49</v>
          </cell>
          <cell r="P69" t="str">
            <v>NA</v>
          </cell>
          <cell r="Q69" t="str">
            <v>NA</v>
          </cell>
          <cell r="R69" t="str">
            <v>NA</v>
          </cell>
          <cell r="S69" t="str">
            <v>NA</v>
          </cell>
          <cell r="T69" t="str">
            <v>CEC001</v>
          </cell>
          <cell r="U69" t="str">
            <v>CEC004</v>
          </cell>
          <cell r="V69" t="str">
            <v>CEC008</v>
          </cell>
          <cell r="W69" t="str">
            <v>CEC009</v>
          </cell>
          <cell r="X69" t="str">
            <v>NA</v>
          </cell>
          <cell r="Y69" t="str">
            <v>CMC001</v>
          </cell>
          <cell r="Z69" t="str">
            <v>CMC004</v>
          </cell>
          <cell r="AA69" t="str">
            <v>CMC007</v>
          </cell>
          <cell r="AB69" t="str">
            <v>CMC008</v>
          </cell>
          <cell r="AC69" t="str">
            <v>NA</v>
          </cell>
          <cell r="AD69">
            <v>1</v>
          </cell>
          <cell r="AE69">
            <v>0.84</v>
          </cell>
          <cell r="AF69">
            <v>0.84</v>
          </cell>
          <cell r="AG69">
            <v>0.72</v>
          </cell>
          <cell r="AH69" t="str">
            <v>NA</v>
          </cell>
          <cell r="AI69">
            <v>52.5</v>
          </cell>
          <cell r="AJ69">
            <v>52.5</v>
          </cell>
          <cell r="AK69">
            <v>62.5</v>
          </cell>
          <cell r="AL69">
            <v>62.5</v>
          </cell>
          <cell r="AM69">
            <v>72.5</v>
          </cell>
          <cell r="AO69">
            <v>39348</v>
          </cell>
          <cell r="AP69">
            <v>24000</v>
          </cell>
          <cell r="AQ69">
            <v>300</v>
          </cell>
          <cell r="AR69">
            <v>20000</v>
          </cell>
          <cell r="AS69">
            <v>0</v>
          </cell>
          <cell r="AT69">
            <v>0</v>
          </cell>
          <cell r="AU69">
            <v>0</v>
          </cell>
          <cell r="AV69">
            <v>0</v>
          </cell>
          <cell r="AW69">
            <v>3360</v>
          </cell>
          <cell r="AX69">
            <v>210</v>
          </cell>
          <cell r="AY69">
            <v>9800</v>
          </cell>
          <cell r="AZ69">
            <v>0</v>
          </cell>
          <cell r="BA69">
            <v>0</v>
          </cell>
          <cell r="BB69">
            <v>0</v>
          </cell>
          <cell r="BC69">
            <v>0</v>
          </cell>
          <cell r="BD69">
            <v>14039</v>
          </cell>
          <cell r="BE69">
            <v>881948</v>
          </cell>
          <cell r="BF69">
            <v>2893</v>
          </cell>
          <cell r="BG69">
            <v>90067</v>
          </cell>
          <cell r="BH69">
            <v>91382</v>
          </cell>
          <cell r="BI69">
            <v>0</v>
          </cell>
          <cell r="BJ69">
            <v>16799</v>
          </cell>
          <cell r="BK69">
            <v>46</v>
          </cell>
          <cell r="BL69">
            <v>1441</v>
          </cell>
          <cell r="BM69">
            <v>1253</v>
          </cell>
          <cell r="BN69">
            <v>0</v>
          </cell>
          <cell r="BO69">
            <v>19539</v>
          </cell>
          <cell r="BP69">
            <v>60908</v>
          </cell>
          <cell r="BQ69">
            <v>128224</v>
          </cell>
          <cell r="BR69">
            <v>39108</v>
          </cell>
          <cell r="BS69">
            <v>140891</v>
          </cell>
          <cell r="BT69">
            <v>0</v>
          </cell>
          <cell r="BU69">
            <v>1160</v>
          </cell>
          <cell r="BV69">
            <v>2052</v>
          </cell>
          <cell r="BW69">
            <v>626</v>
          </cell>
          <cell r="BX69">
            <v>1932</v>
          </cell>
          <cell r="BY69">
            <v>0</v>
          </cell>
          <cell r="BZ69">
            <v>5770</v>
          </cell>
          <cell r="CA69">
            <v>19539</v>
          </cell>
          <cell r="CB69">
            <v>25309</v>
          </cell>
          <cell r="CC69">
            <v>0.05</v>
          </cell>
          <cell r="CD69">
            <v>39348</v>
          </cell>
        </row>
        <row r="70">
          <cell r="B70" t="str">
            <v>Z1006</v>
          </cell>
          <cell r="C70" t="str">
            <v>CAP01</v>
          </cell>
          <cell r="D70" t="str">
            <v>En calzada adoquinada          (CAd)</v>
          </cell>
          <cell r="E70" t="str">
            <v>m</v>
          </cell>
          <cell r="F70" t="str">
            <v>MOC010</v>
          </cell>
          <cell r="G70" t="str">
            <v>MOC062</v>
          </cell>
          <cell r="H70" t="str">
            <v>MOC103</v>
          </cell>
          <cell r="I70" t="str">
            <v>NA</v>
          </cell>
          <cell r="J70" t="str">
            <v>NA</v>
          </cell>
          <cell r="K70" t="str">
            <v>NA</v>
          </cell>
          <cell r="L70" t="str">
            <v>NA</v>
          </cell>
          <cell r="M70">
            <v>0.14000000000000001</v>
          </cell>
          <cell r="N70">
            <v>0.5</v>
          </cell>
          <cell r="O70">
            <v>0.41</v>
          </cell>
          <cell r="P70" t="str">
            <v>NA</v>
          </cell>
          <cell r="Q70" t="str">
            <v>NA</v>
          </cell>
          <cell r="R70" t="str">
            <v>NA</v>
          </cell>
          <cell r="S70" t="str">
            <v>NA</v>
          </cell>
          <cell r="T70" t="str">
            <v>CEC001</v>
          </cell>
          <cell r="U70" t="str">
            <v>CEC004</v>
          </cell>
          <cell r="V70" t="str">
            <v>CEC008</v>
          </cell>
          <cell r="W70" t="str">
            <v>CEC009</v>
          </cell>
          <cell r="X70" t="str">
            <v>NA</v>
          </cell>
          <cell r="Y70" t="str">
            <v>CMC001</v>
          </cell>
          <cell r="Z70" t="str">
            <v>CMC004</v>
          </cell>
          <cell r="AA70" t="str">
            <v>CMC007</v>
          </cell>
          <cell r="AB70" t="str">
            <v>CMC008</v>
          </cell>
          <cell r="AC70" t="str">
            <v>NA</v>
          </cell>
          <cell r="AD70">
            <v>0.76</v>
          </cell>
          <cell r="AE70">
            <v>0.76</v>
          </cell>
          <cell r="AF70">
            <v>1</v>
          </cell>
          <cell r="AG70">
            <v>0.76</v>
          </cell>
          <cell r="AH70" t="str">
            <v>NA</v>
          </cell>
          <cell r="AI70">
            <v>65</v>
          </cell>
          <cell r="AJ70">
            <v>85</v>
          </cell>
          <cell r="AK70">
            <v>85</v>
          </cell>
          <cell r="AL70">
            <v>65</v>
          </cell>
          <cell r="AM70">
            <v>85</v>
          </cell>
          <cell r="AO70">
            <v>29556</v>
          </cell>
          <cell r="AP70">
            <v>24000</v>
          </cell>
          <cell r="AQ70">
            <v>300</v>
          </cell>
          <cell r="AR70">
            <v>20000</v>
          </cell>
          <cell r="AS70">
            <v>0</v>
          </cell>
          <cell r="AT70">
            <v>0</v>
          </cell>
          <cell r="AU70">
            <v>0</v>
          </cell>
          <cell r="AV70">
            <v>0</v>
          </cell>
          <cell r="AW70">
            <v>3360</v>
          </cell>
          <cell r="AX70">
            <v>150</v>
          </cell>
          <cell r="AY70">
            <v>8200</v>
          </cell>
          <cell r="AZ70">
            <v>0</v>
          </cell>
          <cell r="BA70">
            <v>0</v>
          </cell>
          <cell r="BB70">
            <v>0</v>
          </cell>
          <cell r="BC70">
            <v>0</v>
          </cell>
          <cell r="BD70">
            <v>12296</v>
          </cell>
          <cell r="BE70">
            <v>881948</v>
          </cell>
          <cell r="BF70">
            <v>2893</v>
          </cell>
          <cell r="BG70">
            <v>90067</v>
          </cell>
          <cell r="BH70">
            <v>91382</v>
          </cell>
          <cell r="BI70">
            <v>0</v>
          </cell>
          <cell r="BJ70">
            <v>10312</v>
          </cell>
          <cell r="BK70">
            <v>34</v>
          </cell>
          <cell r="BL70">
            <v>1386</v>
          </cell>
          <cell r="BM70">
            <v>1068</v>
          </cell>
          <cell r="BN70">
            <v>0</v>
          </cell>
          <cell r="BO70">
            <v>12800</v>
          </cell>
          <cell r="BP70">
            <v>60908</v>
          </cell>
          <cell r="BQ70">
            <v>128224</v>
          </cell>
          <cell r="BR70">
            <v>39108</v>
          </cell>
          <cell r="BS70">
            <v>140891</v>
          </cell>
          <cell r="BT70">
            <v>0</v>
          </cell>
          <cell r="BU70">
            <v>712</v>
          </cell>
          <cell r="BV70">
            <v>1499</v>
          </cell>
          <cell r="BW70">
            <v>602</v>
          </cell>
          <cell r="BX70">
            <v>1647</v>
          </cell>
          <cell r="BY70">
            <v>0</v>
          </cell>
          <cell r="BZ70">
            <v>4460</v>
          </cell>
          <cell r="CA70">
            <v>12800</v>
          </cell>
          <cell r="CB70">
            <v>17260</v>
          </cell>
          <cell r="CC70">
            <v>0.05</v>
          </cell>
          <cell r="CD70">
            <v>29556</v>
          </cell>
        </row>
        <row r="71">
          <cell r="B71" t="str">
            <v>Z1002</v>
          </cell>
          <cell r="C71" t="str">
            <v>CAP01</v>
          </cell>
          <cell r="D71" t="str">
            <v>En calzada asfalto</v>
          </cell>
          <cell r="E71" t="str">
            <v>m</v>
          </cell>
          <cell r="F71" t="str">
            <v>MOC010</v>
          </cell>
          <cell r="G71" t="str">
            <v>MOC062</v>
          </cell>
          <cell r="H71" t="str">
            <v>MOC128</v>
          </cell>
          <cell r="I71" t="str">
            <v>NA</v>
          </cell>
          <cell r="J71" t="str">
            <v>NA</v>
          </cell>
          <cell r="K71" t="str">
            <v>NA</v>
          </cell>
          <cell r="L71" t="str">
            <v>NA</v>
          </cell>
          <cell r="M71">
            <v>0.1</v>
          </cell>
          <cell r="N71">
            <v>0.5</v>
          </cell>
          <cell r="O71">
            <v>0.41</v>
          </cell>
          <cell r="P71" t="str">
            <v>NA</v>
          </cell>
          <cell r="Q71" t="str">
            <v>NA</v>
          </cell>
          <cell r="R71" t="str">
            <v>NA</v>
          </cell>
          <cell r="S71" t="str">
            <v>NA</v>
          </cell>
          <cell r="T71" t="str">
            <v>CEC003</v>
          </cell>
          <cell r="U71" t="str">
            <v>CEC004</v>
          </cell>
          <cell r="V71" t="str">
            <v>CEC008</v>
          </cell>
          <cell r="W71" t="str">
            <v>CEC009</v>
          </cell>
          <cell r="X71" t="str">
            <v>NA</v>
          </cell>
          <cell r="Y71" t="str">
            <v>CMC001</v>
          </cell>
          <cell r="Z71" t="str">
            <v>CMC004</v>
          </cell>
          <cell r="AA71" t="str">
            <v>CMC007</v>
          </cell>
          <cell r="AB71" t="str">
            <v>CMC008</v>
          </cell>
          <cell r="AC71" t="str">
            <v>NA</v>
          </cell>
          <cell r="AD71">
            <v>0.89</v>
          </cell>
          <cell r="AE71">
            <v>1</v>
          </cell>
          <cell r="AF71">
            <v>1</v>
          </cell>
          <cell r="AG71">
            <v>1</v>
          </cell>
          <cell r="AH71" t="str">
            <v>NA</v>
          </cell>
          <cell r="AI71">
            <v>77.5</v>
          </cell>
          <cell r="AJ71">
            <v>87.5</v>
          </cell>
          <cell r="AK71">
            <v>77.5</v>
          </cell>
          <cell r="AL71">
            <v>77.5</v>
          </cell>
          <cell r="AM71">
            <v>77.5</v>
          </cell>
          <cell r="AO71">
            <v>18636</v>
          </cell>
          <cell r="AP71">
            <v>24000</v>
          </cell>
          <cell r="AQ71">
            <v>300</v>
          </cell>
          <cell r="AR71">
            <v>20000</v>
          </cell>
          <cell r="AS71">
            <v>0</v>
          </cell>
          <cell r="AT71">
            <v>0</v>
          </cell>
          <cell r="AU71">
            <v>0</v>
          </cell>
          <cell r="AV71">
            <v>0</v>
          </cell>
          <cell r="AW71">
            <v>2400</v>
          </cell>
          <cell r="AX71">
            <v>150</v>
          </cell>
          <cell r="AY71">
            <v>8200</v>
          </cell>
          <cell r="AZ71">
            <v>0</v>
          </cell>
          <cell r="BA71">
            <v>0</v>
          </cell>
          <cell r="BB71">
            <v>0</v>
          </cell>
          <cell r="BC71">
            <v>0</v>
          </cell>
          <cell r="BD71">
            <v>11288</v>
          </cell>
          <cell r="BE71">
            <v>25547</v>
          </cell>
          <cell r="BF71">
            <v>2893</v>
          </cell>
          <cell r="BG71">
            <v>90067</v>
          </cell>
          <cell r="BH71">
            <v>91382</v>
          </cell>
          <cell r="BI71">
            <v>0</v>
          </cell>
          <cell r="BJ71">
            <v>293</v>
          </cell>
          <cell r="BK71">
            <v>37</v>
          </cell>
          <cell r="BL71">
            <v>1162</v>
          </cell>
          <cell r="BM71">
            <v>1179</v>
          </cell>
          <cell r="BN71">
            <v>0</v>
          </cell>
          <cell r="BO71">
            <v>2671</v>
          </cell>
          <cell r="BP71">
            <v>60908</v>
          </cell>
          <cell r="BQ71">
            <v>128224</v>
          </cell>
          <cell r="BR71">
            <v>39108</v>
          </cell>
          <cell r="BS71">
            <v>140891</v>
          </cell>
          <cell r="BT71">
            <v>0</v>
          </cell>
          <cell r="BU71">
            <v>699</v>
          </cell>
          <cell r="BV71">
            <v>1655</v>
          </cell>
          <cell r="BW71">
            <v>505</v>
          </cell>
          <cell r="BX71">
            <v>1818</v>
          </cell>
          <cell r="BY71">
            <v>0</v>
          </cell>
          <cell r="BZ71">
            <v>4677</v>
          </cell>
          <cell r="CA71">
            <v>2671</v>
          </cell>
          <cell r="CB71">
            <v>7348</v>
          </cell>
          <cell r="CC71">
            <v>0.05</v>
          </cell>
          <cell r="CD71">
            <v>18636</v>
          </cell>
        </row>
        <row r="72">
          <cell r="B72" t="str">
            <v>Z2002</v>
          </cell>
          <cell r="C72" t="str">
            <v>CAP01</v>
          </cell>
          <cell r="D72" t="str">
            <v>En calzada asfalto</v>
          </cell>
          <cell r="E72" t="str">
            <v>m</v>
          </cell>
          <cell r="F72" t="str">
            <v>MOC010</v>
          </cell>
          <cell r="G72" t="str">
            <v>MOC062</v>
          </cell>
          <cell r="H72" t="str">
            <v>MOC128</v>
          </cell>
          <cell r="I72" t="str">
            <v>NA</v>
          </cell>
          <cell r="J72" t="str">
            <v>NA</v>
          </cell>
          <cell r="K72" t="str">
            <v>NA</v>
          </cell>
          <cell r="L72" t="str">
            <v>NA</v>
          </cell>
          <cell r="M72">
            <v>0.14000000000000001</v>
          </cell>
          <cell r="N72">
            <v>0.7</v>
          </cell>
          <cell r="O72">
            <v>0.56999999999999995</v>
          </cell>
          <cell r="P72" t="str">
            <v>NA</v>
          </cell>
          <cell r="Q72" t="str">
            <v>NA</v>
          </cell>
          <cell r="R72" t="str">
            <v>NA</v>
          </cell>
          <cell r="S72" t="str">
            <v>NA</v>
          </cell>
          <cell r="T72" t="str">
            <v>CEC001</v>
          </cell>
          <cell r="U72" t="str">
            <v>CEC004</v>
          </cell>
          <cell r="V72" t="str">
            <v>CEC008</v>
          </cell>
          <cell r="W72" t="str">
            <v>CEC009</v>
          </cell>
          <cell r="X72" t="str">
            <v>NA</v>
          </cell>
          <cell r="Y72" t="str">
            <v>CMC001</v>
          </cell>
          <cell r="Z72" t="str">
            <v>CMC004</v>
          </cell>
          <cell r="AA72" t="str">
            <v>CMC007</v>
          </cell>
          <cell r="AB72" t="str">
            <v>CMC008</v>
          </cell>
          <cell r="AC72" t="str">
            <v>NA</v>
          </cell>
          <cell r="AD72">
            <v>1</v>
          </cell>
          <cell r="AE72">
            <v>1</v>
          </cell>
          <cell r="AF72">
            <v>1</v>
          </cell>
          <cell r="AG72">
            <v>1</v>
          </cell>
          <cell r="AH72" t="str">
            <v>NA</v>
          </cell>
          <cell r="AI72">
            <v>20</v>
          </cell>
          <cell r="AJ72">
            <v>20</v>
          </cell>
          <cell r="AK72">
            <v>20</v>
          </cell>
          <cell r="AL72">
            <v>20</v>
          </cell>
          <cell r="AM72">
            <v>20</v>
          </cell>
          <cell r="AO72">
            <v>87489</v>
          </cell>
          <cell r="AP72">
            <v>24000</v>
          </cell>
          <cell r="AQ72">
            <v>300</v>
          </cell>
          <cell r="AR72">
            <v>20000</v>
          </cell>
          <cell r="AS72">
            <v>0</v>
          </cell>
          <cell r="AT72">
            <v>0</v>
          </cell>
          <cell r="AU72">
            <v>0</v>
          </cell>
          <cell r="AV72">
            <v>0</v>
          </cell>
          <cell r="AW72">
            <v>3360</v>
          </cell>
          <cell r="AX72">
            <v>210</v>
          </cell>
          <cell r="AY72">
            <v>11400</v>
          </cell>
          <cell r="AZ72">
            <v>0</v>
          </cell>
          <cell r="BA72">
            <v>0</v>
          </cell>
          <cell r="BB72">
            <v>0</v>
          </cell>
          <cell r="BC72">
            <v>0</v>
          </cell>
          <cell r="BD72">
            <v>15719</v>
          </cell>
          <cell r="BE72">
            <v>881948</v>
          </cell>
          <cell r="BF72">
            <v>2893</v>
          </cell>
          <cell r="BG72">
            <v>90067</v>
          </cell>
          <cell r="BH72">
            <v>91382</v>
          </cell>
          <cell r="BI72">
            <v>0</v>
          </cell>
          <cell r="BJ72">
            <v>44097</v>
          </cell>
          <cell r="BK72">
            <v>145</v>
          </cell>
          <cell r="BL72">
            <v>4503</v>
          </cell>
          <cell r="BM72">
            <v>4569</v>
          </cell>
          <cell r="BN72">
            <v>0</v>
          </cell>
          <cell r="BO72">
            <v>53314</v>
          </cell>
          <cell r="BP72">
            <v>60908</v>
          </cell>
          <cell r="BQ72">
            <v>128224</v>
          </cell>
          <cell r="BR72">
            <v>39108</v>
          </cell>
          <cell r="BS72">
            <v>140891</v>
          </cell>
          <cell r="BT72">
            <v>0</v>
          </cell>
          <cell r="BU72">
            <v>3045</v>
          </cell>
          <cell r="BV72">
            <v>6411</v>
          </cell>
          <cell r="BW72">
            <v>1955</v>
          </cell>
          <cell r="BX72">
            <v>7045</v>
          </cell>
          <cell r="BY72">
            <v>0</v>
          </cell>
          <cell r="BZ72">
            <v>18456</v>
          </cell>
          <cell r="CA72">
            <v>53314</v>
          </cell>
          <cell r="CB72">
            <v>71770</v>
          </cell>
          <cell r="CC72">
            <v>0.05</v>
          </cell>
          <cell r="CD72">
            <v>87489</v>
          </cell>
        </row>
        <row r="73">
          <cell r="B73" t="str">
            <v>Z2002</v>
          </cell>
          <cell r="C73" t="str">
            <v>CAP01</v>
          </cell>
          <cell r="D73" t="str">
            <v>En calzada asfalto</v>
          </cell>
          <cell r="E73" t="str">
            <v>m</v>
          </cell>
          <cell r="F73" t="str">
            <v>MOC010</v>
          </cell>
          <cell r="G73" t="str">
            <v>MOC062</v>
          </cell>
          <cell r="H73" t="str">
            <v>MOC128</v>
          </cell>
          <cell r="I73" t="str">
            <v>NA</v>
          </cell>
          <cell r="J73" t="str">
            <v>NA</v>
          </cell>
          <cell r="K73" t="str">
            <v>NA</v>
          </cell>
          <cell r="L73" t="str">
            <v>NA</v>
          </cell>
          <cell r="M73">
            <v>0.14000000000000001</v>
          </cell>
          <cell r="N73">
            <v>0.7</v>
          </cell>
          <cell r="O73">
            <v>0.56999999999999995</v>
          </cell>
          <cell r="P73" t="str">
            <v>NA</v>
          </cell>
          <cell r="Q73" t="str">
            <v>NA</v>
          </cell>
          <cell r="R73" t="str">
            <v>NA</v>
          </cell>
          <cell r="S73" t="str">
            <v>NA</v>
          </cell>
          <cell r="T73" t="str">
            <v>CEC001</v>
          </cell>
          <cell r="U73" t="str">
            <v>CEC004</v>
          </cell>
          <cell r="V73" t="str">
            <v>CEC008</v>
          </cell>
          <cell r="W73" t="str">
            <v>CEC009</v>
          </cell>
          <cell r="X73" t="str">
            <v>NA</v>
          </cell>
          <cell r="Y73" t="str">
            <v>CMC001</v>
          </cell>
          <cell r="Z73" t="str">
            <v>CMC004</v>
          </cell>
          <cell r="AA73" t="str">
            <v>CMC007</v>
          </cell>
          <cell r="AB73" t="str">
            <v>CMC008</v>
          </cell>
          <cell r="AC73" t="str">
            <v>NA</v>
          </cell>
          <cell r="AD73">
            <v>0.92</v>
          </cell>
          <cell r="AE73">
            <v>1</v>
          </cell>
          <cell r="AF73">
            <v>1</v>
          </cell>
          <cell r="AG73">
            <v>1</v>
          </cell>
          <cell r="AH73" t="str">
            <v>NA</v>
          </cell>
          <cell r="AI73">
            <v>55</v>
          </cell>
          <cell r="AJ73">
            <v>60</v>
          </cell>
          <cell r="AK73">
            <v>55</v>
          </cell>
          <cell r="AL73">
            <v>55</v>
          </cell>
          <cell r="AM73">
            <v>55</v>
          </cell>
          <cell r="AO73">
            <v>40447</v>
          </cell>
          <cell r="AP73">
            <v>24000</v>
          </cell>
          <cell r="AQ73">
            <v>300</v>
          </cell>
          <cell r="AR73">
            <v>20000</v>
          </cell>
          <cell r="AS73">
            <v>0</v>
          </cell>
          <cell r="AT73">
            <v>0</v>
          </cell>
          <cell r="AU73">
            <v>0</v>
          </cell>
          <cell r="AV73">
            <v>0</v>
          </cell>
          <cell r="AW73">
            <v>3360</v>
          </cell>
          <cell r="AX73">
            <v>210</v>
          </cell>
          <cell r="AY73">
            <v>11400</v>
          </cell>
          <cell r="AZ73">
            <v>0</v>
          </cell>
          <cell r="BA73">
            <v>0</v>
          </cell>
          <cell r="BB73">
            <v>0</v>
          </cell>
          <cell r="BC73">
            <v>0</v>
          </cell>
          <cell r="BD73">
            <v>15719</v>
          </cell>
          <cell r="BE73">
            <v>881948</v>
          </cell>
          <cell r="BF73">
            <v>2893</v>
          </cell>
          <cell r="BG73">
            <v>90067</v>
          </cell>
          <cell r="BH73">
            <v>91382</v>
          </cell>
          <cell r="BI73">
            <v>0</v>
          </cell>
          <cell r="BJ73">
            <v>14753</v>
          </cell>
          <cell r="BK73">
            <v>53</v>
          </cell>
          <cell r="BL73">
            <v>1638</v>
          </cell>
          <cell r="BM73">
            <v>1661</v>
          </cell>
          <cell r="BN73">
            <v>0</v>
          </cell>
          <cell r="BO73">
            <v>18105</v>
          </cell>
          <cell r="BP73">
            <v>60908</v>
          </cell>
          <cell r="BQ73">
            <v>128224</v>
          </cell>
          <cell r="BR73">
            <v>39108</v>
          </cell>
          <cell r="BS73">
            <v>140891</v>
          </cell>
          <cell r="BT73">
            <v>0</v>
          </cell>
          <cell r="BU73">
            <v>1019</v>
          </cell>
          <cell r="BV73">
            <v>2331</v>
          </cell>
          <cell r="BW73">
            <v>711</v>
          </cell>
          <cell r="BX73">
            <v>2562</v>
          </cell>
          <cell r="BY73">
            <v>0</v>
          </cell>
          <cell r="BZ73">
            <v>6623</v>
          </cell>
          <cell r="CA73">
            <v>18105</v>
          </cell>
          <cell r="CB73">
            <v>24728</v>
          </cell>
          <cell r="CC73">
            <v>0.05</v>
          </cell>
          <cell r="CD73">
            <v>40447</v>
          </cell>
        </row>
        <row r="74">
          <cell r="B74" t="str">
            <v>Z1002</v>
          </cell>
          <cell r="C74" t="str">
            <v>CAP01</v>
          </cell>
          <cell r="D74" t="str">
            <v>En calzada asfalto                 (CA)</v>
          </cell>
          <cell r="E74" t="str">
            <v>m</v>
          </cell>
          <cell r="F74" t="str">
            <v>MOC010</v>
          </cell>
          <cell r="G74" t="str">
            <v>MOC062</v>
          </cell>
          <cell r="H74" t="str">
            <v>MOC103</v>
          </cell>
          <cell r="I74" t="str">
            <v>NA</v>
          </cell>
          <cell r="J74" t="str">
            <v>NA</v>
          </cell>
          <cell r="K74" t="str">
            <v>NA</v>
          </cell>
          <cell r="L74" t="str">
            <v>NA</v>
          </cell>
          <cell r="M74">
            <v>0.14000000000000001</v>
          </cell>
          <cell r="N74">
            <v>0.5</v>
          </cell>
          <cell r="O74">
            <v>0.41</v>
          </cell>
          <cell r="P74" t="str">
            <v>NA</v>
          </cell>
          <cell r="Q74" t="str">
            <v>NA</v>
          </cell>
          <cell r="R74" t="str">
            <v>NA</v>
          </cell>
          <cell r="S74" t="str">
            <v>NA</v>
          </cell>
          <cell r="T74" t="str">
            <v>CEC003</v>
          </cell>
          <cell r="U74" t="str">
            <v>CEC004</v>
          </cell>
          <cell r="V74" t="str">
            <v>CEC008</v>
          </cell>
          <cell r="W74" t="str">
            <v>CEC009</v>
          </cell>
          <cell r="X74" t="str">
            <v>NA</v>
          </cell>
          <cell r="Y74" t="str">
            <v>CMC001</v>
          </cell>
          <cell r="Z74" t="str">
            <v>CMC004</v>
          </cell>
          <cell r="AA74" t="str">
            <v>CMC007</v>
          </cell>
          <cell r="AB74" t="str">
            <v>CMC008</v>
          </cell>
          <cell r="AC74" t="str">
            <v>NA</v>
          </cell>
          <cell r="AD74">
            <v>0.89</v>
          </cell>
          <cell r="AE74">
            <v>1</v>
          </cell>
          <cell r="AF74">
            <v>1</v>
          </cell>
          <cell r="AG74">
            <v>1</v>
          </cell>
          <cell r="AH74" t="str">
            <v>NA</v>
          </cell>
          <cell r="AI74">
            <v>77.5</v>
          </cell>
          <cell r="AJ74">
            <v>87.5</v>
          </cell>
          <cell r="AK74">
            <v>77.5</v>
          </cell>
          <cell r="AL74">
            <v>77.5</v>
          </cell>
          <cell r="AM74">
            <v>77.5</v>
          </cell>
          <cell r="AO74">
            <v>19644</v>
          </cell>
          <cell r="AP74">
            <v>24000</v>
          </cell>
          <cell r="AQ74">
            <v>300</v>
          </cell>
          <cell r="AR74">
            <v>20000</v>
          </cell>
          <cell r="AS74">
            <v>0</v>
          </cell>
          <cell r="AT74">
            <v>0</v>
          </cell>
          <cell r="AU74">
            <v>0</v>
          </cell>
          <cell r="AV74">
            <v>0</v>
          </cell>
          <cell r="AW74">
            <v>3360</v>
          </cell>
          <cell r="AX74">
            <v>150</v>
          </cell>
          <cell r="AY74">
            <v>8200</v>
          </cell>
          <cell r="AZ74">
            <v>0</v>
          </cell>
          <cell r="BA74">
            <v>0</v>
          </cell>
          <cell r="BB74">
            <v>0</v>
          </cell>
          <cell r="BC74">
            <v>0</v>
          </cell>
          <cell r="BD74">
            <v>12296</v>
          </cell>
          <cell r="BE74">
            <v>25547</v>
          </cell>
          <cell r="BF74">
            <v>2893</v>
          </cell>
          <cell r="BG74">
            <v>90067</v>
          </cell>
          <cell r="BH74">
            <v>91382</v>
          </cell>
          <cell r="BI74">
            <v>0</v>
          </cell>
          <cell r="BJ74">
            <v>293</v>
          </cell>
          <cell r="BK74">
            <v>37</v>
          </cell>
          <cell r="BL74">
            <v>1162</v>
          </cell>
          <cell r="BM74">
            <v>1179</v>
          </cell>
          <cell r="BN74">
            <v>0</v>
          </cell>
          <cell r="BO74">
            <v>2671</v>
          </cell>
          <cell r="BP74">
            <v>60908</v>
          </cell>
          <cell r="BQ74">
            <v>128224</v>
          </cell>
          <cell r="BR74">
            <v>39108</v>
          </cell>
          <cell r="BS74">
            <v>140891</v>
          </cell>
          <cell r="BT74">
            <v>0</v>
          </cell>
          <cell r="BU74">
            <v>699</v>
          </cell>
          <cell r="BV74">
            <v>1655</v>
          </cell>
          <cell r="BW74">
            <v>505</v>
          </cell>
          <cell r="BX74">
            <v>1818</v>
          </cell>
          <cell r="BY74">
            <v>0</v>
          </cell>
          <cell r="BZ74">
            <v>4677</v>
          </cell>
          <cell r="CA74">
            <v>2671</v>
          </cell>
          <cell r="CB74">
            <v>7348</v>
          </cell>
          <cell r="CC74">
            <v>0.05</v>
          </cell>
          <cell r="CD74">
            <v>19644</v>
          </cell>
        </row>
        <row r="75">
          <cell r="B75" t="str">
            <v>Z1004</v>
          </cell>
          <cell r="C75" t="str">
            <v>CAP01</v>
          </cell>
          <cell r="D75" t="str">
            <v>En calzada asfalto-concreto</v>
          </cell>
          <cell r="E75" t="str">
            <v>m</v>
          </cell>
          <cell r="F75" t="str">
            <v>MOC010</v>
          </cell>
          <cell r="G75" t="str">
            <v>MOC062</v>
          </cell>
          <cell r="H75" t="str">
            <v>MOC128</v>
          </cell>
          <cell r="I75" t="str">
            <v>NA</v>
          </cell>
          <cell r="J75" t="str">
            <v>NA</v>
          </cell>
          <cell r="K75" t="str">
            <v>NA</v>
          </cell>
          <cell r="L75" t="str">
            <v>NA</v>
          </cell>
          <cell r="M75">
            <v>0.1</v>
          </cell>
          <cell r="N75">
            <v>0.5</v>
          </cell>
          <cell r="O75">
            <v>0.41</v>
          </cell>
          <cell r="P75" t="str">
            <v>NA</v>
          </cell>
          <cell r="Q75" t="str">
            <v>NA</v>
          </cell>
          <cell r="R75" t="str">
            <v>NA</v>
          </cell>
          <cell r="S75" t="str">
            <v>NA</v>
          </cell>
          <cell r="T75" t="str">
            <v>CEC001</v>
          </cell>
          <cell r="U75" t="str">
            <v>CEC004</v>
          </cell>
          <cell r="V75" t="str">
            <v>CEC008</v>
          </cell>
          <cell r="W75" t="str">
            <v>CEC009</v>
          </cell>
          <cell r="X75" t="str">
            <v>NA</v>
          </cell>
          <cell r="Y75" t="str">
            <v>CMC001</v>
          </cell>
          <cell r="Z75" t="str">
            <v>CMC004</v>
          </cell>
          <cell r="AA75" t="str">
            <v>CMC007</v>
          </cell>
          <cell r="AB75" t="str">
            <v>CMC008</v>
          </cell>
          <cell r="AC75" t="str">
            <v>NA</v>
          </cell>
          <cell r="AD75">
            <v>1</v>
          </cell>
          <cell r="AE75">
            <v>1</v>
          </cell>
          <cell r="AF75">
            <v>1</v>
          </cell>
          <cell r="AG75">
            <v>1</v>
          </cell>
          <cell r="AH75" t="str">
            <v>NA</v>
          </cell>
          <cell r="AI75">
            <v>60</v>
          </cell>
          <cell r="AJ75">
            <v>60</v>
          </cell>
          <cell r="AK75">
            <v>60</v>
          </cell>
          <cell r="AL75">
            <v>60</v>
          </cell>
          <cell r="AM75">
            <v>60</v>
          </cell>
          <cell r="AO75">
            <v>35211</v>
          </cell>
          <cell r="AP75">
            <v>24000</v>
          </cell>
          <cell r="AQ75">
            <v>300</v>
          </cell>
          <cell r="AR75">
            <v>20000</v>
          </cell>
          <cell r="AS75">
            <v>0</v>
          </cell>
          <cell r="AT75">
            <v>0</v>
          </cell>
          <cell r="AU75">
            <v>0</v>
          </cell>
          <cell r="AV75">
            <v>0</v>
          </cell>
          <cell r="AW75">
            <v>2400</v>
          </cell>
          <cell r="AX75">
            <v>150</v>
          </cell>
          <cell r="AY75">
            <v>8200</v>
          </cell>
          <cell r="AZ75">
            <v>0</v>
          </cell>
          <cell r="BA75">
            <v>0</v>
          </cell>
          <cell r="BB75">
            <v>0</v>
          </cell>
          <cell r="BC75">
            <v>0</v>
          </cell>
          <cell r="BD75">
            <v>11288</v>
          </cell>
          <cell r="BE75">
            <v>881948</v>
          </cell>
          <cell r="BF75">
            <v>2893</v>
          </cell>
          <cell r="BG75">
            <v>90067</v>
          </cell>
          <cell r="BH75">
            <v>91382</v>
          </cell>
          <cell r="BI75">
            <v>0</v>
          </cell>
          <cell r="BJ75">
            <v>14699</v>
          </cell>
          <cell r="BK75">
            <v>48</v>
          </cell>
          <cell r="BL75">
            <v>1501</v>
          </cell>
          <cell r="BM75">
            <v>1523</v>
          </cell>
          <cell r="BN75">
            <v>0</v>
          </cell>
          <cell r="BO75">
            <v>17771</v>
          </cell>
          <cell r="BP75">
            <v>60908</v>
          </cell>
          <cell r="BQ75">
            <v>128224</v>
          </cell>
          <cell r="BR75">
            <v>39108</v>
          </cell>
          <cell r="BS75">
            <v>140891</v>
          </cell>
          <cell r="BT75">
            <v>0</v>
          </cell>
          <cell r="BU75">
            <v>1015</v>
          </cell>
          <cell r="BV75">
            <v>2137</v>
          </cell>
          <cell r="BW75">
            <v>652</v>
          </cell>
          <cell r="BX75">
            <v>2348</v>
          </cell>
          <cell r="BY75">
            <v>0</v>
          </cell>
          <cell r="BZ75">
            <v>6152</v>
          </cell>
          <cell r="CA75">
            <v>17771</v>
          </cell>
          <cell r="CB75">
            <v>23923</v>
          </cell>
          <cell r="CC75">
            <v>0.05</v>
          </cell>
          <cell r="CD75">
            <v>35211</v>
          </cell>
        </row>
        <row r="76">
          <cell r="B76" t="str">
            <v>Z2004</v>
          </cell>
          <cell r="C76" t="str">
            <v>CAP01</v>
          </cell>
          <cell r="D76" t="str">
            <v>En calzada asfalto-concreto</v>
          </cell>
          <cell r="E76" t="str">
            <v>m</v>
          </cell>
          <cell r="F76" t="str">
            <v>MOC010</v>
          </cell>
          <cell r="G76" t="str">
            <v>MOC062</v>
          </cell>
          <cell r="H76" t="str">
            <v>MOC128</v>
          </cell>
          <cell r="I76" t="str">
            <v>NA</v>
          </cell>
          <cell r="J76" t="str">
            <v>NA</v>
          </cell>
          <cell r="K76" t="str">
            <v>NA</v>
          </cell>
          <cell r="L76" t="str">
            <v>NA</v>
          </cell>
          <cell r="M76">
            <v>0.14000000000000001</v>
          </cell>
          <cell r="N76">
            <v>0.7</v>
          </cell>
          <cell r="O76">
            <v>0.49</v>
          </cell>
          <cell r="P76" t="str">
            <v>NA</v>
          </cell>
          <cell r="Q76" t="str">
            <v>NA</v>
          </cell>
          <cell r="R76" t="str">
            <v>NA</v>
          </cell>
          <cell r="S76" t="str">
            <v>NA</v>
          </cell>
          <cell r="T76" t="str">
            <v>CEC001</v>
          </cell>
          <cell r="U76" t="str">
            <v>CEC004</v>
          </cell>
          <cell r="V76" t="str">
            <v>CEC008</v>
          </cell>
          <cell r="W76" t="str">
            <v>CEC009</v>
          </cell>
          <cell r="X76" t="str">
            <v>NA</v>
          </cell>
          <cell r="Y76" t="str">
            <v>CMC001</v>
          </cell>
          <cell r="Z76" t="str">
            <v>CMC004</v>
          </cell>
          <cell r="AA76" t="str">
            <v>CMC007</v>
          </cell>
          <cell r="AB76" t="str">
            <v>CMC008</v>
          </cell>
          <cell r="AC76" t="str">
            <v>NA</v>
          </cell>
          <cell r="AD76">
            <v>1</v>
          </cell>
          <cell r="AE76">
            <v>0.83</v>
          </cell>
          <cell r="AF76">
            <v>0.83</v>
          </cell>
          <cell r="AG76">
            <v>0.71</v>
          </cell>
          <cell r="AH76" t="str">
            <v>NA</v>
          </cell>
          <cell r="AI76">
            <v>50</v>
          </cell>
          <cell r="AJ76">
            <v>50</v>
          </cell>
          <cell r="AK76">
            <v>60</v>
          </cell>
          <cell r="AL76">
            <v>60</v>
          </cell>
          <cell r="AM76">
            <v>70</v>
          </cell>
          <cell r="AO76">
            <v>40516</v>
          </cell>
          <cell r="AP76">
            <v>24000</v>
          </cell>
          <cell r="AQ76">
            <v>300</v>
          </cell>
          <cell r="AR76">
            <v>20000</v>
          </cell>
          <cell r="AS76">
            <v>0</v>
          </cell>
          <cell r="AT76">
            <v>0</v>
          </cell>
          <cell r="AU76">
            <v>0</v>
          </cell>
          <cell r="AV76">
            <v>0</v>
          </cell>
          <cell r="AW76">
            <v>3360</v>
          </cell>
          <cell r="AX76">
            <v>210</v>
          </cell>
          <cell r="AY76">
            <v>9800</v>
          </cell>
          <cell r="AZ76">
            <v>0</v>
          </cell>
          <cell r="BA76">
            <v>0</v>
          </cell>
          <cell r="BB76">
            <v>0</v>
          </cell>
          <cell r="BC76">
            <v>0</v>
          </cell>
          <cell r="BD76">
            <v>14039</v>
          </cell>
          <cell r="BE76">
            <v>881948</v>
          </cell>
          <cell r="BF76">
            <v>2893</v>
          </cell>
          <cell r="BG76">
            <v>90067</v>
          </cell>
          <cell r="BH76">
            <v>91382</v>
          </cell>
          <cell r="BI76">
            <v>0</v>
          </cell>
          <cell r="BJ76">
            <v>17639</v>
          </cell>
          <cell r="BK76">
            <v>48</v>
          </cell>
          <cell r="BL76">
            <v>1495</v>
          </cell>
          <cell r="BM76">
            <v>1298</v>
          </cell>
          <cell r="BN76">
            <v>0</v>
          </cell>
          <cell r="BO76">
            <v>20480</v>
          </cell>
          <cell r="BP76">
            <v>60908</v>
          </cell>
          <cell r="BQ76">
            <v>128224</v>
          </cell>
          <cell r="BR76">
            <v>39108</v>
          </cell>
          <cell r="BS76">
            <v>140891</v>
          </cell>
          <cell r="BT76">
            <v>0</v>
          </cell>
          <cell r="BU76">
            <v>1218</v>
          </cell>
          <cell r="BV76">
            <v>2129</v>
          </cell>
          <cell r="BW76">
            <v>649</v>
          </cell>
          <cell r="BX76">
            <v>2001</v>
          </cell>
          <cell r="BY76">
            <v>0</v>
          </cell>
          <cell r="BZ76">
            <v>5997</v>
          </cell>
          <cell r="CA76">
            <v>20480</v>
          </cell>
          <cell r="CB76">
            <v>26477</v>
          </cell>
          <cell r="CC76">
            <v>0.05</v>
          </cell>
          <cell r="CD76">
            <v>40516</v>
          </cell>
        </row>
        <row r="77">
          <cell r="B77" t="str">
            <v>Z1001</v>
          </cell>
          <cell r="C77" t="str">
            <v>CAP01</v>
          </cell>
          <cell r="D77" t="str">
            <v>En calzada concreto</v>
          </cell>
          <cell r="E77" t="str">
            <v>m</v>
          </cell>
          <cell r="F77" t="str">
            <v>MOC010</v>
          </cell>
          <cell r="G77" t="str">
            <v>MOC062</v>
          </cell>
          <cell r="H77" t="str">
            <v>MOC103</v>
          </cell>
          <cell r="I77" t="str">
            <v>NA</v>
          </cell>
          <cell r="J77" t="str">
            <v>NA</v>
          </cell>
          <cell r="K77" t="str">
            <v>NA</v>
          </cell>
          <cell r="L77" t="str">
            <v>NA</v>
          </cell>
          <cell r="M77">
            <v>0.14000000000000001</v>
          </cell>
          <cell r="N77">
            <v>0.5</v>
          </cell>
          <cell r="O77">
            <v>0.41</v>
          </cell>
          <cell r="P77" t="str">
            <v>NA</v>
          </cell>
          <cell r="Q77" t="str">
            <v>NA</v>
          </cell>
          <cell r="R77" t="str">
            <v>NA</v>
          </cell>
          <cell r="S77" t="str">
            <v>NA</v>
          </cell>
          <cell r="T77" t="str">
            <v>CEC001</v>
          </cell>
          <cell r="U77" t="str">
            <v>CEC004</v>
          </cell>
          <cell r="V77" t="str">
            <v>CEC008</v>
          </cell>
          <cell r="W77" t="str">
            <v>CEC009</v>
          </cell>
          <cell r="X77" t="str">
            <v>NA</v>
          </cell>
          <cell r="Y77" t="str">
            <v>CMC001</v>
          </cell>
          <cell r="Z77" t="str">
            <v>CMC004</v>
          </cell>
          <cell r="AA77" t="str">
            <v>CMC007</v>
          </cell>
          <cell r="AB77" t="str">
            <v>CMC008</v>
          </cell>
          <cell r="AC77" t="str">
            <v>NA</v>
          </cell>
          <cell r="AD77">
            <v>1</v>
          </cell>
          <cell r="AE77">
            <v>0.9</v>
          </cell>
          <cell r="AF77">
            <v>0.9</v>
          </cell>
          <cell r="AG77">
            <v>0.9</v>
          </cell>
          <cell r="AH77">
            <v>0.9</v>
          </cell>
          <cell r="AI77">
            <v>50</v>
          </cell>
          <cell r="AJ77">
            <v>50</v>
          </cell>
          <cell r="AK77">
            <v>55.75</v>
          </cell>
          <cell r="AL77">
            <v>55.75</v>
          </cell>
          <cell r="AM77">
            <v>55.75</v>
          </cell>
          <cell r="AN77">
            <v>55.75</v>
          </cell>
          <cell r="AO77">
            <v>40019</v>
          </cell>
          <cell r="AP77">
            <v>24000</v>
          </cell>
          <cell r="AQ77">
            <v>300</v>
          </cell>
          <cell r="AR77">
            <v>20000</v>
          </cell>
          <cell r="AS77">
            <v>0</v>
          </cell>
          <cell r="AT77">
            <v>0</v>
          </cell>
          <cell r="AU77">
            <v>0</v>
          </cell>
          <cell r="AV77">
            <v>0</v>
          </cell>
          <cell r="AW77">
            <v>3360</v>
          </cell>
          <cell r="AX77">
            <v>150</v>
          </cell>
          <cell r="AY77">
            <v>8200</v>
          </cell>
          <cell r="AZ77">
            <v>0</v>
          </cell>
          <cell r="BA77">
            <v>0</v>
          </cell>
          <cell r="BB77">
            <v>0</v>
          </cell>
          <cell r="BC77">
            <v>0</v>
          </cell>
          <cell r="BD77">
            <v>12296</v>
          </cell>
          <cell r="BE77">
            <v>881948</v>
          </cell>
          <cell r="BF77">
            <v>2893</v>
          </cell>
          <cell r="BG77">
            <v>90067</v>
          </cell>
          <cell r="BH77">
            <v>91382</v>
          </cell>
          <cell r="BI77">
            <v>0</v>
          </cell>
          <cell r="BJ77">
            <v>17639</v>
          </cell>
          <cell r="BK77">
            <v>52</v>
          </cell>
          <cell r="BL77">
            <v>1621</v>
          </cell>
          <cell r="BM77">
            <v>1645</v>
          </cell>
          <cell r="BN77">
            <v>0</v>
          </cell>
          <cell r="BO77">
            <v>20957</v>
          </cell>
          <cell r="BP77">
            <v>60908</v>
          </cell>
          <cell r="BQ77">
            <v>128224</v>
          </cell>
          <cell r="BR77">
            <v>39108</v>
          </cell>
          <cell r="BS77">
            <v>140891</v>
          </cell>
          <cell r="BT77">
            <v>0</v>
          </cell>
          <cell r="BU77">
            <v>1218</v>
          </cell>
          <cell r="BV77">
            <v>2308</v>
          </cell>
          <cell r="BW77">
            <v>704</v>
          </cell>
          <cell r="BX77">
            <v>2536</v>
          </cell>
          <cell r="BY77">
            <v>0</v>
          </cell>
          <cell r="BZ77">
            <v>6766</v>
          </cell>
          <cell r="CA77">
            <v>20957</v>
          </cell>
          <cell r="CB77">
            <v>27723</v>
          </cell>
          <cell r="CC77">
            <v>0.05</v>
          </cell>
          <cell r="CD77">
            <v>40019</v>
          </cell>
        </row>
        <row r="78">
          <cell r="B78" t="str">
            <v>Z1003</v>
          </cell>
          <cell r="C78" t="str">
            <v>CAP01</v>
          </cell>
          <cell r="D78" t="str">
            <v>En calzada concreto</v>
          </cell>
          <cell r="E78" t="str">
            <v>m</v>
          </cell>
          <cell r="F78" t="str">
            <v>MOC010</v>
          </cell>
          <cell r="G78" t="str">
            <v>MOC062</v>
          </cell>
          <cell r="H78" t="str">
            <v>MOC128</v>
          </cell>
          <cell r="I78" t="str">
            <v>NA</v>
          </cell>
          <cell r="J78" t="str">
            <v>NA</v>
          </cell>
          <cell r="K78" t="str">
            <v>NA</v>
          </cell>
          <cell r="L78" t="str">
            <v>NA</v>
          </cell>
          <cell r="M78">
            <v>0.1</v>
          </cell>
          <cell r="N78">
            <v>0.5</v>
          </cell>
          <cell r="O78">
            <v>0.41</v>
          </cell>
          <cell r="P78" t="str">
            <v>NA</v>
          </cell>
          <cell r="Q78" t="str">
            <v>NA</v>
          </cell>
          <cell r="R78" t="str">
            <v>NA</v>
          </cell>
          <cell r="S78" t="str">
            <v>NA</v>
          </cell>
          <cell r="T78" t="str">
            <v>CEC001</v>
          </cell>
          <cell r="U78" t="str">
            <v>CEC004</v>
          </cell>
          <cell r="V78" t="str">
            <v>CEC008</v>
          </cell>
          <cell r="W78" t="str">
            <v>CEC009</v>
          </cell>
          <cell r="X78" t="str">
            <v>NA</v>
          </cell>
          <cell r="Y78" t="str">
            <v>CMC001</v>
          </cell>
          <cell r="Z78" t="str">
            <v>CMC004</v>
          </cell>
          <cell r="AA78" t="str">
            <v>CMC007</v>
          </cell>
          <cell r="AB78" t="str">
            <v>CMC008</v>
          </cell>
          <cell r="AC78" t="str">
            <v>NA</v>
          </cell>
          <cell r="AD78">
            <v>0.89</v>
          </cell>
          <cell r="AE78">
            <v>1</v>
          </cell>
          <cell r="AF78">
            <v>1</v>
          </cell>
          <cell r="AG78">
            <v>1</v>
          </cell>
          <cell r="AH78" t="str">
            <v>NA</v>
          </cell>
          <cell r="AI78">
            <v>77.5</v>
          </cell>
          <cell r="AJ78">
            <v>87.5</v>
          </cell>
          <cell r="AK78">
            <v>77.5</v>
          </cell>
          <cell r="AL78">
            <v>77.5</v>
          </cell>
          <cell r="AM78">
            <v>77.5</v>
          </cell>
          <cell r="AO78">
            <v>28471</v>
          </cell>
          <cell r="AP78">
            <v>24000</v>
          </cell>
          <cell r="AQ78">
            <v>300</v>
          </cell>
          <cell r="AR78">
            <v>20000</v>
          </cell>
          <cell r="AS78">
            <v>0</v>
          </cell>
          <cell r="AT78">
            <v>0</v>
          </cell>
          <cell r="AU78">
            <v>0</v>
          </cell>
          <cell r="AV78">
            <v>0</v>
          </cell>
          <cell r="AW78">
            <v>2400</v>
          </cell>
          <cell r="AX78">
            <v>150</v>
          </cell>
          <cell r="AY78">
            <v>8200</v>
          </cell>
          <cell r="AZ78">
            <v>0</v>
          </cell>
          <cell r="BA78">
            <v>0</v>
          </cell>
          <cell r="BB78">
            <v>0</v>
          </cell>
          <cell r="BC78">
            <v>0</v>
          </cell>
          <cell r="BD78">
            <v>11288</v>
          </cell>
          <cell r="BE78">
            <v>881948</v>
          </cell>
          <cell r="BF78">
            <v>2893</v>
          </cell>
          <cell r="BG78">
            <v>90067</v>
          </cell>
          <cell r="BH78">
            <v>91382</v>
          </cell>
          <cell r="BI78">
            <v>0</v>
          </cell>
          <cell r="BJ78">
            <v>10128</v>
          </cell>
          <cell r="BK78">
            <v>37</v>
          </cell>
          <cell r="BL78">
            <v>1162</v>
          </cell>
          <cell r="BM78">
            <v>1179</v>
          </cell>
          <cell r="BN78">
            <v>0</v>
          </cell>
          <cell r="BO78">
            <v>12506</v>
          </cell>
          <cell r="BP78">
            <v>60908</v>
          </cell>
          <cell r="BQ78">
            <v>128224</v>
          </cell>
          <cell r="BR78">
            <v>39108</v>
          </cell>
          <cell r="BS78">
            <v>140891</v>
          </cell>
          <cell r="BT78">
            <v>0</v>
          </cell>
          <cell r="BU78">
            <v>699</v>
          </cell>
          <cell r="BV78">
            <v>1655</v>
          </cell>
          <cell r="BW78">
            <v>505</v>
          </cell>
          <cell r="BX78">
            <v>1818</v>
          </cell>
          <cell r="BY78">
            <v>0</v>
          </cell>
          <cell r="BZ78">
            <v>4677</v>
          </cell>
          <cell r="CA78">
            <v>12506</v>
          </cell>
          <cell r="CB78">
            <v>17183</v>
          </cell>
          <cell r="CC78">
            <v>0.05</v>
          </cell>
          <cell r="CD78">
            <v>28471</v>
          </cell>
        </row>
        <row r="79">
          <cell r="B79" t="str">
            <v>Z1003</v>
          </cell>
          <cell r="C79" t="str">
            <v>CAP01</v>
          </cell>
          <cell r="D79" t="str">
            <v xml:space="preserve">En calzada concreto              (CC)     </v>
          </cell>
          <cell r="E79" t="str">
            <v>m</v>
          </cell>
          <cell r="F79" t="str">
            <v>MOC010</v>
          </cell>
          <cell r="G79" t="str">
            <v>MOC062</v>
          </cell>
          <cell r="H79" t="str">
            <v>MOC103</v>
          </cell>
          <cell r="I79" t="str">
            <v>NA</v>
          </cell>
          <cell r="J79" t="str">
            <v>NA</v>
          </cell>
          <cell r="K79" t="str">
            <v>NA</v>
          </cell>
          <cell r="L79" t="str">
            <v>NA</v>
          </cell>
          <cell r="M79">
            <v>0.14000000000000001</v>
          </cell>
          <cell r="N79">
            <v>0.5</v>
          </cell>
          <cell r="O79">
            <v>0.41</v>
          </cell>
          <cell r="P79" t="str">
            <v>NA</v>
          </cell>
          <cell r="Q79" t="str">
            <v>NA</v>
          </cell>
          <cell r="R79" t="str">
            <v>NA</v>
          </cell>
          <cell r="S79" t="str">
            <v>NA</v>
          </cell>
          <cell r="T79" t="str">
            <v>CEC001</v>
          </cell>
          <cell r="U79" t="str">
            <v>CEC004</v>
          </cell>
          <cell r="V79" t="str">
            <v>CEC008</v>
          </cell>
          <cell r="W79" t="str">
            <v>CEC009</v>
          </cell>
          <cell r="X79" t="str">
            <v>NA</v>
          </cell>
          <cell r="Y79" t="str">
            <v>CMC001</v>
          </cell>
          <cell r="Z79" t="str">
            <v>CMC004</v>
          </cell>
          <cell r="AA79" t="str">
            <v>CMC007</v>
          </cell>
          <cell r="AB79" t="str">
            <v>CMC008</v>
          </cell>
          <cell r="AC79" t="str">
            <v>NA</v>
          </cell>
          <cell r="AD79">
            <v>0.89</v>
          </cell>
          <cell r="AE79">
            <v>1</v>
          </cell>
          <cell r="AF79">
            <v>1</v>
          </cell>
          <cell r="AG79">
            <v>1</v>
          </cell>
          <cell r="AH79" t="str">
            <v>NA</v>
          </cell>
          <cell r="AI79">
            <v>77.5</v>
          </cell>
          <cell r="AJ79">
            <v>87.5</v>
          </cell>
          <cell r="AK79">
            <v>77.5</v>
          </cell>
          <cell r="AL79">
            <v>77.5</v>
          </cell>
          <cell r="AM79">
            <v>77.5</v>
          </cell>
          <cell r="AO79">
            <v>29479</v>
          </cell>
          <cell r="AP79">
            <v>24000</v>
          </cell>
          <cell r="AQ79">
            <v>300</v>
          </cell>
          <cell r="AR79">
            <v>20000</v>
          </cell>
          <cell r="AS79">
            <v>0</v>
          </cell>
          <cell r="AT79">
            <v>0</v>
          </cell>
          <cell r="AU79">
            <v>0</v>
          </cell>
          <cell r="AV79">
            <v>0</v>
          </cell>
          <cell r="AW79">
            <v>3360</v>
          </cell>
          <cell r="AX79">
            <v>150</v>
          </cell>
          <cell r="AY79">
            <v>8200</v>
          </cell>
          <cell r="AZ79">
            <v>0</v>
          </cell>
          <cell r="BA79">
            <v>0</v>
          </cell>
          <cell r="BB79">
            <v>0</v>
          </cell>
          <cell r="BC79">
            <v>0</v>
          </cell>
          <cell r="BD79">
            <v>12296</v>
          </cell>
          <cell r="BE79">
            <v>881948</v>
          </cell>
          <cell r="BF79">
            <v>2893</v>
          </cell>
          <cell r="BG79">
            <v>90067</v>
          </cell>
          <cell r="BH79">
            <v>91382</v>
          </cell>
          <cell r="BI79">
            <v>0</v>
          </cell>
          <cell r="BJ79">
            <v>10128</v>
          </cell>
          <cell r="BK79">
            <v>37</v>
          </cell>
          <cell r="BL79">
            <v>1162</v>
          </cell>
          <cell r="BM79">
            <v>1179</v>
          </cell>
          <cell r="BN79">
            <v>0</v>
          </cell>
          <cell r="BO79">
            <v>12506</v>
          </cell>
          <cell r="BP79">
            <v>60908</v>
          </cell>
          <cell r="BQ79">
            <v>128224</v>
          </cell>
          <cell r="BR79">
            <v>39108</v>
          </cell>
          <cell r="BS79">
            <v>140891</v>
          </cell>
          <cell r="BT79">
            <v>0</v>
          </cell>
          <cell r="BU79">
            <v>699</v>
          </cell>
          <cell r="BV79">
            <v>1655</v>
          </cell>
          <cell r="BW79">
            <v>505</v>
          </cell>
          <cell r="BX79">
            <v>1818</v>
          </cell>
          <cell r="BY79">
            <v>0</v>
          </cell>
          <cell r="BZ79">
            <v>4677</v>
          </cell>
          <cell r="CA79">
            <v>12506</v>
          </cell>
          <cell r="CB79">
            <v>17183</v>
          </cell>
          <cell r="CC79">
            <v>0.05</v>
          </cell>
          <cell r="CD79">
            <v>29479</v>
          </cell>
        </row>
        <row r="80">
          <cell r="B80" t="str">
            <v>Z1001</v>
          </cell>
          <cell r="C80" t="str">
            <v>CAP01</v>
          </cell>
          <cell r="D80" t="str">
            <v>En calzada destapada</v>
          </cell>
          <cell r="E80" t="str">
            <v>m</v>
          </cell>
          <cell r="F80" t="str">
            <v>MOC010</v>
          </cell>
          <cell r="G80" t="str">
            <v>MOC062</v>
          </cell>
          <cell r="H80" t="str">
            <v>MOC128</v>
          </cell>
          <cell r="I80" t="str">
            <v>NA</v>
          </cell>
          <cell r="J80" t="str">
            <v>NA</v>
          </cell>
          <cell r="K80" t="str">
            <v>NA</v>
          </cell>
          <cell r="L80" t="str">
            <v>NA</v>
          </cell>
          <cell r="M80">
            <v>0.13</v>
          </cell>
          <cell r="N80">
            <v>0.5</v>
          </cell>
          <cell r="O80">
            <v>0.34</v>
          </cell>
          <cell r="P80" t="str">
            <v>NA</v>
          </cell>
          <cell r="Q80" t="str">
            <v>NA</v>
          </cell>
          <cell r="R80" t="str">
            <v>NA</v>
          </cell>
          <cell r="S80" t="str">
            <v>NA</v>
          </cell>
          <cell r="T80" t="str">
            <v>CEC004</v>
          </cell>
          <cell r="U80" t="str">
            <v>CEC008</v>
          </cell>
          <cell r="V80" t="str">
            <v>CEC009</v>
          </cell>
          <cell r="W80" t="str">
            <v>NA</v>
          </cell>
          <cell r="X80" t="str">
            <v>NA</v>
          </cell>
          <cell r="Y80" t="str">
            <v>CMC004</v>
          </cell>
          <cell r="Z80" t="str">
            <v>CMC007</v>
          </cell>
          <cell r="AA80" t="str">
            <v>CMC008</v>
          </cell>
          <cell r="AB80" t="str">
            <v>NA</v>
          </cell>
          <cell r="AC80" t="str">
            <v>NA</v>
          </cell>
          <cell r="AD80">
            <v>1</v>
          </cell>
          <cell r="AE80">
            <v>0.96</v>
          </cell>
          <cell r="AF80">
            <v>0.96</v>
          </cell>
          <cell r="AG80" t="str">
            <v>NA</v>
          </cell>
          <cell r="AH80" t="str">
            <v>NA</v>
          </cell>
          <cell r="AI80">
            <v>55</v>
          </cell>
          <cell r="AJ80">
            <v>55</v>
          </cell>
          <cell r="AK80">
            <v>57.5</v>
          </cell>
          <cell r="AL80">
            <v>57</v>
          </cell>
          <cell r="AO80">
            <v>19267</v>
          </cell>
          <cell r="AP80">
            <v>24000</v>
          </cell>
          <cell r="AQ80">
            <v>300</v>
          </cell>
          <cell r="AR80">
            <v>20000</v>
          </cell>
          <cell r="AS80">
            <v>0</v>
          </cell>
          <cell r="AT80">
            <v>0</v>
          </cell>
          <cell r="AU80">
            <v>0</v>
          </cell>
          <cell r="AV80">
            <v>0</v>
          </cell>
          <cell r="AW80">
            <v>3120</v>
          </cell>
          <cell r="AX80">
            <v>150</v>
          </cell>
          <cell r="AY80">
            <v>6800</v>
          </cell>
          <cell r="AZ80">
            <v>0</v>
          </cell>
          <cell r="BA80">
            <v>0</v>
          </cell>
          <cell r="BB80">
            <v>0</v>
          </cell>
          <cell r="BC80">
            <v>0</v>
          </cell>
          <cell r="BD80">
            <v>10574</v>
          </cell>
          <cell r="BE80">
            <v>2893</v>
          </cell>
          <cell r="BF80">
            <v>90067</v>
          </cell>
          <cell r="BG80">
            <v>91382</v>
          </cell>
          <cell r="BH80">
            <v>0</v>
          </cell>
          <cell r="BI80">
            <v>0</v>
          </cell>
          <cell r="BJ80">
            <v>53</v>
          </cell>
          <cell r="BK80">
            <v>1572</v>
          </cell>
          <cell r="BL80">
            <v>1595</v>
          </cell>
          <cell r="BM80">
            <v>0</v>
          </cell>
          <cell r="BN80">
            <v>0</v>
          </cell>
          <cell r="BO80">
            <v>3220</v>
          </cell>
          <cell r="BP80">
            <v>128224</v>
          </cell>
          <cell r="BQ80">
            <v>39108</v>
          </cell>
          <cell r="BR80">
            <v>140891</v>
          </cell>
          <cell r="BS80">
            <v>0</v>
          </cell>
          <cell r="BT80">
            <v>0</v>
          </cell>
          <cell r="BU80">
            <v>2331</v>
          </cell>
          <cell r="BV80">
            <v>683</v>
          </cell>
          <cell r="BW80">
            <v>2459</v>
          </cell>
          <cell r="BX80">
            <v>0</v>
          </cell>
          <cell r="BY80">
            <v>0</v>
          </cell>
          <cell r="BZ80">
            <v>5473</v>
          </cell>
          <cell r="CA80">
            <v>3220</v>
          </cell>
          <cell r="CB80">
            <v>8693</v>
          </cell>
          <cell r="CC80">
            <v>0.05</v>
          </cell>
          <cell r="CD80">
            <v>19267</v>
          </cell>
        </row>
        <row r="81">
          <cell r="B81" t="str">
            <v>Z2001</v>
          </cell>
          <cell r="C81" t="str">
            <v>CAP01</v>
          </cell>
          <cell r="D81" t="str">
            <v>En calzada destapada</v>
          </cell>
          <cell r="E81" t="str">
            <v>m</v>
          </cell>
          <cell r="F81" t="str">
            <v>MOC010</v>
          </cell>
          <cell r="G81" t="str">
            <v>MOC062</v>
          </cell>
          <cell r="H81" t="str">
            <v>MOC128</v>
          </cell>
          <cell r="I81" t="str">
            <v>NA</v>
          </cell>
          <cell r="J81" t="str">
            <v>NA</v>
          </cell>
          <cell r="K81" t="str">
            <v>NA</v>
          </cell>
          <cell r="L81" t="str">
            <v>NA</v>
          </cell>
          <cell r="M81">
            <v>0.14000000000000001</v>
          </cell>
          <cell r="N81">
            <v>0.7</v>
          </cell>
          <cell r="O81">
            <v>0.49</v>
          </cell>
          <cell r="P81" t="str">
            <v>NA</v>
          </cell>
          <cell r="Q81" t="str">
            <v>NA</v>
          </cell>
          <cell r="R81" t="str">
            <v>NA</v>
          </cell>
          <cell r="S81" t="str">
            <v>NA</v>
          </cell>
          <cell r="T81" t="str">
            <v>CEC004</v>
          </cell>
          <cell r="U81" t="str">
            <v>CEC008</v>
          </cell>
          <cell r="V81" t="str">
            <v>CEC009</v>
          </cell>
          <cell r="W81" t="str">
            <v>NA</v>
          </cell>
          <cell r="X81" t="str">
            <v>NA</v>
          </cell>
          <cell r="Y81" t="str">
            <v>CMC004</v>
          </cell>
          <cell r="Z81" t="str">
            <v>CMC007</v>
          </cell>
          <cell r="AA81" t="str">
            <v>CMC008</v>
          </cell>
          <cell r="AB81" t="str">
            <v>NA</v>
          </cell>
          <cell r="AC81" t="str">
            <v>NA</v>
          </cell>
          <cell r="AD81">
            <v>1</v>
          </cell>
          <cell r="AE81">
            <v>0.91</v>
          </cell>
          <cell r="AF81">
            <v>0.91</v>
          </cell>
          <cell r="AG81" t="str">
            <v>NA</v>
          </cell>
          <cell r="AH81" t="str">
            <v>NA</v>
          </cell>
          <cell r="AI81">
            <v>50</v>
          </cell>
          <cell r="AJ81">
            <v>50</v>
          </cell>
          <cell r="AK81">
            <v>55</v>
          </cell>
          <cell r="AL81">
            <v>55</v>
          </cell>
          <cell r="AO81">
            <v>23239</v>
          </cell>
          <cell r="AP81">
            <v>24000</v>
          </cell>
          <cell r="AQ81">
            <v>300</v>
          </cell>
          <cell r="AR81">
            <v>20000</v>
          </cell>
          <cell r="AS81">
            <v>0</v>
          </cell>
          <cell r="AT81">
            <v>0</v>
          </cell>
          <cell r="AU81">
            <v>0</v>
          </cell>
          <cell r="AV81">
            <v>0</v>
          </cell>
          <cell r="AW81">
            <v>3360</v>
          </cell>
          <cell r="AX81">
            <v>210</v>
          </cell>
          <cell r="AY81">
            <v>9800</v>
          </cell>
          <cell r="AZ81">
            <v>0</v>
          </cell>
          <cell r="BA81">
            <v>0</v>
          </cell>
          <cell r="BB81">
            <v>0</v>
          </cell>
          <cell r="BC81">
            <v>0</v>
          </cell>
          <cell r="BD81">
            <v>14039</v>
          </cell>
          <cell r="BE81">
            <v>2893</v>
          </cell>
          <cell r="BF81">
            <v>90067</v>
          </cell>
          <cell r="BG81">
            <v>91382</v>
          </cell>
          <cell r="BH81">
            <v>0</v>
          </cell>
          <cell r="BI81">
            <v>0</v>
          </cell>
          <cell r="BJ81">
            <v>58</v>
          </cell>
          <cell r="BK81">
            <v>1639</v>
          </cell>
          <cell r="BL81">
            <v>1663</v>
          </cell>
          <cell r="BM81">
            <v>0</v>
          </cell>
          <cell r="BN81">
            <v>0</v>
          </cell>
          <cell r="BO81">
            <v>3360</v>
          </cell>
          <cell r="BP81">
            <v>128224</v>
          </cell>
          <cell r="BQ81">
            <v>39108</v>
          </cell>
          <cell r="BR81">
            <v>140891</v>
          </cell>
          <cell r="BS81">
            <v>0</v>
          </cell>
          <cell r="BT81">
            <v>0</v>
          </cell>
          <cell r="BU81">
            <v>2564</v>
          </cell>
          <cell r="BV81">
            <v>712</v>
          </cell>
          <cell r="BW81">
            <v>2564</v>
          </cell>
          <cell r="BX81">
            <v>0</v>
          </cell>
          <cell r="BY81">
            <v>0</v>
          </cell>
          <cell r="BZ81">
            <v>5840</v>
          </cell>
          <cell r="CA81">
            <v>3360</v>
          </cell>
          <cell r="CB81">
            <v>9200</v>
          </cell>
          <cell r="CC81">
            <v>0.05</v>
          </cell>
          <cell r="CD81">
            <v>23239</v>
          </cell>
        </row>
        <row r="82">
          <cell r="B82" t="str">
            <v>Z1001</v>
          </cell>
          <cell r="C82" t="str">
            <v>CAP01</v>
          </cell>
          <cell r="D82" t="str">
            <v>En calzada destapada           (CD)</v>
          </cell>
          <cell r="E82" t="str">
            <v>m</v>
          </cell>
          <cell r="F82" t="str">
            <v>MOC010</v>
          </cell>
          <cell r="G82" t="str">
            <v>MOC062</v>
          </cell>
          <cell r="H82" t="str">
            <v>MOC103</v>
          </cell>
          <cell r="I82" t="str">
            <v>NA</v>
          </cell>
          <cell r="J82" t="str">
            <v>NA</v>
          </cell>
          <cell r="K82" t="str">
            <v>NA</v>
          </cell>
          <cell r="L82" t="str">
            <v>NA</v>
          </cell>
          <cell r="M82">
            <v>0.14000000000000001</v>
          </cell>
          <cell r="N82">
            <v>0.5</v>
          </cell>
          <cell r="O82">
            <v>0.41</v>
          </cell>
          <cell r="P82" t="str">
            <v>NA</v>
          </cell>
          <cell r="Q82" t="str">
            <v>NA</v>
          </cell>
          <cell r="R82" t="str">
            <v>NA</v>
          </cell>
          <cell r="S82" t="str">
            <v>NA</v>
          </cell>
          <cell r="T82" t="str">
            <v>CEC004</v>
          </cell>
          <cell r="U82" t="str">
            <v>CEC008</v>
          </cell>
          <cell r="V82" t="str">
            <v>CEC009</v>
          </cell>
          <cell r="W82" t="str">
            <v>NA</v>
          </cell>
          <cell r="X82" t="str">
            <v>NA</v>
          </cell>
          <cell r="Y82" t="str">
            <v>CMC004</v>
          </cell>
          <cell r="Z82" t="str">
            <v>CMC007</v>
          </cell>
          <cell r="AA82" t="str">
            <v>CMC008</v>
          </cell>
          <cell r="AB82" t="str">
            <v>NA</v>
          </cell>
          <cell r="AC82" t="str">
            <v>NA</v>
          </cell>
          <cell r="AD82">
            <v>1</v>
          </cell>
          <cell r="AE82">
            <v>0.94</v>
          </cell>
          <cell r="AF82">
            <v>0.94</v>
          </cell>
          <cell r="AG82" t="str">
            <v>NA</v>
          </cell>
          <cell r="AH82" t="str">
            <v>NA</v>
          </cell>
          <cell r="AI82">
            <v>77.5</v>
          </cell>
          <cell r="AJ82">
            <v>77.5</v>
          </cell>
          <cell r="AK82">
            <v>82.5</v>
          </cell>
          <cell r="AL82">
            <v>82.5</v>
          </cell>
          <cell r="AO82">
            <v>18371</v>
          </cell>
          <cell r="AP82">
            <v>24000</v>
          </cell>
          <cell r="AQ82">
            <v>300</v>
          </cell>
          <cell r="AR82">
            <v>20000</v>
          </cell>
          <cell r="AS82">
            <v>0</v>
          </cell>
          <cell r="AT82">
            <v>0</v>
          </cell>
          <cell r="AU82">
            <v>0</v>
          </cell>
          <cell r="AV82">
            <v>0</v>
          </cell>
          <cell r="AW82">
            <v>3360</v>
          </cell>
          <cell r="AX82">
            <v>150</v>
          </cell>
          <cell r="AY82">
            <v>8200</v>
          </cell>
          <cell r="AZ82">
            <v>0</v>
          </cell>
          <cell r="BA82">
            <v>0</v>
          </cell>
          <cell r="BB82">
            <v>0</v>
          </cell>
          <cell r="BC82">
            <v>0</v>
          </cell>
          <cell r="BD82">
            <v>12296</v>
          </cell>
          <cell r="BE82">
            <v>2893</v>
          </cell>
          <cell r="BF82">
            <v>90067</v>
          </cell>
          <cell r="BG82">
            <v>91382</v>
          </cell>
          <cell r="BH82">
            <v>0</v>
          </cell>
          <cell r="BI82">
            <v>0</v>
          </cell>
          <cell r="BJ82">
            <v>37</v>
          </cell>
          <cell r="BK82">
            <v>1092</v>
          </cell>
          <cell r="BL82">
            <v>1108</v>
          </cell>
          <cell r="BM82">
            <v>0</v>
          </cell>
          <cell r="BN82">
            <v>0</v>
          </cell>
          <cell r="BO82">
            <v>2237</v>
          </cell>
          <cell r="BP82">
            <v>128224</v>
          </cell>
          <cell r="BQ82">
            <v>39108</v>
          </cell>
          <cell r="BR82">
            <v>140891</v>
          </cell>
          <cell r="BS82">
            <v>0</v>
          </cell>
          <cell r="BT82">
            <v>0</v>
          </cell>
          <cell r="BU82">
            <v>1655</v>
          </cell>
          <cell r="BV82">
            <v>474</v>
          </cell>
          <cell r="BW82">
            <v>1709</v>
          </cell>
          <cell r="BX82">
            <v>0</v>
          </cell>
          <cell r="BY82">
            <v>0</v>
          </cell>
          <cell r="BZ82">
            <v>3838</v>
          </cell>
          <cell r="CA82">
            <v>2237</v>
          </cell>
          <cell r="CB82">
            <v>6075</v>
          </cell>
          <cell r="CC82">
            <v>0.05</v>
          </cell>
          <cell r="CD82">
            <v>18371</v>
          </cell>
        </row>
        <row r="83">
          <cell r="B83" t="str">
            <v>Z1005</v>
          </cell>
          <cell r="C83" t="str">
            <v>CAP01</v>
          </cell>
          <cell r="D83" t="str">
            <v>En calzada empedrada</v>
          </cell>
          <cell r="E83" t="str">
            <v>m</v>
          </cell>
          <cell r="F83" t="str">
            <v>MOC010</v>
          </cell>
          <cell r="G83" t="str">
            <v>MOC062</v>
          </cell>
          <cell r="H83" t="str">
            <v>MOC128</v>
          </cell>
          <cell r="I83" t="str">
            <v>NA</v>
          </cell>
          <cell r="J83" t="str">
            <v>NA</v>
          </cell>
          <cell r="K83" t="str">
            <v>NA</v>
          </cell>
          <cell r="L83" t="str">
            <v>NA</v>
          </cell>
          <cell r="M83">
            <v>0.1</v>
          </cell>
          <cell r="N83">
            <v>0.5</v>
          </cell>
          <cell r="O83">
            <v>0.41</v>
          </cell>
          <cell r="P83" t="str">
            <v>NA</v>
          </cell>
          <cell r="Q83" t="str">
            <v>NA</v>
          </cell>
          <cell r="R83" t="str">
            <v>NA</v>
          </cell>
          <cell r="S83" t="str">
            <v>NA</v>
          </cell>
          <cell r="T83" t="str">
            <v>CEC001</v>
          </cell>
          <cell r="U83" t="str">
            <v>CEC004</v>
          </cell>
          <cell r="V83" t="str">
            <v>CEC008</v>
          </cell>
          <cell r="W83" t="str">
            <v>CEC009</v>
          </cell>
          <cell r="X83" t="str">
            <v>NA</v>
          </cell>
          <cell r="Y83" t="str">
            <v>CMC001</v>
          </cell>
          <cell r="Z83" t="str">
            <v>CMC004</v>
          </cell>
          <cell r="AA83" t="str">
            <v>CMC007</v>
          </cell>
          <cell r="AB83" t="str">
            <v>CMC008</v>
          </cell>
          <cell r="AC83" t="str">
            <v>NA</v>
          </cell>
          <cell r="AD83">
            <v>1</v>
          </cell>
          <cell r="AE83">
            <v>1</v>
          </cell>
          <cell r="AF83">
            <v>1</v>
          </cell>
          <cell r="AG83">
            <v>1</v>
          </cell>
          <cell r="AH83" t="str">
            <v>NA</v>
          </cell>
          <cell r="AI83">
            <v>75</v>
          </cell>
          <cell r="AJ83">
            <v>75</v>
          </cell>
          <cell r="AK83">
            <v>75</v>
          </cell>
          <cell r="AL83">
            <v>75</v>
          </cell>
          <cell r="AM83">
            <v>75</v>
          </cell>
          <cell r="AO83">
            <v>30427</v>
          </cell>
          <cell r="AP83">
            <v>24000</v>
          </cell>
          <cell r="AQ83">
            <v>300</v>
          </cell>
          <cell r="AR83">
            <v>20000</v>
          </cell>
          <cell r="AS83">
            <v>0</v>
          </cell>
          <cell r="AT83">
            <v>0</v>
          </cell>
          <cell r="AU83">
            <v>0</v>
          </cell>
          <cell r="AV83">
            <v>0</v>
          </cell>
          <cell r="AW83">
            <v>2400</v>
          </cell>
          <cell r="AX83">
            <v>150</v>
          </cell>
          <cell r="AY83">
            <v>8200</v>
          </cell>
          <cell r="AZ83">
            <v>0</v>
          </cell>
          <cell r="BA83">
            <v>0</v>
          </cell>
          <cell r="BB83">
            <v>0</v>
          </cell>
          <cell r="BC83">
            <v>0</v>
          </cell>
          <cell r="BD83">
            <v>11288</v>
          </cell>
          <cell r="BE83">
            <v>881948</v>
          </cell>
          <cell r="BF83">
            <v>2893</v>
          </cell>
          <cell r="BG83">
            <v>90067</v>
          </cell>
          <cell r="BH83">
            <v>91382</v>
          </cell>
          <cell r="BI83">
            <v>0</v>
          </cell>
          <cell r="BJ83">
            <v>11759</v>
          </cell>
          <cell r="BK83">
            <v>39</v>
          </cell>
          <cell r="BL83">
            <v>1201</v>
          </cell>
          <cell r="BM83">
            <v>1218</v>
          </cell>
          <cell r="BN83">
            <v>0</v>
          </cell>
          <cell r="BO83">
            <v>14217</v>
          </cell>
          <cell r="BP83">
            <v>60908</v>
          </cell>
          <cell r="BQ83">
            <v>128224</v>
          </cell>
          <cell r="BR83">
            <v>39108</v>
          </cell>
          <cell r="BS83">
            <v>140891</v>
          </cell>
          <cell r="BT83">
            <v>0</v>
          </cell>
          <cell r="BU83">
            <v>812</v>
          </cell>
          <cell r="BV83">
            <v>1710</v>
          </cell>
          <cell r="BW83">
            <v>521</v>
          </cell>
          <cell r="BX83">
            <v>1879</v>
          </cell>
          <cell r="BY83">
            <v>0</v>
          </cell>
          <cell r="BZ83">
            <v>4922</v>
          </cell>
          <cell r="CA83">
            <v>14217</v>
          </cell>
          <cell r="CB83">
            <v>19139</v>
          </cell>
          <cell r="CC83">
            <v>0.05</v>
          </cell>
          <cell r="CD83">
            <v>30427</v>
          </cell>
        </row>
        <row r="84">
          <cell r="B84" t="str">
            <v>Z2005</v>
          </cell>
          <cell r="C84" t="str">
            <v>CAP01</v>
          </cell>
          <cell r="D84" t="str">
            <v>En calzada empedrada</v>
          </cell>
          <cell r="E84" t="str">
            <v>m</v>
          </cell>
          <cell r="F84" t="str">
            <v>MOC010</v>
          </cell>
          <cell r="G84" t="str">
            <v>MOC062</v>
          </cell>
          <cell r="H84" t="str">
            <v>MOC128</v>
          </cell>
          <cell r="I84" t="str">
            <v>NA</v>
          </cell>
          <cell r="J84" t="str">
            <v>NA</v>
          </cell>
          <cell r="K84" t="str">
            <v>NA</v>
          </cell>
          <cell r="L84" t="str">
            <v>NA</v>
          </cell>
          <cell r="M84">
            <v>0.14000000000000001</v>
          </cell>
          <cell r="N84">
            <v>0.7</v>
          </cell>
          <cell r="O84">
            <v>0.49</v>
          </cell>
          <cell r="P84" t="str">
            <v>NA</v>
          </cell>
          <cell r="Q84" t="str">
            <v>NA</v>
          </cell>
          <cell r="R84" t="str">
            <v>NA</v>
          </cell>
          <cell r="S84" t="str">
            <v>NA</v>
          </cell>
          <cell r="T84" t="str">
            <v>CEC001</v>
          </cell>
          <cell r="U84" t="str">
            <v>CEC004</v>
          </cell>
          <cell r="V84" t="str">
            <v>CEC008</v>
          </cell>
          <cell r="W84" t="str">
            <v>CEC009</v>
          </cell>
          <cell r="X84" t="str">
            <v>NA</v>
          </cell>
          <cell r="Y84" t="str">
            <v>CMC001</v>
          </cell>
          <cell r="Z84" t="str">
            <v>CMC004</v>
          </cell>
          <cell r="AA84" t="str">
            <v>CMC007</v>
          </cell>
          <cell r="AB84" t="str">
            <v>CMC008</v>
          </cell>
          <cell r="AC84" t="str">
            <v>NA</v>
          </cell>
          <cell r="AD84">
            <v>1</v>
          </cell>
          <cell r="AE84">
            <v>0.83</v>
          </cell>
          <cell r="AF84">
            <v>0.83</v>
          </cell>
          <cell r="AG84">
            <v>0.71</v>
          </cell>
          <cell r="AH84" t="str">
            <v>NA</v>
          </cell>
          <cell r="AI84">
            <v>50</v>
          </cell>
          <cell r="AJ84">
            <v>50</v>
          </cell>
          <cell r="AK84">
            <v>60</v>
          </cell>
          <cell r="AL84">
            <v>60</v>
          </cell>
          <cell r="AM84">
            <v>70</v>
          </cell>
          <cell r="AO84">
            <v>40516</v>
          </cell>
          <cell r="AP84">
            <v>24000</v>
          </cell>
          <cell r="AQ84">
            <v>300</v>
          </cell>
          <cell r="AR84">
            <v>20000</v>
          </cell>
          <cell r="AS84">
            <v>0</v>
          </cell>
          <cell r="AT84">
            <v>0</v>
          </cell>
          <cell r="AU84">
            <v>0</v>
          </cell>
          <cell r="AV84">
            <v>0</v>
          </cell>
          <cell r="AW84">
            <v>3360</v>
          </cell>
          <cell r="AX84">
            <v>210</v>
          </cell>
          <cell r="AY84">
            <v>9800</v>
          </cell>
          <cell r="AZ84">
            <v>0</v>
          </cell>
          <cell r="BA84">
            <v>0</v>
          </cell>
          <cell r="BB84">
            <v>0</v>
          </cell>
          <cell r="BC84">
            <v>0</v>
          </cell>
          <cell r="BD84">
            <v>14039</v>
          </cell>
          <cell r="BE84">
            <v>881948</v>
          </cell>
          <cell r="BF84">
            <v>2893</v>
          </cell>
          <cell r="BG84">
            <v>90067</v>
          </cell>
          <cell r="BH84">
            <v>91382</v>
          </cell>
          <cell r="BI84">
            <v>0</v>
          </cell>
          <cell r="BJ84">
            <v>17639</v>
          </cell>
          <cell r="BK84">
            <v>48</v>
          </cell>
          <cell r="BL84">
            <v>1495</v>
          </cell>
          <cell r="BM84">
            <v>1298</v>
          </cell>
          <cell r="BN84">
            <v>0</v>
          </cell>
          <cell r="BO84">
            <v>20480</v>
          </cell>
          <cell r="BP84">
            <v>60908</v>
          </cell>
          <cell r="BQ84">
            <v>128224</v>
          </cell>
          <cell r="BR84">
            <v>39108</v>
          </cell>
          <cell r="BS84">
            <v>140891</v>
          </cell>
          <cell r="BT84">
            <v>0</v>
          </cell>
          <cell r="BU84">
            <v>1218</v>
          </cell>
          <cell r="BV84">
            <v>2129</v>
          </cell>
          <cell r="BW84">
            <v>649</v>
          </cell>
          <cell r="BX84">
            <v>2001</v>
          </cell>
          <cell r="BY84">
            <v>0</v>
          </cell>
          <cell r="BZ84">
            <v>5997</v>
          </cell>
          <cell r="CA84">
            <v>20480</v>
          </cell>
          <cell r="CB84">
            <v>26477</v>
          </cell>
          <cell r="CC84">
            <v>0.05</v>
          </cell>
          <cell r="CD84">
            <v>40516</v>
          </cell>
        </row>
        <row r="85">
          <cell r="B85" t="str">
            <v>Z1005</v>
          </cell>
          <cell r="C85" t="str">
            <v>CAP01</v>
          </cell>
          <cell r="D85" t="str">
            <v xml:space="preserve">En calzada empedrada           (CE) </v>
          </cell>
          <cell r="E85" t="str">
            <v>U</v>
          </cell>
          <cell r="F85" t="str">
            <v>MOC010</v>
          </cell>
          <cell r="G85" t="str">
            <v>MOC062</v>
          </cell>
          <cell r="H85" t="str">
            <v>MOC103</v>
          </cell>
          <cell r="I85" t="str">
            <v>NA</v>
          </cell>
          <cell r="J85" t="str">
            <v>NA</v>
          </cell>
          <cell r="K85" t="str">
            <v>NA</v>
          </cell>
          <cell r="L85" t="str">
            <v>NA</v>
          </cell>
          <cell r="M85">
            <v>0.14000000000000001</v>
          </cell>
          <cell r="N85">
            <v>0.5</v>
          </cell>
          <cell r="O85">
            <v>0.41</v>
          </cell>
          <cell r="P85" t="str">
            <v>NA</v>
          </cell>
          <cell r="Q85" t="str">
            <v>NA</v>
          </cell>
          <cell r="R85" t="str">
            <v>NA</v>
          </cell>
          <cell r="S85" t="str">
            <v>NA</v>
          </cell>
          <cell r="T85" t="str">
            <v>CEC001</v>
          </cell>
          <cell r="U85" t="str">
            <v>CEC004</v>
          </cell>
          <cell r="V85" t="str">
            <v>CEC008</v>
          </cell>
          <cell r="W85" t="str">
            <v>CEC009</v>
          </cell>
          <cell r="X85" t="str">
            <v>NA</v>
          </cell>
          <cell r="Y85" t="str">
            <v>CMC001</v>
          </cell>
          <cell r="Z85" t="str">
            <v>CMC004</v>
          </cell>
          <cell r="AA85" t="str">
            <v>CMC007</v>
          </cell>
          <cell r="AB85" t="str">
            <v>CMC008</v>
          </cell>
          <cell r="AC85" t="str">
            <v>NA</v>
          </cell>
          <cell r="AD85">
            <v>1</v>
          </cell>
          <cell r="AE85">
            <v>1</v>
          </cell>
          <cell r="AF85">
            <v>1</v>
          </cell>
          <cell r="AG85">
            <v>1</v>
          </cell>
          <cell r="AH85" t="str">
            <v>NA</v>
          </cell>
          <cell r="AI85">
            <v>75</v>
          </cell>
          <cell r="AJ85">
            <v>75</v>
          </cell>
          <cell r="AK85">
            <v>75</v>
          </cell>
          <cell r="AL85">
            <v>75</v>
          </cell>
          <cell r="AM85">
            <v>75</v>
          </cell>
          <cell r="AO85">
            <v>31435</v>
          </cell>
          <cell r="AP85">
            <v>24000</v>
          </cell>
          <cell r="AQ85">
            <v>300</v>
          </cell>
          <cell r="AR85">
            <v>20000</v>
          </cell>
          <cell r="AS85">
            <v>0</v>
          </cell>
          <cell r="AT85">
            <v>0</v>
          </cell>
          <cell r="AU85">
            <v>0</v>
          </cell>
          <cell r="AV85">
            <v>0</v>
          </cell>
          <cell r="AW85">
            <v>3360</v>
          </cell>
          <cell r="AX85">
            <v>150</v>
          </cell>
          <cell r="AY85">
            <v>8200</v>
          </cell>
          <cell r="AZ85">
            <v>0</v>
          </cell>
          <cell r="BA85">
            <v>0</v>
          </cell>
          <cell r="BB85">
            <v>0</v>
          </cell>
          <cell r="BC85">
            <v>0</v>
          </cell>
          <cell r="BD85">
            <v>12296</v>
          </cell>
          <cell r="BE85">
            <v>881948</v>
          </cell>
          <cell r="BF85">
            <v>2893</v>
          </cell>
          <cell r="BG85">
            <v>90067</v>
          </cell>
          <cell r="BH85">
            <v>91382</v>
          </cell>
          <cell r="BI85">
            <v>0</v>
          </cell>
          <cell r="BJ85">
            <v>11759</v>
          </cell>
          <cell r="BK85">
            <v>39</v>
          </cell>
          <cell r="BL85">
            <v>1201</v>
          </cell>
          <cell r="BM85">
            <v>1218</v>
          </cell>
          <cell r="BN85">
            <v>0</v>
          </cell>
          <cell r="BO85">
            <v>14217</v>
          </cell>
          <cell r="BP85">
            <v>60908</v>
          </cell>
          <cell r="BQ85">
            <v>128224</v>
          </cell>
          <cell r="BR85">
            <v>39108</v>
          </cell>
          <cell r="BS85">
            <v>140891</v>
          </cell>
          <cell r="BT85">
            <v>0</v>
          </cell>
          <cell r="BU85">
            <v>812</v>
          </cell>
          <cell r="BV85">
            <v>1710</v>
          </cell>
          <cell r="BW85">
            <v>521</v>
          </cell>
          <cell r="BX85">
            <v>1879</v>
          </cell>
          <cell r="BY85">
            <v>0</v>
          </cell>
          <cell r="BZ85">
            <v>4922</v>
          </cell>
          <cell r="CA85">
            <v>14217</v>
          </cell>
          <cell r="CB85">
            <v>19139</v>
          </cell>
          <cell r="CC85">
            <v>0.05</v>
          </cell>
          <cell r="CD85">
            <v>31435</v>
          </cell>
        </row>
        <row r="86">
          <cell r="B86" t="str">
            <v>Z1020</v>
          </cell>
          <cell r="C86" t="str">
            <v>CAP01</v>
          </cell>
          <cell r="D86" t="str">
            <v>En zona verde</v>
          </cell>
          <cell r="E86" t="str">
            <v>m</v>
          </cell>
          <cell r="F86" t="str">
            <v>MOC010</v>
          </cell>
          <cell r="G86" t="str">
            <v>MOC062</v>
          </cell>
          <cell r="H86" t="str">
            <v>MOC128</v>
          </cell>
          <cell r="I86" t="str">
            <v>NA</v>
          </cell>
          <cell r="J86" t="str">
            <v>NA</v>
          </cell>
          <cell r="K86" t="str">
            <v>NA</v>
          </cell>
          <cell r="L86" t="str">
            <v>NA</v>
          </cell>
          <cell r="M86">
            <v>0.1</v>
          </cell>
          <cell r="N86">
            <v>0.5</v>
          </cell>
          <cell r="O86">
            <v>0.37</v>
          </cell>
          <cell r="P86" t="str">
            <v>NA</v>
          </cell>
          <cell r="Q86" t="str">
            <v>NA</v>
          </cell>
          <cell r="R86" t="str">
            <v>NA</v>
          </cell>
          <cell r="S86" t="str">
            <v>NA</v>
          </cell>
          <cell r="T86" t="str">
            <v>CEC004</v>
          </cell>
          <cell r="U86" t="str">
            <v>CEC008</v>
          </cell>
          <cell r="V86" t="str">
            <v>CEC010</v>
          </cell>
          <cell r="W86" t="str">
            <v>NA</v>
          </cell>
          <cell r="X86" t="str">
            <v>NA</v>
          </cell>
          <cell r="Y86" t="str">
            <v>CMC004</v>
          </cell>
          <cell r="Z86" t="str">
            <v>CMC007</v>
          </cell>
          <cell r="AA86" t="str">
            <v>CMC008</v>
          </cell>
          <cell r="AB86" t="str">
            <v>NA</v>
          </cell>
          <cell r="AC86" t="str">
            <v>NA</v>
          </cell>
          <cell r="AD86">
            <v>1</v>
          </cell>
          <cell r="AE86">
            <v>0.8</v>
          </cell>
          <cell r="AF86">
            <v>0.89</v>
          </cell>
          <cell r="AG86" t="str">
            <v>NA</v>
          </cell>
          <cell r="AH86" t="str">
            <v>NA</v>
          </cell>
          <cell r="AI86">
            <v>80</v>
          </cell>
          <cell r="AJ86">
            <v>80</v>
          </cell>
          <cell r="AK86">
            <v>100</v>
          </cell>
          <cell r="AL86">
            <v>90</v>
          </cell>
          <cell r="AO86">
            <v>15320</v>
          </cell>
          <cell r="AP86">
            <v>24000</v>
          </cell>
          <cell r="AQ86">
            <v>300</v>
          </cell>
          <cell r="AR86">
            <v>20000</v>
          </cell>
          <cell r="AS86">
            <v>0</v>
          </cell>
          <cell r="AT86">
            <v>0</v>
          </cell>
          <cell r="AU86">
            <v>0</v>
          </cell>
          <cell r="AV86">
            <v>0</v>
          </cell>
          <cell r="AW86">
            <v>2400</v>
          </cell>
          <cell r="AX86">
            <v>150</v>
          </cell>
          <cell r="AY86">
            <v>7400</v>
          </cell>
          <cell r="AZ86">
            <v>0</v>
          </cell>
          <cell r="BA86">
            <v>0</v>
          </cell>
          <cell r="BB86">
            <v>0</v>
          </cell>
          <cell r="BC86">
            <v>0</v>
          </cell>
          <cell r="BD86">
            <v>10448</v>
          </cell>
          <cell r="BE86">
            <v>2893</v>
          </cell>
          <cell r="BF86">
            <v>90067</v>
          </cell>
          <cell r="BG86">
            <v>33634</v>
          </cell>
          <cell r="BH86">
            <v>0</v>
          </cell>
          <cell r="BI86">
            <v>0</v>
          </cell>
          <cell r="BJ86">
            <v>36</v>
          </cell>
          <cell r="BK86">
            <v>901</v>
          </cell>
          <cell r="BL86">
            <v>374</v>
          </cell>
          <cell r="BM86">
            <v>0</v>
          </cell>
          <cell r="BN86">
            <v>0</v>
          </cell>
          <cell r="BO86">
            <v>1311</v>
          </cell>
          <cell r="BP86">
            <v>128224</v>
          </cell>
          <cell r="BQ86">
            <v>39108</v>
          </cell>
          <cell r="BR86">
            <v>140891</v>
          </cell>
          <cell r="BS86">
            <v>0</v>
          </cell>
          <cell r="BT86">
            <v>0</v>
          </cell>
          <cell r="BU86">
            <v>1603</v>
          </cell>
          <cell r="BV86">
            <v>391</v>
          </cell>
          <cell r="BW86">
            <v>1567</v>
          </cell>
          <cell r="BX86">
            <v>0</v>
          </cell>
          <cell r="BY86">
            <v>0</v>
          </cell>
          <cell r="BZ86">
            <v>3561</v>
          </cell>
          <cell r="CA86">
            <v>1311</v>
          </cell>
          <cell r="CB86">
            <v>4872</v>
          </cell>
          <cell r="CC86">
            <v>0.05</v>
          </cell>
          <cell r="CD86">
            <v>15320</v>
          </cell>
        </row>
        <row r="87">
          <cell r="B87" t="str">
            <v>Z2020</v>
          </cell>
          <cell r="C87" t="str">
            <v>CAP01</v>
          </cell>
          <cell r="D87" t="str">
            <v>En zona verde</v>
          </cell>
          <cell r="E87" t="str">
            <v>m</v>
          </cell>
          <cell r="F87" t="str">
            <v>MOC010</v>
          </cell>
          <cell r="G87" t="str">
            <v>MOC062</v>
          </cell>
          <cell r="H87" t="str">
            <v>MOC128</v>
          </cell>
          <cell r="I87" t="str">
            <v>NA</v>
          </cell>
          <cell r="J87" t="str">
            <v>NA</v>
          </cell>
          <cell r="K87" t="str">
            <v>NA</v>
          </cell>
          <cell r="L87" t="str">
            <v>NA</v>
          </cell>
          <cell r="M87">
            <v>0.14000000000000001</v>
          </cell>
          <cell r="N87">
            <v>0.7</v>
          </cell>
          <cell r="O87">
            <v>0.37</v>
          </cell>
          <cell r="P87" t="str">
            <v>NA</v>
          </cell>
          <cell r="Q87" t="str">
            <v>NA</v>
          </cell>
          <cell r="R87" t="str">
            <v>NA</v>
          </cell>
          <cell r="S87" t="str">
            <v>NA</v>
          </cell>
          <cell r="T87" t="str">
            <v>CEC004</v>
          </cell>
          <cell r="U87" t="str">
            <v>CEC008</v>
          </cell>
          <cell r="V87" t="str">
            <v>CEC010</v>
          </cell>
          <cell r="W87" t="str">
            <v>NA</v>
          </cell>
          <cell r="X87" t="str">
            <v>NA</v>
          </cell>
          <cell r="Y87" t="str">
            <v>CMC004</v>
          </cell>
          <cell r="Z87" t="str">
            <v>CMC007</v>
          </cell>
          <cell r="AA87" t="str">
            <v>CMC008</v>
          </cell>
          <cell r="AB87" t="str">
            <v>NA</v>
          </cell>
          <cell r="AC87" t="str">
            <v>NA</v>
          </cell>
          <cell r="AD87">
            <v>1</v>
          </cell>
          <cell r="AE87">
            <v>0.81</v>
          </cell>
          <cell r="AF87">
            <v>0.87</v>
          </cell>
          <cell r="AG87" t="str">
            <v>NA</v>
          </cell>
          <cell r="AH87" t="str">
            <v>NA</v>
          </cell>
          <cell r="AI87">
            <v>65</v>
          </cell>
          <cell r="AJ87">
            <v>65</v>
          </cell>
          <cell r="AK87">
            <v>80</v>
          </cell>
          <cell r="AL87">
            <v>75</v>
          </cell>
          <cell r="AO87">
            <v>17482</v>
          </cell>
          <cell r="AP87">
            <v>24000</v>
          </cell>
          <cell r="AQ87">
            <v>300</v>
          </cell>
          <cell r="AR87">
            <v>20000</v>
          </cell>
          <cell r="AS87">
            <v>0</v>
          </cell>
          <cell r="AT87">
            <v>0</v>
          </cell>
          <cell r="AU87">
            <v>0</v>
          </cell>
          <cell r="AV87">
            <v>0</v>
          </cell>
          <cell r="AW87">
            <v>3360</v>
          </cell>
          <cell r="AX87">
            <v>210</v>
          </cell>
          <cell r="AY87">
            <v>7400</v>
          </cell>
          <cell r="AZ87">
            <v>0</v>
          </cell>
          <cell r="BA87">
            <v>0</v>
          </cell>
          <cell r="BB87">
            <v>0</v>
          </cell>
          <cell r="BC87">
            <v>0</v>
          </cell>
          <cell r="BD87">
            <v>11519</v>
          </cell>
          <cell r="BE87">
            <v>2893</v>
          </cell>
          <cell r="BF87">
            <v>90067</v>
          </cell>
          <cell r="BG87">
            <v>33634</v>
          </cell>
          <cell r="BH87">
            <v>0</v>
          </cell>
          <cell r="BI87">
            <v>0</v>
          </cell>
          <cell r="BJ87">
            <v>45</v>
          </cell>
          <cell r="BK87">
            <v>1122</v>
          </cell>
          <cell r="BL87">
            <v>450</v>
          </cell>
          <cell r="BM87">
            <v>0</v>
          </cell>
          <cell r="BN87">
            <v>0</v>
          </cell>
          <cell r="BO87">
            <v>1617</v>
          </cell>
          <cell r="BP87">
            <v>128224</v>
          </cell>
          <cell r="BQ87">
            <v>39108</v>
          </cell>
          <cell r="BR87">
            <v>140891</v>
          </cell>
          <cell r="BS87">
            <v>0</v>
          </cell>
          <cell r="BT87">
            <v>0</v>
          </cell>
          <cell r="BU87">
            <v>1973</v>
          </cell>
          <cell r="BV87">
            <v>487</v>
          </cell>
          <cell r="BW87">
            <v>1886</v>
          </cell>
          <cell r="BX87">
            <v>0</v>
          </cell>
          <cell r="BY87">
            <v>0</v>
          </cell>
          <cell r="BZ87">
            <v>4346</v>
          </cell>
          <cell r="CA87">
            <v>1617</v>
          </cell>
          <cell r="CB87">
            <v>5963</v>
          </cell>
          <cell r="CC87">
            <v>0.05</v>
          </cell>
          <cell r="CD87">
            <v>17482</v>
          </cell>
        </row>
        <row r="88">
          <cell r="B88" t="str">
            <v>Z1020</v>
          </cell>
          <cell r="C88" t="str">
            <v>CAP01</v>
          </cell>
          <cell r="D88" t="str">
            <v>En zona verde                         (ZV)</v>
          </cell>
          <cell r="E88" t="str">
            <v>m</v>
          </cell>
          <cell r="F88" t="str">
            <v>MOC010</v>
          </cell>
          <cell r="G88" t="str">
            <v>MOC062</v>
          </cell>
          <cell r="H88" t="str">
            <v>MOC103</v>
          </cell>
          <cell r="I88" t="str">
            <v>NA</v>
          </cell>
          <cell r="J88" t="str">
            <v>NA</v>
          </cell>
          <cell r="K88" t="str">
            <v>NA</v>
          </cell>
          <cell r="L88" t="str">
            <v>NA</v>
          </cell>
          <cell r="M88">
            <v>0.14000000000000001</v>
          </cell>
          <cell r="N88">
            <v>0.5</v>
          </cell>
          <cell r="O88">
            <v>0.31</v>
          </cell>
          <cell r="P88" t="str">
            <v>NA</v>
          </cell>
          <cell r="Q88" t="str">
            <v>NA</v>
          </cell>
          <cell r="R88" t="str">
            <v>NA</v>
          </cell>
          <cell r="S88" t="str">
            <v>NA</v>
          </cell>
          <cell r="T88" t="str">
            <v>CEC004</v>
          </cell>
          <cell r="U88" t="str">
            <v>CEC008</v>
          </cell>
          <cell r="V88" t="str">
            <v>CEC010</v>
          </cell>
          <cell r="W88" t="str">
            <v>NA</v>
          </cell>
          <cell r="X88" t="str">
            <v>NA</v>
          </cell>
          <cell r="Y88" t="str">
            <v>CMC004</v>
          </cell>
          <cell r="Z88" t="str">
            <v>CMC007</v>
          </cell>
          <cell r="AA88" t="str">
            <v>CMC008</v>
          </cell>
          <cell r="AB88" t="str">
            <v>NA</v>
          </cell>
          <cell r="AC88" t="str">
            <v>NA</v>
          </cell>
          <cell r="AD88">
            <v>1</v>
          </cell>
          <cell r="AE88">
            <v>0.8</v>
          </cell>
          <cell r="AF88">
            <v>0.89</v>
          </cell>
          <cell r="AG88" t="str">
            <v>NA</v>
          </cell>
          <cell r="AH88" t="str">
            <v>NA</v>
          </cell>
          <cell r="AI88">
            <v>80</v>
          </cell>
          <cell r="AJ88">
            <v>80</v>
          </cell>
          <cell r="AK88">
            <v>100</v>
          </cell>
          <cell r="AL88">
            <v>90</v>
          </cell>
          <cell r="AO88">
            <v>15068</v>
          </cell>
          <cell r="AP88">
            <v>24000</v>
          </cell>
          <cell r="AQ88">
            <v>300</v>
          </cell>
          <cell r="AR88">
            <v>20000</v>
          </cell>
          <cell r="AS88">
            <v>0</v>
          </cell>
          <cell r="AT88">
            <v>0</v>
          </cell>
          <cell r="AU88">
            <v>0</v>
          </cell>
          <cell r="AV88">
            <v>0</v>
          </cell>
          <cell r="AW88">
            <v>3360</v>
          </cell>
          <cell r="AX88">
            <v>150</v>
          </cell>
          <cell r="AY88">
            <v>6200</v>
          </cell>
          <cell r="AZ88">
            <v>0</v>
          </cell>
          <cell r="BA88">
            <v>0</v>
          </cell>
          <cell r="BB88">
            <v>0</v>
          </cell>
          <cell r="BC88">
            <v>0</v>
          </cell>
          <cell r="BD88">
            <v>10196</v>
          </cell>
          <cell r="BE88">
            <v>2893</v>
          </cell>
          <cell r="BF88">
            <v>90067</v>
          </cell>
          <cell r="BG88">
            <v>33634</v>
          </cell>
          <cell r="BH88">
            <v>0</v>
          </cell>
          <cell r="BI88">
            <v>0</v>
          </cell>
          <cell r="BJ88">
            <v>36</v>
          </cell>
          <cell r="BK88">
            <v>901</v>
          </cell>
          <cell r="BL88">
            <v>374</v>
          </cell>
          <cell r="BM88">
            <v>0</v>
          </cell>
          <cell r="BN88">
            <v>0</v>
          </cell>
          <cell r="BO88">
            <v>1311</v>
          </cell>
          <cell r="BP88">
            <v>128224</v>
          </cell>
          <cell r="BQ88">
            <v>39108</v>
          </cell>
          <cell r="BR88">
            <v>140891</v>
          </cell>
          <cell r="BS88">
            <v>0</v>
          </cell>
          <cell r="BT88">
            <v>0</v>
          </cell>
          <cell r="BU88">
            <v>1603</v>
          </cell>
          <cell r="BV88">
            <v>391</v>
          </cell>
          <cell r="BW88">
            <v>1567</v>
          </cell>
          <cell r="BX88">
            <v>0</v>
          </cell>
          <cell r="BY88">
            <v>0</v>
          </cell>
          <cell r="BZ88">
            <v>3561</v>
          </cell>
          <cell r="CA88">
            <v>1311</v>
          </cell>
          <cell r="CB88">
            <v>4872</v>
          </cell>
          <cell r="CC88">
            <v>0.05</v>
          </cell>
          <cell r="CD88">
            <v>15068</v>
          </cell>
        </row>
        <row r="89">
          <cell r="C89" t="str">
            <v>CAP02</v>
          </cell>
          <cell r="D89" t="str">
            <v>En anden adoquin</v>
          </cell>
          <cell r="E89" t="str">
            <v>m</v>
          </cell>
          <cell r="F89" t="str">
            <v>MOC010</v>
          </cell>
          <cell r="G89" t="str">
            <v>MOC062</v>
          </cell>
          <cell r="H89" t="str">
            <v>MOC103</v>
          </cell>
          <cell r="I89" t="str">
            <v>NA</v>
          </cell>
          <cell r="J89" t="str">
            <v>NA</v>
          </cell>
          <cell r="K89" t="str">
            <v>NA</v>
          </cell>
          <cell r="L89" t="str">
            <v>NA</v>
          </cell>
          <cell r="M89">
            <v>0.1</v>
          </cell>
          <cell r="N89">
            <v>1</v>
          </cell>
          <cell r="O89">
            <v>0.31</v>
          </cell>
          <cell r="P89" t="str">
            <v>NA</v>
          </cell>
          <cell r="Q89" t="str">
            <v>NA</v>
          </cell>
          <cell r="R89" t="str">
            <v>NA</v>
          </cell>
          <cell r="S89" t="str">
            <v>NA</v>
          </cell>
          <cell r="T89" t="str">
            <v>CEC004</v>
          </cell>
          <cell r="U89" t="str">
            <v>CEC010</v>
          </cell>
          <cell r="V89" t="str">
            <v>NA</v>
          </cell>
          <cell r="W89" t="str">
            <v>NA</v>
          </cell>
          <cell r="X89" t="str">
            <v>NA</v>
          </cell>
          <cell r="Y89" t="str">
            <v>CMC004</v>
          </cell>
          <cell r="Z89" t="str">
            <v>CMC008</v>
          </cell>
          <cell r="AA89" t="str">
            <v>NA</v>
          </cell>
          <cell r="AB89" t="str">
            <v>NA</v>
          </cell>
          <cell r="AC89" t="str">
            <v>NA</v>
          </cell>
          <cell r="AD89">
            <v>1</v>
          </cell>
          <cell r="AE89">
            <v>1</v>
          </cell>
          <cell r="AF89" t="str">
            <v>NA</v>
          </cell>
          <cell r="AG89" t="str">
            <v>NA</v>
          </cell>
          <cell r="AH89" t="str">
            <v>NA</v>
          </cell>
          <cell r="AI89">
            <v>80</v>
          </cell>
          <cell r="AJ89">
            <v>80</v>
          </cell>
          <cell r="AK89">
            <v>80</v>
          </cell>
          <cell r="AO89">
            <v>13165</v>
          </cell>
          <cell r="AP89">
            <v>24000</v>
          </cell>
          <cell r="AQ89">
            <v>300</v>
          </cell>
          <cell r="AR89">
            <v>20000</v>
          </cell>
          <cell r="AS89">
            <v>0</v>
          </cell>
          <cell r="AT89">
            <v>0</v>
          </cell>
          <cell r="AU89">
            <v>0</v>
          </cell>
          <cell r="AV89">
            <v>0</v>
          </cell>
          <cell r="AW89">
            <v>2400</v>
          </cell>
          <cell r="AX89">
            <v>300</v>
          </cell>
          <cell r="AY89">
            <v>6200</v>
          </cell>
          <cell r="AZ89">
            <v>0</v>
          </cell>
          <cell r="BA89">
            <v>0</v>
          </cell>
          <cell r="BB89">
            <v>0</v>
          </cell>
          <cell r="BC89">
            <v>0</v>
          </cell>
          <cell r="BD89">
            <v>9345</v>
          </cell>
          <cell r="BE89">
            <v>2893</v>
          </cell>
          <cell r="BF89">
            <v>33634</v>
          </cell>
          <cell r="BG89">
            <v>0</v>
          </cell>
          <cell r="BH89">
            <v>0</v>
          </cell>
          <cell r="BI89">
            <v>0</v>
          </cell>
          <cell r="BJ89">
            <v>36</v>
          </cell>
          <cell r="BK89">
            <v>420</v>
          </cell>
          <cell r="BL89">
            <v>0</v>
          </cell>
          <cell r="BM89">
            <v>0</v>
          </cell>
          <cell r="BN89">
            <v>0</v>
          </cell>
          <cell r="BO89">
            <v>456</v>
          </cell>
          <cell r="BP89">
            <v>128224</v>
          </cell>
          <cell r="BQ89">
            <v>140891</v>
          </cell>
          <cell r="BR89">
            <v>0</v>
          </cell>
          <cell r="BS89">
            <v>0</v>
          </cell>
          <cell r="BT89">
            <v>0</v>
          </cell>
          <cell r="BU89">
            <v>1603</v>
          </cell>
          <cell r="BV89">
            <v>1761</v>
          </cell>
          <cell r="BW89">
            <v>0</v>
          </cell>
          <cell r="BX89">
            <v>0</v>
          </cell>
          <cell r="BY89">
            <v>0</v>
          </cell>
          <cell r="BZ89">
            <v>3364</v>
          </cell>
          <cell r="CA89">
            <v>456</v>
          </cell>
          <cell r="CB89">
            <v>3820</v>
          </cell>
          <cell r="CC89">
            <v>0.05</v>
          </cell>
          <cell r="CD89">
            <v>13165</v>
          </cell>
        </row>
        <row r="90">
          <cell r="B90" t="str">
            <v>AC014</v>
          </cell>
          <cell r="C90" t="str">
            <v>CAP02</v>
          </cell>
          <cell r="D90" t="str">
            <v>En Andén adoquinado</v>
          </cell>
          <cell r="E90" t="str">
            <v>m</v>
          </cell>
          <cell r="F90" t="str">
            <v>MOC010</v>
          </cell>
          <cell r="G90" t="str">
            <v>MOC062</v>
          </cell>
          <cell r="H90" t="str">
            <v>MOC128</v>
          </cell>
          <cell r="I90" t="str">
            <v>NA</v>
          </cell>
          <cell r="J90" t="str">
            <v>NA</v>
          </cell>
          <cell r="K90" t="str">
            <v>NA</v>
          </cell>
          <cell r="L90" t="str">
            <v>NA</v>
          </cell>
          <cell r="M90">
            <v>0.05</v>
          </cell>
          <cell r="N90">
            <v>0.3</v>
          </cell>
          <cell r="O90">
            <v>0.24</v>
          </cell>
          <cell r="P90" t="str">
            <v>NA</v>
          </cell>
          <cell r="Q90" t="str">
            <v>NA</v>
          </cell>
          <cell r="R90" t="str">
            <v>NA</v>
          </cell>
          <cell r="S90" t="str">
            <v>NA</v>
          </cell>
          <cell r="T90" t="str">
            <v>CEC002</v>
          </cell>
          <cell r="U90" t="str">
            <v>CEC004</v>
          </cell>
          <cell r="V90" t="str">
            <v>CEC011</v>
          </cell>
          <cell r="W90" t="str">
            <v>CEC008</v>
          </cell>
          <cell r="X90" t="str">
            <v>NA</v>
          </cell>
          <cell r="Y90" t="str">
            <v>CMC002</v>
          </cell>
          <cell r="Z90" t="str">
            <v>CMC004</v>
          </cell>
          <cell r="AA90" t="str">
            <v>CMC008</v>
          </cell>
          <cell r="AB90" t="str">
            <v>CMC007</v>
          </cell>
          <cell r="AC90" t="str">
            <v>NA</v>
          </cell>
          <cell r="AD90">
            <v>1</v>
          </cell>
          <cell r="AE90">
            <v>1</v>
          </cell>
          <cell r="AF90">
            <v>1</v>
          </cell>
          <cell r="AG90">
            <v>1</v>
          </cell>
          <cell r="AH90" t="str">
            <v>NA</v>
          </cell>
          <cell r="AI90">
            <v>110</v>
          </cell>
          <cell r="AJ90">
            <v>110</v>
          </cell>
          <cell r="AK90">
            <v>110</v>
          </cell>
          <cell r="AL90">
            <v>110</v>
          </cell>
          <cell r="AM90">
            <v>110</v>
          </cell>
          <cell r="AO90">
            <v>16357</v>
          </cell>
          <cell r="AP90">
            <v>24000</v>
          </cell>
          <cell r="AQ90">
            <v>300</v>
          </cell>
          <cell r="AR90">
            <v>20000</v>
          </cell>
          <cell r="AS90">
            <v>0</v>
          </cell>
          <cell r="AT90">
            <v>0</v>
          </cell>
          <cell r="AU90">
            <v>0</v>
          </cell>
          <cell r="AV90">
            <v>0</v>
          </cell>
          <cell r="AW90">
            <v>1200</v>
          </cell>
          <cell r="AX90">
            <v>90</v>
          </cell>
          <cell r="AY90">
            <v>4800</v>
          </cell>
          <cell r="AZ90">
            <v>0</v>
          </cell>
          <cell r="BA90">
            <v>0</v>
          </cell>
          <cell r="BB90">
            <v>0</v>
          </cell>
          <cell r="BC90">
            <v>0</v>
          </cell>
          <cell r="BD90">
            <v>6395</v>
          </cell>
          <cell r="BE90">
            <v>584715</v>
          </cell>
          <cell r="BF90">
            <v>2893</v>
          </cell>
          <cell r="BG90">
            <v>20668</v>
          </cell>
          <cell r="BH90">
            <v>90067</v>
          </cell>
          <cell r="BI90">
            <v>0</v>
          </cell>
          <cell r="BJ90">
            <v>5316</v>
          </cell>
          <cell r="BK90">
            <v>26</v>
          </cell>
          <cell r="BL90">
            <v>188</v>
          </cell>
          <cell r="BM90">
            <v>819</v>
          </cell>
          <cell r="BN90">
            <v>0</v>
          </cell>
          <cell r="BO90">
            <v>6349</v>
          </cell>
          <cell r="BP90">
            <v>89116</v>
          </cell>
          <cell r="BQ90">
            <v>128224</v>
          </cell>
          <cell r="BR90">
            <v>140891</v>
          </cell>
          <cell r="BS90">
            <v>39108</v>
          </cell>
          <cell r="BT90">
            <v>0</v>
          </cell>
          <cell r="BU90">
            <v>810</v>
          </cell>
          <cell r="BV90">
            <v>1166</v>
          </cell>
          <cell r="BW90">
            <v>1281</v>
          </cell>
          <cell r="BX90">
            <v>356</v>
          </cell>
          <cell r="BY90">
            <v>0</v>
          </cell>
          <cell r="BZ90">
            <v>3613</v>
          </cell>
          <cell r="CA90">
            <v>6349</v>
          </cell>
          <cell r="CB90">
            <v>9962</v>
          </cell>
          <cell r="CC90">
            <v>0.05</v>
          </cell>
          <cell r="CD90">
            <v>16357</v>
          </cell>
        </row>
        <row r="91">
          <cell r="B91" t="str">
            <v>AC011</v>
          </cell>
          <cell r="C91" t="str">
            <v>CAP02</v>
          </cell>
          <cell r="D91" t="str">
            <v>En Andén asfalto</v>
          </cell>
          <cell r="E91" t="str">
            <v>m</v>
          </cell>
          <cell r="F91" t="str">
            <v>MOC010</v>
          </cell>
          <cell r="G91" t="str">
            <v>MOC062</v>
          </cell>
          <cell r="H91" t="str">
            <v>MOC128</v>
          </cell>
          <cell r="I91" t="str">
            <v>NA</v>
          </cell>
          <cell r="J91" t="str">
            <v>NA</v>
          </cell>
          <cell r="K91" t="str">
            <v>NA</v>
          </cell>
          <cell r="L91" t="str">
            <v>NA</v>
          </cell>
          <cell r="M91">
            <v>0.05</v>
          </cell>
          <cell r="N91">
            <v>0.3</v>
          </cell>
          <cell r="O91">
            <v>0.24</v>
          </cell>
          <cell r="P91" t="str">
            <v>NA</v>
          </cell>
          <cell r="Q91" t="str">
            <v>NA</v>
          </cell>
          <cell r="R91" t="str">
            <v>NA</v>
          </cell>
          <cell r="S91" t="str">
            <v>NA</v>
          </cell>
          <cell r="T91" t="str">
            <v>CEC004</v>
          </cell>
          <cell r="U91" t="str">
            <v>CEC010</v>
          </cell>
          <cell r="V91" t="str">
            <v>CEC008</v>
          </cell>
          <cell r="W91" t="str">
            <v>NA</v>
          </cell>
          <cell r="X91" t="str">
            <v>NA</v>
          </cell>
          <cell r="Y91" t="str">
            <v>CMC004</v>
          </cell>
          <cell r="Z91" t="str">
            <v>CMC008</v>
          </cell>
          <cell r="AA91" t="str">
            <v>CMC007</v>
          </cell>
          <cell r="AB91" t="str">
            <v>NA</v>
          </cell>
          <cell r="AC91" t="str">
            <v>NA</v>
          </cell>
          <cell r="AD91">
            <v>0.7</v>
          </cell>
          <cell r="AE91">
            <v>1</v>
          </cell>
          <cell r="AF91">
            <v>0.94</v>
          </cell>
          <cell r="AG91" t="str">
            <v>NA</v>
          </cell>
          <cell r="AH91" t="str">
            <v>NA</v>
          </cell>
          <cell r="AI91">
            <v>80</v>
          </cell>
          <cell r="AJ91">
            <v>115</v>
          </cell>
          <cell r="AK91">
            <v>80</v>
          </cell>
          <cell r="AL91">
            <v>85</v>
          </cell>
          <cell r="AO91">
            <v>11241</v>
          </cell>
          <cell r="AP91">
            <v>24000</v>
          </cell>
          <cell r="AQ91">
            <v>300</v>
          </cell>
          <cell r="AR91">
            <v>20000</v>
          </cell>
          <cell r="AS91">
            <v>0</v>
          </cell>
          <cell r="AT91">
            <v>0</v>
          </cell>
          <cell r="AU91">
            <v>0</v>
          </cell>
          <cell r="AV91">
            <v>0</v>
          </cell>
          <cell r="AW91">
            <v>1200</v>
          </cell>
          <cell r="AX91">
            <v>90</v>
          </cell>
          <cell r="AY91">
            <v>4800</v>
          </cell>
          <cell r="AZ91">
            <v>0</v>
          </cell>
          <cell r="BA91">
            <v>0</v>
          </cell>
          <cell r="BB91">
            <v>0</v>
          </cell>
          <cell r="BC91">
            <v>0</v>
          </cell>
          <cell r="BD91">
            <v>6395</v>
          </cell>
          <cell r="BE91">
            <v>2893</v>
          </cell>
          <cell r="BF91">
            <v>33634</v>
          </cell>
          <cell r="BG91">
            <v>90067</v>
          </cell>
          <cell r="BH91">
            <v>0</v>
          </cell>
          <cell r="BI91">
            <v>0</v>
          </cell>
          <cell r="BJ91">
            <v>25</v>
          </cell>
          <cell r="BK91">
            <v>420</v>
          </cell>
          <cell r="BL91">
            <v>1058</v>
          </cell>
          <cell r="BM91">
            <v>0</v>
          </cell>
          <cell r="BN91">
            <v>0</v>
          </cell>
          <cell r="BO91">
            <v>1503</v>
          </cell>
          <cell r="BP91">
            <v>128224</v>
          </cell>
          <cell r="BQ91">
            <v>140891</v>
          </cell>
          <cell r="BR91">
            <v>39108</v>
          </cell>
          <cell r="BS91">
            <v>0</v>
          </cell>
          <cell r="BT91">
            <v>0</v>
          </cell>
          <cell r="BU91">
            <v>1122</v>
          </cell>
          <cell r="BV91">
            <v>1761</v>
          </cell>
          <cell r="BW91">
            <v>460</v>
          </cell>
          <cell r="BX91">
            <v>0</v>
          </cell>
          <cell r="BY91">
            <v>0</v>
          </cell>
          <cell r="BZ91">
            <v>3343</v>
          </cell>
          <cell r="CA91">
            <v>1503</v>
          </cell>
          <cell r="CB91">
            <v>4846</v>
          </cell>
          <cell r="CC91">
            <v>0.05</v>
          </cell>
          <cell r="CD91">
            <v>11241</v>
          </cell>
        </row>
        <row r="92">
          <cell r="B92" t="str">
            <v>AC015</v>
          </cell>
          <cell r="C92" t="str">
            <v>CAP02</v>
          </cell>
          <cell r="D92" t="str">
            <v>En Andén baldosa</v>
          </cell>
          <cell r="E92" t="str">
            <v>m</v>
          </cell>
          <cell r="F92" t="str">
            <v>MOC010</v>
          </cell>
          <cell r="G92" t="str">
            <v>MOC062</v>
          </cell>
          <cell r="H92" t="str">
            <v>MOC128</v>
          </cell>
          <cell r="I92" t="str">
            <v>NA</v>
          </cell>
          <cell r="J92" t="str">
            <v>NA</v>
          </cell>
          <cell r="K92" t="str">
            <v>NA</v>
          </cell>
          <cell r="L92" t="str">
            <v>NA</v>
          </cell>
          <cell r="M92">
            <v>0.05</v>
          </cell>
          <cell r="N92">
            <v>0.3</v>
          </cell>
          <cell r="O92">
            <v>0.24</v>
          </cell>
          <cell r="P92" t="str">
            <v>NA</v>
          </cell>
          <cell r="Q92" t="str">
            <v>NA</v>
          </cell>
          <cell r="R92" t="str">
            <v>NA</v>
          </cell>
          <cell r="S92" t="str">
            <v>NA</v>
          </cell>
          <cell r="T92" t="str">
            <v>CEC002</v>
          </cell>
          <cell r="U92" t="str">
            <v>CEC004</v>
          </cell>
          <cell r="V92" t="str">
            <v>CEC010</v>
          </cell>
          <cell r="W92" t="str">
            <v>CEC008</v>
          </cell>
          <cell r="X92" t="str">
            <v>NA</v>
          </cell>
          <cell r="Y92" t="str">
            <v>CMC002</v>
          </cell>
          <cell r="Z92" t="str">
            <v>CMC004</v>
          </cell>
          <cell r="AA92" t="str">
            <v>CMC008</v>
          </cell>
          <cell r="AB92" t="str">
            <v>CMC007</v>
          </cell>
          <cell r="AC92" t="str">
            <v>NA</v>
          </cell>
          <cell r="AD92">
            <v>1</v>
          </cell>
          <cell r="AE92">
            <v>1</v>
          </cell>
          <cell r="AF92">
            <v>1</v>
          </cell>
          <cell r="AG92">
            <v>1</v>
          </cell>
          <cell r="AH92" t="str">
            <v>NA</v>
          </cell>
          <cell r="AI92">
            <v>115</v>
          </cell>
          <cell r="AJ92">
            <v>115</v>
          </cell>
          <cell r="AK92">
            <v>115</v>
          </cell>
          <cell r="AL92">
            <v>115</v>
          </cell>
          <cell r="AM92">
            <v>115</v>
          </cell>
          <cell r="AO92">
            <v>16034</v>
          </cell>
          <cell r="AP92">
            <v>24000</v>
          </cell>
          <cell r="AQ92">
            <v>300</v>
          </cell>
          <cell r="AR92">
            <v>20000</v>
          </cell>
          <cell r="AS92">
            <v>0</v>
          </cell>
          <cell r="AT92">
            <v>0</v>
          </cell>
          <cell r="AU92">
            <v>0</v>
          </cell>
          <cell r="AV92">
            <v>0</v>
          </cell>
          <cell r="AW92">
            <v>1200</v>
          </cell>
          <cell r="AX92">
            <v>90</v>
          </cell>
          <cell r="AY92">
            <v>4800</v>
          </cell>
          <cell r="AZ92">
            <v>0</v>
          </cell>
          <cell r="BA92">
            <v>0</v>
          </cell>
          <cell r="BB92">
            <v>0</v>
          </cell>
          <cell r="BC92">
            <v>0</v>
          </cell>
          <cell r="BD92">
            <v>6395</v>
          </cell>
          <cell r="BE92">
            <v>584715</v>
          </cell>
          <cell r="BF92">
            <v>2893</v>
          </cell>
          <cell r="BG92">
            <v>33634</v>
          </cell>
          <cell r="BH92">
            <v>90067</v>
          </cell>
          <cell r="BI92">
            <v>0</v>
          </cell>
          <cell r="BJ92">
            <v>5084</v>
          </cell>
          <cell r="BK92">
            <v>25</v>
          </cell>
          <cell r="BL92">
            <v>292</v>
          </cell>
          <cell r="BM92">
            <v>783</v>
          </cell>
          <cell r="BN92">
            <v>0</v>
          </cell>
          <cell r="BO92">
            <v>6184</v>
          </cell>
          <cell r="BP92">
            <v>89116</v>
          </cell>
          <cell r="BQ92">
            <v>128224</v>
          </cell>
          <cell r="BR92">
            <v>140891</v>
          </cell>
          <cell r="BS92">
            <v>39108</v>
          </cell>
          <cell r="BT92">
            <v>0</v>
          </cell>
          <cell r="BU92">
            <v>775</v>
          </cell>
          <cell r="BV92">
            <v>1115</v>
          </cell>
          <cell r="BW92">
            <v>1225</v>
          </cell>
          <cell r="BX92">
            <v>340</v>
          </cell>
          <cell r="BY92">
            <v>0</v>
          </cell>
          <cell r="BZ92">
            <v>3455</v>
          </cell>
          <cell r="CA92">
            <v>6184</v>
          </cell>
          <cell r="CB92">
            <v>9639</v>
          </cell>
          <cell r="CC92">
            <v>0.05</v>
          </cell>
          <cell r="CD92">
            <v>16034</v>
          </cell>
        </row>
        <row r="93">
          <cell r="C93" t="str">
            <v>CAP02</v>
          </cell>
          <cell r="D93" t="str">
            <v>En Anden Concreto</v>
          </cell>
          <cell r="E93" t="str">
            <v>m</v>
          </cell>
          <cell r="F93" t="str">
            <v>MOC010</v>
          </cell>
          <cell r="G93" t="str">
            <v>MOC062</v>
          </cell>
          <cell r="H93" t="str">
            <v>MOC103</v>
          </cell>
          <cell r="I93" t="str">
            <v>NA</v>
          </cell>
          <cell r="J93" t="str">
            <v>NA</v>
          </cell>
          <cell r="K93" t="str">
            <v>NA</v>
          </cell>
          <cell r="L93" t="str">
            <v>NA</v>
          </cell>
          <cell r="M93">
            <v>0.1</v>
          </cell>
          <cell r="N93">
            <v>1</v>
          </cell>
          <cell r="O93">
            <v>0.31</v>
          </cell>
          <cell r="P93" t="str">
            <v>NA</v>
          </cell>
          <cell r="Q93" t="str">
            <v>NA</v>
          </cell>
          <cell r="R93" t="str">
            <v>NA</v>
          </cell>
          <cell r="S93" t="str">
            <v>NA</v>
          </cell>
          <cell r="T93" t="str">
            <v>CEC004</v>
          </cell>
          <cell r="U93" t="str">
            <v>CEC010</v>
          </cell>
          <cell r="V93" t="str">
            <v>NA</v>
          </cell>
          <cell r="W93" t="str">
            <v>NA</v>
          </cell>
          <cell r="X93" t="str">
            <v>NA</v>
          </cell>
          <cell r="Y93" t="str">
            <v>CMC004</v>
          </cell>
          <cell r="Z93" t="str">
            <v>CMC008</v>
          </cell>
          <cell r="AA93" t="str">
            <v>NA</v>
          </cell>
          <cell r="AB93" t="str">
            <v>NA</v>
          </cell>
          <cell r="AC93" t="str">
            <v>NA</v>
          </cell>
          <cell r="AD93">
            <v>1</v>
          </cell>
          <cell r="AE93">
            <v>1</v>
          </cell>
          <cell r="AF93" t="str">
            <v>NA</v>
          </cell>
          <cell r="AG93" t="str">
            <v>NA</v>
          </cell>
          <cell r="AH93" t="str">
            <v>NA</v>
          </cell>
          <cell r="AI93">
            <v>60</v>
          </cell>
          <cell r="AJ93">
            <v>60</v>
          </cell>
          <cell r="AK93">
            <v>60</v>
          </cell>
          <cell r="AO93">
            <v>14439</v>
          </cell>
          <cell r="AP93">
            <v>24000</v>
          </cell>
          <cell r="AQ93">
            <v>300</v>
          </cell>
          <cell r="AR93">
            <v>20000</v>
          </cell>
          <cell r="AS93">
            <v>0</v>
          </cell>
          <cell r="AT93">
            <v>0</v>
          </cell>
          <cell r="AU93">
            <v>0</v>
          </cell>
          <cell r="AV93">
            <v>0</v>
          </cell>
          <cell r="AW93">
            <v>2400</v>
          </cell>
          <cell r="AX93">
            <v>300</v>
          </cell>
          <cell r="AY93">
            <v>6200</v>
          </cell>
          <cell r="AZ93">
            <v>0</v>
          </cell>
          <cell r="BA93">
            <v>0</v>
          </cell>
          <cell r="BB93">
            <v>0</v>
          </cell>
          <cell r="BC93">
            <v>0</v>
          </cell>
          <cell r="BD93">
            <v>9345</v>
          </cell>
          <cell r="BE93">
            <v>2893</v>
          </cell>
          <cell r="BF93">
            <v>33634</v>
          </cell>
          <cell r="BG93">
            <v>0</v>
          </cell>
          <cell r="BH93">
            <v>0</v>
          </cell>
          <cell r="BI93">
            <v>0</v>
          </cell>
          <cell r="BJ93">
            <v>48</v>
          </cell>
          <cell r="BK93">
            <v>561</v>
          </cell>
          <cell r="BL93">
            <v>0</v>
          </cell>
          <cell r="BM93">
            <v>0</v>
          </cell>
          <cell r="BN93">
            <v>0</v>
          </cell>
          <cell r="BO93">
            <v>609</v>
          </cell>
          <cell r="BP93">
            <v>128224</v>
          </cell>
          <cell r="BQ93">
            <v>140891</v>
          </cell>
          <cell r="BR93">
            <v>0</v>
          </cell>
          <cell r="BS93">
            <v>0</v>
          </cell>
          <cell r="BT93">
            <v>0</v>
          </cell>
          <cell r="BU93">
            <v>2137</v>
          </cell>
          <cell r="BV93">
            <v>2348</v>
          </cell>
          <cell r="BW93">
            <v>0</v>
          </cell>
          <cell r="BX93">
            <v>0</v>
          </cell>
          <cell r="BY93">
            <v>0</v>
          </cell>
          <cell r="BZ93">
            <v>4485</v>
          </cell>
          <cell r="CA93">
            <v>609</v>
          </cell>
          <cell r="CB93">
            <v>5094</v>
          </cell>
          <cell r="CC93">
            <v>0.05</v>
          </cell>
          <cell r="CD93">
            <v>14439</v>
          </cell>
        </row>
        <row r="94">
          <cell r="B94" t="str">
            <v>AC012</v>
          </cell>
          <cell r="C94" t="str">
            <v>CAP02</v>
          </cell>
          <cell r="D94" t="str">
            <v>En andén concreto                  (AC)</v>
          </cell>
          <cell r="E94" t="str">
            <v>m</v>
          </cell>
          <cell r="F94" t="str">
            <v>MOC010</v>
          </cell>
          <cell r="G94" t="str">
            <v>MOC062</v>
          </cell>
          <cell r="H94" t="str">
            <v>MOC103</v>
          </cell>
          <cell r="I94" t="str">
            <v>NA</v>
          </cell>
          <cell r="J94" t="str">
            <v>NA</v>
          </cell>
          <cell r="K94" t="str">
            <v>NA</v>
          </cell>
          <cell r="L94" t="str">
            <v>NA</v>
          </cell>
          <cell r="M94">
            <v>0.05</v>
          </cell>
          <cell r="N94">
            <v>0.3</v>
          </cell>
          <cell r="O94">
            <v>0.24</v>
          </cell>
          <cell r="P94" t="str">
            <v>NA</v>
          </cell>
          <cell r="Q94" t="str">
            <v>NA</v>
          </cell>
          <cell r="R94" t="str">
            <v>NA</v>
          </cell>
          <cell r="S94" t="str">
            <v>NA</v>
          </cell>
          <cell r="T94" t="str">
            <v>CEC001</v>
          </cell>
          <cell r="U94" t="str">
            <v>CEC004</v>
          </cell>
          <cell r="V94" t="str">
            <v>CEC011</v>
          </cell>
          <cell r="W94" t="str">
            <v>CEC008</v>
          </cell>
          <cell r="X94" t="str">
            <v>NA</v>
          </cell>
          <cell r="Y94" t="str">
            <v>CMC002</v>
          </cell>
          <cell r="Z94" t="str">
            <v>CMC004</v>
          </cell>
          <cell r="AA94" t="str">
            <v>CMC008</v>
          </cell>
          <cell r="AB94" t="str">
            <v>CMC007</v>
          </cell>
          <cell r="AC94" t="str">
            <v>NA</v>
          </cell>
          <cell r="AD94">
            <v>1</v>
          </cell>
          <cell r="AE94">
            <v>1</v>
          </cell>
          <cell r="AF94">
            <v>1</v>
          </cell>
          <cell r="AG94">
            <v>1</v>
          </cell>
          <cell r="AH94" t="str">
            <v>NA</v>
          </cell>
          <cell r="AI94">
            <v>120</v>
          </cell>
          <cell r="AJ94">
            <v>120</v>
          </cell>
          <cell r="AK94">
            <v>120</v>
          </cell>
          <cell r="AL94">
            <v>120</v>
          </cell>
          <cell r="AM94">
            <v>120</v>
          </cell>
          <cell r="AO94">
            <v>18004</v>
          </cell>
          <cell r="AP94">
            <v>24000</v>
          </cell>
          <cell r="AQ94">
            <v>300</v>
          </cell>
          <cell r="AR94">
            <v>20000</v>
          </cell>
          <cell r="AS94">
            <v>0</v>
          </cell>
          <cell r="AT94">
            <v>0</v>
          </cell>
          <cell r="AU94">
            <v>0</v>
          </cell>
          <cell r="AV94">
            <v>0</v>
          </cell>
          <cell r="AW94">
            <v>1200</v>
          </cell>
          <cell r="AX94">
            <v>90</v>
          </cell>
          <cell r="AY94">
            <v>4800</v>
          </cell>
          <cell r="AZ94">
            <v>0</v>
          </cell>
          <cell r="BA94">
            <v>0</v>
          </cell>
          <cell r="BB94">
            <v>0</v>
          </cell>
          <cell r="BC94">
            <v>0</v>
          </cell>
          <cell r="BD94">
            <v>6395</v>
          </cell>
          <cell r="BE94">
            <v>881948</v>
          </cell>
          <cell r="BF94">
            <v>2893</v>
          </cell>
          <cell r="BG94">
            <v>20668</v>
          </cell>
          <cell r="BH94">
            <v>90067</v>
          </cell>
          <cell r="BI94">
            <v>0</v>
          </cell>
          <cell r="BJ94">
            <v>7350</v>
          </cell>
          <cell r="BK94">
            <v>24</v>
          </cell>
          <cell r="BL94">
            <v>172</v>
          </cell>
          <cell r="BM94">
            <v>751</v>
          </cell>
          <cell r="BN94">
            <v>0</v>
          </cell>
          <cell r="BO94">
            <v>8297</v>
          </cell>
          <cell r="BP94">
            <v>89116</v>
          </cell>
          <cell r="BQ94">
            <v>128224</v>
          </cell>
          <cell r="BR94">
            <v>140891</v>
          </cell>
          <cell r="BS94">
            <v>39108</v>
          </cell>
          <cell r="BT94">
            <v>0</v>
          </cell>
          <cell r="BU94">
            <v>743</v>
          </cell>
          <cell r="BV94">
            <v>1069</v>
          </cell>
          <cell r="BW94">
            <v>1174</v>
          </cell>
          <cell r="BX94">
            <v>326</v>
          </cell>
          <cell r="BY94">
            <v>0</v>
          </cell>
          <cell r="BZ94">
            <v>3312</v>
          </cell>
          <cell r="CA94">
            <v>8297</v>
          </cell>
          <cell r="CB94">
            <v>11609</v>
          </cell>
          <cell r="CC94">
            <v>0.05</v>
          </cell>
          <cell r="CD94">
            <v>18004</v>
          </cell>
        </row>
        <row r="95">
          <cell r="B95" t="str">
            <v>AC013</v>
          </cell>
          <cell r="C95" t="str">
            <v>CAP02</v>
          </cell>
          <cell r="D95" t="str">
            <v>En Andén empedrado</v>
          </cell>
          <cell r="E95" t="str">
            <v>m</v>
          </cell>
          <cell r="F95" t="str">
            <v>MOC010</v>
          </cell>
          <cell r="G95" t="str">
            <v>MOC062</v>
          </cell>
          <cell r="H95" t="str">
            <v>MOC128</v>
          </cell>
          <cell r="I95" t="str">
            <v>NA</v>
          </cell>
          <cell r="J95" t="str">
            <v>NA</v>
          </cell>
          <cell r="K95" t="str">
            <v>NA</v>
          </cell>
          <cell r="L95" t="str">
            <v>NA</v>
          </cell>
          <cell r="M95">
            <v>0.05</v>
          </cell>
          <cell r="N95">
            <v>0.3</v>
          </cell>
          <cell r="O95">
            <v>0.24</v>
          </cell>
          <cell r="P95" t="str">
            <v>NA</v>
          </cell>
          <cell r="Q95" t="str">
            <v>NA</v>
          </cell>
          <cell r="R95" t="str">
            <v>NA</v>
          </cell>
          <cell r="S95" t="str">
            <v>NA</v>
          </cell>
          <cell r="T95" t="str">
            <v>CEC002</v>
          </cell>
          <cell r="U95" t="str">
            <v>CEC004</v>
          </cell>
          <cell r="V95" t="str">
            <v>CEC010</v>
          </cell>
          <cell r="W95" t="str">
            <v>CEC008</v>
          </cell>
          <cell r="X95" t="str">
            <v>NA</v>
          </cell>
          <cell r="Y95" t="str">
            <v>CMC002</v>
          </cell>
          <cell r="Z95" t="str">
            <v>CMC004</v>
          </cell>
          <cell r="AA95" t="str">
            <v>CMC008</v>
          </cell>
          <cell r="AB95" t="str">
            <v>CMC007</v>
          </cell>
          <cell r="AC95" t="str">
            <v>NA</v>
          </cell>
          <cell r="AD95">
            <v>1</v>
          </cell>
          <cell r="AE95">
            <v>1</v>
          </cell>
          <cell r="AF95">
            <v>1</v>
          </cell>
          <cell r="AG95">
            <v>1</v>
          </cell>
          <cell r="AH95" t="str">
            <v>NA</v>
          </cell>
          <cell r="AI95">
            <v>110</v>
          </cell>
          <cell r="AJ95">
            <v>110</v>
          </cell>
          <cell r="AK95">
            <v>110</v>
          </cell>
          <cell r="AL95">
            <v>110</v>
          </cell>
          <cell r="AM95">
            <v>110</v>
          </cell>
          <cell r="AO95">
            <v>16475</v>
          </cell>
          <cell r="AP95">
            <v>24000</v>
          </cell>
          <cell r="AQ95">
            <v>300</v>
          </cell>
          <cell r="AR95">
            <v>20000</v>
          </cell>
          <cell r="AS95">
            <v>0</v>
          </cell>
          <cell r="AT95">
            <v>0</v>
          </cell>
          <cell r="AU95">
            <v>0</v>
          </cell>
          <cell r="AV95">
            <v>0</v>
          </cell>
          <cell r="AW95">
            <v>1200</v>
          </cell>
          <cell r="AX95">
            <v>90</v>
          </cell>
          <cell r="AY95">
            <v>4800</v>
          </cell>
          <cell r="AZ95">
            <v>0</v>
          </cell>
          <cell r="BA95">
            <v>0</v>
          </cell>
          <cell r="BB95">
            <v>0</v>
          </cell>
          <cell r="BC95">
            <v>0</v>
          </cell>
          <cell r="BD95">
            <v>6395</v>
          </cell>
          <cell r="BE95">
            <v>584715</v>
          </cell>
          <cell r="BF95">
            <v>2893</v>
          </cell>
          <cell r="BG95">
            <v>33634</v>
          </cell>
          <cell r="BH95">
            <v>90067</v>
          </cell>
          <cell r="BI95">
            <v>0</v>
          </cell>
          <cell r="BJ95">
            <v>5316</v>
          </cell>
          <cell r="BK95">
            <v>26</v>
          </cell>
          <cell r="BL95">
            <v>306</v>
          </cell>
          <cell r="BM95">
            <v>819</v>
          </cell>
          <cell r="BN95">
            <v>0</v>
          </cell>
          <cell r="BO95">
            <v>6467</v>
          </cell>
          <cell r="BP95">
            <v>89116</v>
          </cell>
          <cell r="BQ95">
            <v>128224</v>
          </cell>
          <cell r="BR95">
            <v>140891</v>
          </cell>
          <cell r="BS95">
            <v>39108</v>
          </cell>
          <cell r="BT95">
            <v>0</v>
          </cell>
          <cell r="BU95">
            <v>810</v>
          </cell>
          <cell r="BV95">
            <v>1166</v>
          </cell>
          <cell r="BW95">
            <v>1281</v>
          </cell>
          <cell r="BX95">
            <v>356</v>
          </cell>
          <cell r="BY95">
            <v>0</v>
          </cell>
          <cell r="BZ95">
            <v>3613</v>
          </cell>
          <cell r="CA95">
            <v>6467</v>
          </cell>
          <cell r="CB95">
            <v>10080</v>
          </cell>
          <cell r="CC95">
            <v>0.05</v>
          </cell>
          <cell r="CD95">
            <v>16475</v>
          </cell>
        </row>
        <row r="96">
          <cell r="C96" t="str">
            <v>CAP02</v>
          </cell>
          <cell r="D96" t="str">
            <v>En anden granito</v>
          </cell>
          <cell r="E96" t="str">
            <v>m</v>
          </cell>
          <cell r="F96" t="str">
            <v>MOC010</v>
          </cell>
          <cell r="G96" t="str">
            <v>MOC062</v>
          </cell>
          <cell r="H96" t="str">
            <v>MOC103</v>
          </cell>
          <cell r="I96" t="str">
            <v>NA</v>
          </cell>
          <cell r="J96" t="str">
            <v>NA</v>
          </cell>
          <cell r="K96" t="str">
            <v>NA</v>
          </cell>
          <cell r="L96" t="str">
            <v>NA</v>
          </cell>
          <cell r="M96">
            <v>0.1</v>
          </cell>
          <cell r="N96">
            <v>1</v>
          </cell>
          <cell r="O96">
            <v>0.31</v>
          </cell>
          <cell r="P96" t="str">
            <v>NA</v>
          </cell>
          <cell r="Q96" t="str">
            <v>NA</v>
          </cell>
          <cell r="R96" t="str">
            <v>NA</v>
          </cell>
          <cell r="S96" t="str">
            <v>NA</v>
          </cell>
          <cell r="T96" t="str">
            <v>CEC004</v>
          </cell>
          <cell r="U96" t="str">
            <v>CEC010</v>
          </cell>
          <cell r="V96" t="str">
            <v>NA</v>
          </cell>
          <cell r="W96" t="str">
            <v>NA</v>
          </cell>
          <cell r="X96" t="str">
            <v>NA</v>
          </cell>
          <cell r="Y96" t="str">
            <v>CMC004</v>
          </cell>
          <cell r="Z96" t="str">
            <v>CMC008</v>
          </cell>
          <cell r="AA96" t="str">
            <v>NA</v>
          </cell>
          <cell r="AB96" t="str">
            <v>NA</v>
          </cell>
          <cell r="AC96" t="str">
            <v>NA</v>
          </cell>
          <cell r="AD96">
            <v>1</v>
          </cell>
          <cell r="AE96">
            <v>1</v>
          </cell>
          <cell r="AF96" t="str">
            <v>NA</v>
          </cell>
          <cell r="AG96" t="str">
            <v>NA</v>
          </cell>
          <cell r="AH96" t="str">
            <v>NA</v>
          </cell>
          <cell r="AI96">
            <v>110</v>
          </cell>
          <cell r="AJ96">
            <v>110</v>
          </cell>
          <cell r="AK96">
            <v>110</v>
          </cell>
          <cell r="AO96">
            <v>12124</v>
          </cell>
          <cell r="AP96">
            <v>24000</v>
          </cell>
          <cell r="AQ96">
            <v>300</v>
          </cell>
          <cell r="AR96">
            <v>20000</v>
          </cell>
          <cell r="AS96">
            <v>0</v>
          </cell>
          <cell r="AT96">
            <v>0</v>
          </cell>
          <cell r="AU96">
            <v>0</v>
          </cell>
          <cell r="AV96">
            <v>0</v>
          </cell>
          <cell r="AW96">
            <v>2400</v>
          </cell>
          <cell r="AX96">
            <v>300</v>
          </cell>
          <cell r="AY96">
            <v>6200</v>
          </cell>
          <cell r="AZ96">
            <v>0</v>
          </cell>
          <cell r="BA96">
            <v>0</v>
          </cell>
          <cell r="BB96">
            <v>0</v>
          </cell>
          <cell r="BC96">
            <v>0</v>
          </cell>
          <cell r="BD96">
            <v>9345</v>
          </cell>
          <cell r="BE96">
            <v>2893</v>
          </cell>
          <cell r="BF96">
            <v>33634</v>
          </cell>
          <cell r="BG96">
            <v>0</v>
          </cell>
          <cell r="BH96">
            <v>0</v>
          </cell>
          <cell r="BI96">
            <v>0</v>
          </cell>
          <cell r="BJ96">
            <v>26</v>
          </cell>
          <cell r="BK96">
            <v>306</v>
          </cell>
          <cell r="BL96">
            <v>0</v>
          </cell>
          <cell r="BM96">
            <v>0</v>
          </cell>
          <cell r="BN96">
            <v>0</v>
          </cell>
          <cell r="BO96">
            <v>332</v>
          </cell>
          <cell r="BP96">
            <v>128224</v>
          </cell>
          <cell r="BQ96">
            <v>140891</v>
          </cell>
          <cell r="BR96">
            <v>0</v>
          </cell>
          <cell r="BS96">
            <v>0</v>
          </cell>
          <cell r="BT96">
            <v>0</v>
          </cell>
          <cell r="BU96">
            <v>1166</v>
          </cell>
          <cell r="BV96">
            <v>1281</v>
          </cell>
          <cell r="BW96">
            <v>0</v>
          </cell>
          <cell r="BX96">
            <v>0</v>
          </cell>
          <cell r="BY96">
            <v>0</v>
          </cell>
          <cell r="BZ96">
            <v>2447</v>
          </cell>
          <cell r="CA96">
            <v>332</v>
          </cell>
          <cell r="CB96">
            <v>2779</v>
          </cell>
          <cell r="CC96">
            <v>0.05</v>
          </cell>
          <cell r="CD96">
            <v>12124</v>
          </cell>
        </row>
        <row r="97">
          <cell r="B97" t="str">
            <v>AC018</v>
          </cell>
          <cell r="C97" t="str">
            <v>CAP02</v>
          </cell>
          <cell r="D97" t="str">
            <v>En Andén granito (china lavada)</v>
          </cell>
          <cell r="E97" t="str">
            <v>m</v>
          </cell>
          <cell r="F97" t="str">
            <v>MOC010</v>
          </cell>
          <cell r="G97" t="str">
            <v>MOC062</v>
          </cell>
          <cell r="H97" t="str">
            <v>MOC128</v>
          </cell>
          <cell r="I97" t="str">
            <v>NA</v>
          </cell>
          <cell r="J97" t="str">
            <v>NA</v>
          </cell>
          <cell r="K97" t="str">
            <v>NA</v>
          </cell>
          <cell r="L97" t="str">
            <v>NA</v>
          </cell>
          <cell r="M97">
            <v>0.05</v>
          </cell>
          <cell r="N97">
            <v>0.3</v>
          </cell>
          <cell r="O97">
            <v>0.24</v>
          </cell>
          <cell r="P97" t="str">
            <v>NA</v>
          </cell>
          <cell r="Q97" t="str">
            <v>NA</v>
          </cell>
          <cell r="R97" t="str">
            <v>NA</v>
          </cell>
          <cell r="S97" t="str">
            <v>NA</v>
          </cell>
          <cell r="T97" t="str">
            <v>CEC002</v>
          </cell>
          <cell r="U97" t="str">
            <v>CEC004</v>
          </cell>
          <cell r="V97" t="str">
            <v>CEC010</v>
          </cell>
          <cell r="W97" t="str">
            <v>CEC008</v>
          </cell>
          <cell r="X97" t="str">
            <v>NA</v>
          </cell>
          <cell r="Y97" t="str">
            <v>CMC002</v>
          </cell>
          <cell r="Z97" t="str">
            <v>CMC004</v>
          </cell>
          <cell r="AA97" t="str">
            <v>CMC008</v>
          </cell>
          <cell r="AB97" t="str">
            <v>CMC007</v>
          </cell>
          <cell r="AC97" t="str">
            <v>NA</v>
          </cell>
          <cell r="AD97">
            <v>1</v>
          </cell>
          <cell r="AE97">
            <v>1</v>
          </cell>
          <cell r="AF97">
            <v>1</v>
          </cell>
          <cell r="AG97">
            <v>1</v>
          </cell>
          <cell r="AH97" t="str">
            <v>NA</v>
          </cell>
          <cell r="AI97">
            <v>100</v>
          </cell>
          <cell r="AJ97">
            <v>100</v>
          </cell>
          <cell r="AK97">
            <v>100</v>
          </cell>
          <cell r="AL97">
            <v>100</v>
          </cell>
          <cell r="AM97">
            <v>100</v>
          </cell>
          <cell r="AO97">
            <v>17481</v>
          </cell>
          <cell r="AP97">
            <v>24000</v>
          </cell>
          <cell r="AQ97">
            <v>300</v>
          </cell>
          <cell r="AR97">
            <v>20000</v>
          </cell>
          <cell r="AS97">
            <v>0</v>
          </cell>
          <cell r="AT97">
            <v>0</v>
          </cell>
          <cell r="AU97">
            <v>0</v>
          </cell>
          <cell r="AV97">
            <v>0</v>
          </cell>
          <cell r="AW97">
            <v>1200</v>
          </cell>
          <cell r="AX97">
            <v>90</v>
          </cell>
          <cell r="AY97">
            <v>4800</v>
          </cell>
          <cell r="AZ97">
            <v>0</v>
          </cell>
          <cell r="BA97">
            <v>0</v>
          </cell>
          <cell r="BB97">
            <v>0</v>
          </cell>
          <cell r="BC97">
            <v>0</v>
          </cell>
          <cell r="BD97">
            <v>6395</v>
          </cell>
          <cell r="BE97">
            <v>584715</v>
          </cell>
          <cell r="BF97">
            <v>2893</v>
          </cell>
          <cell r="BG97">
            <v>33634</v>
          </cell>
          <cell r="BH97">
            <v>90067</v>
          </cell>
          <cell r="BI97">
            <v>0</v>
          </cell>
          <cell r="BJ97">
            <v>5847</v>
          </cell>
          <cell r="BK97">
            <v>29</v>
          </cell>
          <cell r="BL97">
            <v>336</v>
          </cell>
          <cell r="BM97">
            <v>901</v>
          </cell>
          <cell r="BN97">
            <v>0</v>
          </cell>
          <cell r="BO97">
            <v>7113</v>
          </cell>
          <cell r="BP97">
            <v>89116</v>
          </cell>
          <cell r="BQ97">
            <v>128224</v>
          </cell>
          <cell r="BR97">
            <v>140891</v>
          </cell>
          <cell r="BS97">
            <v>39108</v>
          </cell>
          <cell r="BT97">
            <v>0</v>
          </cell>
          <cell r="BU97">
            <v>891</v>
          </cell>
          <cell r="BV97">
            <v>1282</v>
          </cell>
          <cell r="BW97">
            <v>1409</v>
          </cell>
          <cell r="BX97">
            <v>391</v>
          </cell>
          <cell r="BY97">
            <v>0</v>
          </cell>
          <cell r="BZ97">
            <v>3973</v>
          </cell>
          <cell r="CA97">
            <v>7113</v>
          </cell>
          <cell r="CB97">
            <v>11086</v>
          </cell>
          <cell r="CC97">
            <v>0.05</v>
          </cell>
          <cell r="CD97">
            <v>17481</v>
          </cell>
        </row>
        <row r="98">
          <cell r="B98" t="str">
            <v>AC019</v>
          </cell>
          <cell r="C98" t="str">
            <v>CAP02</v>
          </cell>
          <cell r="D98" t="str">
            <v>En Andén granito pulido</v>
          </cell>
          <cell r="E98" t="str">
            <v>m</v>
          </cell>
          <cell r="F98" t="str">
            <v>MOC010</v>
          </cell>
          <cell r="G98" t="str">
            <v>MOC062</v>
          </cell>
          <cell r="H98" t="str">
            <v>MOC128</v>
          </cell>
          <cell r="I98" t="str">
            <v>NA</v>
          </cell>
          <cell r="J98" t="str">
            <v>NA</v>
          </cell>
          <cell r="K98" t="str">
            <v>NA</v>
          </cell>
          <cell r="L98" t="str">
            <v>NA</v>
          </cell>
          <cell r="M98">
            <v>0.05</v>
          </cell>
          <cell r="N98">
            <v>0.3</v>
          </cell>
          <cell r="O98">
            <v>0.24</v>
          </cell>
          <cell r="P98" t="str">
            <v>NA</v>
          </cell>
          <cell r="Q98" t="str">
            <v>NA</v>
          </cell>
          <cell r="R98" t="str">
            <v>NA</v>
          </cell>
          <cell r="S98" t="str">
            <v>NA</v>
          </cell>
          <cell r="T98" t="str">
            <v>CEC002</v>
          </cell>
          <cell r="U98" t="str">
            <v>CEC004</v>
          </cell>
          <cell r="V98" t="str">
            <v>CEC010</v>
          </cell>
          <cell r="W98" t="str">
            <v>CEC008</v>
          </cell>
          <cell r="X98" t="str">
            <v>NA</v>
          </cell>
          <cell r="Y98" t="str">
            <v>CMC002</v>
          </cell>
          <cell r="Z98" t="str">
            <v>CMC004</v>
          </cell>
          <cell r="AA98" t="str">
            <v>CMC008</v>
          </cell>
          <cell r="AB98" t="str">
            <v>CMC007</v>
          </cell>
          <cell r="AC98" t="str">
            <v>NA</v>
          </cell>
          <cell r="AD98">
            <v>1</v>
          </cell>
          <cell r="AE98">
            <v>1</v>
          </cell>
          <cell r="AF98">
            <v>1</v>
          </cell>
          <cell r="AG98">
            <v>1</v>
          </cell>
          <cell r="AH98" t="str">
            <v>NA</v>
          </cell>
          <cell r="AI98">
            <v>110</v>
          </cell>
          <cell r="AJ98">
            <v>110</v>
          </cell>
          <cell r="AK98">
            <v>110</v>
          </cell>
          <cell r="AL98">
            <v>110</v>
          </cell>
          <cell r="AM98">
            <v>110</v>
          </cell>
          <cell r="AO98">
            <v>16475</v>
          </cell>
          <cell r="AP98">
            <v>24000</v>
          </cell>
          <cell r="AQ98">
            <v>300</v>
          </cell>
          <cell r="AR98">
            <v>20000</v>
          </cell>
          <cell r="AS98">
            <v>0</v>
          </cell>
          <cell r="AT98">
            <v>0</v>
          </cell>
          <cell r="AU98">
            <v>0</v>
          </cell>
          <cell r="AV98">
            <v>0</v>
          </cell>
          <cell r="AW98">
            <v>1200</v>
          </cell>
          <cell r="AX98">
            <v>90</v>
          </cell>
          <cell r="AY98">
            <v>4800</v>
          </cell>
          <cell r="AZ98">
            <v>0</v>
          </cell>
          <cell r="BA98">
            <v>0</v>
          </cell>
          <cell r="BB98">
            <v>0</v>
          </cell>
          <cell r="BC98">
            <v>0</v>
          </cell>
          <cell r="BD98">
            <v>6395</v>
          </cell>
          <cell r="BE98">
            <v>584715</v>
          </cell>
          <cell r="BF98">
            <v>2893</v>
          </cell>
          <cell r="BG98">
            <v>33634</v>
          </cell>
          <cell r="BH98">
            <v>90067</v>
          </cell>
          <cell r="BI98">
            <v>0</v>
          </cell>
          <cell r="BJ98">
            <v>5316</v>
          </cell>
          <cell r="BK98">
            <v>26</v>
          </cell>
          <cell r="BL98">
            <v>306</v>
          </cell>
          <cell r="BM98">
            <v>819</v>
          </cell>
          <cell r="BN98">
            <v>0</v>
          </cell>
          <cell r="BO98">
            <v>6467</v>
          </cell>
          <cell r="BP98">
            <v>89116</v>
          </cell>
          <cell r="BQ98">
            <v>128224</v>
          </cell>
          <cell r="BR98">
            <v>140891</v>
          </cell>
          <cell r="BS98">
            <v>39108</v>
          </cell>
          <cell r="BT98">
            <v>0</v>
          </cell>
          <cell r="BU98">
            <v>810</v>
          </cell>
          <cell r="BV98">
            <v>1166</v>
          </cell>
          <cell r="BW98">
            <v>1281</v>
          </cell>
          <cell r="BX98">
            <v>356</v>
          </cell>
          <cell r="BY98">
            <v>0</v>
          </cell>
          <cell r="BZ98">
            <v>3613</v>
          </cell>
          <cell r="CA98">
            <v>6467</v>
          </cell>
          <cell r="CB98">
            <v>10080</v>
          </cell>
          <cell r="CC98">
            <v>0.05</v>
          </cell>
          <cell r="CD98">
            <v>16475</v>
          </cell>
        </row>
        <row r="99">
          <cell r="B99" t="str">
            <v>AC016</v>
          </cell>
          <cell r="C99" t="str">
            <v>CAP02</v>
          </cell>
          <cell r="D99" t="str">
            <v>En Andén ladrillo</v>
          </cell>
          <cell r="E99" t="str">
            <v>m</v>
          </cell>
          <cell r="F99" t="str">
            <v>MOC010</v>
          </cell>
          <cell r="G99" t="str">
            <v>MOC062</v>
          </cell>
          <cell r="H99" t="str">
            <v>MOC128</v>
          </cell>
          <cell r="I99" t="str">
            <v>NA</v>
          </cell>
          <cell r="J99" t="str">
            <v>NA</v>
          </cell>
          <cell r="K99" t="str">
            <v>NA</v>
          </cell>
          <cell r="L99" t="str">
            <v>NA</v>
          </cell>
          <cell r="M99">
            <v>0.05</v>
          </cell>
          <cell r="N99">
            <v>0.3</v>
          </cell>
          <cell r="O99">
            <v>0.24</v>
          </cell>
          <cell r="P99" t="str">
            <v>NA</v>
          </cell>
          <cell r="Q99" t="str">
            <v>NA</v>
          </cell>
          <cell r="R99" t="str">
            <v>NA</v>
          </cell>
          <cell r="S99" t="str">
            <v>NA</v>
          </cell>
          <cell r="T99" t="str">
            <v>CEC002</v>
          </cell>
          <cell r="U99" t="str">
            <v>CEC004</v>
          </cell>
          <cell r="V99" t="str">
            <v>CEC010</v>
          </cell>
          <cell r="W99" t="str">
            <v>CEC008</v>
          </cell>
          <cell r="X99" t="str">
            <v>NA</v>
          </cell>
          <cell r="Y99" t="str">
            <v>CMC002</v>
          </cell>
          <cell r="Z99" t="str">
            <v>CMC004</v>
          </cell>
          <cell r="AA99" t="str">
            <v>CMC008</v>
          </cell>
          <cell r="AB99" t="str">
            <v>CMC007</v>
          </cell>
          <cell r="AC99" t="str">
            <v>NA</v>
          </cell>
          <cell r="AD99">
            <v>1</v>
          </cell>
          <cell r="AE99">
            <v>1</v>
          </cell>
          <cell r="AF99">
            <v>1</v>
          </cell>
          <cell r="AG99">
            <v>1</v>
          </cell>
          <cell r="AH99" t="str">
            <v>NA</v>
          </cell>
          <cell r="AI99">
            <v>110</v>
          </cell>
          <cell r="AJ99">
            <v>110</v>
          </cell>
          <cell r="AK99">
            <v>110</v>
          </cell>
          <cell r="AL99">
            <v>110</v>
          </cell>
          <cell r="AM99">
            <v>110</v>
          </cell>
          <cell r="AO99">
            <v>16475</v>
          </cell>
          <cell r="AP99">
            <v>24000</v>
          </cell>
          <cell r="AQ99">
            <v>300</v>
          </cell>
          <cell r="AR99">
            <v>20000</v>
          </cell>
          <cell r="AS99">
            <v>0</v>
          </cell>
          <cell r="AT99">
            <v>0</v>
          </cell>
          <cell r="AU99">
            <v>0</v>
          </cell>
          <cell r="AV99">
            <v>0</v>
          </cell>
          <cell r="AW99">
            <v>1200</v>
          </cell>
          <cell r="AX99">
            <v>90</v>
          </cell>
          <cell r="AY99">
            <v>4800</v>
          </cell>
          <cell r="AZ99">
            <v>0</v>
          </cell>
          <cell r="BA99">
            <v>0</v>
          </cell>
          <cell r="BB99">
            <v>0</v>
          </cell>
          <cell r="BC99">
            <v>0</v>
          </cell>
          <cell r="BD99">
            <v>6395</v>
          </cell>
          <cell r="BE99">
            <v>584715</v>
          </cell>
          <cell r="BF99">
            <v>2893</v>
          </cell>
          <cell r="BG99">
            <v>33634</v>
          </cell>
          <cell r="BH99">
            <v>90067</v>
          </cell>
          <cell r="BI99">
            <v>0</v>
          </cell>
          <cell r="BJ99">
            <v>5316</v>
          </cell>
          <cell r="BK99">
            <v>26</v>
          </cell>
          <cell r="BL99">
            <v>306</v>
          </cell>
          <cell r="BM99">
            <v>819</v>
          </cell>
          <cell r="BN99">
            <v>0</v>
          </cell>
          <cell r="BO99">
            <v>6467</v>
          </cell>
          <cell r="BP99">
            <v>89116</v>
          </cell>
          <cell r="BQ99">
            <v>128224</v>
          </cell>
          <cell r="BR99">
            <v>140891</v>
          </cell>
          <cell r="BS99">
            <v>39108</v>
          </cell>
          <cell r="BT99">
            <v>0</v>
          </cell>
          <cell r="BU99">
            <v>810</v>
          </cell>
          <cell r="BV99">
            <v>1166</v>
          </cell>
          <cell r="BW99">
            <v>1281</v>
          </cell>
          <cell r="BX99">
            <v>356</v>
          </cell>
          <cell r="BY99">
            <v>0</v>
          </cell>
          <cell r="BZ99">
            <v>3613</v>
          </cell>
          <cell r="CA99">
            <v>6467</v>
          </cell>
          <cell r="CB99">
            <v>10080</v>
          </cell>
          <cell r="CC99">
            <v>0.05</v>
          </cell>
          <cell r="CD99">
            <v>16475</v>
          </cell>
        </row>
        <row r="100">
          <cell r="B100" t="str">
            <v>AC021</v>
          </cell>
          <cell r="C100" t="str">
            <v>CAP02</v>
          </cell>
          <cell r="D100" t="str">
            <v>En Andén parqueadero</v>
          </cell>
          <cell r="E100" t="str">
            <v>m</v>
          </cell>
          <cell r="F100" t="str">
            <v>MOC010</v>
          </cell>
          <cell r="G100" t="str">
            <v>MOC062</v>
          </cell>
          <cell r="H100" t="str">
            <v>MOC128</v>
          </cell>
          <cell r="I100" t="str">
            <v>NA</v>
          </cell>
          <cell r="J100" t="str">
            <v>NA</v>
          </cell>
          <cell r="K100" t="str">
            <v>NA</v>
          </cell>
          <cell r="L100" t="str">
            <v>NA</v>
          </cell>
          <cell r="M100">
            <v>0.05</v>
          </cell>
          <cell r="N100">
            <v>0.3</v>
          </cell>
          <cell r="O100">
            <v>0.24</v>
          </cell>
          <cell r="P100" t="str">
            <v>NA</v>
          </cell>
          <cell r="Q100" t="str">
            <v>NA</v>
          </cell>
          <cell r="R100" t="str">
            <v>NA</v>
          </cell>
          <cell r="S100" t="str">
            <v>NA</v>
          </cell>
          <cell r="T100" t="str">
            <v>CEC001</v>
          </cell>
          <cell r="U100" t="str">
            <v>CEC004</v>
          </cell>
          <cell r="V100" t="str">
            <v>CEC010</v>
          </cell>
          <cell r="W100" t="str">
            <v>CEC008</v>
          </cell>
          <cell r="X100" t="str">
            <v>NA</v>
          </cell>
          <cell r="Y100" t="str">
            <v>CMC002</v>
          </cell>
          <cell r="Z100" t="str">
            <v>CMC004</v>
          </cell>
          <cell r="AA100" t="str">
            <v>CMC008</v>
          </cell>
          <cell r="AB100" t="str">
            <v>CMC007</v>
          </cell>
          <cell r="AC100" t="str">
            <v>NA</v>
          </cell>
          <cell r="AD100">
            <v>1</v>
          </cell>
          <cell r="AE100">
            <v>1</v>
          </cell>
          <cell r="AF100">
            <v>1</v>
          </cell>
          <cell r="AG100">
            <v>1</v>
          </cell>
          <cell r="AH100" t="str">
            <v>NA</v>
          </cell>
          <cell r="AI100">
            <v>97.5</v>
          </cell>
          <cell r="AJ100">
            <v>97.5</v>
          </cell>
          <cell r="AK100">
            <v>97.5</v>
          </cell>
          <cell r="AL100">
            <v>97.5</v>
          </cell>
          <cell r="AM100">
            <v>97.5</v>
          </cell>
          <cell r="AO100">
            <v>20815</v>
          </cell>
          <cell r="AP100">
            <v>24000</v>
          </cell>
          <cell r="AQ100">
            <v>300</v>
          </cell>
          <cell r="AR100">
            <v>20000</v>
          </cell>
          <cell r="AS100">
            <v>0</v>
          </cell>
          <cell r="AT100">
            <v>0</v>
          </cell>
          <cell r="AU100">
            <v>0</v>
          </cell>
          <cell r="AV100">
            <v>0</v>
          </cell>
          <cell r="AW100">
            <v>1200</v>
          </cell>
          <cell r="AX100">
            <v>90</v>
          </cell>
          <cell r="AY100">
            <v>4800</v>
          </cell>
          <cell r="AZ100">
            <v>0</v>
          </cell>
          <cell r="BA100">
            <v>0</v>
          </cell>
          <cell r="BB100">
            <v>0</v>
          </cell>
          <cell r="BC100">
            <v>0</v>
          </cell>
          <cell r="BD100">
            <v>6395</v>
          </cell>
          <cell r="BE100">
            <v>881948</v>
          </cell>
          <cell r="BF100">
            <v>2893</v>
          </cell>
          <cell r="BG100">
            <v>33634</v>
          </cell>
          <cell r="BH100">
            <v>90067</v>
          </cell>
          <cell r="BI100">
            <v>0</v>
          </cell>
          <cell r="BJ100">
            <v>9046</v>
          </cell>
          <cell r="BK100">
            <v>30</v>
          </cell>
          <cell r="BL100">
            <v>345</v>
          </cell>
          <cell r="BM100">
            <v>924</v>
          </cell>
          <cell r="BN100">
            <v>0</v>
          </cell>
          <cell r="BO100">
            <v>10345</v>
          </cell>
          <cell r="BP100">
            <v>89116</v>
          </cell>
          <cell r="BQ100">
            <v>128224</v>
          </cell>
          <cell r="BR100">
            <v>140891</v>
          </cell>
          <cell r="BS100">
            <v>39108</v>
          </cell>
          <cell r="BT100">
            <v>0</v>
          </cell>
          <cell r="BU100">
            <v>914</v>
          </cell>
          <cell r="BV100">
            <v>1315</v>
          </cell>
          <cell r="BW100">
            <v>1445</v>
          </cell>
          <cell r="BX100">
            <v>401</v>
          </cell>
          <cell r="BY100">
            <v>0</v>
          </cell>
          <cell r="BZ100">
            <v>4075</v>
          </cell>
          <cell r="CA100">
            <v>10345</v>
          </cell>
          <cell r="CB100">
            <v>14420</v>
          </cell>
          <cell r="CC100">
            <v>0.05</v>
          </cell>
          <cell r="CD100">
            <v>20815</v>
          </cell>
        </row>
        <row r="101">
          <cell r="C101" t="str">
            <v>CAP02</v>
          </cell>
          <cell r="D101" t="str">
            <v>En anden piedra coralina</v>
          </cell>
          <cell r="E101" t="str">
            <v>m</v>
          </cell>
          <cell r="F101" t="str">
            <v>MOC010</v>
          </cell>
          <cell r="G101" t="str">
            <v>MOC062</v>
          </cell>
          <cell r="H101" t="str">
            <v>MOC103</v>
          </cell>
          <cell r="I101" t="str">
            <v>NA</v>
          </cell>
          <cell r="J101" t="str">
            <v>NA</v>
          </cell>
          <cell r="K101" t="str">
            <v>NA</v>
          </cell>
          <cell r="L101" t="str">
            <v>NA</v>
          </cell>
          <cell r="M101">
            <v>0.1</v>
          </cell>
          <cell r="N101">
            <v>1</v>
          </cell>
          <cell r="O101">
            <v>0.31</v>
          </cell>
          <cell r="P101" t="str">
            <v>NA</v>
          </cell>
          <cell r="Q101" t="str">
            <v>NA</v>
          </cell>
          <cell r="R101" t="str">
            <v>NA</v>
          </cell>
          <cell r="S101" t="str">
            <v>NA</v>
          </cell>
          <cell r="T101" t="str">
            <v>CEC004</v>
          </cell>
          <cell r="U101" t="str">
            <v>CEC010</v>
          </cell>
          <cell r="V101" t="str">
            <v>NA</v>
          </cell>
          <cell r="W101" t="str">
            <v>NA</v>
          </cell>
          <cell r="X101" t="str">
            <v>NA</v>
          </cell>
          <cell r="Y101" t="str">
            <v>CMC004</v>
          </cell>
          <cell r="Z101" t="str">
            <v>CMC008</v>
          </cell>
          <cell r="AA101" t="str">
            <v>NA</v>
          </cell>
          <cell r="AB101" t="str">
            <v>NA</v>
          </cell>
          <cell r="AC101" t="str">
            <v>NA</v>
          </cell>
          <cell r="AD101">
            <v>1</v>
          </cell>
          <cell r="AE101">
            <v>1</v>
          </cell>
          <cell r="AF101" t="str">
            <v>NA</v>
          </cell>
          <cell r="AG101" t="str">
            <v>NA</v>
          </cell>
          <cell r="AH101" t="str">
            <v>NA</v>
          </cell>
          <cell r="AI101">
            <v>97.5</v>
          </cell>
          <cell r="AJ101">
            <v>97.5</v>
          </cell>
          <cell r="AK101">
            <v>97.5</v>
          </cell>
          <cell r="AO101">
            <v>12480</v>
          </cell>
          <cell r="AP101">
            <v>24000</v>
          </cell>
          <cell r="AQ101">
            <v>300</v>
          </cell>
          <cell r="AR101">
            <v>20000</v>
          </cell>
          <cell r="AS101">
            <v>0</v>
          </cell>
          <cell r="AT101">
            <v>0</v>
          </cell>
          <cell r="AU101">
            <v>0</v>
          </cell>
          <cell r="AV101">
            <v>0</v>
          </cell>
          <cell r="AW101">
            <v>2400</v>
          </cell>
          <cell r="AX101">
            <v>300</v>
          </cell>
          <cell r="AY101">
            <v>6200</v>
          </cell>
          <cell r="AZ101">
            <v>0</v>
          </cell>
          <cell r="BA101">
            <v>0</v>
          </cell>
          <cell r="BB101">
            <v>0</v>
          </cell>
          <cell r="BC101">
            <v>0</v>
          </cell>
          <cell r="BD101">
            <v>9345</v>
          </cell>
          <cell r="BE101">
            <v>2893</v>
          </cell>
          <cell r="BF101">
            <v>33634</v>
          </cell>
          <cell r="BG101">
            <v>0</v>
          </cell>
          <cell r="BH101">
            <v>0</v>
          </cell>
          <cell r="BI101">
            <v>0</v>
          </cell>
          <cell r="BJ101">
            <v>30</v>
          </cell>
          <cell r="BK101">
            <v>345</v>
          </cell>
          <cell r="BL101">
            <v>0</v>
          </cell>
          <cell r="BM101">
            <v>0</v>
          </cell>
          <cell r="BN101">
            <v>0</v>
          </cell>
          <cell r="BO101">
            <v>375</v>
          </cell>
          <cell r="BP101">
            <v>128224</v>
          </cell>
          <cell r="BQ101">
            <v>140891</v>
          </cell>
          <cell r="BR101">
            <v>0</v>
          </cell>
          <cell r="BS101">
            <v>0</v>
          </cell>
          <cell r="BT101">
            <v>0</v>
          </cell>
          <cell r="BU101">
            <v>1315</v>
          </cell>
          <cell r="BV101">
            <v>1445</v>
          </cell>
          <cell r="BW101">
            <v>0</v>
          </cell>
          <cell r="BX101">
            <v>0</v>
          </cell>
          <cell r="BY101">
            <v>0</v>
          </cell>
          <cell r="BZ101">
            <v>2760</v>
          </cell>
          <cell r="CA101">
            <v>375</v>
          </cell>
          <cell r="CB101">
            <v>3135</v>
          </cell>
          <cell r="CC101">
            <v>0.05</v>
          </cell>
          <cell r="CD101">
            <v>12480</v>
          </cell>
        </row>
        <row r="102">
          <cell r="C102" t="str">
            <v>CAP02</v>
          </cell>
          <cell r="D102" t="str">
            <v>En anden tablon</v>
          </cell>
          <cell r="E102" t="str">
            <v>m</v>
          </cell>
          <cell r="F102" t="str">
            <v>MOC010</v>
          </cell>
          <cell r="G102" t="str">
            <v>MOC062</v>
          </cell>
          <cell r="H102" t="str">
            <v>MOC103</v>
          </cell>
          <cell r="I102" t="str">
            <v>NA</v>
          </cell>
          <cell r="J102" t="str">
            <v>NA</v>
          </cell>
          <cell r="K102" t="str">
            <v>NA</v>
          </cell>
          <cell r="L102" t="str">
            <v>NA</v>
          </cell>
          <cell r="M102">
            <v>0.1</v>
          </cell>
          <cell r="N102">
            <v>1</v>
          </cell>
          <cell r="O102">
            <v>0.31</v>
          </cell>
          <cell r="P102" t="str">
            <v>NA</v>
          </cell>
          <cell r="Q102" t="str">
            <v>NA</v>
          </cell>
          <cell r="R102" t="str">
            <v>NA</v>
          </cell>
          <cell r="S102" t="str">
            <v>NA</v>
          </cell>
          <cell r="T102" t="str">
            <v>CEC004</v>
          </cell>
          <cell r="U102" t="str">
            <v>CEC010</v>
          </cell>
          <cell r="V102" t="str">
            <v>NA</v>
          </cell>
          <cell r="W102" t="str">
            <v>NA</v>
          </cell>
          <cell r="X102" t="str">
            <v>NA</v>
          </cell>
          <cell r="Y102" t="str">
            <v>CMC004</v>
          </cell>
          <cell r="Z102" t="str">
            <v>CMC008</v>
          </cell>
          <cell r="AA102" t="str">
            <v>NA</v>
          </cell>
          <cell r="AB102" t="str">
            <v>NA</v>
          </cell>
          <cell r="AC102" t="str">
            <v>NA</v>
          </cell>
          <cell r="AD102">
            <v>1</v>
          </cell>
          <cell r="AE102">
            <v>1</v>
          </cell>
          <cell r="AF102" t="str">
            <v>NA</v>
          </cell>
          <cell r="AG102" t="str">
            <v>NA</v>
          </cell>
          <cell r="AH102" t="str">
            <v>NA</v>
          </cell>
          <cell r="AI102">
            <v>97.5</v>
          </cell>
          <cell r="AJ102">
            <v>97.5</v>
          </cell>
          <cell r="AK102">
            <v>97.5</v>
          </cell>
          <cell r="AO102">
            <v>12480</v>
          </cell>
          <cell r="AP102">
            <v>24000</v>
          </cell>
          <cell r="AQ102">
            <v>300</v>
          </cell>
          <cell r="AR102">
            <v>20000</v>
          </cell>
          <cell r="AS102">
            <v>0</v>
          </cell>
          <cell r="AT102">
            <v>0</v>
          </cell>
          <cell r="AU102">
            <v>0</v>
          </cell>
          <cell r="AV102">
            <v>0</v>
          </cell>
          <cell r="AW102">
            <v>2400</v>
          </cell>
          <cell r="AX102">
            <v>300</v>
          </cell>
          <cell r="AY102">
            <v>6200</v>
          </cell>
          <cell r="AZ102">
            <v>0</v>
          </cell>
          <cell r="BA102">
            <v>0</v>
          </cell>
          <cell r="BB102">
            <v>0</v>
          </cell>
          <cell r="BC102">
            <v>0</v>
          </cell>
          <cell r="BD102">
            <v>9345</v>
          </cell>
          <cell r="BE102">
            <v>2893</v>
          </cell>
          <cell r="BF102">
            <v>33634</v>
          </cell>
          <cell r="BG102">
            <v>0</v>
          </cell>
          <cell r="BH102">
            <v>0</v>
          </cell>
          <cell r="BI102">
            <v>0</v>
          </cell>
          <cell r="BJ102">
            <v>30</v>
          </cell>
          <cell r="BK102">
            <v>345</v>
          </cell>
          <cell r="BL102">
            <v>0</v>
          </cell>
          <cell r="BM102">
            <v>0</v>
          </cell>
          <cell r="BN102">
            <v>0</v>
          </cell>
          <cell r="BO102">
            <v>375</v>
          </cell>
          <cell r="BP102">
            <v>128224</v>
          </cell>
          <cell r="BQ102">
            <v>140891</v>
          </cell>
          <cell r="BR102">
            <v>0</v>
          </cell>
          <cell r="BS102">
            <v>0</v>
          </cell>
          <cell r="BT102">
            <v>0</v>
          </cell>
          <cell r="BU102">
            <v>1315</v>
          </cell>
          <cell r="BV102">
            <v>1445</v>
          </cell>
          <cell r="BW102">
            <v>0</v>
          </cell>
          <cell r="BX102">
            <v>0</v>
          </cell>
          <cell r="BY102">
            <v>0</v>
          </cell>
          <cell r="BZ102">
            <v>2760</v>
          </cell>
          <cell r="CA102">
            <v>375</v>
          </cell>
          <cell r="CB102">
            <v>3135</v>
          </cell>
          <cell r="CC102">
            <v>0.05</v>
          </cell>
          <cell r="CD102">
            <v>12480</v>
          </cell>
        </row>
        <row r="103">
          <cell r="B103" t="str">
            <v>AC017</v>
          </cell>
          <cell r="C103" t="str">
            <v>CAP02</v>
          </cell>
          <cell r="D103" t="str">
            <v>En Andén tablón</v>
          </cell>
          <cell r="E103" t="str">
            <v>m</v>
          </cell>
          <cell r="F103" t="str">
            <v>MOC010</v>
          </cell>
          <cell r="G103" t="str">
            <v>MOC062</v>
          </cell>
          <cell r="H103" t="str">
            <v>MOC128</v>
          </cell>
          <cell r="I103" t="str">
            <v>NA</v>
          </cell>
          <cell r="J103" t="str">
            <v>NA</v>
          </cell>
          <cell r="K103" t="str">
            <v>NA</v>
          </cell>
          <cell r="L103" t="str">
            <v>NA</v>
          </cell>
          <cell r="M103">
            <v>0.05</v>
          </cell>
          <cell r="N103">
            <v>0.3</v>
          </cell>
          <cell r="O103">
            <v>0.24</v>
          </cell>
          <cell r="P103" t="str">
            <v>NA</v>
          </cell>
          <cell r="Q103" t="str">
            <v>NA</v>
          </cell>
          <cell r="R103" t="str">
            <v>NA</v>
          </cell>
          <cell r="S103" t="str">
            <v>NA</v>
          </cell>
          <cell r="T103" t="str">
            <v>CEC002</v>
          </cell>
          <cell r="U103" t="str">
            <v>CEC004</v>
          </cell>
          <cell r="V103" t="str">
            <v>CEC010</v>
          </cell>
          <cell r="W103" t="str">
            <v>CEC008</v>
          </cell>
          <cell r="X103" t="str">
            <v>NA</v>
          </cell>
          <cell r="Y103" t="str">
            <v>CMC002</v>
          </cell>
          <cell r="Z103" t="str">
            <v>CMC004</v>
          </cell>
          <cell r="AA103" t="str">
            <v>CMC008</v>
          </cell>
          <cell r="AB103" t="str">
            <v>CMC007</v>
          </cell>
          <cell r="AC103" t="str">
            <v>NA</v>
          </cell>
          <cell r="AD103">
            <v>1</v>
          </cell>
          <cell r="AE103">
            <v>1</v>
          </cell>
          <cell r="AF103">
            <v>1</v>
          </cell>
          <cell r="AG103">
            <v>1</v>
          </cell>
          <cell r="AH103" t="str">
            <v>NA</v>
          </cell>
          <cell r="AI103">
            <v>115</v>
          </cell>
          <cell r="AJ103">
            <v>115</v>
          </cell>
          <cell r="AK103">
            <v>115</v>
          </cell>
          <cell r="AL103">
            <v>115</v>
          </cell>
          <cell r="AM103">
            <v>115</v>
          </cell>
          <cell r="AO103">
            <v>16034</v>
          </cell>
          <cell r="AP103">
            <v>24000</v>
          </cell>
          <cell r="AQ103">
            <v>300</v>
          </cell>
          <cell r="AR103">
            <v>20000</v>
          </cell>
          <cell r="AS103">
            <v>0</v>
          </cell>
          <cell r="AT103">
            <v>0</v>
          </cell>
          <cell r="AU103">
            <v>0</v>
          </cell>
          <cell r="AV103">
            <v>0</v>
          </cell>
          <cell r="AW103">
            <v>1200</v>
          </cell>
          <cell r="AX103">
            <v>90</v>
          </cell>
          <cell r="AY103">
            <v>4800</v>
          </cell>
          <cell r="AZ103">
            <v>0</v>
          </cell>
          <cell r="BA103">
            <v>0</v>
          </cell>
          <cell r="BB103">
            <v>0</v>
          </cell>
          <cell r="BC103">
            <v>0</v>
          </cell>
          <cell r="BD103">
            <v>6395</v>
          </cell>
          <cell r="BE103">
            <v>584715</v>
          </cell>
          <cell r="BF103">
            <v>2893</v>
          </cell>
          <cell r="BG103">
            <v>33634</v>
          </cell>
          <cell r="BH103">
            <v>90067</v>
          </cell>
          <cell r="BI103">
            <v>0</v>
          </cell>
          <cell r="BJ103">
            <v>5084</v>
          </cell>
          <cell r="BK103">
            <v>25</v>
          </cell>
          <cell r="BL103">
            <v>292</v>
          </cell>
          <cell r="BM103">
            <v>783</v>
          </cell>
          <cell r="BN103">
            <v>0</v>
          </cell>
          <cell r="BO103">
            <v>6184</v>
          </cell>
          <cell r="BP103">
            <v>89116</v>
          </cell>
          <cell r="BQ103">
            <v>128224</v>
          </cell>
          <cell r="BR103">
            <v>140891</v>
          </cell>
          <cell r="BS103">
            <v>39108</v>
          </cell>
          <cell r="BT103">
            <v>0</v>
          </cell>
          <cell r="BU103">
            <v>775</v>
          </cell>
          <cell r="BV103">
            <v>1115</v>
          </cell>
          <cell r="BW103">
            <v>1225</v>
          </cell>
          <cell r="BX103">
            <v>340</v>
          </cell>
          <cell r="BY103">
            <v>0</v>
          </cell>
          <cell r="BZ103">
            <v>3455</v>
          </cell>
          <cell r="CA103">
            <v>6184</v>
          </cell>
          <cell r="CB103">
            <v>9639</v>
          </cell>
          <cell r="CC103">
            <v>0.05</v>
          </cell>
          <cell r="CD103">
            <v>16034</v>
          </cell>
        </row>
        <row r="104">
          <cell r="B104" t="str">
            <v>AC008</v>
          </cell>
          <cell r="C104" t="str">
            <v>CAP02</v>
          </cell>
          <cell r="D104" t="str">
            <v>En berma asfalto</v>
          </cell>
          <cell r="E104" t="str">
            <v>m</v>
          </cell>
          <cell r="F104" t="str">
            <v>MOC010</v>
          </cell>
          <cell r="G104" t="str">
            <v>MOC062</v>
          </cell>
          <cell r="H104" t="str">
            <v>MOC128</v>
          </cell>
          <cell r="I104" t="str">
            <v>NA</v>
          </cell>
          <cell r="J104" t="str">
            <v>NA</v>
          </cell>
          <cell r="K104" t="str">
            <v>NA</v>
          </cell>
          <cell r="L104" t="str">
            <v>NA</v>
          </cell>
          <cell r="M104">
            <v>0.1</v>
          </cell>
          <cell r="N104">
            <v>0.5</v>
          </cell>
          <cell r="O104">
            <v>0.48</v>
          </cell>
          <cell r="P104" t="str">
            <v>NA</v>
          </cell>
          <cell r="Q104" t="str">
            <v>NA</v>
          </cell>
          <cell r="R104" t="str">
            <v>NA</v>
          </cell>
          <cell r="S104" t="str">
            <v>NA</v>
          </cell>
          <cell r="T104" t="str">
            <v>CEC004</v>
          </cell>
          <cell r="U104" t="str">
            <v>CEC009</v>
          </cell>
          <cell r="V104" t="str">
            <v>CEC008</v>
          </cell>
          <cell r="W104" t="str">
            <v>NA</v>
          </cell>
          <cell r="X104" t="str">
            <v>NA</v>
          </cell>
          <cell r="Y104" t="str">
            <v>CMC004</v>
          </cell>
          <cell r="Z104" t="str">
            <v>CMC008</v>
          </cell>
          <cell r="AA104" t="str">
            <v>CMC007</v>
          </cell>
          <cell r="AB104" t="str">
            <v>NA</v>
          </cell>
          <cell r="AC104" t="str">
            <v>NA</v>
          </cell>
          <cell r="AD104">
            <v>0.96</v>
          </cell>
          <cell r="AE104">
            <v>1</v>
          </cell>
          <cell r="AF104">
            <v>1</v>
          </cell>
          <cell r="AG104" t="str">
            <v>NA</v>
          </cell>
          <cell r="AH104" t="str">
            <v>NA</v>
          </cell>
          <cell r="AI104">
            <v>110</v>
          </cell>
          <cell r="AJ104">
            <v>115</v>
          </cell>
          <cell r="AK104">
            <v>110</v>
          </cell>
          <cell r="AL104">
            <v>110</v>
          </cell>
          <cell r="AO104">
            <v>17189</v>
          </cell>
          <cell r="AP104">
            <v>24000</v>
          </cell>
          <cell r="AQ104">
            <v>300</v>
          </cell>
          <cell r="AR104">
            <v>20000</v>
          </cell>
          <cell r="AS104">
            <v>0</v>
          </cell>
          <cell r="AT104">
            <v>0</v>
          </cell>
          <cell r="AU104">
            <v>0</v>
          </cell>
          <cell r="AV104">
            <v>0</v>
          </cell>
          <cell r="AW104">
            <v>2400</v>
          </cell>
          <cell r="AX104">
            <v>150</v>
          </cell>
          <cell r="AY104">
            <v>9600</v>
          </cell>
          <cell r="AZ104">
            <v>0</v>
          </cell>
          <cell r="BA104">
            <v>0</v>
          </cell>
          <cell r="BB104">
            <v>0</v>
          </cell>
          <cell r="BC104">
            <v>0</v>
          </cell>
          <cell r="BD104">
            <v>12758</v>
          </cell>
          <cell r="BE104">
            <v>2893</v>
          </cell>
          <cell r="BF104">
            <v>91382</v>
          </cell>
          <cell r="BG104">
            <v>90067</v>
          </cell>
          <cell r="BH104">
            <v>0</v>
          </cell>
          <cell r="BI104">
            <v>0</v>
          </cell>
          <cell r="BJ104">
            <v>25</v>
          </cell>
          <cell r="BK104">
            <v>831</v>
          </cell>
          <cell r="BL104">
            <v>819</v>
          </cell>
          <cell r="BM104">
            <v>0</v>
          </cell>
          <cell r="BN104">
            <v>0</v>
          </cell>
          <cell r="BO104">
            <v>1675</v>
          </cell>
          <cell r="BP104">
            <v>128224</v>
          </cell>
          <cell r="BQ104">
            <v>140891</v>
          </cell>
          <cell r="BR104">
            <v>39108</v>
          </cell>
          <cell r="BS104">
            <v>0</v>
          </cell>
          <cell r="BT104">
            <v>0</v>
          </cell>
          <cell r="BU104">
            <v>1119</v>
          </cell>
          <cell r="BV104">
            <v>1281</v>
          </cell>
          <cell r="BW104">
            <v>356</v>
          </cell>
          <cell r="BX104">
            <v>0</v>
          </cell>
          <cell r="BY104">
            <v>0</v>
          </cell>
          <cell r="BZ104">
            <v>2756</v>
          </cell>
          <cell r="CA104">
            <v>1675</v>
          </cell>
          <cell r="CB104">
            <v>4431</v>
          </cell>
          <cell r="CC104">
            <v>0.05</v>
          </cell>
          <cell r="CD104">
            <v>17189</v>
          </cell>
        </row>
        <row r="105">
          <cell r="B105" t="str">
            <v>AC009</v>
          </cell>
          <cell r="C105" t="str">
            <v>CAP02</v>
          </cell>
          <cell r="D105" t="str">
            <v>En berma concreto</v>
          </cell>
          <cell r="E105" t="str">
            <v>m</v>
          </cell>
          <cell r="F105" t="str">
            <v>MOC010</v>
          </cell>
          <cell r="G105" t="str">
            <v>MOC062</v>
          </cell>
          <cell r="H105" t="str">
            <v>MOC128</v>
          </cell>
          <cell r="I105" t="str">
            <v>NA</v>
          </cell>
          <cell r="J105" t="str">
            <v>NA</v>
          </cell>
          <cell r="K105" t="str">
            <v>NA</v>
          </cell>
          <cell r="L105" t="str">
            <v>NA</v>
          </cell>
          <cell r="M105">
            <v>0.1</v>
          </cell>
          <cell r="N105">
            <v>0.5</v>
          </cell>
          <cell r="O105">
            <v>0.41</v>
          </cell>
          <cell r="P105" t="str">
            <v>NA</v>
          </cell>
          <cell r="Q105" t="str">
            <v>NA</v>
          </cell>
          <cell r="R105" t="str">
            <v>NA</v>
          </cell>
          <cell r="S105" t="str">
            <v>NA</v>
          </cell>
          <cell r="T105" t="str">
            <v>CEC004</v>
          </cell>
          <cell r="U105" t="str">
            <v>CEC009</v>
          </cell>
          <cell r="V105" t="str">
            <v>CEC008</v>
          </cell>
          <cell r="W105" t="str">
            <v>NA</v>
          </cell>
          <cell r="X105" t="str">
            <v>NA</v>
          </cell>
          <cell r="Y105" t="str">
            <v>CMC004</v>
          </cell>
          <cell r="Z105" t="str">
            <v>CMC008</v>
          </cell>
          <cell r="AA105" t="str">
            <v>CMC007</v>
          </cell>
          <cell r="AB105" t="str">
            <v>NA</v>
          </cell>
          <cell r="AC105" t="str">
            <v>NA</v>
          </cell>
          <cell r="AD105">
            <v>1</v>
          </cell>
          <cell r="AE105">
            <v>0.84</v>
          </cell>
          <cell r="AF105">
            <v>0.84</v>
          </cell>
          <cell r="AG105" t="str">
            <v>NA</v>
          </cell>
          <cell r="AH105" t="str">
            <v>NA</v>
          </cell>
          <cell r="AI105">
            <v>80</v>
          </cell>
          <cell r="AJ105">
            <v>80</v>
          </cell>
          <cell r="AK105">
            <v>95</v>
          </cell>
          <cell r="AL105">
            <v>95</v>
          </cell>
          <cell r="AO105">
            <v>16723</v>
          </cell>
          <cell r="AP105">
            <v>24000</v>
          </cell>
          <cell r="AQ105">
            <v>300</v>
          </cell>
          <cell r="AR105">
            <v>20000</v>
          </cell>
          <cell r="AS105">
            <v>0</v>
          </cell>
          <cell r="AT105">
            <v>0</v>
          </cell>
          <cell r="AU105">
            <v>0</v>
          </cell>
          <cell r="AV105">
            <v>0</v>
          </cell>
          <cell r="AW105">
            <v>2400</v>
          </cell>
          <cell r="AX105">
            <v>150</v>
          </cell>
          <cell r="AY105">
            <v>8200</v>
          </cell>
          <cell r="AZ105">
            <v>0</v>
          </cell>
          <cell r="BA105">
            <v>0</v>
          </cell>
          <cell r="BB105">
            <v>0</v>
          </cell>
          <cell r="BC105">
            <v>0</v>
          </cell>
          <cell r="BD105">
            <v>11288</v>
          </cell>
          <cell r="BE105">
            <v>2893</v>
          </cell>
          <cell r="BF105">
            <v>91382</v>
          </cell>
          <cell r="BG105">
            <v>90067</v>
          </cell>
          <cell r="BH105">
            <v>0</v>
          </cell>
          <cell r="BI105">
            <v>0</v>
          </cell>
          <cell r="BJ105">
            <v>36</v>
          </cell>
          <cell r="BK105">
            <v>960</v>
          </cell>
          <cell r="BL105">
            <v>946</v>
          </cell>
          <cell r="BM105">
            <v>0</v>
          </cell>
          <cell r="BN105">
            <v>0</v>
          </cell>
          <cell r="BO105">
            <v>1942</v>
          </cell>
          <cell r="BP105">
            <v>128224</v>
          </cell>
          <cell r="BQ105">
            <v>140891</v>
          </cell>
          <cell r="BR105">
            <v>39108</v>
          </cell>
          <cell r="BS105">
            <v>0</v>
          </cell>
          <cell r="BT105">
            <v>0</v>
          </cell>
          <cell r="BU105">
            <v>1603</v>
          </cell>
          <cell r="BV105">
            <v>1479</v>
          </cell>
          <cell r="BW105">
            <v>411</v>
          </cell>
          <cell r="BX105">
            <v>0</v>
          </cell>
          <cell r="BY105">
            <v>0</v>
          </cell>
          <cell r="BZ105">
            <v>3493</v>
          </cell>
          <cell r="CA105">
            <v>1942</v>
          </cell>
          <cell r="CB105">
            <v>5435</v>
          </cell>
          <cell r="CC105">
            <v>0.05</v>
          </cell>
          <cell r="CD105">
            <v>16723</v>
          </cell>
        </row>
        <row r="106">
          <cell r="B106" t="str">
            <v>AC007</v>
          </cell>
          <cell r="C106" t="str">
            <v>CAP02</v>
          </cell>
          <cell r="D106" t="str">
            <v>En berma destapada</v>
          </cell>
          <cell r="E106" t="str">
            <v>m</v>
          </cell>
          <cell r="F106" t="str">
            <v>MOC010</v>
          </cell>
          <cell r="G106" t="str">
            <v>MOC062</v>
          </cell>
          <cell r="H106" t="str">
            <v>MOC128</v>
          </cell>
          <cell r="I106" t="str">
            <v>NA</v>
          </cell>
          <cell r="J106" t="str">
            <v>NA</v>
          </cell>
          <cell r="K106" t="str">
            <v>NA</v>
          </cell>
          <cell r="L106" t="str">
            <v>NA</v>
          </cell>
          <cell r="M106">
            <v>0.1</v>
          </cell>
          <cell r="N106">
            <v>0.5</v>
          </cell>
          <cell r="O106">
            <v>0.41</v>
          </cell>
          <cell r="P106" t="str">
            <v>NA</v>
          </cell>
          <cell r="Q106" t="str">
            <v>NA</v>
          </cell>
          <cell r="R106" t="str">
            <v>NA</v>
          </cell>
          <cell r="S106" t="str">
            <v>NA</v>
          </cell>
          <cell r="T106" t="str">
            <v>CEC004</v>
          </cell>
          <cell r="U106" t="str">
            <v>CEC009</v>
          </cell>
          <cell r="V106" t="str">
            <v>CEC008</v>
          </cell>
          <cell r="W106" t="str">
            <v>NA</v>
          </cell>
          <cell r="X106" t="str">
            <v>NA</v>
          </cell>
          <cell r="Y106" t="str">
            <v>CMC004</v>
          </cell>
          <cell r="Z106" t="str">
            <v>CMC008</v>
          </cell>
          <cell r="AA106" t="str">
            <v>CMC007</v>
          </cell>
          <cell r="AB106" t="str">
            <v>NA</v>
          </cell>
          <cell r="AC106" t="str">
            <v>NA</v>
          </cell>
          <cell r="AD106">
            <v>0.73</v>
          </cell>
          <cell r="AE106">
            <v>1</v>
          </cell>
          <cell r="AF106">
            <v>1</v>
          </cell>
          <cell r="AG106" t="str">
            <v>NA</v>
          </cell>
          <cell r="AH106" t="str">
            <v>NA</v>
          </cell>
          <cell r="AI106">
            <v>80</v>
          </cell>
          <cell r="AJ106">
            <v>110</v>
          </cell>
          <cell r="AK106">
            <v>80</v>
          </cell>
          <cell r="AL106">
            <v>80</v>
          </cell>
          <cell r="AO106">
            <v>17002</v>
          </cell>
          <cell r="AP106">
            <v>24000</v>
          </cell>
          <cell r="AQ106">
            <v>300</v>
          </cell>
          <cell r="AR106">
            <v>20000</v>
          </cell>
          <cell r="AS106">
            <v>0</v>
          </cell>
          <cell r="AT106">
            <v>0</v>
          </cell>
          <cell r="AU106">
            <v>0</v>
          </cell>
          <cell r="AV106">
            <v>0</v>
          </cell>
          <cell r="AW106">
            <v>2400</v>
          </cell>
          <cell r="AX106">
            <v>150</v>
          </cell>
          <cell r="AY106">
            <v>8200</v>
          </cell>
          <cell r="AZ106">
            <v>0</v>
          </cell>
          <cell r="BA106">
            <v>0</v>
          </cell>
          <cell r="BB106">
            <v>0</v>
          </cell>
          <cell r="BC106">
            <v>0</v>
          </cell>
          <cell r="BD106">
            <v>11288</v>
          </cell>
          <cell r="BE106">
            <v>2893</v>
          </cell>
          <cell r="BF106">
            <v>91382</v>
          </cell>
          <cell r="BG106">
            <v>90067</v>
          </cell>
          <cell r="BH106">
            <v>0</v>
          </cell>
          <cell r="BI106">
            <v>0</v>
          </cell>
          <cell r="BJ106">
            <v>26</v>
          </cell>
          <cell r="BK106">
            <v>1142</v>
          </cell>
          <cell r="BL106">
            <v>1126</v>
          </cell>
          <cell r="BM106">
            <v>0</v>
          </cell>
          <cell r="BN106">
            <v>0</v>
          </cell>
          <cell r="BO106">
            <v>2294</v>
          </cell>
          <cell r="BP106">
            <v>128224</v>
          </cell>
          <cell r="BQ106">
            <v>140891</v>
          </cell>
          <cell r="BR106">
            <v>39108</v>
          </cell>
          <cell r="BS106">
            <v>0</v>
          </cell>
          <cell r="BT106">
            <v>0</v>
          </cell>
          <cell r="BU106">
            <v>1170</v>
          </cell>
          <cell r="BV106">
            <v>1761</v>
          </cell>
          <cell r="BW106">
            <v>489</v>
          </cell>
          <cell r="BX106">
            <v>0</v>
          </cell>
          <cell r="BY106">
            <v>0</v>
          </cell>
          <cell r="BZ106">
            <v>3420</v>
          </cell>
          <cell r="CA106">
            <v>2294</v>
          </cell>
          <cell r="CB106">
            <v>5714</v>
          </cell>
          <cell r="CC106">
            <v>0.05</v>
          </cell>
          <cell r="CD106">
            <v>17002</v>
          </cell>
        </row>
        <row r="107">
          <cell r="B107" t="str">
            <v>AC006</v>
          </cell>
          <cell r="C107" t="str">
            <v>CAP02</v>
          </cell>
          <cell r="D107" t="str">
            <v>En calzada adoquinada</v>
          </cell>
          <cell r="E107" t="str">
            <v>m</v>
          </cell>
          <cell r="F107" t="str">
            <v>MOC010</v>
          </cell>
          <cell r="G107" t="str">
            <v>MOC062</v>
          </cell>
          <cell r="H107" t="str">
            <v>MOC128</v>
          </cell>
          <cell r="I107" t="str">
            <v>NA</v>
          </cell>
          <cell r="J107" t="str">
            <v>NA</v>
          </cell>
          <cell r="K107" t="str">
            <v>NA</v>
          </cell>
          <cell r="L107" t="str">
            <v>NA</v>
          </cell>
          <cell r="M107">
            <v>0.05</v>
          </cell>
          <cell r="N107">
            <v>0.3</v>
          </cell>
          <cell r="O107">
            <v>0.16</v>
          </cell>
          <cell r="P107" t="str">
            <v>NA</v>
          </cell>
          <cell r="Q107" t="str">
            <v>NA</v>
          </cell>
          <cell r="R107" t="str">
            <v>NA</v>
          </cell>
          <cell r="S107" t="str">
            <v>NA</v>
          </cell>
          <cell r="T107" t="str">
            <v>CEC001</v>
          </cell>
          <cell r="U107" t="str">
            <v>CEC004</v>
          </cell>
          <cell r="V107" t="str">
            <v>CEC009</v>
          </cell>
          <cell r="W107" t="str">
            <v>CEC008</v>
          </cell>
          <cell r="X107" t="str">
            <v>NA</v>
          </cell>
          <cell r="Y107" t="str">
            <v>CMC001</v>
          </cell>
          <cell r="Z107" t="str">
            <v>CMC004</v>
          </cell>
          <cell r="AA107" t="str">
            <v>CMC008</v>
          </cell>
          <cell r="AB107" t="str">
            <v>CMC007</v>
          </cell>
          <cell r="AC107" t="str">
            <v>NA</v>
          </cell>
          <cell r="AD107">
            <v>1</v>
          </cell>
          <cell r="AE107">
            <v>0.84</v>
          </cell>
          <cell r="AF107">
            <v>0.84</v>
          </cell>
          <cell r="AG107">
            <v>0.84</v>
          </cell>
          <cell r="AH107" t="str">
            <v>NA</v>
          </cell>
          <cell r="AI107">
            <v>80</v>
          </cell>
          <cell r="AJ107">
            <v>80</v>
          </cell>
          <cell r="AK107">
            <v>95</v>
          </cell>
          <cell r="AL107">
            <v>95</v>
          </cell>
          <cell r="AM107">
            <v>95</v>
          </cell>
          <cell r="AO107">
            <v>21672</v>
          </cell>
          <cell r="AP107">
            <v>24000</v>
          </cell>
          <cell r="AQ107">
            <v>300</v>
          </cell>
          <cell r="AR107">
            <v>20000</v>
          </cell>
          <cell r="AS107">
            <v>0</v>
          </cell>
          <cell r="AT107">
            <v>0</v>
          </cell>
          <cell r="AU107">
            <v>0</v>
          </cell>
          <cell r="AV107">
            <v>0</v>
          </cell>
          <cell r="AW107">
            <v>1200</v>
          </cell>
          <cell r="AX107">
            <v>90</v>
          </cell>
          <cell r="AY107">
            <v>3200</v>
          </cell>
          <cell r="AZ107">
            <v>0</v>
          </cell>
          <cell r="BA107">
            <v>0</v>
          </cell>
          <cell r="BB107">
            <v>0</v>
          </cell>
          <cell r="BC107">
            <v>0</v>
          </cell>
          <cell r="BD107">
            <v>4715</v>
          </cell>
          <cell r="BE107">
            <v>881948</v>
          </cell>
          <cell r="BF107">
            <v>2893</v>
          </cell>
          <cell r="BG107">
            <v>91382</v>
          </cell>
          <cell r="BH107">
            <v>90067</v>
          </cell>
          <cell r="BI107">
            <v>0</v>
          </cell>
          <cell r="BJ107">
            <v>11024</v>
          </cell>
          <cell r="BK107">
            <v>30</v>
          </cell>
          <cell r="BL107">
            <v>960</v>
          </cell>
          <cell r="BM107">
            <v>946</v>
          </cell>
          <cell r="BN107">
            <v>0</v>
          </cell>
          <cell r="BO107">
            <v>12960</v>
          </cell>
          <cell r="BP107">
            <v>60908</v>
          </cell>
          <cell r="BQ107">
            <v>128224</v>
          </cell>
          <cell r="BR107">
            <v>140891</v>
          </cell>
          <cell r="BS107">
            <v>39108</v>
          </cell>
          <cell r="BT107">
            <v>0</v>
          </cell>
          <cell r="BU107">
            <v>761</v>
          </cell>
          <cell r="BV107">
            <v>1346</v>
          </cell>
          <cell r="BW107">
            <v>1479</v>
          </cell>
          <cell r="BX107">
            <v>411</v>
          </cell>
          <cell r="BY107">
            <v>0</v>
          </cell>
          <cell r="BZ107">
            <v>3997</v>
          </cell>
          <cell r="CA107">
            <v>12960</v>
          </cell>
          <cell r="CB107">
            <v>16957</v>
          </cell>
          <cell r="CC107">
            <v>0.05</v>
          </cell>
          <cell r="CD107">
            <v>21672</v>
          </cell>
        </row>
        <row r="108">
          <cell r="B108" t="str">
            <v>AC002</v>
          </cell>
          <cell r="C108" t="str">
            <v>CAP02</v>
          </cell>
          <cell r="D108" t="str">
            <v>En calzada asfalto</v>
          </cell>
          <cell r="E108" t="str">
            <v>m</v>
          </cell>
          <cell r="F108" t="str">
            <v>MOC010</v>
          </cell>
          <cell r="G108" t="str">
            <v>MOC062</v>
          </cell>
          <cell r="H108" t="str">
            <v>MOC128</v>
          </cell>
          <cell r="I108" t="str">
            <v>NA</v>
          </cell>
          <cell r="J108" t="str">
            <v>NA</v>
          </cell>
          <cell r="K108" t="str">
            <v>NA</v>
          </cell>
          <cell r="L108" t="str">
            <v>NA</v>
          </cell>
          <cell r="M108">
            <v>0.05</v>
          </cell>
          <cell r="N108">
            <v>0.3</v>
          </cell>
          <cell r="O108">
            <v>0.22</v>
          </cell>
          <cell r="P108" t="str">
            <v>NA</v>
          </cell>
          <cell r="Q108" t="str">
            <v>NA</v>
          </cell>
          <cell r="R108" t="str">
            <v>NA</v>
          </cell>
          <cell r="S108" t="str">
            <v>NA</v>
          </cell>
          <cell r="T108" t="str">
            <v>CEC003</v>
          </cell>
          <cell r="U108" t="str">
            <v>CEC004</v>
          </cell>
          <cell r="V108" t="str">
            <v>CEC009</v>
          </cell>
          <cell r="W108" t="str">
            <v>CEC008</v>
          </cell>
          <cell r="X108" t="str">
            <v>NA</v>
          </cell>
          <cell r="Y108" t="str">
            <v>CMC001</v>
          </cell>
          <cell r="Z108" t="str">
            <v>CMC004</v>
          </cell>
          <cell r="AA108" t="str">
            <v>CMC008</v>
          </cell>
          <cell r="AB108" t="str">
            <v>CMC007</v>
          </cell>
          <cell r="AC108" t="str">
            <v>NA</v>
          </cell>
          <cell r="AD108">
            <v>0.91</v>
          </cell>
          <cell r="AE108">
            <v>1</v>
          </cell>
          <cell r="AF108">
            <v>1</v>
          </cell>
          <cell r="AG108">
            <v>1</v>
          </cell>
          <cell r="AH108" t="str">
            <v>NA</v>
          </cell>
          <cell r="AI108">
            <v>100</v>
          </cell>
          <cell r="AJ108">
            <v>110</v>
          </cell>
          <cell r="AK108">
            <v>100</v>
          </cell>
          <cell r="AL108">
            <v>100</v>
          </cell>
          <cell r="AM108">
            <v>100</v>
          </cell>
          <cell r="AO108">
            <v>11687</v>
          </cell>
          <cell r="AP108">
            <v>24000</v>
          </cell>
          <cell r="AQ108">
            <v>300</v>
          </cell>
          <cell r="AR108">
            <v>20000</v>
          </cell>
          <cell r="AS108">
            <v>0</v>
          </cell>
          <cell r="AT108">
            <v>0</v>
          </cell>
          <cell r="AU108">
            <v>0</v>
          </cell>
          <cell r="AV108">
            <v>0</v>
          </cell>
          <cell r="AW108">
            <v>1200</v>
          </cell>
          <cell r="AX108">
            <v>90</v>
          </cell>
          <cell r="AY108">
            <v>4400</v>
          </cell>
          <cell r="AZ108">
            <v>0</v>
          </cell>
          <cell r="BA108">
            <v>0</v>
          </cell>
          <cell r="BB108">
            <v>0</v>
          </cell>
          <cell r="BC108">
            <v>0</v>
          </cell>
          <cell r="BD108">
            <v>5975</v>
          </cell>
          <cell r="BE108">
            <v>25547</v>
          </cell>
          <cell r="BF108">
            <v>2893</v>
          </cell>
          <cell r="BG108">
            <v>91382</v>
          </cell>
          <cell r="BH108">
            <v>90067</v>
          </cell>
          <cell r="BI108">
            <v>0</v>
          </cell>
          <cell r="BJ108">
            <v>232</v>
          </cell>
          <cell r="BK108">
            <v>29</v>
          </cell>
          <cell r="BL108">
            <v>914</v>
          </cell>
          <cell r="BM108">
            <v>901</v>
          </cell>
          <cell r="BN108">
            <v>0</v>
          </cell>
          <cell r="BO108">
            <v>2076</v>
          </cell>
          <cell r="BP108">
            <v>60908</v>
          </cell>
          <cell r="BQ108">
            <v>128224</v>
          </cell>
          <cell r="BR108">
            <v>140891</v>
          </cell>
          <cell r="BS108">
            <v>39108</v>
          </cell>
          <cell r="BT108">
            <v>0</v>
          </cell>
          <cell r="BU108">
            <v>554</v>
          </cell>
          <cell r="BV108">
            <v>1282</v>
          </cell>
          <cell r="BW108">
            <v>1409</v>
          </cell>
          <cell r="BX108">
            <v>391</v>
          </cell>
          <cell r="BY108">
            <v>0</v>
          </cell>
          <cell r="BZ108">
            <v>3636</v>
          </cell>
          <cell r="CA108">
            <v>2076</v>
          </cell>
          <cell r="CB108">
            <v>5712</v>
          </cell>
          <cell r="CC108">
            <v>0.05</v>
          </cell>
          <cell r="CD108">
            <v>11687</v>
          </cell>
        </row>
        <row r="109">
          <cell r="B109" t="str">
            <v>AC004</v>
          </cell>
          <cell r="C109" t="str">
            <v>CAP02</v>
          </cell>
          <cell r="D109" t="str">
            <v>En calzada asfalto-concreto</v>
          </cell>
          <cell r="E109" t="str">
            <v>m</v>
          </cell>
          <cell r="F109" t="str">
            <v>MOC010</v>
          </cell>
          <cell r="G109" t="str">
            <v>MOC062</v>
          </cell>
          <cell r="H109" t="str">
            <v>MOC128</v>
          </cell>
          <cell r="I109" t="str">
            <v>NA</v>
          </cell>
          <cell r="J109" t="str">
            <v>NA</v>
          </cell>
          <cell r="K109" t="str">
            <v>NA</v>
          </cell>
          <cell r="L109" t="str">
            <v>NA</v>
          </cell>
          <cell r="M109">
            <v>0.05</v>
          </cell>
          <cell r="N109">
            <v>0.3</v>
          </cell>
          <cell r="O109">
            <v>0.16</v>
          </cell>
          <cell r="P109" t="str">
            <v>NA</v>
          </cell>
          <cell r="Q109" t="str">
            <v>NA</v>
          </cell>
          <cell r="R109" t="str">
            <v>NA</v>
          </cell>
          <cell r="S109" t="str">
            <v>NA</v>
          </cell>
          <cell r="T109" t="str">
            <v>CEC001</v>
          </cell>
          <cell r="U109" t="str">
            <v>CEC004</v>
          </cell>
          <cell r="V109" t="str">
            <v>CEC009</v>
          </cell>
          <cell r="W109" t="str">
            <v>CEC008</v>
          </cell>
          <cell r="X109" t="str">
            <v>NA</v>
          </cell>
          <cell r="Y109" t="str">
            <v>CMC001</v>
          </cell>
          <cell r="Z109" t="str">
            <v>CMC004</v>
          </cell>
          <cell r="AA109" t="str">
            <v>CMC008</v>
          </cell>
          <cell r="AB109" t="str">
            <v>CMC007</v>
          </cell>
          <cell r="AC109" t="str">
            <v>NA</v>
          </cell>
          <cell r="AD109">
            <v>1</v>
          </cell>
          <cell r="AE109">
            <v>0.97</v>
          </cell>
          <cell r="AF109">
            <v>0.97</v>
          </cell>
          <cell r="AG109">
            <v>0.97</v>
          </cell>
          <cell r="AH109" t="str">
            <v>NA</v>
          </cell>
          <cell r="AI109">
            <v>92.5</v>
          </cell>
          <cell r="AJ109">
            <v>92.5</v>
          </cell>
          <cell r="AK109">
            <v>95</v>
          </cell>
          <cell r="AL109">
            <v>95</v>
          </cell>
          <cell r="AM109">
            <v>95</v>
          </cell>
          <cell r="AO109">
            <v>20072</v>
          </cell>
          <cell r="AP109">
            <v>24000</v>
          </cell>
          <cell r="AQ109">
            <v>300</v>
          </cell>
          <cell r="AR109">
            <v>20000</v>
          </cell>
          <cell r="AS109">
            <v>0</v>
          </cell>
          <cell r="AT109">
            <v>0</v>
          </cell>
          <cell r="AU109">
            <v>0</v>
          </cell>
          <cell r="AV109">
            <v>0</v>
          </cell>
          <cell r="AW109">
            <v>1200</v>
          </cell>
          <cell r="AX109">
            <v>90</v>
          </cell>
          <cell r="AY109">
            <v>3200</v>
          </cell>
          <cell r="AZ109">
            <v>0</v>
          </cell>
          <cell r="BA109">
            <v>0</v>
          </cell>
          <cell r="BB109">
            <v>0</v>
          </cell>
          <cell r="BC109">
            <v>0</v>
          </cell>
          <cell r="BD109">
            <v>4715</v>
          </cell>
          <cell r="BE109">
            <v>881948</v>
          </cell>
          <cell r="BF109">
            <v>2893</v>
          </cell>
          <cell r="BG109">
            <v>91382</v>
          </cell>
          <cell r="BH109">
            <v>90067</v>
          </cell>
          <cell r="BI109">
            <v>0</v>
          </cell>
          <cell r="BJ109">
            <v>9535</v>
          </cell>
          <cell r="BK109">
            <v>30</v>
          </cell>
          <cell r="BL109">
            <v>958</v>
          </cell>
          <cell r="BM109">
            <v>944</v>
          </cell>
          <cell r="BN109">
            <v>0</v>
          </cell>
          <cell r="BO109">
            <v>11467</v>
          </cell>
          <cell r="BP109">
            <v>60908</v>
          </cell>
          <cell r="BQ109">
            <v>128224</v>
          </cell>
          <cell r="BR109">
            <v>140891</v>
          </cell>
          <cell r="BS109">
            <v>39108</v>
          </cell>
          <cell r="BT109">
            <v>0</v>
          </cell>
          <cell r="BU109">
            <v>658</v>
          </cell>
          <cell r="BV109">
            <v>1345</v>
          </cell>
          <cell r="BW109">
            <v>1477</v>
          </cell>
          <cell r="BX109">
            <v>410</v>
          </cell>
          <cell r="BY109">
            <v>0</v>
          </cell>
          <cell r="BZ109">
            <v>3890</v>
          </cell>
          <cell r="CA109">
            <v>11467</v>
          </cell>
          <cell r="CB109">
            <v>15357</v>
          </cell>
          <cell r="CC109">
            <v>0.05</v>
          </cell>
          <cell r="CD109">
            <v>20072</v>
          </cell>
        </row>
        <row r="110">
          <cell r="B110" t="str">
            <v>AC003</v>
          </cell>
          <cell r="C110" t="str">
            <v>CAP02</v>
          </cell>
          <cell r="D110" t="str">
            <v>En calzada concreto</v>
          </cell>
          <cell r="E110" t="str">
            <v>m</v>
          </cell>
          <cell r="F110" t="str">
            <v>MOC010</v>
          </cell>
          <cell r="G110" t="str">
            <v>MOC062</v>
          </cell>
          <cell r="H110" t="str">
            <v>MOC128</v>
          </cell>
          <cell r="I110" t="str">
            <v>NA</v>
          </cell>
          <cell r="J110" t="str">
            <v>NA</v>
          </cell>
          <cell r="K110" t="str">
            <v>NA</v>
          </cell>
          <cell r="L110" t="str">
            <v>NA</v>
          </cell>
          <cell r="M110">
            <v>0.05</v>
          </cell>
          <cell r="N110">
            <v>0.3</v>
          </cell>
          <cell r="O110">
            <v>0.22</v>
          </cell>
          <cell r="P110" t="str">
            <v>NA</v>
          </cell>
          <cell r="Q110" t="str">
            <v>NA</v>
          </cell>
          <cell r="R110" t="str">
            <v>NA</v>
          </cell>
          <cell r="S110" t="str">
            <v>NA</v>
          </cell>
          <cell r="T110" t="str">
            <v>CEC001</v>
          </cell>
          <cell r="U110" t="str">
            <v>CEC004</v>
          </cell>
          <cell r="V110" t="str">
            <v>CEC009</v>
          </cell>
          <cell r="W110" t="str">
            <v>CEC008</v>
          </cell>
          <cell r="X110" t="str">
            <v>NA</v>
          </cell>
          <cell r="Y110" t="str">
            <v>CMC001</v>
          </cell>
          <cell r="Z110" t="str">
            <v>CMC004</v>
          </cell>
          <cell r="AA110" t="str">
            <v>CMC008</v>
          </cell>
          <cell r="AB110" t="str">
            <v>CMC007</v>
          </cell>
          <cell r="AC110" t="str">
            <v>NA</v>
          </cell>
          <cell r="AD110">
            <v>1</v>
          </cell>
          <cell r="AE110">
            <v>0.83</v>
          </cell>
          <cell r="AF110">
            <v>0.83</v>
          </cell>
          <cell r="AG110">
            <v>0.83</v>
          </cell>
          <cell r="AH110" t="str">
            <v>NA</v>
          </cell>
          <cell r="AI110">
            <v>75</v>
          </cell>
          <cell r="AJ110">
            <v>75</v>
          </cell>
          <cell r="AK110">
            <v>90</v>
          </cell>
          <cell r="AL110">
            <v>90</v>
          </cell>
          <cell r="AM110">
            <v>90</v>
          </cell>
          <cell r="AO110">
            <v>23997</v>
          </cell>
          <cell r="AP110">
            <v>24000</v>
          </cell>
          <cell r="AQ110">
            <v>300</v>
          </cell>
          <cell r="AR110">
            <v>20000</v>
          </cell>
          <cell r="AS110">
            <v>0</v>
          </cell>
          <cell r="AT110">
            <v>0</v>
          </cell>
          <cell r="AU110">
            <v>0</v>
          </cell>
          <cell r="AV110">
            <v>0</v>
          </cell>
          <cell r="AW110">
            <v>1200</v>
          </cell>
          <cell r="AX110">
            <v>90</v>
          </cell>
          <cell r="AY110">
            <v>4400</v>
          </cell>
          <cell r="AZ110">
            <v>0</v>
          </cell>
          <cell r="BA110">
            <v>0</v>
          </cell>
          <cell r="BB110">
            <v>0</v>
          </cell>
          <cell r="BC110">
            <v>0</v>
          </cell>
          <cell r="BD110">
            <v>5975</v>
          </cell>
          <cell r="BE110">
            <v>881948</v>
          </cell>
          <cell r="BF110">
            <v>2893</v>
          </cell>
          <cell r="BG110">
            <v>91382</v>
          </cell>
          <cell r="BH110">
            <v>90067</v>
          </cell>
          <cell r="BI110">
            <v>0</v>
          </cell>
          <cell r="BJ110">
            <v>11759</v>
          </cell>
          <cell r="BK110">
            <v>32</v>
          </cell>
          <cell r="BL110">
            <v>1011</v>
          </cell>
          <cell r="BM110">
            <v>997</v>
          </cell>
          <cell r="BN110">
            <v>0</v>
          </cell>
          <cell r="BO110">
            <v>13799</v>
          </cell>
          <cell r="BP110">
            <v>60908</v>
          </cell>
          <cell r="BQ110">
            <v>128224</v>
          </cell>
          <cell r="BR110">
            <v>140891</v>
          </cell>
          <cell r="BS110">
            <v>39108</v>
          </cell>
          <cell r="BT110">
            <v>0</v>
          </cell>
          <cell r="BU110">
            <v>812</v>
          </cell>
          <cell r="BV110">
            <v>1419</v>
          </cell>
          <cell r="BW110">
            <v>1559</v>
          </cell>
          <cell r="BX110">
            <v>433</v>
          </cell>
          <cell r="BY110">
            <v>0</v>
          </cell>
          <cell r="BZ110">
            <v>4223</v>
          </cell>
          <cell r="CA110">
            <v>13799</v>
          </cell>
          <cell r="CB110">
            <v>18022</v>
          </cell>
          <cell r="CC110">
            <v>0.05</v>
          </cell>
          <cell r="CD110">
            <v>23997</v>
          </cell>
        </row>
        <row r="111">
          <cell r="C111" t="str">
            <v>CAP02</v>
          </cell>
          <cell r="D111" t="str">
            <v>En Calzada Concreto.</v>
          </cell>
          <cell r="E111" t="str">
            <v>m</v>
          </cell>
          <cell r="F111" t="str">
            <v>MOC010</v>
          </cell>
          <cell r="G111" t="str">
            <v>MOC062</v>
          </cell>
          <cell r="H111" t="str">
            <v>MOC103</v>
          </cell>
          <cell r="I111" t="str">
            <v>NA</v>
          </cell>
          <cell r="J111" t="str">
            <v>NA</v>
          </cell>
          <cell r="K111" t="str">
            <v>NA</v>
          </cell>
          <cell r="L111" t="str">
            <v>NA</v>
          </cell>
          <cell r="M111">
            <v>0.1</v>
          </cell>
          <cell r="N111">
            <v>1</v>
          </cell>
          <cell r="O111">
            <v>0.26</v>
          </cell>
          <cell r="P111" t="str">
            <v>NA</v>
          </cell>
          <cell r="Q111" t="str">
            <v>NA</v>
          </cell>
          <cell r="R111" t="str">
            <v>NA</v>
          </cell>
          <cell r="S111" t="str">
            <v>NA</v>
          </cell>
          <cell r="T111" t="str">
            <v>CEC004</v>
          </cell>
          <cell r="U111" t="str">
            <v>CEC009</v>
          </cell>
          <cell r="V111" t="str">
            <v>NA</v>
          </cell>
          <cell r="W111" t="str">
            <v>NA</v>
          </cell>
          <cell r="X111" t="str">
            <v>NA</v>
          </cell>
          <cell r="Y111" t="str">
            <v>CMC004</v>
          </cell>
          <cell r="Z111" t="str">
            <v>CMC008</v>
          </cell>
          <cell r="AA111" t="str">
            <v>NA</v>
          </cell>
          <cell r="AB111" t="str">
            <v>NA</v>
          </cell>
          <cell r="AC111" t="str">
            <v>NA</v>
          </cell>
          <cell r="AD111">
            <v>1</v>
          </cell>
          <cell r="AE111">
            <v>0.67</v>
          </cell>
          <cell r="AF111" t="str">
            <v>NA</v>
          </cell>
          <cell r="AG111" t="str">
            <v>NA</v>
          </cell>
          <cell r="AH111" t="str">
            <v>NA</v>
          </cell>
          <cell r="AI111">
            <v>50</v>
          </cell>
          <cell r="AJ111">
            <v>50</v>
          </cell>
          <cell r="AK111">
            <v>75</v>
          </cell>
          <cell r="AO111">
            <v>14030</v>
          </cell>
          <cell r="AP111">
            <v>24000</v>
          </cell>
          <cell r="AQ111">
            <v>300</v>
          </cell>
          <cell r="AR111">
            <v>20000</v>
          </cell>
          <cell r="AS111">
            <v>0</v>
          </cell>
          <cell r="AT111">
            <v>0</v>
          </cell>
          <cell r="AU111">
            <v>0</v>
          </cell>
          <cell r="AV111">
            <v>0</v>
          </cell>
          <cell r="AW111">
            <v>2400</v>
          </cell>
          <cell r="AX111">
            <v>300</v>
          </cell>
          <cell r="AY111">
            <v>5200</v>
          </cell>
          <cell r="AZ111">
            <v>0</v>
          </cell>
          <cell r="BA111">
            <v>0</v>
          </cell>
          <cell r="BB111">
            <v>0</v>
          </cell>
          <cell r="BC111">
            <v>0</v>
          </cell>
          <cell r="BD111">
            <v>8295</v>
          </cell>
          <cell r="BE111">
            <v>2893</v>
          </cell>
          <cell r="BF111">
            <v>91382</v>
          </cell>
          <cell r="BG111">
            <v>0</v>
          </cell>
          <cell r="BH111">
            <v>0</v>
          </cell>
          <cell r="BI111">
            <v>0</v>
          </cell>
          <cell r="BJ111">
            <v>58</v>
          </cell>
          <cell r="BK111">
            <v>1225</v>
          </cell>
          <cell r="BL111">
            <v>0</v>
          </cell>
          <cell r="BM111">
            <v>0</v>
          </cell>
          <cell r="BN111">
            <v>0</v>
          </cell>
          <cell r="BO111">
            <v>1283</v>
          </cell>
          <cell r="BP111">
            <v>128224</v>
          </cell>
          <cell r="BQ111">
            <v>140891</v>
          </cell>
          <cell r="BR111">
            <v>0</v>
          </cell>
          <cell r="BS111">
            <v>0</v>
          </cell>
          <cell r="BT111">
            <v>0</v>
          </cell>
          <cell r="BU111">
            <v>2564</v>
          </cell>
          <cell r="BV111">
            <v>1888</v>
          </cell>
          <cell r="BW111">
            <v>0</v>
          </cell>
          <cell r="BX111">
            <v>0</v>
          </cell>
          <cell r="BY111">
            <v>0</v>
          </cell>
          <cell r="BZ111">
            <v>4452</v>
          </cell>
          <cell r="CA111">
            <v>1283</v>
          </cell>
          <cell r="CB111">
            <v>5735</v>
          </cell>
          <cell r="CC111">
            <v>0.05</v>
          </cell>
          <cell r="CD111">
            <v>14030</v>
          </cell>
        </row>
        <row r="112">
          <cell r="B112" t="str">
            <v>AC001</v>
          </cell>
          <cell r="C112" t="str">
            <v>CAP02</v>
          </cell>
          <cell r="D112" t="str">
            <v>En calzada destapada</v>
          </cell>
          <cell r="E112" t="str">
            <v>m</v>
          </cell>
          <cell r="F112" t="str">
            <v>MOC010</v>
          </cell>
          <cell r="G112" t="str">
            <v>MOC062</v>
          </cell>
          <cell r="H112" t="str">
            <v>MOC128</v>
          </cell>
          <cell r="I112" t="str">
            <v>NA</v>
          </cell>
          <cell r="J112" t="str">
            <v>NA</v>
          </cell>
          <cell r="K112" t="str">
            <v>NA</v>
          </cell>
          <cell r="L112" t="str">
            <v>NA</v>
          </cell>
          <cell r="M112">
            <v>0.05</v>
          </cell>
          <cell r="N112">
            <v>0.3</v>
          </cell>
          <cell r="O112">
            <v>0.16</v>
          </cell>
          <cell r="P112" t="str">
            <v>NA</v>
          </cell>
          <cell r="Q112" t="str">
            <v>NA</v>
          </cell>
          <cell r="R112" t="str">
            <v>NA</v>
          </cell>
          <cell r="S112" t="str">
            <v>NA</v>
          </cell>
          <cell r="T112" t="str">
            <v>CEC004</v>
          </cell>
          <cell r="U112" t="str">
            <v>CEC009</v>
          </cell>
          <cell r="V112" t="str">
            <v>CEC008</v>
          </cell>
          <cell r="W112" t="str">
            <v>NA</v>
          </cell>
          <cell r="X112" t="str">
            <v>NA</v>
          </cell>
          <cell r="Y112" t="str">
            <v>CMC001</v>
          </cell>
          <cell r="Z112" t="str">
            <v>CMC008</v>
          </cell>
          <cell r="AA112" t="str">
            <v>CMC007</v>
          </cell>
          <cell r="AB112" t="str">
            <v>NA</v>
          </cell>
          <cell r="AC112" t="str">
            <v>NA</v>
          </cell>
          <cell r="AD112">
            <v>0.75</v>
          </cell>
          <cell r="AE112">
            <v>1</v>
          </cell>
          <cell r="AF112">
            <v>1</v>
          </cell>
          <cell r="AG112" t="str">
            <v>NA</v>
          </cell>
          <cell r="AH112" t="str">
            <v>NA</v>
          </cell>
          <cell r="AI112">
            <v>75</v>
          </cell>
          <cell r="AJ112">
            <v>100</v>
          </cell>
          <cell r="AK112">
            <v>75</v>
          </cell>
          <cell r="AL112">
            <v>75</v>
          </cell>
          <cell r="AO112">
            <v>10172</v>
          </cell>
          <cell r="AP112">
            <v>24000</v>
          </cell>
          <cell r="AQ112">
            <v>300</v>
          </cell>
          <cell r="AR112">
            <v>20000</v>
          </cell>
          <cell r="AS112">
            <v>0</v>
          </cell>
          <cell r="AT112">
            <v>0</v>
          </cell>
          <cell r="AU112">
            <v>0</v>
          </cell>
          <cell r="AV112">
            <v>0</v>
          </cell>
          <cell r="AW112">
            <v>1200</v>
          </cell>
          <cell r="AX112">
            <v>90</v>
          </cell>
          <cell r="AY112">
            <v>3200</v>
          </cell>
          <cell r="AZ112">
            <v>0</v>
          </cell>
          <cell r="BA112">
            <v>0</v>
          </cell>
          <cell r="BB112">
            <v>0</v>
          </cell>
          <cell r="BC112">
            <v>0</v>
          </cell>
          <cell r="BD112">
            <v>4715</v>
          </cell>
          <cell r="BE112">
            <v>2893</v>
          </cell>
          <cell r="BF112">
            <v>91382</v>
          </cell>
          <cell r="BG112">
            <v>90067</v>
          </cell>
          <cell r="BH112">
            <v>0</v>
          </cell>
          <cell r="BI112">
            <v>0</v>
          </cell>
          <cell r="BJ112">
            <v>29</v>
          </cell>
          <cell r="BK112">
            <v>1218</v>
          </cell>
          <cell r="BL112">
            <v>1201</v>
          </cell>
          <cell r="BM112">
            <v>0</v>
          </cell>
          <cell r="BN112">
            <v>0</v>
          </cell>
          <cell r="BO112">
            <v>2448</v>
          </cell>
          <cell r="BP112">
            <v>60908</v>
          </cell>
          <cell r="BQ112">
            <v>140891</v>
          </cell>
          <cell r="BR112">
            <v>39108</v>
          </cell>
          <cell r="BS112">
            <v>0</v>
          </cell>
          <cell r="BT112">
            <v>0</v>
          </cell>
          <cell r="BU112">
            <v>609</v>
          </cell>
          <cell r="BV112">
            <v>1879</v>
          </cell>
          <cell r="BW112">
            <v>521</v>
          </cell>
          <cell r="BX112">
            <v>0</v>
          </cell>
          <cell r="BY112">
            <v>0</v>
          </cell>
          <cell r="BZ112">
            <v>3009</v>
          </cell>
          <cell r="CA112">
            <v>2448</v>
          </cell>
          <cell r="CB112">
            <v>5457</v>
          </cell>
          <cell r="CC112">
            <v>0.05</v>
          </cell>
          <cell r="CD112">
            <v>10172</v>
          </cell>
        </row>
        <row r="113">
          <cell r="C113" t="str">
            <v>CAP02</v>
          </cell>
          <cell r="D113" t="str">
            <v>En Calzada Destapada</v>
          </cell>
          <cell r="E113" t="str">
            <v>m</v>
          </cell>
          <cell r="F113" t="str">
            <v>MOC010</v>
          </cell>
          <cell r="G113" t="str">
            <v>MOC062</v>
          </cell>
          <cell r="H113" t="str">
            <v>MOC103</v>
          </cell>
          <cell r="I113" t="str">
            <v>NA</v>
          </cell>
          <cell r="J113" t="str">
            <v>NA</v>
          </cell>
          <cell r="K113" t="str">
            <v>NA</v>
          </cell>
          <cell r="L113" t="str">
            <v>NA</v>
          </cell>
          <cell r="M113">
            <v>0.1</v>
          </cell>
          <cell r="N113">
            <v>1</v>
          </cell>
          <cell r="O113">
            <v>0.36</v>
          </cell>
          <cell r="P113" t="str">
            <v>NA</v>
          </cell>
          <cell r="Q113" t="str">
            <v>NA</v>
          </cell>
          <cell r="R113" t="str">
            <v>NA</v>
          </cell>
          <cell r="S113" t="str">
            <v>NA</v>
          </cell>
          <cell r="T113" t="str">
            <v>CEC004</v>
          </cell>
          <cell r="U113" t="str">
            <v>CEC009</v>
          </cell>
          <cell r="V113" t="str">
            <v>NA</v>
          </cell>
          <cell r="W113" t="str">
            <v>NA</v>
          </cell>
          <cell r="X113" t="str">
            <v>NA</v>
          </cell>
          <cell r="Y113" t="str">
            <v>CMC004</v>
          </cell>
          <cell r="Z113" t="str">
            <v>CMC008</v>
          </cell>
          <cell r="AA113" t="str">
            <v>NA</v>
          </cell>
          <cell r="AB113" t="str">
            <v>NA</v>
          </cell>
          <cell r="AC113" t="str">
            <v>NA</v>
          </cell>
          <cell r="AD113">
            <v>1</v>
          </cell>
          <cell r="AE113">
            <v>1</v>
          </cell>
          <cell r="AF113" t="str">
            <v>NA</v>
          </cell>
          <cell r="AG113" t="str">
            <v>NA</v>
          </cell>
          <cell r="AH113" t="str">
            <v>NA</v>
          </cell>
          <cell r="AI113">
            <v>55</v>
          </cell>
          <cell r="AJ113">
            <v>55</v>
          </cell>
          <cell r="AK113">
            <v>55</v>
          </cell>
          <cell r="AO113">
            <v>17002</v>
          </cell>
          <cell r="AP113">
            <v>24000</v>
          </cell>
          <cell r="AQ113">
            <v>300</v>
          </cell>
          <cell r="AR113">
            <v>20000</v>
          </cell>
          <cell r="AS113">
            <v>0</v>
          </cell>
          <cell r="AT113">
            <v>0</v>
          </cell>
          <cell r="AU113">
            <v>0</v>
          </cell>
          <cell r="AV113">
            <v>0</v>
          </cell>
          <cell r="AW113">
            <v>2400</v>
          </cell>
          <cell r="AX113">
            <v>300</v>
          </cell>
          <cell r="AY113">
            <v>7200</v>
          </cell>
          <cell r="AZ113">
            <v>0</v>
          </cell>
          <cell r="BA113">
            <v>0</v>
          </cell>
          <cell r="BB113">
            <v>0</v>
          </cell>
          <cell r="BC113">
            <v>0</v>
          </cell>
          <cell r="BD113">
            <v>10395</v>
          </cell>
          <cell r="BE113">
            <v>2893</v>
          </cell>
          <cell r="BF113">
            <v>91382</v>
          </cell>
          <cell r="BG113">
            <v>0</v>
          </cell>
          <cell r="BH113">
            <v>0</v>
          </cell>
          <cell r="BI113">
            <v>0</v>
          </cell>
          <cell r="BJ113">
            <v>53</v>
          </cell>
          <cell r="BK113">
            <v>1661</v>
          </cell>
          <cell r="BL113">
            <v>0</v>
          </cell>
          <cell r="BM113">
            <v>0</v>
          </cell>
          <cell r="BN113">
            <v>0</v>
          </cell>
          <cell r="BO113">
            <v>1714</v>
          </cell>
          <cell r="BP113">
            <v>128224</v>
          </cell>
          <cell r="BQ113">
            <v>140891</v>
          </cell>
          <cell r="BR113">
            <v>0</v>
          </cell>
          <cell r="BS113">
            <v>0</v>
          </cell>
          <cell r="BT113">
            <v>0</v>
          </cell>
          <cell r="BU113">
            <v>2331</v>
          </cell>
          <cell r="BV113">
            <v>2562</v>
          </cell>
          <cell r="BW113">
            <v>0</v>
          </cell>
          <cell r="BX113">
            <v>0</v>
          </cell>
          <cell r="BY113">
            <v>0</v>
          </cell>
          <cell r="BZ113">
            <v>4893</v>
          </cell>
          <cell r="CA113">
            <v>1714</v>
          </cell>
          <cell r="CB113">
            <v>6607</v>
          </cell>
          <cell r="CC113">
            <v>0.05</v>
          </cell>
          <cell r="CD113">
            <v>17002</v>
          </cell>
        </row>
        <row r="114">
          <cell r="B114" t="str">
            <v>AC005</v>
          </cell>
          <cell r="C114" t="str">
            <v>CAP02</v>
          </cell>
          <cell r="D114" t="str">
            <v>En calzada empedrada</v>
          </cell>
          <cell r="E114" t="str">
            <v>m</v>
          </cell>
          <cell r="F114" t="str">
            <v>MOC010</v>
          </cell>
          <cell r="G114" t="str">
            <v>MOC062</v>
          </cell>
          <cell r="H114" t="str">
            <v>MOC128</v>
          </cell>
          <cell r="I114" t="str">
            <v>NA</v>
          </cell>
          <cell r="J114" t="str">
            <v>NA</v>
          </cell>
          <cell r="K114" t="str">
            <v>NA</v>
          </cell>
          <cell r="L114" t="str">
            <v>NA</v>
          </cell>
          <cell r="M114">
            <v>0.05</v>
          </cell>
          <cell r="N114">
            <v>0.3</v>
          </cell>
          <cell r="O114">
            <v>0.16</v>
          </cell>
          <cell r="P114" t="str">
            <v>NA</v>
          </cell>
          <cell r="Q114" t="str">
            <v>NA</v>
          </cell>
          <cell r="R114" t="str">
            <v>NA</v>
          </cell>
          <cell r="S114" t="str">
            <v>NA</v>
          </cell>
          <cell r="T114" t="str">
            <v>CEC001</v>
          </cell>
          <cell r="U114" t="str">
            <v>CEC004</v>
          </cell>
          <cell r="V114" t="str">
            <v>CEC009</v>
          </cell>
          <cell r="W114" t="str">
            <v>CEC008</v>
          </cell>
          <cell r="X114" t="str">
            <v>NA</v>
          </cell>
          <cell r="Y114" t="str">
            <v>CMC001</v>
          </cell>
          <cell r="Z114" t="str">
            <v>CMC004</v>
          </cell>
          <cell r="AA114" t="str">
            <v>CMC008</v>
          </cell>
          <cell r="AB114" t="str">
            <v>CMC007</v>
          </cell>
          <cell r="AC114" t="str">
            <v>NA</v>
          </cell>
          <cell r="AD114">
            <v>1</v>
          </cell>
          <cell r="AE114">
            <v>0.84</v>
          </cell>
          <cell r="AF114">
            <v>0.84</v>
          </cell>
          <cell r="AG114">
            <v>0.84</v>
          </cell>
          <cell r="AH114" t="str">
            <v>NA</v>
          </cell>
          <cell r="AI114">
            <v>80</v>
          </cell>
          <cell r="AJ114">
            <v>80</v>
          </cell>
          <cell r="AK114">
            <v>95</v>
          </cell>
          <cell r="AL114">
            <v>95</v>
          </cell>
          <cell r="AM114">
            <v>95</v>
          </cell>
          <cell r="AO114">
            <v>21672</v>
          </cell>
          <cell r="AP114">
            <v>24000</v>
          </cell>
          <cell r="AQ114">
            <v>300</v>
          </cell>
          <cell r="AR114">
            <v>20000</v>
          </cell>
          <cell r="AS114">
            <v>0</v>
          </cell>
          <cell r="AT114">
            <v>0</v>
          </cell>
          <cell r="AU114">
            <v>0</v>
          </cell>
          <cell r="AV114">
            <v>0</v>
          </cell>
          <cell r="AW114">
            <v>1200</v>
          </cell>
          <cell r="AX114">
            <v>90</v>
          </cell>
          <cell r="AY114">
            <v>3200</v>
          </cell>
          <cell r="AZ114">
            <v>0</v>
          </cell>
          <cell r="BA114">
            <v>0</v>
          </cell>
          <cell r="BB114">
            <v>0</v>
          </cell>
          <cell r="BC114">
            <v>0</v>
          </cell>
          <cell r="BD114">
            <v>4715</v>
          </cell>
          <cell r="BE114">
            <v>881948</v>
          </cell>
          <cell r="BF114">
            <v>2893</v>
          </cell>
          <cell r="BG114">
            <v>91382</v>
          </cell>
          <cell r="BH114">
            <v>90067</v>
          </cell>
          <cell r="BI114">
            <v>0</v>
          </cell>
          <cell r="BJ114">
            <v>11024</v>
          </cell>
          <cell r="BK114">
            <v>30</v>
          </cell>
          <cell r="BL114">
            <v>960</v>
          </cell>
          <cell r="BM114">
            <v>946</v>
          </cell>
          <cell r="BN114">
            <v>0</v>
          </cell>
          <cell r="BO114">
            <v>12960</v>
          </cell>
          <cell r="BP114">
            <v>60908</v>
          </cell>
          <cell r="BQ114">
            <v>128224</v>
          </cell>
          <cell r="BR114">
            <v>140891</v>
          </cell>
          <cell r="BS114">
            <v>39108</v>
          </cell>
          <cell r="BT114">
            <v>0</v>
          </cell>
          <cell r="BU114">
            <v>761</v>
          </cell>
          <cell r="BV114">
            <v>1346</v>
          </cell>
          <cell r="BW114">
            <v>1479</v>
          </cell>
          <cell r="BX114">
            <v>411</v>
          </cell>
          <cell r="BY114">
            <v>0</v>
          </cell>
          <cell r="BZ114">
            <v>3997</v>
          </cell>
          <cell r="CA114">
            <v>12960</v>
          </cell>
          <cell r="CB114">
            <v>16957</v>
          </cell>
          <cell r="CC114">
            <v>0.05</v>
          </cell>
          <cell r="CD114">
            <v>21672</v>
          </cell>
        </row>
        <row r="115">
          <cell r="B115" t="str">
            <v>AC020</v>
          </cell>
          <cell r="C115" t="str">
            <v>CAP02</v>
          </cell>
          <cell r="D115" t="str">
            <v>En zona verde</v>
          </cell>
          <cell r="E115" t="str">
            <v>m</v>
          </cell>
          <cell r="F115" t="str">
            <v>MOC010</v>
          </cell>
          <cell r="G115" t="str">
            <v>MOC062</v>
          </cell>
          <cell r="H115" t="str">
            <v>MOC128</v>
          </cell>
          <cell r="I115" t="str">
            <v>NA</v>
          </cell>
          <cell r="J115" t="str">
            <v>NA</v>
          </cell>
          <cell r="K115" t="str">
            <v>NA</v>
          </cell>
          <cell r="L115" t="str">
            <v>NA</v>
          </cell>
          <cell r="M115">
            <v>0.05</v>
          </cell>
          <cell r="N115">
            <v>0.3</v>
          </cell>
          <cell r="O115">
            <v>0.24</v>
          </cell>
          <cell r="P115" t="str">
            <v>NA</v>
          </cell>
          <cell r="Q115" t="str">
            <v>NA</v>
          </cell>
          <cell r="R115" t="str">
            <v>NA</v>
          </cell>
          <cell r="S115" t="str">
            <v>NA</v>
          </cell>
          <cell r="T115" t="str">
            <v>CEC004</v>
          </cell>
          <cell r="U115" t="str">
            <v>CEC010</v>
          </cell>
          <cell r="V115" t="str">
            <v>CEC008</v>
          </cell>
          <cell r="W115" t="str">
            <v>NA</v>
          </cell>
          <cell r="X115" t="str">
            <v>NA</v>
          </cell>
          <cell r="Y115" t="str">
            <v>CMC004</v>
          </cell>
          <cell r="Z115" t="str">
            <v>CMC008</v>
          </cell>
          <cell r="AA115" t="str">
            <v>CMC007</v>
          </cell>
          <cell r="AB115" t="str">
            <v>NA</v>
          </cell>
          <cell r="AC115" t="str">
            <v>NA</v>
          </cell>
          <cell r="AD115">
            <v>0.85</v>
          </cell>
          <cell r="AE115">
            <v>1</v>
          </cell>
          <cell r="AF115">
            <v>1</v>
          </cell>
          <cell r="AG115" t="str">
            <v>NA</v>
          </cell>
          <cell r="AH115" t="str">
            <v>NA</v>
          </cell>
          <cell r="AI115">
            <v>110</v>
          </cell>
          <cell r="AJ115">
            <v>130</v>
          </cell>
          <cell r="AK115">
            <v>110</v>
          </cell>
          <cell r="AL115">
            <v>110</v>
          </cell>
          <cell r="AO115">
            <v>10170</v>
          </cell>
          <cell r="AP115">
            <v>24000</v>
          </cell>
          <cell r="AQ115">
            <v>300</v>
          </cell>
          <cell r="AR115">
            <v>20000</v>
          </cell>
          <cell r="AS115">
            <v>0</v>
          </cell>
          <cell r="AT115">
            <v>0</v>
          </cell>
          <cell r="AU115">
            <v>0</v>
          </cell>
          <cell r="AV115">
            <v>0</v>
          </cell>
          <cell r="AW115">
            <v>1200</v>
          </cell>
          <cell r="AX115">
            <v>90</v>
          </cell>
          <cell r="AY115">
            <v>4800</v>
          </cell>
          <cell r="AZ115">
            <v>0</v>
          </cell>
          <cell r="BA115">
            <v>0</v>
          </cell>
          <cell r="BB115">
            <v>0</v>
          </cell>
          <cell r="BC115">
            <v>0</v>
          </cell>
          <cell r="BD115">
            <v>6395</v>
          </cell>
          <cell r="BE115">
            <v>2893</v>
          </cell>
          <cell r="BF115">
            <v>33634</v>
          </cell>
          <cell r="BG115">
            <v>90067</v>
          </cell>
          <cell r="BH115">
            <v>0</v>
          </cell>
          <cell r="BI115">
            <v>0</v>
          </cell>
          <cell r="BJ115">
            <v>22</v>
          </cell>
          <cell r="BK115">
            <v>306</v>
          </cell>
          <cell r="BL115">
            <v>819</v>
          </cell>
          <cell r="BM115">
            <v>0</v>
          </cell>
          <cell r="BN115">
            <v>0</v>
          </cell>
          <cell r="BO115">
            <v>1147</v>
          </cell>
          <cell r="BP115">
            <v>128224</v>
          </cell>
          <cell r="BQ115">
            <v>140891</v>
          </cell>
          <cell r="BR115">
            <v>39108</v>
          </cell>
          <cell r="BS115">
            <v>0</v>
          </cell>
          <cell r="BT115">
            <v>0</v>
          </cell>
          <cell r="BU115">
            <v>991</v>
          </cell>
          <cell r="BV115">
            <v>1281</v>
          </cell>
          <cell r="BW115">
            <v>356</v>
          </cell>
          <cell r="BX115">
            <v>0</v>
          </cell>
          <cell r="BY115">
            <v>0</v>
          </cell>
          <cell r="BZ115">
            <v>2628</v>
          </cell>
          <cell r="CA115">
            <v>1147</v>
          </cell>
          <cell r="CB115">
            <v>3775</v>
          </cell>
          <cell r="CC115">
            <v>0.05</v>
          </cell>
          <cell r="CD115">
            <v>10170</v>
          </cell>
        </row>
        <row r="116">
          <cell r="C116" t="str">
            <v>CAP02</v>
          </cell>
          <cell r="D116" t="str">
            <v>En zona verde</v>
          </cell>
          <cell r="E116" t="str">
            <v>m</v>
          </cell>
          <cell r="F116" t="str">
            <v>MOC010</v>
          </cell>
          <cell r="G116" t="str">
            <v>MOC062</v>
          </cell>
          <cell r="H116" t="str">
            <v>MOC103</v>
          </cell>
          <cell r="I116" t="str">
            <v>NA</v>
          </cell>
          <cell r="J116" t="str">
            <v>NA</v>
          </cell>
          <cell r="K116" t="str">
            <v>NA</v>
          </cell>
          <cell r="L116" t="str">
            <v>NA</v>
          </cell>
          <cell r="M116">
            <v>0.1</v>
          </cell>
          <cell r="N116">
            <v>1</v>
          </cell>
          <cell r="O116">
            <v>0.31</v>
          </cell>
          <cell r="P116" t="str">
            <v>NA</v>
          </cell>
          <cell r="Q116" t="str">
            <v>NA</v>
          </cell>
          <cell r="R116" t="str">
            <v>NA</v>
          </cell>
          <cell r="S116" t="str">
            <v>NA</v>
          </cell>
          <cell r="T116" t="str">
            <v>CEC004</v>
          </cell>
          <cell r="U116" t="str">
            <v>CEC010</v>
          </cell>
          <cell r="V116" t="str">
            <v>NA</v>
          </cell>
          <cell r="W116" t="str">
            <v>NA</v>
          </cell>
          <cell r="X116" t="str">
            <v>NA</v>
          </cell>
          <cell r="Y116" t="str">
            <v>CMC004</v>
          </cell>
          <cell r="Z116" t="str">
            <v>CMC008</v>
          </cell>
          <cell r="AA116" t="str">
            <v>NA</v>
          </cell>
          <cell r="AB116" t="str">
            <v>NA</v>
          </cell>
          <cell r="AC116" t="str">
            <v>NA</v>
          </cell>
          <cell r="AD116">
            <v>1</v>
          </cell>
          <cell r="AE116">
            <v>1</v>
          </cell>
          <cell r="AF116" t="str">
            <v>NA</v>
          </cell>
          <cell r="AG116" t="str">
            <v>NA</v>
          </cell>
          <cell r="AH116" t="str">
            <v>NA</v>
          </cell>
          <cell r="AI116">
            <v>105</v>
          </cell>
          <cell r="AJ116">
            <v>105</v>
          </cell>
          <cell r="AK116">
            <v>105</v>
          </cell>
          <cell r="AO116">
            <v>12256</v>
          </cell>
          <cell r="AP116">
            <v>24000</v>
          </cell>
          <cell r="AQ116">
            <v>300</v>
          </cell>
          <cell r="AR116">
            <v>20000</v>
          </cell>
          <cell r="AS116">
            <v>0</v>
          </cell>
          <cell r="AT116">
            <v>0</v>
          </cell>
          <cell r="AU116">
            <v>0</v>
          </cell>
          <cell r="AV116">
            <v>0</v>
          </cell>
          <cell r="AW116">
            <v>2400</v>
          </cell>
          <cell r="AX116">
            <v>300</v>
          </cell>
          <cell r="AY116">
            <v>6200</v>
          </cell>
          <cell r="AZ116">
            <v>0</v>
          </cell>
          <cell r="BA116">
            <v>0</v>
          </cell>
          <cell r="BB116">
            <v>0</v>
          </cell>
          <cell r="BC116">
            <v>0</v>
          </cell>
          <cell r="BD116">
            <v>9345</v>
          </cell>
          <cell r="BE116">
            <v>2893</v>
          </cell>
          <cell r="BF116">
            <v>33634</v>
          </cell>
          <cell r="BG116">
            <v>0</v>
          </cell>
          <cell r="BH116">
            <v>0</v>
          </cell>
          <cell r="BI116">
            <v>0</v>
          </cell>
          <cell r="BJ116">
            <v>28</v>
          </cell>
          <cell r="BK116">
            <v>320</v>
          </cell>
          <cell r="BL116">
            <v>0</v>
          </cell>
          <cell r="BM116">
            <v>0</v>
          </cell>
          <cell r="BN116">
            <v>0</v>
          </cell>
          <cell r="BO116">
            <v>348</v>
          </cell>
          <cell r="BP116">
            <v>128224</v>
          </cell>
          <cell r="BQ116">
            <v>140891</v>
          </cell>
          <cell r="BR116">
            <v>0</v>
          </cell>
          <cell r="BS116">
            <v>0</v>
          </cell>
          <cell r="BT116">
            <v>0</v>
          </cell>
          <cell r="BU116">
            <v>1221</v>
          </cell>
          <cell r="BV116">
            <v>1342</v>
          </cell>
          <cell r="BW116">
            <v>0</v>
          </cell>
          <cell r="BX116">
            <v>0</v>
          </cell>
          <cell r="BY116">
            <v>0</v>
          </cell>
          <cell r="BZ116">
            <v>2563</v>
          </cell>
          <cell r="CA116">
            <v>348</v>
          </cell>
          <cell r="CB116">
            <v>2911</v>
          </cell>
          <cell r="CC116">
            <v>0.05</v>
          </cell>
          <cell r="CD116">
            <v>12256</v>
          </cell>
        </row>
        <row r="117">
          <cell r="C117" t="str">
            <v>CAP03</v>
          </cell>
          <cell r="D117" t="str">
            <v>En anden adoquin</v>
          </cell>
          <cell r="E117" t="str">
            <v>m2</v>
          </cell>
          <cell r="F117" t="str">
            <v>MOC005</v>
          </cell>
          <cell r="G117" t="str">
            <v>MOC011</v>
          </cell>
          <cell r="H117" t="str">
            <v>MOC086</v>
          </cell>
          <cell r="I117" t="str">
            <v>NA</v>
          </cell>
          <cell r="J117" t="str">
            <v>NA</v>
          </cell>
          <cell r="K117" t="str">
            <v>NA</v>
          </cell>
          <cell r="L117" t="str">
            <v>NA</v>
          </cell>
          <cell r="M117">
            <v>1</v>
          </cell>
          <cell r="N117">
            <v>0.01</v>
          </cell>
          <cell r="O117">
            <v>3.0000000000000001E-3</v>
          </cell>
          <cell r="P117" t="str">
            <v>NA</v>
          </cell>
          <cell r="Q117" t="str">
            <v>NA</v>
          </cell>
          <cell r="R117" t="str">
            <v>NA</v>
          </cell>
          <cell r="S117" t="str">
            <v>NA</v>
          </cell>
          <cell r="T117" t="str">
            <v>CEC014</v>
          </cell>
          <cell r="U117" t="str">
            <v>NA</v>
          </cell>
          <cell r="V117" t="str">
            <v>NA</v>
          </cell>
          <cell r="W117" t="str">
            <v>NA</v>
          </cell>
          <cell r="X117" t="str">
            <v>NA</v>
          </cell>
          <cell r="Y117" t="str">
            <v>CMC010</v>
          </cell>
          <cell r="Z117" t="str">
            <v>NA</v>
          </cell>
          <cell r="AA117" t="str">
            <v>NA</v>
          </cell>
          <cell r="AB117" t="str">
            <v>NA</v>
          </cell>
          <cell r="AC117" t="str">
            <v>NA</v>
          </cell>
          <cell r="AD117">
            <v>1</v>
          </cell>
          <cell r="AE117" t="str">
            <v>NA</v>
          </cell>
          <cell r="AF117" t="str">
            <v>NA</v>
          </cell>
          <cell r="AG117" t="str">
            <v>NA</v>
          </cell>
          <cell r="AH117" t="str">
            <v>NA</v>
          </cell>
          <cell r="AI117">
            <v>30</v>
          </cell>
          <cell r="AJ117">
            <v>30</v>
          </cell>
          <cell r="AO117">
            <v>31526</v>
          </cell>
          <cell r="AP117">
            <v>23000</v>
          </cell>
          <cell r="AQ117">
            <v>43000</v>
          </cell>
          <cell r="AR117">
            <v>227016.3</v>
          </cell>
          <cell r="AS117">
            <v>0</v>
          </cell>
          <cell r="AT117">
            <v>0</v>
          </cell>
          <cell r="AU117">
            <v>0</v>
          </cell>
          <cell r="AV117">
            <v>0</v>
          </cell>
          <cell r="AW117">
            <v>23000</v>
          </cell>
          <cell r="AX117">
            <v>430</v>
          </cell>
          <cell r="AY117">
            <v>681</v>
          </cell>
          <cell r="AZ117">
            <v>0</v>
          </cell>
          <cell r="BA117">
            <v>0</v>
          </cell>
          <cell r="BB117">
            <v>0</v>
          </cell>
          <cell r="BC117">
            <v>0</v>
          </cell>
          <cell r="BD117">
            <v>25317</v>
          </cell>
          <cell r="BE117">
            <v>21737</v>
          </cell>
          <cell r="BF117">
            <v>0</v>
          </cell>
          <cell r="BG117">
            <v>0</v>
          </cell>
          <cell r="BH117">
            <v>0</v>
          </cell>
          <cell r="BI117">
            <v>0</v>
          </cell>
          <cell r="BJ117">
            <v>725</v>
          </cell>
          <cell r="BK117">
            <v>0</v>
          </cell>
          <cell r="BL117">
            <v>0</v>
          </cell>
          <cell r="BM117">
            <v>0</v>
          </cell>
          <cell r="BN117">
            <v>0</v>
          </cell>
          <cell r="BO117">
            <v>725</v>
          </cell>
          <cell r="BP117">
            <v>164508</v>
          </cell>
          <cell r="BQ117">
            <v>0</v>
          </cell>
          <cell r="BR117">
            <v>0</v>
          </cell>
          <cell r="BS117">
            <v>0</v>
          </cell>
          <cell r="BT117">
            <v>0</v>
          </cell>
          <cell r="BU117">
            <v>5484</v>
          </cell>
          <cell r="BV117">
            <v>0</v>
          </cell>
          <cell r="BW117">
            <v>0</v>
          </cell>
          <cell r="BX117">
            <v>0</v>
          </cell>
          <cell r="BY117">
            <v>0</v>
          </cell>
          <cell r="BZ117">
            <v>5484</v>
          </cell>
          <cell r="CA117">
            <v>725</v>
          </cell>
          <cell r="CB117">
            <v>6209</v>
          </cell>
          <cell r="CC117">
            <v>0.05</v>
          </cell>
          <cell r="CD117">
            <v>31526</v>
          </cell>
        </row>
        <row r="118">
          <cell r="B118" t="str">
            <v>R1011</v>
          </cell>
          <cell r="C118" t="str">
            <v>CAP03</v>
          </cell>
          <cell r="D118" t="str">
            <v>En Andén adoquinado</v>
          </cell>
          <cell r="E118" t="str">
            <v>m</v>
          </cell>
          <cell r="F118" t="str">
            <v>MOC005</v>
          </cell>
          <cell r="G118" t="str">
            <v>MOC011</v>
          </cell>
          <cell r="H118" t="str">
            <v>NA</v>
          </cell>
          <cell r="I118" t="str">
            <v>NA</v>
          </cell>
          <cell r="J118" t="str">
            <v>NA</v>
          </cell>
          <cell r="K118" t="str">
            <v>NA</v>
          </cell>
          <cell r="L118" t="str">
            <v>NA</v>
          </cell>
          <cell r="M118">
            <v>0.6</v>
          </cell>
          <cell r="N118">
            <v>0.15</v>
          </cell>
          <cell r="O118" t="str">
            <v>NA</v>
          </cell>
          <cell r="P118" t="str">
            <v>NA</v>
          </cell>
          <cell r="Q118" t="str">
            <v>NA</v>
          </cell>
          <cell r="R118" t="str">
            <v>NA</v>
          </cell>
          <cell r="S118" t="str">
            <v>NA</v>
          </cell>
          <cell r="T118" t="str">
            <v>CEC014</v>
          </cell>
          <cell r="U118" t="str">
            <v>NA</v>
          </cell>
          <cell r="V118" t="str">
            <v>NA</v>
          </cell>
          <cell r="W118" t="str">
            <v>NA</v>
          </cell>
          <cell r="X118" t="str">
            <v>NA</v>
          </cell>
          <cell r="Y118" t="str">
            <v>CMC010</v>
          </cell>
          <cell r="Z118" t="str">
            <v>NA</v>
          </cell>
          <cell r="AA118" t="str">
            <v>NA</v>
          </cell>
          <cell r="AB118" t="str">
            <v>NA</v>
          </cell>
          <cell r="AC118" t="str">
            <v>NA</v>
          </cell>
          <cell r="AD118">
            <v>1</v>
          </cell>
          <cell r="AE118" t="str">
            <v>NA</v>
          </cell>
          <cell r="AF118" t="str">
            <v>NA</v>
          </cell>
          <cell r="AG118" t="str">
            <v>NA</v>
          </cell>
          <cell r="AH118" t="str">
            <v>NA</v>
          </cell>
          <cell r="AI118">
            <v>35</v>
          </cell>
          <cell r="AJ118">
            <v>35</v>
          </cell>
          <cell r="AO118">
            <v>26584</v>
          </cell>
          <cell r="AP118">
            <v>23000</v>
          </cell>
          <cell r="AQ118">
            <v>43000</v>
          </cell>
          <cell r="AR118">
            <v>0</v>
          </cell>
          <cell r="AS118">
            <v>0</v>
          </cell>
          <cell r="AT118">
            <v>0</v>
          </cell>
          <cell r="AU118">
            <v>0</v>
          </cell>
          <cell r="AV118">
            <v>0</v>
          </cell>
          <cell r="AW118">
            <v>13800</v>
          </cell>
          <cell r="AX118">
            <v>6450</v>
          </cell>
          <cell r="AY118">
            <v>0</v>
          </cell>
          <cell r="AZ118">
            <v>0</v>
          </cell>
          <cell r="BA118">
            <v>0</v>
          </cell>
          <cell r="BB118">
            <v>0</v>
          </cell>
          <cell r="BC118">
            <v>0</v>
          </cell>
          <cell r="BD118">
            <v>21263</v>
          </cell>
          <cell r="BE118">
            <v>21737</v>
          </cell>
          <cell r="BF118">
            <v>0</v>
          </cell>
          <cell r="BG118">
            <v>0</v>
          </cell>
          <cell r="BH118">
            <v>0</v>
          </cell>
          <cell r="BI118">
            <v>0</v>
          </cell>
          <cell r="BJ118">
            <v>621</v>
          </cell>
          <cell r="BK118">
            <v>0</v>
          </cell>
          <cell r="BL118">
            <v>0</v>
          </cell>
          <cell r="BM118">
            <v>0</v>
          </cell>
          <cell r="BN118">
            <v>0</v>
          </cell>
          <cell r="BO118">
            <v>621</v>
          </cell>
          <cell r="BP118">
            <v>164508</v>
          </cell>
          <cell r="BQ118">
            <v>0</v>
          </cell>
          <cell r="BR118">
            <v>0</v>
          </cell>
          <cell r="BS118">
            <v>0</v>
          </cell>
          <cell r="BT118">
            <v>0</v>
          </cell>
          <cell r="BU118">
            <v>4700</v>
          </cell>
          <cell r="BV118">
            <v>0</v>
          </cell>
          <cell r="BW118">
            <v>0</v>
          </cell>
          <cell r="BX118">
            <v>0</v>
          </cell>
          <cell r="BY118">
            <v>0</v>
          </cell>
          <cell r="BZ118">
            <v>4700</v>
          </cell>
          <cell r="CA118">
            <v>621</v>
          </cell>
          <cell r="CB118">
            <v>5321</v>
          </cell>
          <cell r="CC118">
            <v>0.05</v>
          </cell>
          <cell r="CD118">
            <v>26584</v>
          </cell>
        </row>
        <row r="119">
          <cell r="B119" t="str">
            <v>R1011</v>
          </cell>
          <cell r="C119" t="str">
            <v>CAP03</v>
          </cell>
          <cell r="D119" t="str">
            <v>En andén adoquinado              (AAd)</v>
          </cell>
          <cell r="E119" t="str">
            <v>m</v>
          </cell>
          <cell r="F119" t="str">
            <v>MOC005</v>
          </cell>
          <cell r="G119" t="str">
            <v>MOC011</v>
          </cell>
          <cell r="H119" t="str">
            <v>MOC086</v>
          </cell>
          <cell r="I119" t="str">
            <v>NA</v>
          </cell>
          <cell r="J119" t="str">
            <v>NA</v>
          </cell>
          <cell r="K119" t="str">
            <v>NA</v>
          </cell>
          <cell r="L119" t="str">
            <v>NA</v>
          </cell>
          <cell r="M119">
            <v>0.53</v>
          </cell>
          <cell r="N119">
            <v>0.01</v>
          </cell>
          <cell r="O119">
            <v>3.0000000000000001E-3</v>
          </cell>
          <cell r="P119" t="str">
            <v>NA</v>
          </cell>
          <cell r="Q119" t="str">
            <v>NA</v>
          </cell>
          <cell r="R119" t="str">
            <v>NA</v>
          </cell>
          <cell r="S119" t="str">
            <v>NA</v>
          </cell>
          <cell r="T119" t="str">
            <v>CEC014</v>
          </cell>
          <cell r="U119" t="str">
            <v>NA</v>
          </cell>
          <cell r="V119" t="str">
            <v>NA</v>
          </cell>
          <cell r="W119" t="str">
            <v>NA</v>
          </cell>
          <cell r="X119" t="str">
            <v>NA</v>
          </cell>
          <cell r="Y119" t="str">
            <v>CMC010</v>
          </cell>
          <cell r="Z119" t="str">
            <v>NA</v>
          </cell>
          <cell r="AA119" t="str">
            <v>NA</v>
          </cell>
          <cell r="AB119" t="str">
            <v>NA</v>
          </cell>
          <cell r="AC119" t="str">
            <v>NA</v>
          </cell>
          <cell r="AD119">
            <v>1</v>
          </cell>
          <cell r="AE119" t="str">
            <v>NA</v>
          </cell>
          <cell r="AF119" t="str">
            <v>NA</v>
          </cell>
          <cell r="AG119" t="str">
            <v>NA</v>
          </cell>
          <cell r="AH119" t="str">
            <v>NA</v>
          </cell>
          <cell r="AI119">
            <v>60</v>
          </cell>
          <cell r="AJ119">
            <v>60</v>
          </cell>
          <cell r="AO119">
            <v>17070</v>
          </cell>
          <cell r="AP119">
            <v>23000</v>
          </cell>
          <cell r="AQ119">
            <v>43000</v>
          </cell>
          <cell r="AR119">
            <v>227016.3</v>
          </cell>
          <cell r="AS119">
            <v>0</v>
          </cell>
          <cell r="AT119">
            <v>0</v>
          </cell>
          <cell r="AU119">
            <v>0</v>
          </cell>
          <cell r="AV119">
            <v>0</v>
          </cell>
          <cell r="AW119">
            <v>12190</v>
          </cell>
          <cell r="AX119">
            <v>430</v>
          </cell>
          <cell r="AY119">
            <v>681</v>
          </cell>
          <cell r="AZ119">
            <v>0</v>
          </cell>
          <cell r="BA119">
            <v>0</v>
          </cell>
          <cell r="BB119">
            <v>0</v>
          </cell>
          <cell r="BC119">
            <v>0</v>
          </cell>
          <cell r="BD119">
            <v>13966</v>
          </cell>
          <cell r="BE119">
            <v>21737</v>
          </cell>
          <cell r="BF119">
            <v>0</v>
          </cell>
          <cell r="BG119">
            <v>0</v>
          </cell>
          <cell r="BH119">
            <v>0</v>
          </cell>
          <cell r="BI119">
            <v>0</v>
          </cell>
          <cell r="BJ119">
            <v>362</v>
          </cell>
          <cell r="BK119">
            <v>0</v>
          </cell>
          <cell r="BL119">
            <v>0</v>
          </cell>
          <cell r="BM119">
            <v>0</v>
          </cell>
          <cell r="BN119">
            <v>0</v>
          </cell>
          <cell r="BO119">
            <v>362</v>
          </cell>
          <cell r="BP119">
            <v>164508</v>
          </cell>
          <cell r="BQ119">
            <v>0</v>
          </cell>
          <cell r="BR119">
            <v>0</v>
          </cell>
          <cell r="BS119">
            <v>0</v>
          </cell>
          <cell r="BT119">
            <v>0</v>
          </cell>
          <cell r="BU119">
            <v>2742</v>
          </cell>
          <cell r="BV119">
            <v>0</v>
          </cell>
          <cell r="BW119">
            <v>0</v>
          </cell>
          <cell r="BX119">
            <v>0</v>
          </cell>
          <cell r="BY119">
            <v>0</v>
          </cell>
          <cell r="BZ119">
            <v>2742</v>
          </cell>
          <cell r="CA119">
            <v>362</v>
          </cell>
          <cell r="CB119">
            <v>3104</v>
          </cell>
          <cell r="CC119">
            <v>0.05</v>
          </cell>
          <cell r="CD119">
            <v>17070</v>
          </cell>
        </row>
        <row r="120">
          <cell r="B120" t="str">
            <v>R1008</v>
          </cell>
          <cell r="C120" t="str">
            <v>CAP03</v>
          </cell>
          <cell r="D120" t="str">
            <v>En Andén asfalto</v>
          </cell>
          <cell r="E120" t="str">
            <v>m</v>
          </cell>
          <cell r="F120" t="str">
            <v>MOC016</v>
          </cell>
          <cell r="G120" t="str">
            <v>MOC104</v>
          </cell>
          <cell r="H120" t="str">
            <v>NA</v>
          </cell>
          <cell r="I120" t="str">
            <v>NA</v>
          </cell>
          <cell r="J120" t="str">
            <v>NA</v>
          </cell>
          <cell r="K120" t="str">
            <v>NA</v>
          </cell>
          <cell r="L120" t="str">
            <v>NA</v>
          </cell>
          <cell r="M120">
            <v>0.05</v>
          </cell>
          <cell r="N120">
            <v>0.02</v>
          </cell>
          <cell r="O120" t="str">
            <v>NA</v>
          </cell>
          <cell r="P120" t="str">
            <v>NA</v>
          </cell>
          <cell r="Q120" t="str">
            <v>NA</v>
          </cell>
          <cell r="R120" t="str">
            <v>NA</v>
          </cell>
          <cell r="S120" t="str">
            <v>NA</v>
          </cell>
          <cell r="T120" t="str">
            <v>CEC012</v>
          </cell>
          <cell r="U120" t="str">
            <v>NA</v>
          </cell>
          <cell r="V120" t="str">
            <v>NA</v>
          </cell>
          <cell r="W120" t="str">
            <v>NA</v>
          </cell>
          <cell r="X120" t="str">
            <v>NA</v>
          </cell>
          <cell r="Y120" t="str">
            <v>CMC009</v>
          </cell>
          <cell r="Z120" t="str">
            <v>NA</v>
          </cell>
          <cell r="AA120" t="str">
            <v>NA</v>
          </cell>
          <cell r="AB120" t="str">
            <v>NA</v>
          </cell>
          <cell r="AC120" t="str">
            <v>NA</v>
          </cell>
          <cell r="AD120">
            <v>1</v>
          </cell>
          <cell r="AE120" t="str">
            <v>NA</v>
          </cell>
          <cell r="AF120" t="str">
            <v>NA</v>
          </cell>
          <cell r="AG120" t="str">
            <v>NA</v>
          </cell>
          <cell r="AH120" t="str">
            <v>NA</v>
          </cell>
          <cell r="AI120">
            <v>65</v>
          </cell>
          <cell r="AJ120">
            <v>65</v>
          </cell>
          <cell r="AO120">
            <v>19247</v>
          </cell>
          <cell r="AP120">
            <v>230000</v>
          </cell>
          <cell r="AQ120">
            <v>165000</v>
          </cell>
          <cell r="AR120">
            <v>0</v>
          </cell>
          <cell r="AS120">
            <v>0</v>
          </cell>
          <cell r="AT120">
            <v>0</v>
          </cell>
          <cell r="AU120">
            <v>0</v>
          </cell>
          <cell r="AV120">
            <v>0</v>
          </cell>
          <cell r="AW120">
            <v>11500</v>
          </cell>
          <cell r="AX120">
            <v>3300</v>
          </cell>
          <cell r="AY120">
            <v>0</v>
          </cell>
          <cell r="AZ120">
            <v>0</v>
          </cell>
          <cell r="BA120">
            <v>0</v>
          </cell>
          <cell r="BB120">
            <v>0</v>
          </cell>
          <cell r="BC120">
            <v>0</v>
          </cell>
          <cell r="BD120">
            <v>15540</v>
          </cell>
          <cell r="BE120">
            <v>56846</v>
          </cell>
          <cell r="BF120">
            <v>0</v>
          </cell>
          <cell r="BG120">
            <v>0</v>
          </cell>
          <cell r="BH120">
            <v>0</v>
          </cell>
          <cell r="BI120">
            <v>0</v>
          </cell>
          <cell r="BJ120">
            <v>875</v>
          </cell>
          <cell r="BK120">
            <v>0</v>
          </cell>
          <cell r="BL120">
            <v>0</v>
          </cell>
          <cell r="BM120">
            <v>0</v>
          </cell>
          <cell r="BN120">
            <v>0</v>
          </cell>
          <cell r="BO120">
            <v>875</v>
          </cell>
          <cell r="BP120">
            <v>184062</v>
          </cell>
          <cell r="BQ120">
            <v>0</v>
          </cell>
          <cell r="BR120">
            <v>0</v>
          </cell>
          <cell r="BS120">
            <v>0</v>
          </cell>
          <cell r="BT120">
            <v>0</v>
          </cell>
          <cell r="BU120">
            <v>2832</v>
          </cell>
          <cell r="BV120">
            <v>0</v>
          </cell>
          <cell r="BW120">
            <v>0</v>
          </cell>
          <cell r="BX120">
            <v>0</v>
          </cell>
          <cell r="BY120">
            <v>0</v>
          </cell>
          <cell r="BZ120">
            <v>2832</v>
          </cell>
          <cell r="CA120">
            <v>875</v>
          </cell>
          <cell r="CB120">
            <v>3707</v>
          </cell>
          <cell r="CC120">
            <v>0.05</v>
          </cell>
          <cell r="CD120">
            <v>19247</v>
          </cell>
        </row>
        <row r="121">
          <cell r="B121" t="str">
            <v>R2008</v>
          </cell>
          <cell r="C121" t="str">
            <v>CAP03</v>
          </cell>
          <cell r="D121" t="str">
            <v>En Andén asfalto</v>
          </cell>
          <cell r="E121" t="str">
            <v>m</v>
          </cell>
          <cell r="F121" t="str">
            <v>MOC016</v>
          </cell>
          <cell r="G121" t="str">
            <v>MOC104</v>
          </cell>
          <cell r="H121" t="str">
            <v>NA</v>
          </cell>
          <cell r="I121" t="str">
            <v>NA</v>
          </cell>
          <cell r="J121" t="str">
            <v>NA</v>
          </cell>
          <cell r="K121" t="str">
            <v>NA</v>
          </cell>
          <cell r="L121" t="str">
            <v>NA</v>
          </cell>
          <cell r="M121">
            <v>0.03</v>
          </cell>
          <cell r="N121">
            <v>0.02</v>
          </cell>
          <cell r="O121" t="str">
            <v>NA</v>
          </cell>
          <cell r="P121" t="str">
            <v>NA</v>
          </cell>
          <cell r="Q121" t="str">
            <v>NA</v>
          </cell>
          <cell r="R121" t="str">
            <v>NA</v>
          </cell>
          <cell r="S121" t="str">
            <v>NA</v>
          </cell>
          <cell r="T121" t="str">
            <v>CEC012</v>
          </cell>
          <cell r="U121" t="str">
            <v>NA</v>
          </cell>
          <cell r="V121" t="str">
            <v>NA</v>
          </cell>
          <cell r="W121" t="str">
            <v>NA</v>
          </cell>
          <cell r="X121" t="str">
            <v>NA</v>
          </cell>
          <cell r="Y121" t="str">
            <v>CMC009</v>
          </cell>
          <cell r="Z121" t="str">
            <v>NA</v>
          </cell>
          <cell r="AA121" t="str">
            <v>NA</v>
          </cell>
          <cell r="AB121" t="str">
            <v>NA</v>
          </cell>
          <cell r="AC121" t="str">
            <v>NA</v>
          </cell>
          <cell r="AD121">
            <v>1</v>
          </cell>
          <cell r="AE121" t="str">
            <v>NA</v>
          </cell>
          <cell r="AF121" t="str">
            <v>NA</v>
          </cell>
          <cell r="AG121" t="str">
            <v>NA</v>
          </cell>
          <cell r="AH121" t="str">
            <v>NA</v>
          </cell>
          <cell r="AI121">
            <v>62.5</v>
          </cell>
          <cell r="AJ121">
            <v>62.5</v>
          </cell>
          <cell r="AO121">
            <v>14565</v>
          </cell>
          <cell r="AP121">
            <v>230000</v>
          </cell>
          <cell r="AQ121">
            <v>165000</v>
          </cell>
          <cell r="AR121">
            <v>0</v>
          </cell>
          <cell r="AS121">
            <v>0</v>
          </cell>
          <cell r="AT121">
            <v>0</v>
          </cell>
          <cell r="AU121">
            <v>0</v>
          </cell>
          <cell r="AV121">
            <v>0</v>
          </cell>
          <cell r="AW121">
            <v>6900</v>
          </cell>
          <cell r="AX121">
            <v>3300</v>
          </cell>
          <cell r="AY121">
            <v>0</v>
          </cell>
          <cell r="AZ121">
            <v>0</v>
          </cell>
          <cell r="BA121">
            <v>0</v>
          </cell>
          <cell r="BB121">
            <v>0</v>
          </cell>
          <cell r="BC121">
            <v>0</v>
          </cell>
          <cell r="BD121">
            <v>10710</v>
          </cell>
          <cell r="BE121">
            <v>56846</v>
          </cell>
          <cell r="BF121">
            <v>0</v>
          </cell>
          <cell r="BG121">
            <v>0</v>
          </cell>
          <cell r="BH121">
            <v>0</v>
          </cell>
          <cell r="BI121">
            <v>0</v>
          </cell>
          <cell r="BJ121">
            <v>910</v>
          </cell>
          <cell r="BK121">
            <v>0</v>
          </cell>
          <cell r="BL121">
            <v>0</v>
          </cell>
          <cell r="BM121">
            <v>0</v>
          </cell>
          <cell r="BN121">
            <v>0</v>
          </cell>
          <cell r="BO121">
            <v>910</v>
          </cell>
          <cell r="BP121">
            <v>184062</v>
          </cell>
          <cell r="BQ121">
            <v>0</v>
          </cell>
          <cell r="BR121">
            <v>0</v>
          </cell>
          <cell r="BS121">
            <v>0</v>
          </cell>
          <cell r="BT121">
            <v>0</v>
          </cell>
          <cell r="BU121">
            <v>2945</v>
          </cell>
          <cell r="BV121">
            <v>0</v>
          </cell>
          <cell r="BW121">
            <v>0</v>
          </cell>
          <cell r="BX121">
            <v>0</v>
          </cell>
          <cell r="BY121">
            <v>0</v>
          </cell>
          <cell r="BZ121">
            <v>2945</v>
          </cell>
          <cell r="CA121">
            <v>910</v>
          </cell>
          <cell r="CB121">
            <v>3855</v>
          </cell>
          <cell r="CC121">
            <v>0.05</v>
          </cell>
          <cell r="CD121">
            <v>14565</v>
          </cell>
        </row>
        <row r="122">
          <cell r="B122" t="str">
            <v>R1008</v>
          </cell>
          <cell r="C122" t="str">
            <v>CAP03</v>
          </cell>
          <cell r="D122" t="str">
            <v>En andén asfalto                      (AA)</v>
          </cell>
          <cell r="E122" t="str">
            <v>m</v>
          </cell>
          <cell r="F122" t="str">
            <v>MOC016</v>
          </cell>
          <cell r="G122" t="str">
            <v>MOC104</v>
          </cell>
          <cell r="H122" t="str">
            <v>NA</v>
          </cell>
          <cell r="I122" t="str">
            <v>NA</v>
          </cell>
          <cell r="J122" t="str">
            <v>NA</v>
          </cell>
          <cell r="K122" t="str">
            <v>NA</v>
          </cell>
          <cell r="L122" t="str">
            <v>NA</v>
          </cell>
          <cell r="M122">
            <v>0.02</v>
          </cell>
          <cell r="N122">
            <v>0.01</v>
          </cell>
          <cell r="O122" t="str">
            <v>NA</v>
          </cell>
          <cell r="P122" t="str">
            <v>NA</v>
          </cell>
          <cell r="Q122" t="str">
            <v>NA</v>
          </cell>
          <cell r="R122" t="str">
            <v>NA</v>
          </cell>
          <cell r="S122" t="str">
            <v>NA</v>
          </cell>
          <cell r="T122" t="str">
            <v>CEC012</v>
          </cell>
          <cell r="U122" t="str">
            <v>NA</v>
          </cell>
          <cell r="V122" t="str">
            <v>NA</v>
          </cell>
          <cell r="W122" t="str">
            <v>NA</v>
          </cell>
          <cell r="X122" t="str">
            <v>NA</v>
          </cell>
          <cell r="Y122" t="str">
            <v>CMC009</v>
          </cell>
          <cell r="Z122" t="str">
            <v>NA</v>
          </cell>
          <cell r="AA122" t="str">
            <v>NA</v>
          </cell>
          <cell r="AB122" t="str">
            <v>NA</v>
          </cell>
          <cell r="AC122" t="str">
            <v>NA</v>
          </cell>
          <cell r="AD122">
            <v>1</v>
          </cell>
          <cell r="AE122" t="str">
            <v>NA</v>
          </cell>
          <cell r="AF122" t="str">
            <v>NA</v>
          </cell>
          <cell r="AG122" t="str">
            <v>NA</v>
          </cell>
          <cell r="AH122" t="str">
            <v>NA</v>
          </cell>
          <cell r="AI122">
            <v>75</v>
          </cell>
          <cell r="AJ122">
            <v>75</v>
          </cell>
          <cell r="AO122">
            <v>9775</v>
          </cell>
          <cell r="AP122">
            <v>230000</v>
          </cell>
          <cell r="AQ122">
            <v>165000</v>
          </cell>
          <cell r="AR122">
            <v>0</v>
          </cell>
          <cell r="AS122">
            <v>0</v>
          </cell>
          <cell r="AT122">
            <v>0</v>
          </cell>
          <cell r="AU122">
            <v>0</v>
          </cell>
          <cell r="AV122">
            <v>0</v>
          </cell>
          <cell r="AW122">
            <v>4600</v>
          </cell>
          <cell r="AX122">
            <v>1650</v>
          </cell>
          <cell r="AY122">
            <v>0</v>
          </cell>
          <cell r="AZ122">
            <v>0</v>
          </cell>
          <cell r="BA122">
            <v>0</v>
          </cell>
          <cell r="BB122">
            <v>0</v>
          </cell>
          <cell r="BC122">
            <v>0</v>
          </cell>
          <cell r="BD122">
            <v>6563</v>
          </cell>
          <cell r="BE122">
            <v>56846</v>
          </cell>
          <cell r="BF122">
            <v>0</v>
          </cell>
          <cell r="BG122">
            <v>0</v>
          </cell>
          <cell r="BH122">
            <v>0</v>
          </cell>
          <cell r="BI122">
            <v>0</v>
          </cell>
          <cell r="BJ122">
            <v>758</v>
          </cell>
          <cell r="BK122">
            <v>0</v>
          </cell>
          <cell r="BL122">
            <v>0</v>
          </cell>
          <cell r="BM122">
            <v>0</v>
          </cell>
          <cell r="BN122">
            <v>0</v>
          </cell>
          <cell r="BO122">
            <v>758</v>
          </cell>
          <cell r="BP122">
            <v>184062</v>
          </cell>
          <cell r="BQ122">
            <v>0</v>
          </cell>
          <cell r="BR122">
            <v>0</v>
          </cell>
          <cell r="BS122">
            <v>0</v>
          </cell>
          <cell r="BT122">
            <v>0</v>
          </cell>
          <cell r="BU122">
            <v>2454</v>
          </cell>
          <cell r="BV122">
            <v>0</v>
          </cell>
          <cell r="BW122">
            <v>0</v>
          </cell>
          <cell r="BX122">
            <v>0</v>
          </cell>
          <cell r="BY122">
            <v>0</v>
          </cell>
          <cell r="BZ122">
            <v>2454</v>
          </cell>
          <cell r="CA122">
            <v>758</v>
          </cell>
          <cell r="CB122">
            <v>3212</v>
          </cell>
          <cell r="CC122">
            <v>0.05</v>
          </cell>
          <cell r="CD122">
            <v>9775</v>
          </cell>
        </row>
        <row r="123">
          <cell r="C123" t="str">
            <v>CAP03</v>
          </cell>
          <cell r="D123" t="str">
            <v>En Anden Baldosa</v>
          </cell>
          <cell r="E123" t="str">
            <v>m2</v>
          </cell>
          <cell r="F123" t="str">
            <v>MOC026</v>
          </cell>
          <cell r="G123" t="str">
            <v>MOC015</v>
          </cell>
          <cell r="H123" t="str">
            <v>MOC086</v>
          </cell>
          <cell r="I123" t="str">
            <v>NA</v>
          </cell>
          <cell r="J123" t="str">
            <v>NA</v>
          </cell>
          <cell r="K123" t="str">
            <v>NA</v>
          </cell>
          <cell r="L123" t="str">
            <v>NA</v>
          </cell>
          <cell r="M123">
            <v>0.05</v>
          </cell>
          <cell r="N123">
            <v>1</v>
          </cell>
          <cell r="O123">
            <v>2.5000000000000001E-2</v>
          </cell>
          <cell r="P123" t="str">
            <v>NA</v>
          </cell>
          <cell r="Q123" t="str">
            <v>NA</v>
          </cell>
          <cell r="R123" t="str">
            <v>NA</v>
          </cell>
          <cell r="S123" t="str">
            <v>NA</v>
          </cell>
          <cell r="T123" t="str">
            <v>CEC013</v>
          </cell>
          <cell r="U123" t="str">
            <v>CEC014</v>
          </cell>
          <cell r="V123" t="str">
            <v>NA</v>
          </cell>
          <cell r="W123" t="str">
            <v>NA</v>
          </cell>
          <cell r="X123" t="str">
            <v>NA</v>
          </cell>
          <cell r="Y123" t="str">
            <v>CMC009</v>
          </cell>
          <cell r="Z123" t="str">
            <v>CMC010</v>
          </cell>
          <cell r="AA123" t="str">
            <v>NA</v>
          </cell>
          <cell r="AB123" t="str">
            <v>NA</v>
          </cell>
          <cell r="AC123" t="str">
            <v>NA</v>
          </cell>
          <cell r="AD123">
            <v>1</v>
          </cell>
          <cell r="AE123">
            <v>1</v>
          </cell>
          <cell r="AF123" t="str">
            <v>NA</v>
          </cell>
          <cell r="AG123" t="str">
            <v>NA</v>
          </cell>
          <cell r="AH123" t="str">
            <v>NA</v>
          </cell>
          <cell r="AI123">
            <v>35</v>
          </cell>
          <cell r="AJ123">
            <v>35</v>
          </cell>
          <cell r="AK123">
            <v>35</v>
          </cell>
          <cell r="AO123">
            <v>39884</v>
          </cell>
          <cell r="AP123">
            <v>234000</v>
          </cell>
          <cell r="AQ123">
            <v>9900</v>
          </cell>
          <cell r="AR123">
            <v>227016.3</v>
          </cell>
          <cell r="AS123">
            <v>0</v>
          </cell>
          <cell r="AT123">
            <v>0</v>
          </cell>
          <cell r="AU123">
            <v>0</v>
          </cell>
          <cell r="AV123">
            <v>0</v>
          </cell>
          <cell r="AW123">
            <v>11700</v>
          </cell>
          <cell r="AX123">
            <v>9900</v>
          </cell>
          <cell r="AY123">
            <v>5675</v>
          </cell>
          <cell r="AZ123">
            <v>0</v>
          </cell>
          <cell r="BA123">
            <v>0</v>
          </cell>
          <cell r="BB123">
            <v>0</v>
          </cell>
          <cell r="BC123">
            <v>0</v>
          </cell>
          <cell r="BD123">
            <v>28639</v>
          </cell>
          <cell r="BE123">
            <v>23278</v>
          </cell>
          <cell r="BF123">
            <v>21737</v>
          </cell>
          <cell r="BG123">
            <v>0</v>
          </cell>
          <cell r="BH123">
            <v>0</v>
          </cell>
          <cell r="BI123">
            <v>0</v>
          </cell>
          <cell r="BJ123">
            <v>665</v>
          </cell>
          <cell r="BK123">
            <v>621</v>
          </cell>
          <cell r="BL123">
            <v>0</v>
          </cell>
          <cell r="BM123">
            <v>0</v>
          </cell>
          <cell r="BN123">
            <v>0</v>
          </cell>
          <cell r="BO123">
            <v>1286</v>
          </cell>
          <cell r="BP123">
            <v>184062</v>
          </cell>
          <cell r="BQ123">
            <v>164508</v>
          </cell>
          <cell r="BR123">
            <v>0</v>
          </cell>
          <cell r="BS123">
            <v>0</v>
          </cell>
          <cell r="BT123">
            <v>0</v>
          </cell>
          <cell r="BU123">
            <v>5259</v>
          </cell>
          <cell r="BV123">
            <v>4700</v>
          </cell>
          <cell r="BW123">
            <v>0</v>
          </cell>
          <cell r="BX123">
            <v>0</v>
          </cell>
          <cell r="BY123">
            <v>0</v>
          </cell>
          <cell r="BZ123">
            <v>9959</v>
          </cell>
          <cell r="CA123">
            <v>1286</v>
          </cell>
          <cell r="CB123">
            <v>11245</v>
          </cell>
          <cell r="CC123">
            <v>0.05</v>
          </cell>
          <cell r="CD123">
            <v>39884</v>
          </cell>
        </row>
        <row r="124">
          <cell r="B124" t="str">
            <v>R1012</v>
          </cell>
          <cell r="C124" t="str">
            <v>CAP03</v>
          </cell>
          <cell r="D124" t="str">
            <v>En Andén baldosa</v>
          </cell>
          <cell r="E124" t="str">
            <v>m</v>
          </cell>
          <cell r="F124" t="str">
            <v>MOC027</v>
          </cell>
          <cell r="G124" t="str">
            <v>MOC015</v>
          </cell>
          <cell r="H124" t="str">
            <v>MOC086</v>
          </cell>
          <cell r="I124" t="str">
            <v>NA</v>
          </cell>
          <cell r="J124" t="str">
            <v>NA</v>
          </cell>
          <cell r="K124" t="str">
            <v>NA</v>
          </cell>
          <cell r="L124" t="str">
            <v>NA</v>
          </cell>
          <cell r="M124">
            <v>0.03</v>
          </cell>
          <cell r="N124">
            <v>0.6</v>
          </cell>
          <cell r="O124">
            <v>0.02</v>
          </cell>
          <cell r="P124" t="str">
            <v>NA</v>
          </cell>
          <cell r="Q124" t="str">
            <v>NA</v>
          </cell>
          <cell r="R124" t="str">
            <v>NA</v>
          </cell>
          <cell r="S124" t="str">
            <v>NA</v>
          </cell>
          <cell r="T124" t="str">
            <v>CEC013</v>
          </cell>
          <cell r="U124" t="str">
            <v>CEC014</v>
          </cell>
          <cell r="V124" t="str">
            <v>NA</v>
          </cell>
          <cell r="W124" t="str">
            <v>NA</v>
          </cell>
          <cell r="X124" t="str">
            <v>NA</v>
          </cell>
          <cell r="Y124" t="str">
            <v>CMC009</v>
          </cell>
          <cell r="Z124" t="str">
            <v>CMC010</v>
          </cell>
          <cell r="AA124" t="str">
            <v>NA</v>
          </cell>
          <cell r="AB124" t="str">
            <v>NA</v>
          </cell>
          <cell r="AC124" t="str">
            <v>NA</v>
          </cell>
          <cell r="AD124">
            <v>0.2</v>
          </cell>
          <cell r="AE124">
            <v>1</v>
          </cell>
          <cell r="AF124" t="str">
            <v>NA</v>
          </cell>
          <cell r="AG124" t="str">
            <v>NA</v>
          </cell>
          <cell r="AH124" t="str">
            <v>NA</v>
          </cell>
          <cell r="AI124">
            <v>40</v>
          </cell>
          <cell r="AJ124">
            <v>200</v>
          </cell>
          <cell r="AK124">
            <v>40</v>
          </cell>
          <cell r="AO124">
            <v>31218</v>
          </cell>
          <cell r="AP124">
            <v>461000</v>
          </cell>
          <cell r="AQ124">
            <v>9900</v>
          </cell>
          <cell r="AR124">
            <v>227016.3</v>
          </cell>
          <cell r="AS124">
            <v>0</v>
          </cell>
          <cell r="AT124">
            <v>0</v>
          </cell>
          <cell r="AU124">
            <v>0</v>
          </cell>
          <cell r="AV124">
            <v>0</v>
          </cell>
          <cell r="AW124">
            <v>13830</v>
          </cell>
          <cell r="AX124">
            <v>5940</v>
          </cell>
          <cell r="AY124">
            <v>4540</v>
          </cell>
          <cell r="AZ124">
            <v>0</v>
          </cell>
          <cell r="BA124">
            <v>0</v>
          </cell>
          <cell r="BB124">
            <v>0</v>
          </cell>
          <cell r="BC124">
            <v>0</v>
          </cell>
          <cell r="BD124">
            <v>25526</v>
          </cell>
          <cell r="BE124">
            <v>23278</v>
          </cell>
          <cell r="BF124">
            <v>21737</v>
          </cell>
          <cell r="BG124">
            <v>0</v>
          </cell>
          <cell r="BH124">
            <v>0</v>
          </cell>
          <cell r="BI124">
            <v>0</v>
          </cell>
          <cell r="BJ124">
            <v>116</v>
          </cell>
          <cell r="BK124">
            <v>543</v>
          </cell>
          <cell r="BL124">
            <v>0</v>
          </cell>
          <cell r="BM124">
            <v>0</v>
          </cell>
          <cell r="BN124">
            <v>0</v>
          </cell>
          <cell r="BO124">
            <v>659</v>
          </cell>
          <cell r="BP124">
            <v>184062</v>
          </cell>
          <cell r="BQ124">
            <v>164508</v>
          </cell>
          <cell r="BR124">
            <v>0</v>
          </cell>
          <cell r="BS124">
            <v>0</v>
          </cell>
          <cell r="BT124">
            <v>0</v>
          </cell>
          <cell r="BU124">
            <v>920</v>
          </cell>
          <cell r="BV124">
            <v>4113</v>
          </cell>
          <cell r="BW124">
            <v>0</v>
          </cell>
          <cell r="BX124">
            <v>0</v>
          </cell>
          <cell r="BY124">
            <v>0</v>
          </cell>
          <cell r="BZ124">
            <v>5033</v>
          </cell>
          <cell r="CA124">
            <v>659</v>
          </cell>
          <cell r="CB124">
            <v>5692</v>
          </cell>
          <cell r="CC124">
            <v>0.05</v>
          </cell>
          <cell r="CD124">
            <v>31218</v>
          </cell>
        </row>
        <row r="125">
          <cell r="B125" t="str">
            <v>R1012</v>
          </cell>
          <cell r="C125" t="str">
            <v>CAP03</v>
          </cell>
          <cell r="D125" t="str">
            <v>En andén baldosa                   (AB)</v>
          </cell>
          <cell r="E125" t="str">
            <v>m</v>
          </cell>
          <cell r="F125" t="str">
            <v>MOC027</v>
          </cell>
          <cell r="G125" t="str">
            <v>MOC015</v>
          </cell>
          <cell r="H125" t="str">
            <v>MOC086</v>
          </cell>
          <cell r="I125" t="str">
            <v>NA</v>
          </cell>
          <cell r="J125" t="str">
            <v>NA</v>
          </cell>
          <cell r="K125" t="str">
            <v>NA</v>
          </cell>
          <cell r="L125" t="str">
            <v>NA</v>
          </cell>
          <cell r="M125">
            <v>0.03</v>
          </cell>
          <cell r="N125">
            <v>0.5</v>
          </cell>
          <cell r="O125">
            <v>0.01</v>
          </cell>
          <cell r="P125" t="str">
            <v>NA</v>
          </cell>
          <cell r="Q125" t="str">
            <v>NA</v>
          </cell>
          <cell r="R125" t="str">
            <v>NA</v>
          </cell>
          <cell r="S125" t="str">
            <v>NA</v>
          </cell>
          <cell r="T125" t="str">
            <v>CEC013</v>
          </cell>
          <cell r="U125" t="str">
            <v>CEC014</v>
          </cell>
          <cell r="V125" t="str">
            <v>NA</v>
          </cell>
          <cell r="W125" t="str">
            <v>NA</v>
          </cell>
          <cell r="X125" t="str">
            <v>NA</v>
          </cell>
          <cell r="Y125" t="str">
            <v>CMC009</v>
          </cell>
          <cell r="Z125" t="str">
            <v>CMC010</v>
          </cell>
          <cell r="AA125" t="str">
            <v>NA</v>
          </cell>
          <cell r="AB125" t="str">
            <v>NA</v>
          </cell>
          <cell r="AC125" t="str">
            <v>NA</v>
          </cell>
          <cell r="AD125">
            <v>0.3</v>
          </cell>
          <cell r="AE125">
            <v>1</v>
          </cell>
          <cell r="AF125" t="str">
            <v>NA</v>
          </cell>
          <cell r="AG125" t="str">
            <v>NA</v>
          </cell>
          <cell r="AH125" t="str">
            <v>NA</v>
          </cell>
          <cell r="AI125">
            <v>90</v>
          </cell>
          <cell r="AJ125">
            <v>300</v>
          </cell>
          <cell r="AK125">
            <v>90</v>
          </cell>
          <cell r="AO125">
            <v>24865</v>
          </cell>
          <cell r="AP125">
            <v>461000</v>
          </cell>
          <cell r="AQ125">
            <v>9900</v>
          </cell>
          <cell r="AR125">
            <v>227016.3</v>
          </cell>
          <cell r="AS125">
            <v>0</v>
          </cell>
          <cell r="AT125">
            <v>0</v>
          </cell>
          <cell r="AU125">
            <v>0</v>
          </cell>
          <cell r="AV125">
            <v>0</v>
          </cell>
          <cell r="AW125">
            <v>13830</v>
          </cell>
          <cell r="AX125">
            <v>4950</v>
          </cell>
          <cell r="AY125">
            <v>2270</v>
          </cell>
          <cell r="AZ125">
            <v>0</v>
          </cell>
          <cell r="BA125">
            <v>0</v>
          </cell>
          <cell r="BB125">
            <v>0</v>
          </cell>
          <cell r="BC125">
            <v>0</v>
          </cell>
          <cell r="BD125">
            <v>22103</v>
          </cell>
          <cell r="BE125">
            <v>23278</v>
          </cell>
          <cell r="BF125">
            <v>21737</v>
          </cell>
          <cell r="BG125">
            <v>0</v>
          </cell>
          <cell r="BH125">
            <v>0</v>
          </cell>
          <cell r="BI125">
            <v>0</v>
          </cell>
          <cell r="BJ125">
            <v>78</v>
          </cell>
          <cell r="BK125">
            <v>242</v>
          </cell>
          <cell r="BL125">
            <v>0</v>
          </cell>
          <cell r="BM125">
            <v>0</v>
          </cell>
          <cell r="BN125">
            <v>0</v>
          </cell>
          <cell r="BO125">
            <v>320</v>
          </cell>
          <cell r="BP125">
            <v>184062</v>
          </cell>
          <cell r="BQ125">
            <v>164508</v>
          </cell>
          <cell r="BR125">
            <v>0</v>
          </cell>
          <cell r="BS125">
            <v>0</v>
          </cell>
          <cell r="BT125">
            <v>0</v>
          </cell>
          <cell r="BU125">
            <v>614</v>
          </cell>
          <cell r="BV125">
            <v>1828</v>
          </cell>
          <cell r="BW125">
            <v>0</v>
          </cell>
          <cell r="BX125">
            <v>0</v>
          </cell>
          <cell r="BY125">
            <v>0</v>
          </cell>
          <cell r="BZ125">
            <v>2442</v>
          </cell>
          <cell r="CA125">
            <v>320</v>
          </cell>
          <cell r="CB125">
            <v>2762</v>
          </cell>
          <cell r="CC125">
            <v>0.05</v>
          </cell>
          <cell r="CD125">
            <v>24865</v>
          </cell>
        </row>
        <row r="126">
          <cell r="C126" t="str">
            <v>CAP03</v>
          </cell>
          <cell r="D126" t="str">
            <v>En Anden Concreto</v>
          </cell>
          <cell r="E126" t="str">
            <v>m2</v>
          </cell>
          <cell r="F126" t="str">
            <v>MOC026</v>
          </cell>
          <cell r="G126" t="str">
            <v>MRD353</v>
          </cell>
          <cell r="H126" t="str">
            <v>NA</v>
          </cell>
          <cell r="I126" t="str">
            <v>NA</v>
          </cell>
          <cell r="J126" t="str">
            <v>NA</v>
          </cell>
          <cell r="K126" t="str">
            <v>NA</v>
          </cell>
          <cell r="L126" t="str">
            <v>NA</v>
          </cell>
          <cell r="M126">
            <v>0.1</v>
          </cell>
          <cell r="N126">
            <v>0.6</v>
          </cell>
          <cell r="O126" t="str">
            <v>NA</v>
          </cell>
          <cell r="P126" t="str">
            <v>NA</v>
          </cell>
          <cell r="Q126" t="str">
            <v>NA</v>
          </cell>
          <cell r="R126" t="str">
            <v>NA</v>
          </cell>
          <cell r="S126" t="str">
            <v>NA</v>
          </cell>
          <cell r="T126" t="str">
            <v>CEC013</v>
          </cell>
          <cell r="U126" t="str">
            <v>NA</v>
          </cell>
          <cell r="V126" t="str">
            <v>NA</v>
          </cell>
          <cell r="W126" t="str">
            <v>NA</v>
          </cell>
          <cell r="X126" t="str">
            <v>NA</v>
          </cell>
          <cell r="Y126" t="str">
            <v>CMC009</v>
          </cell>
          <cell r="Z126" t="str">
            <v>NA</v>
          </cell>
          <cell r="AA126" t="str">
            <v>NA</v>
          </cell>
          <cell r="AB126" t="str">
            <v>NA</v>
          </cell>
          <cell r="AC126" t="str">
            <v>NA</v>
          </cell>
          <cell r="AD126">
            <v>1</v>
          </cell>
          <cell r="AE126" t="str">
            <v>NA</v>
          </cell>
          <cell r="AF126" t="str">
            <v>NA</v>
          </cell>
          <cell r="AG126" t="str">
            <v>NA</v>
          </cell>
          <cell r="AH126" t="str">
            <v>NA</v>
          </cell>
          <cell r="AI126">
            <v>35</v>
          </cell>
          <cell r="AJ126">
            <v>35</v>
          </cell>
          <cell r="AO126">
            <v>32006</v>
          </cell>
          <cell r="AP126">
            <v>234000</v>
          </cell>
          <cell r="AQ126">
            <v>2400</v>
          </cell>
          <cell r="AR126">
            <v>0</v>
          </cell>
          <cell r="AS126">
            <v>0</v>
          </cell>
          <cell r="AT126">
            <v>0</v>
          </cell>
          <cell r="AU126">
            <v>0</v>
          </cell>
          <cell r="AV126">
            <v>0</v>
          </cell>
          <cell r="AW126">
            <v>23400</v>
          </cell>
          <cell r="AX126">
            <v>1440</v>
          </cell>
          <cell r="AY126">
            <v>0</v>
          </cell>
          <cell r="AZ126">
            <v>0</v>
          </cell>
          <cell r="BA126">
            <v>0</v>
          </cell>
          <cell r="BB126">
            <v>0</v>
          </cell>
          <cell r="BC126">
            <v>0</v>
          </cell>
          <cell r="BD126">
            <v>26082</v>
          </cell>
          <cell r="BE126">
            <v>23278</v>
          </cell>
          <cell r="BF126">
            <v>0</v>
          </cell>
          <cell r="BG126">
            <v>0</v>
          </cell>
          <cell r="BH126">
            <v>0</v>
          </cell>
          <cell r="BI126">
            <v>0</v>
          </cell>
          <cell r="BJ126">
            <v>665</v>
          </cell>
          <cell r="BK126">
            <v>0</v>
          </cell>
          <cell r="BL126">
            <v>0</v>
          </cell>
          <cell r="BM126">
            <v>0</v>
          </cell>
          <cell r="BN126">
            <v>0</v>
          </cell>
          <cell r="BO126">
            <v>665</v>
          </cell>
          <cell r="BP126">
            <v>184062</v>
          </cell>
          <cell r="BQ126">
            <v>0</v>
          </cell>
          <cell r="BR126">
            <v>0</v>
          </cell>
          <cell r="BS126">
            <v>0</v>
          </cell>
          <cell r="BT126">
            <v>0</v>
          </cell>
          <cell r="BU126">
            <v>5259</v>
          </cell>
          <cell r="BV126">
            <v>0</v>
          </cell>
          <cell r="BW126">
            <v>0</v>
          </cell>
          <cell r="BX126">
            <v>0</v>
          </cell>
          <cell r="BY126">
            <v>0</v>
          </cell>
          <cell r="BZ126">
            <v>5259</v>
          </cell>
          <cell r="CA126">
            <v>665</v>
          </cell>
          <cell r="CB126">
            <v>5924</v>
          </cell>
          <cell r="CC126">
            <v>0.05</v>
          </cell>
          <cell r="CD126">
            <v>32006</v>
          </cell>
        </row>
        <row r="127">
          <cell r="B127" t="str">
            <v>R1009</v>
          </cell>
          <cell r="C127" t="str">
            <v>CAP03</v>
          </cell>
          <cell r="D127" t="str">
            <v>En Andén concreto</v>
          </cell>
          <cell r="E127" t="str">
            <v>m</v>
          </cell>
          <cell r="F127" t="str">
            <v>MOC026</v>
          </cell>
          <cell r="G127" t="str">
            <v>MRD353</v>
          </cell>
          <cell r="H127" t="str">
            <v>NA</v>
          </cell>
          <cell r="I127" t="str">
            <v>NA</v>
          </cell>
          <cell r="J127" t="str">
            <v>NA</v>
          </cell>
          <cell r="K127" t="str">
            <v>NA</v>
          </cell>
          <cell r="L127" t="str">
            <v>NA</v>
          </cell>
          <cell r="M127">
            <v>0.06</v>
          </cell>
          <cell r="N127">
            <v>0.6</v>
          </cell>
          <cell r="O127" t="str">
            <v>NA</v>
          </cell>
          <cell r="P127" t="str">
            <v>NA</v>
          </cell>
          <cell r="Q127" t="str">
            <v>NA</v>
          </cell>
          <cell r="R127" t="str">
            <v>NA</v>
          </cell>
          <cell r="S127" t="str">
            <v>NA</v>
          </cell>
          <cell r="T127" t="str">
            <v>CEC013</v>
          </cell>
          <cell r="U127" t="str">
            <v>NA</v>
          </cell>
          <cell r="V127" t="str">
            <v>NA</v>
          </cell>
          <cell r="W127" t="str">
            <v>NA</v>
          </cell>
          <cell r="X127" t="str">
            <v>NA</v>
          </cell>
          <cell r="Y127" t="str">
            <v>CMC009</v>
          </cell>
          <cell r="Z127" t="str">
            <v>NA</v>
          </cell>
          <cell r="AA127" t="str">
            <v>NA</v>
          </cell>
          <cell r="AB127" t="str">
            <v>NA</v>
          </cell>
          <cell r="AC127" t="str">
            <v>NA</v>
          </cell>
          <cell r="AD127">
            <v>1</v>
          </cell>
          <cell r="AE127" t="str">
            <v>NA</v>
          </cell>
          <cell r="AF127" t="str">
            <v>NA</v>
          </cell>
          <cell r="AG127" t="str">
            <v>NA</v>
          </cell>
          <cell r="AH127" t="str">
            <v>NA</v>
          </cell>
          <cell r="AI127">
            <v>111</v>
          </cell>
          <cell r="AJ127">
            <v>111</v>
          </cell>
          <cell r="AO127">
            <v>18122</v>
          </cell>
          <cell r="AP127">
            <v>234000</v>
          </cell>
          <cell r="AQ127">
            <v>2400</v>
          </cell>
          <cell r="AR127">
            <v>0</v>
          </cell>
          <cell r="AS127">
            <v>0</v>
          </cell>
          <cell r="AT127">
            <v>0</v>
          </cell>
          <cell r="AU127">
            <v>0</v>
          </cell>
          <cell r="AV127">
            <v>0</v>
          </cell>
          <cell r="AW127">
            <v>14040</v>
          </cell>
          <cell r="AX127">
            <v>1440</v>
          </cell>
          <cell r="AY127">
            <v>0</v>
          </cell>
          <cell r="AZ127">
            <v>0</v>
          </cell>
          <cell r="BA127">
            <v>0</v>
          </cell>
          <cell r="BB127">
            <v>0</v>
          </cell>
          <cell r="BC127">
            <v>0</v>
          </cell>
          <cell r="BD127">
            <v>16254</v>
          </cell>
          <cell r="BE127">
            <v>23278</v>
          </cell>
          <cell r="BF127">
            <v>0</v>
          </cell>
          <cell r="BG127">
            <v>0</v>
          </cell>
          <cell r="BH127">
            <v>0</v>
          </cell>
          <cell r="BI127">
            <v>0</v>
          </cell>
          <cell r="BJ127">
            <v>210</v>
          </cell>
          <cell r="BK127">
            <v>0</v>
          </cell>
          <cell r="BL127">
            <v>0</v>
          </cell>
          <cell r="BM127">
            <v>0</v>
          </cell>
          <cell r="BN127">
            <v>0</v>
          </cell>
          <cell r="BO127">
            <v>210</v>
          </cell>
          <cell r="BP127">
            <v>184062</v>
          </cell>
          <cell r="BQ127">
            <v>0</v>
          </cell>
          <cell r="BR127">
            <v>0</v>
          </cell>
          <cell r="BS127">
            <v>0</v>
          </cell>
          <cell r="BT127">
            <v>0</v>
          </cell>
          <cell r="BU127">
            <v>1658</v>
          </cell>
          <cell r="BV127">
            <v>0</v>
          </cell>
          <cell r="BW127">
            <v>0</v>
          </cell>
          <cell r="BX127">
            <v>0</v>
          </cell>
          <cell r="BY127">
            <v>0</v>
          </cell>
          <cell r="BZ127">
            <v>1658</v>
          </cell>
          <cell r="CA127">
            <v>210</v>
          </cell>
          <cell r="CB127">
            <v>1868</v>
          </cell>
          <cell r="CC127">
            <v>0.05</v>
          </cell>
          <cell r="CD127">
            <v>18122</v>
          </cell>
        </row>
        <row r="128">
          <cell r="B128" t="str">
            <v>R2009</v>
          </cell>
          <cell r="C128" t="str">
            <v>CAP03</v>
          </cell>
          <cell r="D128" t="str">
            <v>En Andén concreto</v>
          </cell>
          <cell r="E128" t="str">
            <v>m</v>
          </cell>
          <cell r="F128" t="str">
            <v>MOC014</v>
          </cell>
          <cell r="G128" t="str">
            <v>MOC026</v>
          </cell>
          <cell r="H128" t="str">
            <v>MOC108</v>
          </cell>
          <cell r="I128" t="str">
            <v>MOC129</v>
          </cell>
          <cell r="J128" t="str">
            <v>NA</v>
          </cell>
          <cell r="K128" t="str">
            <v>NA</v>
          </cell>
          <cell r="L128" t="str">
            <v>NA</v>
          </cell>
          <cell r="M128">
            <v>0.13</v>
          </cell>
          <cell r="N128">
            <v>0.06</v>
          </cell>
          <cell r="O128">
            <v>0.16</v>
          </cell>
          <cell r="P128">
            <v>0.1</v>
          </cell>
          <cell r="Q128" t="str">
            <v>NA</v>
          </cell>
          <cell r="R128" t="str">
            <v>NA</v>
          </cell>
          <cell r="S128" t="str">
            <v>NA</v>
          </cell>
          <cell r="T128" t="str">
            <v>CEC013</v>
          </cell>
          <cell r="U128" t="str">
            <v>NA</v>
          </cell>
          <cell r="V128" t="str">
            <v>NA</v>
          </cell>
          <cell r="W128" t="str">
            <v>NA</v>
          </cell>
          <cell r="X128" t="str">
            <v>NA</v>
          </cell>
          <cell r="Y128" t="str">
            <v>CMC009</v>
          </cell>
          <cell r="Z128" t="str">
            <v>NA</v>
          </cell>
          <cell r="AA128" t="str">
            <v>NA</v>
          </cell>
          <cell r="AB128" t="str">
            <v>NA</v>
          </cell>
          <cell r="AC128" t="str">
            <v>NA</v>
          </cell>
          <cell r="AD128">
            <v>1</v>
          </cell>
          <cell r="AE128" t="str">
            <v>NA</v>
          </cell>
          <cell r="AF128" t="str">
            <v>NA</v>
          </cell>
          <cell r="AG128" t="str">
            <v>NA</v>
          </cell>
          <cell r="AH128" t="str">
            <v>NA</v>
          </cell>
          <cell r="AI128">
            <v>67.5</v>
          </cell>
          <cell r="AJ128">
            <v>67.5</v>
          </cell>
          <cell r="AO128">
            <v>18888</v>
          </cell>
          <cell r="AP128">
            <v>4800</v>
          </cell>
          <cell r="AQ128">
            <v>234000</v>
          </cell>
          <cell r="AR128">
            <v>560</v>
          </cell>
          <cell r="AS128">
            <v>3090</v>
          </cell>
          <cell r="AT128">
            <v>0</v>
          </cell>
          <cell r="AU128">
            <v>0</v>
          </cell>
          <cell r="AV128">
            <v>0</v>
          </cell>
          <cell r="AW128">
            <v>624</v>
          </cell>
          <cell r="AX128">
            <v>14040</v>
          </cell>
          <cell r="AY128">
            <v>90</v>
          </cell>
          <cell r="AZ128">
            <v>309</v>
          </cell>
          <cell r="BA128">
            <v>0</v>
          </cell>
          <cell r="BB128">
            <v>0</v>
          </cell>
          <cell r="BC128">
            <v>0</v>
          </cell>
          <cell r="BD128">
            <v>15816</v>
          </cell>
          <cell r="BE128">
            <v>23278</v>
          </cell>
          <cell r="BF128">
            <v>0</v>
          </cell>
          <cell r="BG128">
            <v>0</v>
          </cell>
          <cell r="BH128">
            <v>0</v>
          </cell>
          <cell r="BI128">
            <v>0</v>
          </cell>
          <cell r="BJ128">
            <v>345</v>
          </cell>
          <cell r="BK128">
            <v>0</v>
          </cell>
          <cell r="BL128">
            <v>0</v>
          </cell>
          <cell r="BM128">
            <v>0</v>
          </cell>
          <cell r="BN128">
            <v>0</v>
          </cell>
          <cell r="BO128">
            <v>345</v>
          </cell>
          <cell r="BP128">
            <v>184062</v>
          </cell>
          <cell r="BQ128">
            <v>0</v>
          </cell>
          <cell r="BR128">
            <v>0</v>
          </cell>
          <cell r="BS128">
            <v>0</v>
          </cell>
          <cell r="BT128">
            <v>0</v>
          </cell>
          <cell r="BU128">
            <v>2727</v>
          </cell>
          <cell r="BV128">
            <v>0</v>
          </cell>
          <cell r="BW128">
            <v>0</v>
          </cell>
          <cell r="BX128">
            <v>0</v>
          </cell>
          <cell r="BY128">
            <v>0</v>
          </cell>
          <cell r="BZ128">
            <v>2727</v>
          </cell>
          <cell r="CA128">
            <v>345</v>
          </cell>
          <cell r="CB128">
            <v>3072</v>
          </cell>
          <cell r="CC128">
            <v>0.05</v>
          </cell>
          <cell r="CD128">
            <v>18888</v>
          </cell>
        </row>
        <row r="129">
          <cell r="B129" t="str">
            <v>R1009</v>
          </cell>
          <cell r="C129" t="str">
            <v>CAP03</v>
          </cell>
          <cell r="D129" t="str">
            <v>En andén concreto                  (AC)</v>
          </cell>
          <cell r="E129" t="str">
            <v>m</v>
          </cell>
          <cell r="F129" t="str">
            <v>MOC014</v>
          </cell>
          <cell r="G129" t="str">
            <v>MOC027</v>
          </cell>
          <cell r="H129" t="str">
            <v>MOC108</v>
          </cell>
          <cell r="I129" t="str">
            <v>MOC129</v>
          </cell>
          <cell r="J129" t="str">
            <v>MRD353</v>
          </cell>
          <cell r="K129" t="str">
            <v>NA</v>
          </cell>
          <cell r="L129" t="str">
            <v>NA</v>
          </cell>
          <cell r="M129">
            <v>0.01</v>
          </cell>
          <cell r="N129">
            <v>0.05</v>
          </cell>
          <cell r="O129">
            <v>0.10666666666666667</v>
          </cell>
          <cell r="P129">
            <v>6.666666666666668E-2</v>
          </cell>
          <cell r="Q129">
            <v>0.25</v>
          </cell>
          <cell r="R129" t="str">
            <v>NA</v>
          </cell>
          <cell r="S129" t="str">
            <v>NA</v>
          </cell>
          <cell r="T129" t="str">
            <v>CEC013</v>
          </cell>
          <cell r="U129" t="str">
            <v>NA</v>
          </cell>
          <cell r="V129" t="str">
            <v>NA</v>
          </cell>
          <cell r="W129" t="str">
            <v>NA</v>
          </cell>
          <cell r="X129" t="str">
            <v>NA</v>
          </cell>
          <cell r="Y129" t="str">
            <v>CMC009</v>
          </cell>
          <cell r="Z129" t="str">
            <v>NA</v>
          </cell>
          <cell r="AA129" t="str">
            <v>NA</v>
          </cell>
          <cell r="AB129" t="str">
            <v>NA</v>
          </cell>
          <cell r="AC129" t="str">
            <v>NA</v>
          </cell>
          <cell r="AD129">
            <v>1</v>
          </cell>
          <cell r="AE129" t="str">
            <v>NA</v>
          </cell>
          <cell r="AF129" t="str">
            <v>NA</v>
          </cell>
          <cell r="AG129" t="str">
            <v>NA</v>
          </cell>
          <cell r="AH129" t="str">
            <v>NA</v>
          </cell>
          <cell r="AI129">
            <v>135</v>
          </cell>
          <cell r="AJ129">
            <v>135</v>
          </cell>
          <cell r="AO129">
            <v>26697</v>
          </cell>
          <cell r="AP129">
            <v>4800</v>
          </cell>
          <cell r="AQ129">
            <v>461000</v>
          </cell>
          <cell r="AR129">
            <v>560</v>
          </cell>
          <cell r="AS129">
            <v>3090</v>
          </cell>
          <cell r="AT129">
            <v>2400</v>
          </cell>
          <cell r="AU129">
            <v>0</v>
          </cell>
          <cell r="AV129">
            <v>0</v>
          </cell>
          <cell r="AW129">
            <v>48</v>
          </cell>
          <cell r="AX129">
            <v>23050</v>
          </cell>
          <cell r="AY129">
            <v>60</v>
          </cell>
          <cell r="AZ129">
            <v>206</v>
          </cell>
          <cell r="BA129">
            <v>600</v>
          </cell>
          <cell r="BB129">
            <v>0</v>
          </cell>
          <cell r="BC129">
            <v>0</v>
          </cell>
          <cell r="BD129">
            <v>25162</v>
          </cell>
          <cell r="BE129">
            <v>23278</v>
          </cell>
          <cell r="BF129">
            <v>0</v>
          </cell>
          <cell r="BG129">
            <v>0</v>
          </cell>
          <cell r="BH129">
            <v>0</v>
          </cell>
          <cell r="BI129">
            <v>0</v>
          </cell>
          <cell r="BJ129">
            <v>172</v>
          </cell>
          <cell r="BK129">
            <v>0</v>
          </cell>
          <cell r="BL129">
            <v>0</v>
          </cell>
          <cell r="BM129">
            <v>0</v>
          </cell>
          <cell r="BN129">
            <v>0</v>
          </cell>
          <cell r="BO129">
            <v>172</v>
          </cell>
          <cell r="BP129">
            <v>184062</v>
          </cell>
          <cell r="BQ129">
            <v>0</v>
          </cell>
          <cell r="BR129">
            <v>0</v>
          </cell>
          <cell r="BS129">
            <v>0</v>
          </cell>
          <cell r="BT129">
            <v>0</v>
          </cell>
          <cell r="BU129">
            <v>1363</v>
          </cell>
          <cell r="BV129">
            <v>0</v>
          </cell>
          <cell r="BW129">
            <v>0</v>
          </cell>
          <cell r="BX129">
            <v>0</v>
          </cell>
          <cell r="BY129">
            <v>0</v>
          </cell>
          <cell r="BZ129">
            <v>1363</v>
          </cell>
          <cell r="CA129">
            <v>172</v>
          </cell>
          <cell r="CB129">
            <v>1535</v>
          </cell>
          <cell r="CC129">
            <v>0.05</v>
          </cell>
          <cell r="CD129">
            <v>26697</v>
          </cell>
        </row>
        <row r="130">
          <cell r="B130" t="str">
            <v>R1010</v>
          </cell>
          <cell r="C130" t="str">
            <v>CAP03</v>
          </cell>
          <cell r="D130" t="str">
            <v>En Andén empedrado</v>
          </cell>
          <cell r="E130" t="str">
            <v>m</v>
          </cell>
          <cell r="F130" t="str">
            <v>MOC086</v>
          </cell>
          <cell r="G130" t="str">
            <v>NA</v>
          </cell>
          <cell r="H130" t="str">
            <v>NA</v>
          </cell>
          <cell r="I130" t="str">
            <v>NA</v>
          </cell>
          <cell r="J130" t="str">
            <v>NA</v>
          </cell>
          <cell r="K130" t="str">
            <v>NA</v>
          </cell>
          <cell r="L130" t="str">
            <v>NA</v>
          </cell>
          <cell r="M130">
            <v>0.01</v>
          </cell>
          <cell r="N130" t="str">
            <v>NA</v>
          </cell>
          <cell r="O130" t="str">
            <v>NA</v>
          </cell>
          <cell r="P130" t="str">
            <v>NA</v>
          </cell>
          <cell r="Q130" t="str">
            <v>NA</v>
          </cell>
          <cell r="R130" t="str">
            <v>NA</v>
          </cell>
          <cell r="S130" t="str">
            <v>NA</v>
          </cell>
          <cell r="T130" t="str">
            <v>CEC014</v>
          </cell>
          <cell r="U130" t="str">
            <v>NA</v>
          </cell>
          <cell r="V130" t="str">
            <v>NA</v>
          </cell>
          <cell r="W130" t="str">
            <v>NA</v>
          </cell>
          <cell r="X130" t="str">
            <v>NA</v>
          </cell>
          <cell r="Y130" t="str">
            <v>CMC010</v>
          </cell>
          <cell r="Z130" t="str">
            <v>NA</v>
          </cell>
          <cell r="AA130" t="str">
            <v>NA</v>
          </cell>
          <cell r="AB130" t="str">
            <v>NA</v>
          </cell>
          <cell r="AC130" t="str">
            <v>NA</v>
          </cell>
          <cell r="AD130">
            <v>1</v>
          </cell>
          <cell r="AE130" t="str">
            <v>NA</v>
          </cell>
          <cell r="AF130" t="str">
            <v>NA</v>
          </cell>
          <cell r="AG130" t="str">
            <v>NA</v>
          </cell>
          <cell r="AH130" t="str">
            <v>NA</v>
          </cell>
          <cell r="AI130">
            <v>35</v>
          </cell>
          <cell r="AJ130">
            <v>35</v>
          </cell>
          <cell r="AO130">
            <v>7705</v>
          </cell>
          <cell r="AP130">
            <v>227016.3</v>
          </cell>
          <cell r="AQ130">
            <v>0</v>
          </cell>
          <cell r="AR130">
            <v>0</v>
          </cell>
          <cell r="AS130">
            <v>0</v>
          </cell>
          <cell r="AT130">
            <v>0</v>
          </cell>
          <cell r="AU130">
            <v>0</v>
          </cell>
          <cell r="AV130">
            <v>0</v>
          </cell>
          <cell r="AW130">
            <v>2270</v>
          </cell>
          <cell r="AX130">
            <v>0</v>
          </cell>
          <cell r="AY130">
            <v>0</v>
          </cell>
          <cell r="AZ130">
            <v>0</v>
          </cell>
          <cell r="BA130">
            <v>0</v>
          </cell>
          <cell r="BB130">
            <v>0</v>
          </cell>
          <cell r="BC130">
            <v>0</v>
          </cell>
          <cell r="BD130">
            <v>2384</v>
          </cell>
          <cell r="BE130">
            <v>21737</v>
          </cell>
          <cell r="BF130">
            <v>0</v>
          </cell>
          <cell r="BG130">
            <v>0</v>
          </cell>
          <cell r="BH130">
            <v>0</v>
          </cell>
          <cell r="BI130">
            <v>0</v>
          </cell>
          <cell r="BJ130">
            <v>621</v>
          </cell>
          <cell r="BK130">
            <v>0</v>
          </cell>
          <cell r="BL130">
            <v>0</v>
          </cell>
          <cell r="BM130">
            <v>0</v>
          </cell>
          <cell r="BN130">
            <v>0</v>
          </cell>
          <cell r="BO130">
            <v>621</v>
          </cell>
          <cell r="BP130">
            <v>164508</v>
          </cell>
          <cell r="BQ130">
            <v>0</v>
          </cell>
          <cell r="BR130">
            <v>0</v>
          </cell>
          <cell r="BS130">
            <v>0</v>
          </cell>
          <cell r="BT130">
            <v>0</v>
          </cell>
          <cell r="BU130">
            <v>4700</v>
          </cell>
          <cell r="BV130">
            <v>0</v>
          </cell>
          <cell r="BW130">
            <v>0</v>
          </cell>
          <cell r="BX130">
            <v>0</v>
          </cell>
          <cell r="BY130">
            <v>0</v>
          </cell>
          <cell r="BZ130">
            <v>4700</v>
          </cell>
          <cell r="CA130">
            <v>621</v>
          </cell>
          <cell r="CB130">
            <v>5321</v>
          </cell>
          <cell r="CC130">
            <v>0.05</v>
          </cell>
          <cell r="CD130">
            <v>7705</v>
          </cell>
        </row>
        <row r="131">
          <cell r="B131" t="str">
            <v>R1010</v>
          </cell>
          <cell r="C131" t="str">
            <v>CAP03</v>
          </cell>
          <cell r="D131" t="str">
            <v>En andén empedrado               (AE)</v>
          </cell>
          <cell r="E131" t="str">
            <v>m</v>
          </cell>
          <cell r="F131" t="str">
            <v>MOC086</v>
          </cell>
          <cell r="G131" t="str">
            <v>NA</v>
          </cell>
          <cell r="H131" t="str">
            <v>NA</v>
          </cell>
          <cell r="I131" t="str">
            <v>NA</v>
          </cell>
          <cell r="J131" t="str">
            <v>NA</v>
          </cell>
          <cell r="K131" t="str">
            <v>NA</v>
          </cell>
          <cell r="L131" t="str">
            <v>NA</v>
          </cell>
          <cell r="M131">
            <v>0.01</v>
          </cell>
          <cell r="N131" t="str">
            <v>NA</v>
          </cell>
          <cell r="O131" t="str">
            <v>NA</v>
          </cell>
          <cell r="P131" t="str">
            <v>NA</v>
          </cell>
          <cell r="Q131" t="str">
            <v>NA</v>
          </cell>
          <cell r="R131" t="str">
            <v>NA</v>
          </cell>
          <cell r="S131" t="str">
            <v>NA</v>
          </cell>
          <cell r="T131" t="str">
            <v>CEC014</v>
          </cell>
          <cell r="U131" t="str">
            <v>NA</v>
          </cell>
          <cell r="V131" t="str">
            <v>NA</v>
          </cell>
          <cell r="W131" t="str">
            <v>NA</v>
          </cell>
          <cell r="X131" t="str">
            <v>NA</v>
          </cell>
          <cell r="Y131" t="str">
            <v>CMC010</v>
          </cell>
          <cell r="Z131" t="str">
            <v>NA</v>
          </cell>
          <cell r="AA131" t="str">
            <v>NA</v>
          </cell>
          <cell r="AB131" t="str">
            <v>NA</v>
          </cell>
          <cell r="AC131" t="str">
            <v>NA</v>
          </cell>
          <cell r="AD131">
            <v>1</v>
          </cell>
          <cell r="AE131" t="str">
            <v>NA</v>
          </cell>
          <cell r="AF131" t="str">
            <v>NA</v>
          </cell>
          <cell r="AG131" t="str">
            <v>NA</v>
          </cell>
          <cell r="AH131" t="str">
            <v>NA</v>
          </cell>
          <cell r="AI131">
            <v>65</v>
          </cell>
          <cell r="AJ131">
            <v>65</v>
          </cell>
          <cell r="AO131">
            <v>5249</v>
          </cell>
          <cell r="AP131">
            <v>227016.3</v>
          </cell>
          <cell r="AQ131">
            <v>0</v>
          </cell>
          <cell r="AR131">
            <v>0</v>
          </cell>
          <cell r="AS131">
            <v>0</v>
          </cell>
          <cell r="AT131">
            <v>0</v>
          </cell>
          <cell r="AU131">
            <v>0</v>
          </cell>
          <cell r="AV131">
            <v>0</v>
          </cell>
          <cell r="AW131">
            <v>2270</v>
          </cell>
          <cell r="AX131">
            <v>0</v>
          </cell>
          <cell r="AY131">
            <v>0</v>
          </cell>
          <cell r="AZ131">
            <v>0</v>
          </cell>
          <cell r="BA131">
            <v>0</v>
          </cell>
          <cell r="BB131">
            <v>0</v>
          </cell>
          <cell r="BC131">
            <v>0</v>
          </cell>
          <cell r="BD131">
            <v>2384</v>
          </cell>
          <cell r="BE131">
            <v>21737</v>
          </cell>
          <cell r="BF131">
            <v>0</v>
          </cell>
          <cell r="BG131">
            <v>0</v>
          </cell>
          <cell r="BH131">
            <v>0</v>
          </cell>
          <cell r="BI131">
            <v>0</v>
          </cell>
          <cell r="BJ131">
            <v>334</v>
          </cell>
          <cell r="BK131">
            <v>0</v>
          </cell>
          <cell r="BL131">
            <v>0</v>
          </cell>
          <cell r="BM131">
            <v>0</v>
          </cell>
          <cell r="BN131">
            <v>0</v>
          </cell>
          <cell r="BO131">
            <v>334</v>
          </cell>
          <cell r="BP131">
            <v>164508</v>
          </cell>
          <cell r="BQ131">
            <v>0</v>
          </cell>
          <cell r="BR131">
            <v>0</v>
          </cell>
          <cell r="BS131">
            <v>0</v>
          </cell>
          <cell r="BT131">
            <v>0</v>
          </cell>
          <cell r="BU131">
            <v>2531</v>
          </cell>
          <cell r="BV131">
            <v>0</v>
          </cell>
          <cell r="BW131">
            <v>0</v>
          </cell>
          <cell r="BX131">
            <v>0</v>
          </cell>
          <cell r="BY131">
            <v>0</v>
          </cell>
          <cell r="BZ131">
            <v>2531</v>
          </cell>
          <cell r="CA131">
            <v>334</v>
          </cell>
          <cell r="CB131">
            <v>2865</v>
          </cell>
          <cell r="CC131">
            <v>0.05</v>
          </cell>
          <cell r="CD131">
            <v>5249</v>
          </cell>
        </row>
        <row r="132">
          <cell r="C132" t="str">
            <v>CAP03</v>
          </cell>
          <cell r="D132" t="str">
            <v>En anden granito</v>
          </cell>
          <cell r="E132" t="str">
            <v>m2</v>
          </cell>
          <cell r="F132" t="str">
            <v>MOC066</v>
          </cell>
          <cell r="G132" t="str">
            <v>MOC026</v>
          </cell>
          <cell r="H132" t="str">
            <v>MOC022</v>
          </cell>
          <cell r="I132" t="str">
            <v>MOC044</v>
          </cell>
          <cell r="J132" t="str">
            <v>NA</v>
          </cell>
          <cell r="K132" t="str">
            <v>NA</v>
          </cell>
          <cell r="L132" t="str">
            <v>NA</v>
          </cell>
          <cell r="M132">
            <v>1</v>
          </cell>
          <cell r="N132">
            <v>0.05</v>
          </cell>
          <cell r="O132">
            <v>10</v>
          </cell>
          <cell r="P132">
            <v>2</v>
          </cell>
          <cell r="Q132" t="str">
            <v>NA</v>
          </cell>
          <cell r="R132" t="str">
            <v>NA</v>
          </cell>
          <cell r="S132" t="str">
            <v>NA</v>
          </cell>
          <cell r="T132" t="str">
            <v>CEC013</v>
          </cell>
          <cell r="U132" t="str">
            <v>CEC014</v>
          </cell>
          <cell r="V132" t="str">
            <v>CEC010</v>
          </cell>
          <cell r="W132" t="str">
            <v>NA</v>
          </cell>
          <cell r="X132" t="str">
            <v>NA</v>
          </cell>
          <cell r="Y132" t="str">
            <v>CMC009</v>
          </cell>
          <cell r="Z132" t="str">
            <v>CMC010</v>
          </cell>
          <cell r="AA132" t="str">
            <v>NA</v>
          </cell>
          <cell r="AB132" t="str">
            <v>NA</v>
          </cell>
          <cell r="AC132" t="str">
            <v>NA</v>
          </cell>
          <cell r="AD132">
            <v>1</v>
          </cell>
          <cell r="AE132">
            <v>1</v>
          </cell>
          <cell r="AF132">
            <v>0.88</v>
          </cell>
          <cell r="AG132" t="str">
            <v>NA</v>
          </cell>
          <cell r="AH132" t="str">
            <v>NA</v>
          </cell>
          <cell r="AI132">
            <v>35</v>
          </cell>
          <cell r="AJ132">
            <v>35</v>
          </cell>
          <cell r="AK132">
            <v>35</v>
          </cell>
          <cell r="AL132">
            <v>40</v>
          </cell>
          <cell r="AO132">
            <v>51361</v>
          </cell>
          <cell r="AP132">
            <v>10800</v>
          </cell>
          <cell r="AQ132">
            <v>234000</v>
          </cell>
          <cell r="AR132">
            <v>750</v>
          </cell>
          <cell r="AS132">
            <v>3700</v>
          </cell>
          <cell r="AT132">
            <v>0</v>
          </cell>
          <cell r="AU132">
            <v>0</v>
          </cell>
          <cell r="AV132">
            <v>0</v>
          </cell>
          <cell r="AW132">
            <v>10800</v>
          </cell>
          <cell r="AX132">
            <v>11700</v>
          </cell>
          <cell r="AY132">
            <v>7500</v>
          </cell>
          <cell r="AZ132">
            <v>7400</v>
          </cell>
          <cell r="BA132">
            <v>0</v>
          </cell>
          <cell r="BB132">
            <v>0</v>
          </cell>
          <cell r="BC132">
            <v>0</v>
          </cell>
          <cell r="BD132">
            <v>39270</v>
          </cell>
          <cell r="BE132">
            <v>23278</v>
          </cell>
          <cell r="BF132">
            <v>21737</v>
          </cell>
          <cell r="BG132">
            <v>33634</v>
          </cell>
          <cell r="BH132">
            <v>0</v>
          </cell>
          <cell r="BI132">
            <v>0</v>
          </cell>
          <cell r="BJ132">
            <v>665</v>
          </cell>
          <cell r="BK132">
            <v>621</v>
          </cell>
          <cell r="BL132">
            <v>846</v>
          </cell>
          <cell r="BM132">
            <v>0</v>
          </cell>
          <cell r="BN132">
            <v>0</v>
          </cell>
          <cell r="BO132">
            <v>2132</v>
          </cell>
          <cell r="BP132">
            <v>184062</v>
          </cell>
          <cell r="BQ132">
            <v>164508</v>
          </cell>
          <cell r="BR132">
            <v>0</v>
          </cell>
          <cell r="BS132">
            <v>0</v>
          </cell>
          <cell r="BT132">
            <v>0</v>
          </cell>
          <cell r="BU132">
            <v>5259</v>
          </cell>
          <cell r="BV132">
            <v>4700</v>
          </cell>
          <cell r="BW132">
            <v>0</v>
          </cell>
          <cell r="BX132">
            <v>0</v>
          </cell>
          <cell r="BY132">
            <v>0</v>
          </cell>
          <cell r="BZ132">
            <v>9959</v>
          </cell>
          <cell r="CA132">
            <v>2132</v>
          </cell>
          <cell r="CB132">
            <v>12091</v>
          </cell>
          <cell r="CC132">
            <v>0.05</v>
          </cell>
          <cell r="CD132">
            <v>51361</v>
          </cell>
        </row>
        <row r="133">
          <cell r="B133" t="str">
            <v>R1016</v>
          </cell>
          <cell r="C133" t="str">
            <v>CAP03</v>
          </cell>
          <cell r="D133" t="str">
            <v>En andén granito                     (AG)</v>
          </cell>
          <cell r="E133" t="str">
            <v>m</v>
          </cell>
          <cell r="F133" t="str">
            <v>MOC066</v>
          </cell>
          <cell r="G133" t="str">
            <v>MOC027</v>
          </cell>
          <cell r="H133" t="str">
            <v>MOC022</v>
          </cell>
          <cell r="I133" t="str">
            <v>MOC044</v>
          </cell>
          <cell r="J133" t="str">
            <v>NA</v>
          </cell>
          <cell r="K133" t="str">
            <v>NA</v>
          </cell>
          <cell r="L133" t="str">
            <v>NA</v>
          </cell>
          <cell r="M133">
            <v>0.4</v>
          </cell>
          <cell r="N133">
            <v>0.03</v>
          </cell>
          <cell r="O133">
            <v>10.5</v>
          </cell>
          <cell r="P133">
            <v>0.24</v>
          </cell>
          <cell r="Q133" t="str">
            <v>NA</v>
          </cell>
          <cell r="R133" t="str">
            <v>NA</v>
          </cell>
          <cell r="S133" t="str">
            <v>NA</v>
          </cell>
          <cell r="T133" t="str">
            <v>CEC013</v>
          </cell>
          <cell r="U133" t="str">
            <v>CEC014</v>
          </cell>
          <cell r="V133" t="str">
            <v>NA</v>
          </cell>
          <cell r="W133" t="str">
            <v>NA</v>
          </cell>
          <cell r="X133" t="str">
            <v>NA</v>
          </cell>
          <cell r="Y133" t="str">
            <v>CMC009</v>
          </cell>
          <cell r="Z133" t="str">
            <v>CMC010</v>
          </cell>
          <cell r="AA133" t="str">
            <v>NA</v>
          </cell>
          <cell r="AB133" t="str">
            <v>NA</v>
          </cell>
          <cell r="AC133" t="str">
            <v>NA</v>
          </cell>
          <cell r="AD133">
            <v>0.44</v>
          </cell>
          <cell r="AE133">
            <v>1</v>
          </cell>
          <cell r="AF133" t="str">
            <v>NA</v>
          </cell>
          <cell r="AG133" t="str">
            <v>NA</v>
          </cell>
          <cell r="AH133" t="str">
            <v>NA</v>
          </cell>
          <cell r="AI133">
            <v>35</v>
          </cell>
          <cell r="AJ133">
            <v>80</v>
          </cell>
          <cell r="AK133">
            <v>35</v>
          </cell>
          <cell r="AO133">
            <v>36187</v>
          </cell>
          <cell r="AP133">
            <v>10800</v>
          </cell>
          <cell r="AQ133">
            <v>461000</v>
          </cell>
          <cell r="AR133">
            <v>750</v>
          </cell>
          <cell r="AS133">
            <v>3700</v>
          </cell>
          <cell r="AT133">
            <v>0</v>
          </cell>
          <cell r="AU133">
            <v>0</v>
          </cell>
          <cell r="AV133">
            <v>0</v>
          </cell>
          <cell r="AW133">
            <v>4320</v>
          </cell>
          <cell r="AX133">
            <v>13830</v>
          </cell>
          <cell r="AY133">
            <v>7875</v>
          </cell>
          <cell r="AZ133">
            <v>888</v>
          </cell>
          <cell r="BA133">
            <v>0</v>
          </cell>
          <cell r="BB133">
            <v>0</v>
          </cell>
          <cell r="BC133">
            <v>0</v>
          </cell>
          <cell r="BD133">
            <v>28259</v>
          </cell>
          <cell r="BE133">
            <v>23278</v>
          </cell>
          <cell r="BF133">
            <v>21737</v>
          </cell>
          <cell r="BG133">
            <v>0</v>
          </cell>
          <cell r="BH133">
            <v>0</v>
          </cell>
          <cell r="BI133">
            <v>0</v>
          </cell>
          <cell r="BJ133">
            <v>293</v>
          </cell>
          <cell r="BK133">
            <v>621</v>
          </cell>
          <cell r="BL133">
            <v>0</v>
          </cell>
          <cell r="BM133">
            <v>0</v>
          </cell>
          <cell r="BN133">
            <v>0</v>
          </cell>
          <cell r="BO133">
            <v>914</v>
          </cell>
          <cell r="BP133">
            <v>184062</v>
          </cell>
          <cell r="BQ133">
            <v>164508</v>
          </cell>
          <cell r="BR133">
            <v>0</v>
          </cell>
          <cell r="BS133">
            <v>0</v>
          </cell>
          <cell r="BT133">
            <v>0</v>
          </cell>
          <cell r="BU133">
            <v>2314</v>
          </cell>
          <cell r="BV133">
            <v>4700</v>
          </cell>
          <cell r="BW133">
            <v>0</v>
          </cell>
          <cell r="BX133">
            <v>0</v>
          </cell>
          <cell r="BY133">
            <v>0</v>
          </cell>
          <cell r="BZ133">
            <v>7014</v>
          </cell>
          <cell r="CA133">
            <v>914</v>
          </cell>
          <cell r="CB133">
            <v>7928</v>
          </cell>
          <cell r="CC133">
            <v>0.05</v>
          </cell>
          <cell r="CD133">
            <v>36187</v>
          </cell>
        </row>
        <row r="134">
          <cell r="B134" t="str">
            <v>R1015</v>
          </cell>
          <cell r="C134" t="str">
            <v>CAP03</v>
          </cell>
          <cell r="D134" t="str">
            <v>En Andén granito (china lavada)</v>
          </cell>
          <cell r="E134" t="str">
            <v>m</v>
          </cell>
          <cell r="F134" t="str">
            <v>MOC026</v>
          </cell>
          <cell r="G134" t="str">
            <v>MOC066</v>
          </cell>
          <cell r="H134" t="str">
            <v>NA</v>
          </cell>
          <cell r="I134" t="str">
            <v>NA</v>
          </cell>
          <cell r="J134" t="str">
            <v>NA</v>
          </cell>
          <cell r="K134" t="str">
            <v>NA</v>
          </cell>
          <cell r="L134" t="str">
            <v>NA</v>
          </cell>
          <cell r="M134">
            <v>0.03</v>
          </cell>
          <cell r="N134">
            <v>0.6</v>
          </cell>
          <cell r="O134" t="str">
            <v>NA</v>
          </cell>
          <cell r="P134" t="str">
            <v>NA</v>
          </cell>
          <cell r="Q134" t="str">
            <v>NA</v>
          </cell>
          <cell r="R134" t="str">
            <v>NA</v>
          </cell>
          <cell r="S134" t="str">
            <v>NA</v>
          </cell>
          <cell r="T134" t="str">
            <v>CEC013</v>
          </cell>
          <cell r="U134" t="str">
            <v>CEC014</v>
          </cell>
          <cell r="V134" t="str">
            <v>NA</v>
          </cell>
          <cell r="W134" t="str">
            <v>NA</v>
          </cell>
          <cell r="X134" t="str">
            <v>NA</v>
          </cell>
          <cell r="Y134" t="str">
            <v>CMC009</v>
          </cell>
          <cell r="Z134" t="str">
            <v>CMC010</v>
          </cell>
          <cell r="AA134" t="str">
            <v>NA</v>
          </cell>
          <cell r="AB134" t="str">
            <v>NA</v>
          </cell>
          <cell r="AC134" t="str">
            <v>NA</v>
          </cell>
          <cell r="AD134">
            <v>0.45</v>
          </cell>
          <cell r="AE134">
            <v>1</v>
          </cell>
          <cell r="AF134" t="str">
            <v>NA</v>
          </cell>
          <cell r="AG134" t="str">
            <v>NA</v>
          </cell>
          <cell r="AH134" t="str">
            <v>NA</v>
          </cell>
          <cell r="AI134">
            <v>45</v>
          </cell>
          <cell r="AJ134">
            <v>100</v>
          </cell>
          <cell r="AK134">
            <v>45</v>
          </cell>
          <cell r="AO134">
            <v>20388</v>
          </cell>
          <cell r="AP134">
            <v>234000</v>
          </cell>
          <cell r="AQ134">
            <v>10800</v>
          </cell>
          <cell r="AR134">
            <v>0</v>
          </cell>
          <cell r="AS134">
            <v>0</v>
          </cell>
          <cell r="AT134">
            <v>0</v>
          </cell>
          <cell r="AU134">
            <v>0</v>
          </cell>
          <cell r="AV134">
            <v>0</v>
          </cell>
          <cell r="AW134">
            <v>7020</v>
          </cell>
          <cell r="AX134">
            <v>6480</v>
          </cell>
          <cell r="AY134">
            <v>0</v>
          </cell>
          <cell r="AZ134">
            <v>0</v>
          </cell>
          <cell r="BA134">
            <v>0</v>
          </cell>
          <cell r="BB134">
            <v>0</v>
          </cell>
          <cell r="BC134">
            <v>0</v>
          </cell>
          <cell r="BD134">
            <v>14175</v>
          </cell>
          <cell r="BE134">
            <v>23278</v>
          </cell>
          <cell r="BF134">
            <v>21737</v>
          </cell>
          <cell r="BG134">
            <v>0</v>
          </cell>
          <cell r="BH134">
            <v>0</v>
          </cell>
          <cell r="BI134">
            <v>0</v>
          </cell>
          <cell r="BJ134">
            <v>233</v>
          </cell>
          <cell r="BK134">
            <v>483</v>
          </cell>
          <cell r="BL134">
            <v>0</v>
          </cell>
          <cell r="BM134">
            <v>0</v>
          </cell>
          <cell r="BN134">
            <v>0</v>
          </cell>
          <cell r="BO134">
            <v>716</v>
          </cell>
          <cell r="BP134">
            <v>184062</v>
          </cell>
          <cell r="BQ134">
            <v>164508</v>
          </cell>
          <cell r="BR134">
            <v>0</v>
          </cell>
          <cell r="BS134">
            <v>0</v>
          </cell>
          <cell r="BT134">
            <v>0</v>
          </cell>
          <cell r="BU134">
            <v>1841</v>
          </cell>
          <cell r="BV134">
            <v>3656</v>
          </cell>
          <cell r="BW134">
            <v>0</v>
          </cell>
          <cell r="BX134">
            <v>0</v>
          </cell>
          <cell r="BY134">
            <v>0</v>
          </cell>
          <cell r="BZ134">
            <v>5497</v>
          </cell>
          <cell r="CA134">
            <v>716</v>
          </cell>
          <cell r="CB134">
            <v>6213</v>
          </cell>
          <cell r="CC134">
            <v>0.05</v>
          </cell>
          <cell r="CD134">
            <v>20388</v>
          </cell>
        </row>
        <row r="135">
          <cell r="B135" t="str">
            <v>R1016</v>
          </cell>
          <cell r="C135" t="str">
            <v>CAP03</v>
          </cell>
          <cell r="D135" t="str">
            <v>En Andén granito pulido</v>
          </cell>
          <cell r="E135" t="str">
            <v>m</v>
          </cell>
          <cell r="F135" t="str">
            <v>MOC027</v>
          </cell>
          <cell r="G135" t="str">
            <v>MOC066</v>
          </cell>
          <cell r="H135" t="str">
            <v>NA</v>
          </cell>
          <cell r="I135" t="str">
            <v>NA</v>
          </cell>
          <cell r="J135" t="str">
            <v>NA</v>
          </cell>
          <cell r="K135" t="str">
            <v>NA</v>
          </cell>
          <cell r="L135" t="str">
            <v>NA</v>
          </cell>
          <cell r="M135">
            <v>0.04</v>
          </cell>
          <cell r="N135">
            <v>0.6</v>
          </cell>
          <cell r="O135" t="str">
            <v>NA</v>
          </cell>
          <cell r="P135" t="str">
            <v>NA</v>
          </cell>
          <cell r="Q135" t="str">
            <v>NA</v>
          </cell>
          <cell r="R135" t="str">
            <v>NA</v>
          </cell>
          <cell r="S135" t="str">
            <v>NA</v>
          </cell>
          <cell r="T135" t="str">
            <v>CEC013</v>
          </cell>
          <cell r="U135" t="str">
            <v>CEC014</v>
          </cell>
          <cell r="V135" t="str">
            <v>NA</v>
          </cell>
          <cell r="W135" t="str">
            <v>NA</v>
          </cell>
          <cell r="X135" t="str">
            <v>NA</v>
          </cell>
          <cell r="Y135" t="str">
            <v>CMC009</v>
          </cell>
          <cell r="Z135" t="str">
            <v>CMC010</v>
          </cell>
          <cell r="AA135" t="str">
            <v>NA</v>
          </cell>
          <cell r="AB135" t="str">
            <v>NA</v>
          </cell>
          <cell r="AC135" t="str">
            <v>NA</v>
          </cell>
          <cell r="AD135">
            <v>0.5</v>
          </cell>
          <cell r="AE135">
            <v>1</v>
          </cell>
          <cell r="AF135" t="str">
            <v>NA</v>
          </cell>
          <cell r="AG135" t="str">
            <v>NA</v>
          </cell>
          <cell r="AH135" t="str">
            <v>NA</v>
          </cell>
          <cell r="AI135">
            <v>35</v>
          </cell>
          <cell r="AJ135">
            <v>70</v>
          </cell>
          <cell r="AK135">
            <v>35</v>
          </cell>
          <cell r="AO135">
            <v>34449</v>
          </cell>
          <cell r="AP135">
            <v>461000</v>
          </cell>
          <cell r="AQ135">
            <v>10800</v>
          </cell>
          <cell r="AR135">
            <v>0</v>
          </cell>
          <cell r="AS135">
            <v>0</v>
          </cell>
          <cell r="AT135">
            <v>0</v>
          </cell>
          <cell r="AU135">
            <v>0</v>
          </cell>
          <cell r="AV135">
            <v>0</v>
          </cell>
          <cell r="AW135">
            <v>18440</v>
          </cell>
          <cell r="AX135">
            <v>6480</v>
          </cell>
          <cell r="AY135">
            <v>0</v>
          </cell>
          <cell r="AZ135">
            <v>0</v>
          </cell>
          <cell r="BA135">
            <v>0</v>
          </cell>
          <cell r="BB135">
            <v>0</v>
          </cell>
          <cell r="BC135">
            <v>0</v>
          </cell>
          <cell r="BD135">
            <v>26166</v>
          </cell>
          <cell r="BE135">
            <v>23278</v>
          </cell>
          <cell r="BF135">
            <v>21737</v>
          </cell>
          <cell r="BG135">
            <v>0</v>
          </cell>
          <cell r="BH135">
            <v>0</v>
          </cell>
          <cell r="BI135">
            <v>0</v>
          </cell>
          <cell r="BJ135">
            <v>333</v>
          </cell>
          <cell r="BK135">
            <v>621</v>
          </cell>
          <cell r="BL135">
            <v>0</v>
          </cell>
          <cell r="BM135">
            <v>0</v>
          </cell>
          <cell r="BN135">
            <v>0</v>
          </cell>
          <cell r="BO135">
            <v>954</v>
          </cell>
          <cell r="BP135">
            <v>184062</v>
          </cell>
          <cell r="BQ135">
            <v>164508</v>
          </cell>
          <cell r="BR135">
            <v>0</v>
          </cell>
          <cell r="BS135">
            <v>0</v>
          </cell>
          <cell r="BT135">
            <v>0</v>
          </cell>
          <cell r="BU135">
            <v>2629</v>
          </cell>
          <cell r="BV135">
            <v>4700</v>
          </cell>
          <cell r="BW135">
            <v>0</v>
          </cell>
          <cell r="BX135">
            <v>0</v>
          </cell>
          <cell r="BY135">
            <v>0</v>
          </cell>
          <cell r="BZ135">
            <v>7329</v>
          </cell>
          <cell r="CA135">
            <v>954</v>
          </cell>
          <cell r="CB135">
            <v>8283</v>
          </cell>
          <cell r="CC135">
            <v>0.05</v>
          </cell>
          <cell r="CD135">
            <v>34449</v>
          </cell>
        </row>
        <row r="136">
          <cell r="B136" t="str">
            <v>R1015</v>
          </cell>
          <cell r="C136" t="str">
            <v>CAP03</v>
          </cell>
          <cell r="D136" t="str">
            <v>En andén granito-tableta         (AGT)</v>
          </cell>
          <cell r="E136" t="str">
            <v>m</v>
          </cell>
          <cell r="F136" t="str">
            <v>MOC066</v>
          </cell>
          <cell r="G136" t="str">
            <v>MOC027</v>
          </cell>
          <cell r="H136" t="str">
            <v>MOC106</v>
          </cell>
          <cell r="I136" t="str">
            <v>MOC086</v>
          </cell>
          <cell r="J136" t="str">
            <v>NA</v>
          </cell>
          <cell r="K136" t="str">
            <v>NA</v>
          </cell>
          <cell r="L136" t="str">
            <v>NA</v>
          </cell>
          <cell r="M136">
            <v>0.15000000000000002</v>
          </cell>
          <cell r="N136">
            <v>7.4999999999999997E-3</v>
          </cell>
          <cell r="O136">
            <v>0.85</v>
          </cell>
          <cell r="P136">
            <v>1.7000000000000001E-2</v>
          </cell>
          <cell r="Q136" t="str">
            <v>NA</v>
          </cell>
          <cell r="R136" t="str">
            <v>NA</v>
          </cell>
          <cell r="S136" t="str">
            <v>NA</v>
          </cell>
          <cell r="T136" t="str">
            <v>CEC013</v>
          </cell>
          <cell r="U136" t="str">
            <v>CEC014</v>
          </cell>
          <cell r="V136" t="str">
            <v>NA</v>
          </cell>
          <cell r="W136" t="str">
            <v>NA</v>
          </cell>
          <cell r="X136" t="str">
            <v>NA</v>
          </cell>
          <cell r="Y136" t="str">
            <v>CMC009</v>
          </cell>
          <cell r="Z136" t="str">
            <v>CMC010</v>
          </cell>
          <cell r="AA136" t="str">
            <v>NA</v>
          </cell>
          <cell r="AB136" t="str">
            <v>NA</v>
          </cell>
          <cell r="AC136" t="str">
            <v>NA</v>
          </cell>
          <cell r="AD136">
            <v>0.5</v>
          </cell>
          <cell r="AE136">
            <v>1</v>
          </cell>
          <cell r="AF136" t="str">
            <v>NA</v>
          </cell>
          <cell r="AG136" t="str">
            <v>NA</v>
          </cell>
          <cell r="AH136" t="str">
            <v>NA</v>
          </cell>
          <cell r="AI136">
            <v>35</v>
          </cell>
          <cell r="AJ136">
            <v>70</v>
          </cell>
          <cell r="AK136">
            <v>35</v>
          </cell>
          <cell r="AO136">
            <v>26503</v>
          </cell>
          <cell r="AP136">
            <v>10800</v>
          </cell>
          <cell r="AQ136">
            <v>461000</v>
          </cell>
          <cell r="AR136">
            <v>9900</v>
          </cell>
          <cell r="AS136">
            <v>227016.3</v>
          </cell>
          <cell r="AT136">
            <v>0</v>
          </cell>
          <cell r="AU136">
            <v>0</v>
          </cell>
          <cell r="AV136">
            <v>0</v>
          </cell>
          <cell r="AW136">
            <v>1620</v>
          </cell>
          <cell r="AX136">
            <v>3458</v>
          </cell>
          <cell r="AY136">
            <v>8415</v>
          </cell>
          <cell r="AZ136">
            <v>3859</v>
          </cell>
          <cell r="BA136">
            <v>0</v>
          </cell>
          <cell r="BB136">
            <v>0</v>
          </cell>
          <cell r="BC136">
            <v>0</v>
          </cell>
          <cell r="BD136">
            <v>18220</v>
          </cell>
          <cell r="BE136">
            <v>23278</v>
          </cell>
          <cell r="BF136">
            <v>21737</v>
          </cell>
          <cell r="BG136">
            <v>0</v>
          </cell>
          <cell r="BH136">
            <v>0</v>
          </cell>
          <cell r="BI136">
            <v>0</v>
          </cell>
          <cell r="BJ136">
            <v>333</v>
          </cell>
          <cell r="BK136">
            <v>621</v>
          </cell>
          <cell r="BL136">
            <v>0</v>
          </cell>
          <cell r="BM136">
            <v>0</v>
          </cell>
          <cell r="BN136">
            <v>0</v>
          </cell>
          <cell r="BO136">
            <v>954</v>
          </cell>
          <cell r="BP136">
            <v>184062</v>
          </cell>
          <cell r="BQ136">
            <v>164508</v>
          </cell>
          <cell r="BR136">
            <v>0</v>
          </cell>
          <cell r="BS136">
            <v>0</v>
          </cell>
          <cell r="BT136">
            <v>0</v>
          </cell>
          <cell r="BU136">
            <v>2629</v>
          </cell>
          <cell r="BV136">
            <v>4700</v>
          </cell>
          <cell r="BW136">
            <v>0</v>
          </cell>
          <cell r="BX136">
            <v>0</v>
          </cell>
          <cell r="BY136">
            <v>0</v>
          </cell>
          <cell r="BZ136">
            <v>7329</v>
          </cell>
          <cell r="CA136">
            <v>954</v>
          </cell>
          <cell r="CB136">
            <v>8283</v>
          </cell>
          <cell r="CC136">
            <v>0.05</v>
          </cell>
          <cell r="CD136">
            <v>26503</v>
          </cell>
        </row>
        <row r="137">
          <cell r="B137" t="str">
            <v>R1013</v>
          </cell>
          <cell r="C137" t="str">
            <v>CAP03</v>
          </cell>
          <cell r="D137" t="str">
            <v>En Andén ladrillo</v>
          </cell>
          <cell r="E137" t="str">
            <v>m</v>
          </cell>
          <cell r="F137" t="str">
            <v>MOC026</v>
          </cell>
          <cell r="G137" t="str">
            <v>MOC086</v>
          </cell>
          <cell r="H137" t="str">
            <v>MOC078</v>
          </cell>
          <cell r="I137" t="str">
            <v>NA</v>
          </cell>
          <cell r="J137" t="str">
            <v>NA</v>
          </cell>
          <cell r="K137" t="str">
            <v>NA</v>
          </cell>
          <cell r="L137" t="str">
            <v>NA</v>
          </cell>
          <cell r="M137">
            <v>0.03</v>
          </cell>
          <cell r="N137">
            <v>0.01</v>
          </cell>
          <cell r="O137">
            <v>19</v>
          </cell>
          <cell r="P137" t="str">
            <v>NA</v>
          </cell>
          <cell r="Q137" t="str">
            <v>NA</v>
          </cell>
          <cell r="R137" t="str">
            <v>NA</v>
          </cell>
          <cell r="S137" t="str">
            <v>NA</v>
          </cell>
          <cell r="T137" t="str">
            <v>CEC014</v>
          </cell>
          <cell r="U137" t="str">
            <v>NA</v>
          </cell>
          <cell r="V137" t="str">
            <v>NA</v>
          </cell>
          <cell r="W137" t="str">
            <v>NA</v>
          </cell>
          <cell r="X137" t="str">
            <v>NA</v>
          </cell>
          <cell r="Y137" t="str">
            <v>CMC010</v>
          </cell>
          <cell r="Z137" t="str">
            <v>NA</v>
          </cell>
          <cell r="AA137" t="str">
            <v>NA</v>
          </cell>
          <cell r="AB137" t="str">
            <v>NA</v>
          </cell>
          <cell r="AC137" t="str">
            <v>NA</v>
          </cell>
          <cell r="AD137">
            <v>1</v>
          </cell>
          <cell r="AE137" t="str">
            <v>NA</v>
          </cell>
          <cell r="AF137" t="str">
            <v>NA</v>
          </cell>
          <cell r="AG137" t="str">
            <v>NA</v>
          </cell>
          <cell r="AH137" t="str">
            <v>NA</v>
          </cell>
          <cell r="AI137">
            <v>35</v>
          </cell>
          <cell r="AJ137">
            <v>35</v>
          </cell>
          <cell r="AO137">
            <v>21659</v>
          </cell>
          <cell r="AP137">
            <v>234000</v>
          </cell>
          <cell r="AQ137">
            <v>227016.3</v>
          </cell>
          <cell r="AR137">
            <v>330</v>
          </cell>
          <cell r="AS137">
            <v>0</v>
          </cell>
          <cell r="AT137">
            <v>0</v>
          </cell>
          <cell r="AU137">
            <v>0</v>
          </cell>
          <cell r="AV137">
            <v>0</v>
          </cell>
          <cell r="AW137">
            <v>7020</v>
          </cell>
          <cell r="AX137">
            <v>2270</v>
          </cell>
          <cell r="AY137">
            <v>6270</v>
          </cell>
          <cell r="AZ137">
            <v>0</v>
          </cell>
          <cell r="BA137">
            <v>0</v>
          </cell>
          <cell r="BB137">
            <v>0</v>
          </cell>
          <cell r="BC137">
            <v>0</v>
          </cell>
          <cell r="BD137">
            <v>16338</v>
          </cell>
          <cell r="BE137">
            <v>21737</v>
          </cell>
          <cell r="BF137">
            <v>0</v>
          </cell>
          <cell r="BG137">
            <v>0</v>
          </cell>
          <cell r="BH137">
            <v>0</v>
          </cell>
          <cell r="BI137">
            <v>0</v>
          </cell>
          <cell r="BJ137">
            <v>621</v>
          </cell>
          <cell r="BK137">
            <v>0</v>
          </cell>
          <cell r="BL137">
            <v>0</v>
          </cell>
          <cell r="BM137">
            <v>0</v>
          </cell>
          <cell r="BN137">
            <v>0</v>
          </cell>
          <cell r="BO137">
            <v>621</v>
          </cell>
          <cell r="BP137">
            <v>164508</v>
          </cell>
          <cell r="BQ137">
            <v>0</v>
          </cell>
          <cell r="BR137">
            <v>0</v>
          </cell>
          <cell r="BS137">
            <v>0</v>
          </cell>
          <cell r="BT137">
            <v>0</v>
          </cell>
          <cell r="BU137">
            <v>4700</v>
          </cell>
          <cell r="BV137">
            <v>0</v>
          </cell>
          <cell r="BW137">
            <v>0</v>
          </cell>
          <cell r="BX137">
            <v>0</v>
          </cell>
          <cell r="BY137">
            <v>0</v>
          </cell>
          <cell r="BZ137">
            <v>4700</v>
          </cell>
          <cell r="CA137">
            <v>621</v>
          </cell>
          <cell r="CB137">
            <v>5321</v>
          </cell>
          <cell r="CC137">
            <v>0.05</v>
          </cell>
          <cell r="CD137">
            <v>21659</v>
          </cell>
        </row>
        <row r="138">
          <cell r="B138" t="str">
            <v>R1013</v>
          </cell>
          <cell r="C138" t="str">
            <v>CAP03</v>
          </cell>
          <cell r="D138" t="str">
            <v>En andén ladrillo                      (AL)</v>
          </cell>
          <cell r="E138" t="str">
            <v>m</v>
          </cell>
          <cell r="F138" t="str">
            <v>MOC086</v>
          </cell>
          <cell r="G138" t="str">
            <v>MOC078</v>
          </cell>
          <cell r="H138" t="str">
            <v>NA</v>
          </cell>
          <cell r="I138" t="str">
            <v>NA</v>
          </cell>
          <cell r="J138" t="str">
            <v>NA</v>
          </cell>
          <cell r="K138" t="str">
            <v>NA</v>
          </cell>
          <cell r="L138" t="str">
            <v>NA</v>
          </cell>
          <cell r="M138">
            <v>0.01</v>
          </cell>
          <cell r="N138">
            <v>19</v>
          </cell>
          <cell r="O138" t="str">
            <v>NA</v>
          </cell>
          <cell r="P138" t="str">
            <v>NA</v>
          </cell>
          <cell r="Q138" t="str">
            <v>NA</v>
          </cell>
          <cell r="R138" t="str">
            <v>NA</v>
          </cell>
          <cell r="S138" t="str">
            <v>NA</v>
          </cell>
          <cell r="T138" t="str">
            <v>CEC014</v>
          </cell>
          <cell r="U138" t="str">
            <v>NA</v>
          </cell>
          <cell r="V138" t="str">
            <v>NA</v>
          </cell>
          <cell r="W138" t="str">
            <v>NA</v>
          </cell>
          <cell r="X138" t="str">
            <v>NA</v>
          </cell>
          <cell r="Y138" t="str">
            <v>CMC010</v>
          </cell>
          <cell r="Z138" t="str">
            <v>NA</v>
          </cell>
          <cell r="AA138" t="str">
            <v>NA</v>
          </cell>
          <cell r="AB138" t="str">
            <v>NA</v>
          </cell>
          <cell r="AC138" t="str">
            <v>NA</v>
          </cell>
          <cell r="AD138">
            <v>1</v>
          </cell>
          <cell r="AE138" t="str">
            <v>NA</v>
          </cell>
          <cell r="AF138" t="str">
            <v>NA</v>
          </cell>
          <cell r="AG138" t="str">
            <v>NA</v>
          </cell>
          <cell r="AH138" t="str">
            <v>NA</v>
          </cell>
          <cell r="AI138">
            <v>60</v>
          </cell>
          <cell r="AJ138">
            <v>60</v>
          </cell>
          <cell r="AO138">
            <v>12071</v>
          </cell>
          <cell r="AP138">
            <v>227016.3</v>
          </cell>
          <cell r="AQ138">
            <v>330</v>
          </cell>
          <cell r="AR138">
            <v>0</v>
          </cell>
          <cell r="AS138">
            <v>0</v>
          </cell>
          <cell r="AT138">
            <v>0</v>
          </cell>
          <cell r="AU138">
            <v>0</v>
          </cell>
          <cell r="AV138">
            <v>0</v>
          </cell>
          <cell r="AW138">
            <v>2270</v>
          </cell>
          <cell r="AX138">
            <v>6270</v>
          </cell>
          <cell r="AY138">
            <v>0</v>
          </cell>
          <cell r="AZ138">
            <v>0</v>
          </cell>
          <cell r="BA138">
            <v>0</v>
          </cell>
          <cell r="BB138">
            <v>0</v>
          </cell>
          <cell r="BC138">
            <v>0</v>
          </cell>
          <cell r="BD138">
            <v>8967</v>
          </cell>
          <cell r="BE138">
            <v>21737</v>
          </cell>
          <cell r="BF138">
            <v>0</v>
          </cell>
          <cell r="BG138">
            <v>0</v>
          </cell>
          <cell r="BH138">
            <v>0</v>
          </cell>
          <cell r="BI138">
            <v>0</v>
          </cell>
          <cell r="BJ138">
            <v>362</v>
          </cell>
          <cell r="BK138">
            <v>0</v>
          </cell>
          <cell r="BL138">
            <v>0</v>
          </cell>
          <cell r="BM138">
            <v>0</v>
          </cell>
          <cell r="BN138">
            <v>0</v>
          </cell>
          <cell r="BO138">
            <v>362</v>
          </cell>
          <cell r="BP138">
            <v>164508</v>
          </cell>
          <cell r="BQ138">
            <v>0</v>
          </cell>
          <cell r="BR138">
            <v>0</v>
          </cell>
          <cell r="BS138">
            <v>0</v>
          </cell>
          <cell r="BT138">
            <v>0</v>
          </cell>
          <cell r="BU138">
            <v>2742</v>
          </cell>
          <cell r="BV138">
            <v>0</v>
          </cell>
          <cell r="BW138">
            <v>0</v>
          </cell>
          <cell r="BX138">
            <v>0</v>
          </cell>
          <cell r="BY138">
            <v>0</v>
          </cell>
          <cell r="BZ138">
            <v>2742</v>
          </cell>
          <cell r="CA138">
            <v>362</v>
          </cell>
          <cell r="CB138">
            <v>3104</v>
          </cell>
          <cell r="CC138">
            <v>0.05</v>
          </cell>
          <cell r="CD138">
            <v>12071</v>
          </cell>
        </row>
        <row r="139">
          <cell r="B139" t="str">
            <v>Z1021</v>
          </cell>
          <cell r="C139" t="str">
            <v>CAP03</v>
          </cell>
          <cell r="D139" t="str">
            <v>En Andén parqueadero</v>
          </cell>
          <cell r="E139" t="str">
            <v>m</v>
          </cell>
          <cell r="F139" t="str">
            <v>MOC010</v>
          </cell>
          <cell r="G139" t="str">
            <v>MOC062</v>
          </cell>
          <cell r="H139" t="str">
            <v>MOC128</v>
          </cell>
          <cell r="I139" t="str">
            <v>NA</v>
          </cell>
          <cell r="J139" t="str">
            <v>NA</v>
          </cell>
          <cell r="K139" t="str">
            <v>NA</v>
          </cell>
          <cell r="L139" t="str">
            <v>NA</v>
          </cell>
          <cell r="M139">
            <v>0.1</v>
          </cell>
          <cell r="N139">
            <v>0.5</v>
          </cell>
          <cell r="O139">
            <v>0.37</v>
          </cell>
          <cell r="P139" t="str">
            <v>NA</v>
          </cell>
          <cell r="Q139" t="str">
            <v>NA</v>
          </cell>
          <cell r="R139" t="str">
            <v>NA</v>
          </cell>
          <cell r="S139" t="str">
            <v>NA</v>
          </cell>
          <cell r="T139" t="str">
            <v>CEC002</v>
          </cell>
          <cell r="U139" t="str">
            <v>CEC004</v>
          </cell>
          <cell r="V139" t="str">
            <v>CEC008</v>
          </cell>
          <cell r="W139" t="str">
            <v>CEC011</v>
          </cell>
          <cell r="X139" t="str">
            <v>NA</v>
          </cell>
          <cell r="Y139" t="str">
            <v>CMC002</v>
          </cell>
          <cell r="Z139" t="str">
            <v>CMC004</v>
          </cell>
          <cell r="AA139" t="str">
            <v>CMC007</v>
          </cell>
          <cell r="AB139" t="str">
            <v>CMC008</v>
          </cell>
          <cell r="AC139" t="str">
            <v>NA</v>
          </cell>
          <cell r="AD139">
            <v>1</v>
          </cell>
          <cell r="AE139">
            <v>1</v>
          </cell>
          <cell r="AF139">
            <v>1</v>
          </cell>
          <cell r="AG139">
            <v>1</v>
          </cell>
          <cell r="AH139" t="str">
            <v>NA</v>
          </cell>
          <cell r="AI139">
            <v>118</v>
          </cell>
          <cell r="AJ139">
            <v>118</v>
          </cell>
          <cell r="AK139">
            <v>118</v>
          </cell>
          <cell r="AL139">
            <v>118</v>
          </cell>
          <cell r="AM139">
            <v>118</v>
          </cell>
          <cell r="AO139">
            <v>19733</v>
          </cell>
          <cell r="AP139">
            <v>24000</v>
          </cell>
          <cell r="AQ139">
            <v>300</v>
          </cell>
          <cell r="AR139">
            <v>20000</v>
          </cell>
          <cell r="AS139">
            <v>0</v>
          </cell>
          <cell r="AT139">
            <v>0</v>
          </cell>
          <cell r="AU139">
            <v>0</v>
          </cell>
          <cell r="AV139">
            <v>0</v>
          </cell>
          <cell r="AW139">
            <v>2400</v>
          </cell>
          <cell r="AX139">
            <v>150</v>
          </cell>
          <cell r="AY139">
            <v>7400</v>
          </cell>
          <cell r="AZ139">
            <v>0</v>
          </cell>
          <cell r="BA139">
            <v>0</v>
          </cell>
          <cell r="BB139">
            <v>0</v>
          </cell>
          <cell r="BC139">
            <v>0</v>
          </cell>
          <cell r="BD139">
            <v>10448</v>
          </cell>
          <cell r="BE139">
            <v>584715</v>
          </cell>
          <cell r="BF139">
            <v>2893</v>
          </cell>
          <cell r="BG139">
            <v>90067</v>
          </cell>
          <cell r="BH139">
            <v>20668</v>
          </cell>
          <cell r="BI139">
            <v>0</v>
          </cell>
          <cell r="BJ139">
            <v>4955</v>
          </cell>
          <cell r="BK139">
            <v>25</v>
          </cell>
          <cell r="BL139">
            <v>763</v>
          </cell>
          <cell r="BM139">
            <v>175</v>
          </cell>
          <cell r="BN139">
            <v>0</v>
          </cell>
          <cell r="BO139">
            <v>5918</v>
          </cell>
          <cell r="BP139">
            <v>89116</v>
          </cell>
          <cell r="BQ139">
            <v>128224</v>
          </cell>
          <cell r="BR139">
            <v>39108</v>
          </cell>
          <cell r="BS139">
            <v>140891</v>
          </cell>
          <cell r="BT139">
            <v>0</v>
          </cell>
          <cell r="BU139">
            <v>755</v>
          </cell>
          <cell r="BV139">
            <v>1087</v>
          </cell>
          <cell r="BW139">
            <v>331</v>
          </cell>
          <cell r="BX139">
            <v>1194</v>
          </cell>
          <cell r="BY139">
            <v>0</v>
          </cell>
          <cell r="BZ139">
            <v>3367</v>
          </cell>
          <cell r="CA139">
            <v>5918</v>
          </cell>
          <cell r="CB139">
            <v>9285</v>
          </cell>
          <cell r="CC139">
            <v>0.05</v>
          </cell>
          <cell r="CD139">
            <v>19733</v>
          </cell>
        </row>
        <row r="140">
          <cell r="C140" t="str">
            <v>CAP03</v>
          </cell>
          <cell r="D140" t="str">
            <v>En anden piedra coralina</v>
          </cell>
          <cell r="E140" t="str">
            <v>m2</v>
          </cell>
          <cell r="F140" t="str">
            <v>MRD359</v>
          </cell>
          <cell r="G140" t="str">
            <v>MOC086</v>
          </cell>
          <cell r="H140" t="str">
            <v>NA</v>
          </cell>
          <cell r="I140" t="str">
            <v>NA</v>
          </cell>
          <cell r="J140" t="str">
            <v>NA</v>
          </cell>
          <cell r="K140" t="str">
            <v>NA</v>
          </cell>
          <cell r="L140" t="str">
            <v>NA</v>
          </cell>
          <cell r="M140">
            <v>1</v>
          </cell>
          <cell r="N140">
            <v>2.5000000000000001E-2</v>
          </cell>
          <cell r="O140" t="str">
            <v>NA</v>
          </cell>
          <cell r="P140" t="str">
            <v>NA</v>
          </cell>
          <cell r="Q140" t="str">
            <v>NA</v>
          </cell>
          <cell r="R140" t="str">
            <v>NA</v>
          </cell>
          <cell r="S140" t="str">
            <v>NA</v>
          </cell>
          <cell r="T140" t="str">
            <v>CEC014</v>
          </cell>
          <cell r="U140" t="str">
            <v>NA</v>
          </cell>
          <cell r="V140" t="str">
            <v>NA</v>
          </cell>
          <cell r="W140" t="str">
            <v>NA</v>
          </cell>
          <cell r="X140" t="str">
            <v>NA</v>
          </cell>
          <cell r="Y140" t="str">
            <v>CMC010</v>
          </cell>
          <cell r="Z140" t="str">
            <v>NA</v>
          </cell>
          <cell r="AA140" t="str">
            <v>NA</v>
          </cell>
          <cell r="AB140" t="str">
            <v>NA</v>
          </cell>
          <cell r="AC140" t="str">
            <v>NA</v>
          </cell>
          <cell r="AD140">
            <v>1</v>
          </cell>
          <cell r="AE140" t="str">
            <v>NA</v>
          </cell>
          <cell r="AF140" t="str">
            <v>NA</v>
          </cell>
          <cell r="AG140" t="str">
            <v>NA</v>
          </cell>
          <cell r="AH140" t="str">
            <v>NA</v>
          </cell>
          <cell r="AI140">
            <v>30</v>
          </cell>
          <cell r="AJ140">
            <v>30</v>
          </cell>
          <cell r="AO140">
            <v>59418</v>
          </cell>
          <cell r="AP140">
            <v>45000</v>
          </cell>
          <cell r="AQ140">
            <v>227016.3</v>
          </cell>
          <cell r="AR140">
            <v>0</v>
          </cell>
          <cell r="AS140">
            <v>0</v>
          </cell>
          <cell r="AT140">
            <v>0</v>
          </cell>
          <cell r="AU140">
            <v>0</v>
          </cell>
          <cell r="AV140">
            <v>0</v>
          </cell>
          <cell r="AW140">
            <v>45000</v>
          </cell>
          <cell r="AX140">
            <v>5675</v>
          </cell>
          <cell r="AY140">
            <v>0</v>
          </cell>
          <cell r="AZ140">
            <v>0</v>
          </cell>
          <cell r="BA140">
            <v>0</v>
          </cell>
          <cell r="BB140">
            <v>0</v>
          </cell>
          <cell r="BC140">
            <v>0</v>
          </cell>
          <cell r="BD140">
            <v>53209</v>
          </cell>
          <cell r="BE140">
            <v>21737</v>
          </cell>
          <cell r="BF140">
            <v>0</v>
          </cell>
          <cell r="BG140">
            <v>0</v>
          </cell>
          <cell r="BH140">
            <v>0</v>
          </cell>
          <cell r="BI140">
            <v>0</v>
          </cell>
          <cell r="BJ140">
            <v>725</v>
          </cell>
          <cell r="BK140">
            <v>0</v>
          </cell>
          <cell r="BL140">
            <v>0</v>
          </cell>
          <cell r="BM140">
            <v>0</v>
          </cell>
          <cell r="BN140">
            <v>0</v>
          </cell>
          <cell r="BO140">
            <v>725</v>
          </cell>
          <cell r="BP140">
            <v>164508</v>
          </cell>
          <cell r="BQ140">
            <v>0</v>
          </cell>
          <cell r="BR140">
            <v>0</v>
          </cell>
          <cell r="BS140">
            <v>0</v>
          </cell>
          <cell r="BT140">
            <v>0</v>
          </cell>
          <cell r="BU140">
            <v>5484</v>
          </cell>
          <cell r="BV140">
            <v>0</v>
          </cell>
          <cell r="BW140">
            <v>0</v>
          </cell>
          <cell r="BX140">
            <v>0</v>
          </cell>
          <cell r="BY140">
            <v>0</v>
          </cell>
          <cell r="BZ140">
            <v>5484</v>
          </cell>
          <cell r="CA140">
            <v>725</v>
          </cell>
          <cell r="CB140">
            <v>6209</v>
          </cell>
          <cell r="CC140">
            <v>0.05</v>
          </cell>
          <cell r="CD140">
            <v>59418</v>
          </cell>
        </row>
        <row r="141">
          <cell r="B141" t="str">
            <v>R1014</v>
          </cell>
          <cell r="C141" t="str">
            <v>CAP03</v>
          </cell>
          <cell r="D141" t="str">
            <v>En andén tableta                     (AT)</v>
          </cell>
          <cell r="E141" t="str">
            <v>m</v>
          </cell>
          <cell r="F141" t="str">
            <v>MOC027</v>
          </cell>
          <cell r="G141" t="str">
            <v>MOC106</v>
          </cell>
          <cell r="H141" t="str">
            <v>MOC086</v>
          </cell>
          <cell r="I141" t="str">
            <v>NA</v>
          </cell>
          <cell r="J141" t="str">
            <v>NA</v>
          </cell>
          <cell r="K141" t="str">
            <v>NA</v>
          </cell>
          <cell r="L141" t="str">
            <v>NA</v>
          </cell>
          <cell r="M141">
            <v>0.03</v>
          </cell>
          <cell r="N141">
            <v>0.53</v>
          </cell>
          <cell r="O141">
            <v>0.01</v>
          </cell>
          <cell r="P141" t="str">
            <v>NA</v>
          </cell>
          <cell r="Q141" t="str">
            <v>NA</v>
          </cell>
          <cell r="R141" t="str">
            <v>NA</v>
          </cell>
          <cell r="S141" t="str">
            <v>NA</v>
          </cell>
          <cell r="T141" t="str">
            <v>CEC013</v>
          </cell>
          <cell r="U141" t="str">
            <v>CEC014</v>
          </cell>
          <cell r="V141" t="str">
            <v>NA</v>
          </cell>
          <cell r="W141" t="str">
            <v>NA</v>
          </cell>
          <cell r="X141" t="str">
            <v>NA</v>
          </cell>
          <cell r="Y141" t="str">
            <v>CMC009</v>
          </cell>
          <cell r="Z141" t="str">
            <v>CMC010</v>
          </cell>
          <cell r="AA141" t="str">
            <v>NA</v>
          </cell>
          <cell r="AB141" t="str">
            <v>NA</v>
          </cell>
          <cell r="AC141" t="str">
            <v>NA</v>
          </cell>
          <cell r="AD141">
            <v>0.3</v>
          </cell>
          <cell r="AE141">
            <v>1</v>
          </cell>
          <cell r="AF141" t="str">
            <v>NA</v>
          </cell>
          <cell r="AG141" t="str">
            <v>NA</v>
          </cell>
          <cell r="AH141" t="str">
            <v>NA</v>
          </cell>
          <cell r="AI141">
            <v>90</v>
          </cell>
          <cell r="AJ141">
            <v>300</v>
          </cell>
          <cell r="AK141">
            <v>90</v>
          </cell>
          <cell r="AO141">
            <v>25176</v>
          </cell>
          <cell r="AP141">
            <v>461000</v>
          </cell>
          <cell r="AQ141">
            <v>9900</v>
          </cell>
          <cell r="AR141">
            <v>227016.3</v>
          </cell>
          <cell r="AS141">
            <v>0</v>
          </cell>
          <cell r="AT141">
            <v>0</v>
          </cell>
          <cell r="AU141">
            <v>0</v>
          </cell>
          <cell r="AV141">
            <v>0</v>
          </cell>
          <cell r="AW141">
            <v>13830</v>
          </cell>
          <cell r="AX141">
            <v>5247</v>
          </cell>
          <cell r="AY141">
            <v>2270</v>
          </cell>
          <cell r="AZ141">
            <v>0</v>
          </cell>
          <cell r="BA141">
            <v>0</v>
          </cell>
          <cell r="BB141">
            <v>0</v>
          </cell>
          <cell r="BC141">
            <v>0</v>
          </cell>
          <cell r="BD141">
            <v>22414</v>
          </cell>
          <cell r="BE141">
            <v>23278</v>
          </cell>
          <cell r="BF141">
            <v>21737</v>
          </cell>
          <cell r="BG141">
            <v>0</v>
          </cell>
          <cell r="BH141">
            <v>0</v>
          </cell>
          <cell r="BI141">
            <v>0</v>
          </cell>
          <cell r="BJ141">
            <v>78</v>
          </cell>
          <cell r="BK141">
            <v>242</v>
          </cell>
          <cell r="BL141">
            <v>0</v>
          </cell>
          <cell r="BM141">
            <v>0</v>
          </cell>
          <cell r="BN141">
            <v>0</v>
          </cell>
          <cell r="BO141">
            <v>320</v>
          </cell>
          <cell r="BP141">
            <v>184062</v>
          </cell>
          <cell r="BQ141">
            <v>164508</v>
          </cell>
          <cell r="BR141">
            <v>0</v>
          </cell>
          <cell r="BS141">
            <v>0</v>
          </cell>
          <cell r="BT141">
            <v>0</v>
          </cell>
          <cell r="BU141">
            <v>614</v>
          </cell>
          <cell r="BV141">
            <v>1828</v>
          </cell>
          <cell r="BW141">
            <v>0</v>
          </cell>
          <cell r="BX141">
            <v>0</v>
          </cell>
          <cell r="BY141">
            <v>0</v>
          </cell>
          <cell r="BZ141">
            <v>2442</v>
          </cell>
          <cell r="CA141">
            <v>320</v>
          </cell>
          <cell r="CB141">
            <v>2762</v>
          </cell>
          <cell r="CC141">
            <v>0.05</v>
          </cell>
          <cell r="CD141">
            <v>25176</v>
          </cell>
        </row>
        <row r="142">
          <cell r="C142" t="str">
            <v>CAP03</v>
          </cell>
          <cell r="D142" t="str">
            <v>En anden tablon</v>
          </cell>
          <cell r="E142" t="str">
            <v>m2</v>
          </cell>
          <cell r="F142" t="str">
            <v>MOC026</v>
          </cell>
          <cell r="G142" t="str">
            <v>MOC106</v>
          </cell>
          <cell r="H142" t="str">
            <v>MOC086</v>
          </cell>
          <cell r="I142" t="str">
            <v>NA</v>
          </cell>
          <cell r="J142" t="str">
            <v>NA</v>
          </cell>
          <cell r="K142" t="str">
            <v>NA</v>
          </cell>
          <cell r="L142" t="str">
            <v>NA</v>
          </cell>
          <cell r="M142">
            <v>0.05</v>
          </cell>
          <cell r="N142">
            <v>1</v>
          </cell>
          <cell r="O142">
            <v>2.5000000000000001E-2</v>
          </cell>
          <cell r="P142" t="str">
            <v>NA</v>
          </cell>
          <cell r="Q142" t="str">
            <v>NA</v>
          </cell>
          <cell r="R142" t="str">
            <v>NA</v>
          </cell>
          <cell r="S142" t="str">
            <v>NA</v>
          </cell>
          <cell r="T142" t="str">
            <v>CEC013</v>
          </cell>
          <cell r="U142" t="str">
            <v>CEC014</v>
          </cell>
          <cell r="V142" t="str">
            <v>NA</v>
          </cell>
          <cell r="W142" t="str">
            <v>NA</v>
          </cell>
          <cell r="X142" t="str">
            <v>NA</v>
          </cell>
          <cell r="Y142" t="str">
            <v>CMC009</v>
          </cell>
          <cell r="Z142" t="str">
            <v>CMC010</v>
          </cell>
          <cell r="AA142" t="str">
            <v>NA</v>
          </cell>
          <cell r="AB142" t="str">
            <v>NA</v>
          </cell>
          <cell r="AC142" t="str">
            <v>NA</v>
          </cell>
          <cell r="AD142">
            <v>0.3</v>
          </cell>
          <cell r="AE142">
            <v>1</v>
          </cell>
          <cell r="AF142" t="str">
            <v>NA</v>
          </cell>
          <cell r="AG142" t="str">
            <v>NA</v>
          </cell>
          <cell r="AH142" t="str">
            <v>NA</v>
          </cell>
          <cell r="AI142">
            <v>36</v>
          </cell>
          <cell r="AJ142">
            <v>120</v>
          </cell>
          <cell r="AK142">
            <v>36</v>
          </cell>
          <cell r="AO142">
            <v>35541</v>
          </cell>
          <cell r="AP142">
            <v>234000</v>
          </cell>
          <cell r="AQ142">
            <v>9900</v>
          </cell>
          <cell r="AR142">
            <v>227016.3</v>
          </cell>
          <cell r="AS142">
            <v>0</v>
          </cell>
          <cell r="AT142">
            <v>0</v>
          </cell>
          <cell r="AU142">
            <v>0</v>
          </cell>
          <cell r="AV142">
            <v>0</v>
          </cell>
          <cell r="AW142">
            <v>11700</v>
          </cell>
          <cell r="AX142">
            <v>9900</v>
          </cell>
          <cell r="AY142">
            <v>5675</v>
          </cell>
          <cell r="AZ142">
            <v>0</v>
          </cell>
          <cell r="BA142">
            <v>0</v>
          </cell>
          <cell r="BB142">
            <v>0</v>
          </cell>
          <cell r="BC142">
            <v>0</v>
          </cell>
          <cell r="BD142">
            <v>28639</v>
          </cell>
          <cell r="BE142">
            <v>23278</v>
          </cell>
          <cell r="BF142">
            <v>21737</v>
          </cell>
          <cell r="BG142">
            <v>0</v>
          </cell>
          <cell r="BH142">
            <v>0</v>
          </cell>
          <cell r="BI142">
            <v>0</v>
          </cell>
          <cell r="BJ142">
            <v>194</v>
          </cell>
          <cell r="BK142">
            <v>604</v>
          </cell>
          <cell r="BL142">
            <v>0</v>
          </cell>
          <cell r="BM142">
            <v>0</v>
          </cell>
          <cell r="BN142">
            <v>0</v>
          </cell>
          <cell r="BO142">
            <v>798</v>
          </cell>
          <cell r="BP142">
            <v>184062</v>
          </cell>
          <cell r="BQ142">
            <v>164508</v>
          </cell>
          <cell r="BR142">
            <v>0</v>
          </cell>
          <cell r="BS142">
            <v>0</v>
          </cell>
          <cell r="BT142">
            <v>0</v>
          </cell>
          <cell r="BU142">
            <v>1534</v>
          </cell>
          <cell r="BV142">
            <v>4570</v>
          </cell>
          <cell r="BW142">
            <v>0</v>
          </cell>
          <cell r="BX142">
            <v>0</v>
          </cell>
          <cell r="BY142">
            <v>0</v>
          </cell>
          <cell r="BZ142">
            <v>6104</v>
          </cell>
          <cell r="CA142">
            <v>798</v>
          </cell>
          <cell r="CB142">
            <v>6902</v>
          </cell>
          <cell r="CC142">
            <v>0.05</v>
          </cell>
          <cell r="CD142">
            <v>35541</v>
          </cell>
        </row>
        <row r="143">
          <cell r="B143" t="str">
            <v>R1014</v>
          </cell>
          <cell r="C143" t="str">
            <v>CAP03</v>
          </cell>
          <cell r="D143" t="str">
            <v>En Andén tablón</v>
          </cell>
          <cell r="E143" t="str">
            <v>m</v>
          </cell>
          <cell r="F143" t="str">
            <v>MOC026</v>
          </cell>
          <cell r="G143" t="str">
            <v>MOC106</v>
          </cell>
          <cell r="H143" t="str">
            <v>MOC086</v>
          </cell>
          <cell r="I143" t="str">
            <v>NA</v>
          </cell>
          <cell r="J143" t="str">
            <v>NA</v>
          </cell>
          <cell r="K143" t="str">
            <v>NA</v>
          </cell>
          <cell r="L143" t="str">
            <v>NA</v>
          </cell>
          <cell r="M143">
            <v>0.03</v>
          </cell>
          <cell r="N143">
            <v>0.6</v>
          </cell>
          <cell r="O143">
            <v>0.01</v>
          </cell>
          <cell r="P143" t="str">
            <v>NA</v>
          </cell>
          <cell r="Q143" t="str">
            <v>NA</v>
          </cell>
          <cell r="R143" t="str">
            <v>NA</v>
          </cell>
          <cell r="S143" t="str">
            <v>NA</v>
          </cell>
          <cell r="T143" t="str">
            <v>CEC013</v>
          </cell>
          <cell r="U143" t="str">
            <v>CEC014</v>
          </cell>
          <cell r="V143" t="str">
            <v>NA</v>
          </cell>
          <cell r="W143" t="str">
            <v>NA</v>
          </cell>
          <cell r="X143" t="str">
            <v>NA</v>
          </cell>
          <cell r="Y143" t="str">
            <v>CMC009</v>
          </cell>
          <cell r="Z143" t="str">
            <v>CMC010</v>
          </cell>
          <cell r="AA143" t="str">
            <v>NA</v>
          </cell>
          <cell r="AB143" t="str">
            <v>NA</v>
          </cell>
          <cell r="AC143" t="str">
            <v>NA</v>
          </cell>
          <cell r="AD143">
            <v>0.2</v>
          </cell>
          <cell r="AE143">
            <v>1</v>
          </cell>
          <cell r="AF143" t="str">
            <v>NA</v>
          </cell>
          <cell r="AG143" t="str">
            <v>NA</v>
          </cell>
          <cell r="AH143" t="str">
            <v>NA</v>
          </cell>
          <cell r="AI143">
            <v>40</v>
          </cell>
          <cell r="AJ143">
            <v>200</v>
          </cell>
          <cell r="AK143">
            <v>40</v>
          </cell>
          <cell r="AO143">
            <v>21684</v>
          </cell>
          <cell r="AP143">
            <v>234000</v>
          </cell>
          <cell r="AQ143">
            <v>9900</v>
          </cell>
          <cell r="AR143">
            <v>227016.3</v>
          </cell>
          <cell r="AS143">
            <v>0</v>
          </cell>
          <cell r="AT143">
            <v>0</v>
          </cell>
          <cell r="AU143">
            <v>0</v>
          </cell>
          <cell r="AV143">
            <v>0</v>
          </cell>
          <cell r="AW143">
            <v>7020</v>
          </cell>
          <cell r="AX143">
            <v>5940</v>
          </cell>
          <cell r="AY143">
            <v>2270</v>
          </cell>
          <cell r="AZ143">
            <v>0</v>
          </cell>
          <cell r="BA143">
            <v>0</v>
          </cell>
          <cell r="BB143">
            <v>0</v>
          </cell>
          <cell r="BC143">
            <v>0</v>
          </cell>
          <cell r="BD143">
            <v>15992</v>
          </cell>
          <cell r="BE143">
            <v>23278</v>
          </cell>
          <cell r="BF143">
            <v>21737</v>
          </cell>
          <cell r="BG143">
            <v>0</v>
          </cell>
          <cell r="BH143">
            <v>0</v>
          </cell>
          <cell r="BI143">
            <v>0</v>
          </cell>
          <cell r="BJ143">
            <v>116</v>
          </cell>
          <cell r="BK143">
            <v>543</v>
          </cell>
          <cell r="BL143">
            <v>0</v>
          </cell>
          <cell r="BM143">
            <v>0</v>
          </cell>
          <cell r="BN143">
            <v>0</v>
          </cell>
          <cell r="BO143">
            <v>659</v>
          </cell>
          <cell r="BP143">
            <v>184062</v>
          </cell>
          <cell r="BQ143">
            <v>164508</v>
          </cell>
          <cell r="BR143">
            <v>0</v>
          </cell>
          <cell r="BS143">
            <v>0</v>
          </cell>
          <cell r="BT143">
            <v>0</v>
          </cell>
          <cell r="BU143">
            <v>920</v>
          </cell>
          <cell r="BV143">
            <v>4113</v>
          </cell>
          <cell r="BW143">
            <v>0</v>
          </cell>
          <cell r="BX143">
            <v>0</v>
          </cell>
          <cell r="BY143">
            <v>0</v>
          </cell>
          <cell r="BZ143">
            <v>5033</v>
          </cell>
          <cell r="CA143">
            <v>659</v>
          </cell>
          <cell r="CB143">
            <v>5692</v>
          </cell>
          <cell r="CC143">
            <v>0.05</v>
          </cell>
          <cell r="CD143">
            <v>21684</v>
          </cell>
        </row>
        <row r="144">
          <cell r="B144" t="str">
            <v>R1006</v>
          </cell>
          <cell r="C144" t="str">
            <v>CAP03</v>
          </cell>
          <cell r="D144" t="str">
            <v>En berma asfalto</v>
          </cell>
          <cell r="E144" t="str">
            <v>m</v>
          </cell>
          <cell r="F144" t="str">
            <v>MOC016</v>
          </cell>
          <cell r="G144" t="str">
            <v>NA</v>
          </cell>
          <cell r="H144" t="str">
            <v>NA</v>
          </cell>
          <cell r="I144" t="str">
            <v>NA</v>
          </cell>
          <cell r="J144" t="str">
            <v>NA</v>
          </cell>
          <cell r="K144" t="str">
            <v>NA</v>
          </cell>
          <cell r="L144" t="str">
            <v>NA</v>
          </cell>
          <cell r="M144">
            <v>0.05</v>
          </cell>
          <cell r="N144" t="str">
            <v>NA</v>
          </cell>
          <cell r="O144" t="str">
            <v>NA</v>
          </cell>
          <cell r="P144" t="str">
            <v>NA</v>
          </cell>
          <cell r="Q144" t="str">
            <v>NA</v>
          </cell>
          <cell r="R144" t="str">
            <v>NA</v>
          </cell>
          <cell r="S144" t="str">
            <v>NA</v>
          </cell>
          <cell r="T144" t="str">
            <v>CEC012</v>
          </cell>
          <cell r="U144" t="str">
            <v>NA</v>
          </cell>
          <cell r="V144" t="str">
            <v>NA</v>
          </cell>
          <cell r="W144" t="str">
            <v>NA</v>
          </cell>
          <cell r="X144" t="str">
            <v>NA</v>
          </cell>
          <cell r="Y144" t="str">
            <v>CMC009</v>
          </cell>
          <cell r="Z144" t="str">
            <v>NA</v>
          </cell>
          <cell r="AA144" t="str">
            <v>NA</v>
          </cell>
          <cell r="AB144" t="str">
            <v>NA</v>
          </cell>
          <cell r="AC144" t="str">
            <v>NA</v>
          </cell>
          <cell r="AD144">
            <v>1</v>
          </cell>
          <cell r="AE144" t="str">
            <v>NA</v>
          </cell>
          <cell r="AF144" t="str">
            <v>NA</v>
          </cell>
          <cell r="AG144" t="str">
            <v>NA</v>
          </cell>
          <cell r="AH144" t="str">
            <v>NA</v>
          </cell>
          <cell r="AI144">
            <v>55</v>
          </cell>
          <cell r="AJ144">
            <v>55</v>
          </cell>
          <cell r="AO144">
            <v>16456</v>
          </cell>
          <cell r="AP144">
            <v>230000</v>
          </cell>
          <cell r="AQ144">
            <v>0</v>
          </cell>
          <cell r="AR144">
            <v>0</v>
          </cell>
          <cell r="AS144">
            <v>0</v>
          </cell>
          <cell r="AT144">
            <v>0</v>
          </cell>
          <cell r="AU144">
            <v>0</v>
          </cell>
          <cell r="AV144">
            <v>0</v>
          </cell>
          <cell r="AW144">
            <v>11500</v>
          </cell>
          <cell r="AX144">
            <v>0</v>
          </cell>
          <cell r="AY144">
            <v>0</v>
          </cell>
          <cell r="AZ144">
            <v>0</v>
          </cell>
          <cell r="BA144">
            <v>0</v>
          </cell>
          <cell r="BB144">
            <v>0</v>
          </cell>
          <cell r="BC144">
            <v>0</v>
          </cell>
          <cell r="BD144">
            <v>12075</v>
          </cell>
          <cell r="BE144">
            <v>56846</v>
          </cell>
          <cell r="BF144">
            <v>0</v>
          </cell>
          <cell r="BG144">
            <v>0</v>
          </cell>
          <cell r="BH144">
            <v>0</v>
          </cell>
          <cell r="BI144">
            <v>0</v>
          </cell>
          <cell r="BJ144">
            <v>1034</v>
          </cell>
          <cell r="BK144">
            <v>0</v>
          </cell>
          <cell r="BL144">
            <v>0</v>
          </cell>
          <cell r="BM144">
            <v>0</v>
          </cell>
          <cell r="BN144">
            <v>0</v>
          </cell>
          <cell r="BO144">
            <v>1034</v>
          </cell>
          <cell r="BP144">
            <v>184062</v>
          </cell>
          <cell r="BQ144">
            <v>0</v>
          </cell>
          <cell r="BR144">
            <v>0</v>
          </cell>
          <cell r="BS144">
            <v>0</v>
          </cell>
          <cell r="BT144">
            <v>0</v>
          </cell>
          <cell r="BU144">
            <v>3347</v>
          </cell>
          <cell r="BV144">
            <v>0</v>
          </cell>
          <cell r="BW144">
            <v>0</v>
          </cell>
          <cell r="BX144">
            <v>0</v>
          </cell>
          <cell r="BY144">
            <v>0</v>
          </cell>
          <cell r="BZ144">
            <v>3347</v>
          </cell>
          <cell r="CA144">
            <v>1034</v>
          </cell>
          <cell r="CB144">
            <v>4381</v>
          </cell>
          <cell r="CC144">
            <v>0.05</v>
          </cell>
          <cell r="CD144">
            <v>16456</v>
          </cell>
        </row>
        <row r="145">
          <cell r="B145" t="str">
            <v>R2006</v>
          </cell>
          <cell r="C145" t="str">
            <v>CAP03</v>
          </cell>
          <cell r="D145" t="str">
            <v>En berma asfalto</v>
          </cell>
          <cell r="E145" t="str">
            <v>m</v>
          </cell>
          <cell r="F145" t="str">
            <v>MOC016</v>
          </cell>
          <cell r="G145" t="str">
            <v>NA</v>
          </cell>
          <cell r="H145" t="str">
            <v>NA</v>
          </cell>
          <cell r="I145" t="str">
            <v>NA</v>
          </cell>
          <cell r="J145" t="str">
            <v>NA</v>
          </cell>
          <cell r="K145" t="str">
            <v>NA</v>
          </cell>
          <cell r="L145" t="str">
            <v>NA</v>
          </cell>
          <cell r="M145">
            <v>0.06</v>
          </cell>
          <cell r="N145" t="str">
            <v>NA</v>
          </cell>
          <cell r="O145" t="str">
            <v>NA</v>
          </cell>
          <cell r="P145" t="str">
            <v>NA</v>
          </cell>
          <cell r="Q145" t="str">
            <v>NA</v>
          </cell>
          <cell r="R145" t="str">
            <v>NA</v>
          </cell>
          <cell r="S145" t="str">
            <v>NA</v>
          </cell>
          <cell r="T145" t="str">
            <v>CEC012</v>
          </cell>
          <cell r="U145" t="str">
            <v>NA</v>
          </cell>
          <cell r="V145" t="str">
            <v>NA</v>
          </cell>
          <cell r="W145" t="str">
            <v>NA</v>
          </cell>
          <cell r="X145" t="str">
            <v>NA</v>
          </cell>
          <cell r="Y145" t="str">
            <v>CMC009</v>
          </cell>
          <cell r="Z145" t="str">
            <v>NA</v>
          </cell>
          <cell r="AA145" t="str">
            <v>NA</v>
          </cell>
          <cell r="AB145" t="str">
            <v>NA</v>
          </cell>
          <cell r="AC145" t="str">
            <v>NA</v>
          </cell>
          <cell r="AD145">
            <v>1</v>
          </cell>
          <cell r="AE145" t="str">
            <v>NA</v>
          </cell>
          <cell r="AF145" t="str">
            <v>NA</v>
          </cell>
          <cell r="AG145" t="str">
            <v>NA</v>
          </cell>
          <cell r="AH145" t="str">
            <v>NA</v>
          </cell>
          <cell r="AI145">
            <v>52.5</v>
          </cell>
          <cell r="AJ145">
            <v>52.5</v>
          </cell>
          <cell r="AO145">
            <v>19079</v>
          </cell>
          <cell r="AP145">
            <v>230000</v>
          </cell>
          <cell r="AQ145">
            <v>0</v>
          </cell>
          <cell r="AR145">
            <v>0</v>
          </cell>
          <cell r="AS145">
            <v>0</v>
          </cell>
          <cell r="AT145">
            <v>0</v>
          </cell>
          <cell r="AU145">
            <v>0</v>
          </cell>
          <cell r="AV145">
            <v>0</v>
          </cell>
          <cell r="AW145">
            <v>13800</v>
          </cell>
          <cell r="AX145">
            <v>0</v>
          </cell>
          <cell r="AY145">
            <v>0</v>
          </cell>
          <cell r="AZ145">
            <v>0</v>
          </cell>
          <cell r="BA145">
            <v>0</v>
          </cell>
          <cell r="BB145">
            <v>0</v>
          </cell>
          <cell r="BC145">
            <v>0</v>
          </cell>
          <cell r="BD145">
            <v>14490</v>
          </cell>
          <cell r="BE145">
            <v>56846</v>
          </cell>
          <cell r="BF145">
            <v>0</v>
          </cell>
          <cell r="BG145">
            <v>0</v>
          </cell>
          <cell r="BH145">
            <v>0</v>
          </cell>
          <cell r="BI145">
            <v>0</v>
          </cell>
          <cell r="BJ145">
            <v>1083</v>
          </cell>
          <cell r="BK145">
            <v>0</v>
          </cell>
          <cell r="BL145">
            <v>0</v>
          </cell>
          <cell r="BM145">
            <v>0</v>
          </cell>
          <cell r="BN145">
            <v>0</v>
          </cell>
          <cell r="BO145">
            <v>1083</v>
          </cell>
          <cell r="BP145">
            <v>184062</v>
          </cell>
          <cell r="BQ145">
            <v>0</v>
          </cell>
          <cell r="BR145">
            <v>0</v>
          </cell>
          <cell r="BS145">
            <v>0</v>
          </cell>
          <cell r="BT145">
            <v>0</v>
          </cell>
          <cell r="BU145">
            <v>3506</v>
          </cell>
          <cell r="BV145">
            <v>0</v>
          </cell>
          <cell r="BW145">
            <v>0</v>
          </cell>
          <cell r="BX145">
            <v>0</v>
          </cell>
          <cell r="BY145">
            <v>0</v>
          </cell>
          <cell r="BZ145">
            <v>3506</v>
          </cell>
          <cell r="CA145">
            <v>1083</v>
          </cell>
          <cell r="CB145">
            <v>4589</v>
          </cell>
          <cell r="CC145">
            <v>0.05</v>
          </cell>
          <cell r="CD145">
            <v>19079</v>
          </cell>
        </row>
        <row r="146">
          <cell r="B146" t="str">
            <v>R1006</v>
          </cell>
          <cell r="C146" t="str">
            <v>CAP03</v>
          </cell>
          <cell r="D146" t="str">
            <v>En berma asfalto                    (BA)</v>
          </cell>
          <cell r="E146" t="str">
            <v>m</v>
          </cell>
          <cell r="F146" t="str">
            <v>MOC016</v>
          </cell>
          <cell r="G146" t="str">
            <v>NA</v>
          </cell>
          <cell r="H146" t="str">
            <v>NA</v>
          </cell>
          <cell r="I146" t="str">
            <v>NA</v>
          </cell>
          <cell r="J146" t="str">
            <v>NA</v>
          </cell>
          <cell r="K146" t="str">
            <v>NA</v>
          </cell>
          <cell r="L146" t="str">
            <v>NA</v>
          </cell>
          <cell r="M146">
            <v>0.05</v>
          </cell>
          <cell r="N146" t="str">
            <v>NA</v>
          </cell>
          <cell r="O146" t="str">
            <v>NA</v>
          </cell>
          <cell r="P146" t="str">
            <v>NA</v>
          </cell>
          <cell r="Q146" t="str">
            <v>NA</v>
          </cell>
          <cell r="R146" t="str">
            <v>NA</v>
          </cell>
          <cell r="S146" t="str">
            <v>NA</v>
          </cell>
          <cell r="T146" t="str">
            <v>CEC012</v>
          </cell>
          <cell r="U146" t="str">
            <v>NA</v>
          </cell>
          <cell r="V146" t="str">
            <v>NA</v>
          </cell>
          <cell r="W146" t="str">
            <v>NA</v>
          </cell>
          <cell r="X146" t="str">
            <v>NA</v>
          </cell>
          <cell r="Y146" t="str">
            <v>CMC009</v>
          </cell>
          <cell r="Z146" t="str">
            <v>NA</v>
          </cell>
          <cell r="AA146" t="str">
            <v>NA</v>
          </cell>
          <cell r="AB146" t="str">
            <v>NA</v>
          </cell>
          <cell r="AC146" t="str">
            <v>NA</v>
          </cell>
          <cell r="AD146">
            <v>1</v>
          </cell>
          <cell r="AE146" t="str">
            <v>NA</v>
          </cell>
          <cell r="AF146" t="str">
            <v>NA</v>
          </cell>
          <cell r="AG146" t="str">
            <v>NA</v>
          </cell>
          <cell r="AH146" t="str">
            <v>NA</v>
          </cell>
          <cell r="AI146">
            <v>60</v>
          </cell>
          <cell r="AJ146">
            <v>60</v>
          </cell>
          <cell r="AO146">
            <v>16090</v>
          </cell>
          <cell r="AP146">
            <v>230000</v>
          </cell>
          <cell r="AQ146">
            <v>0</v>
          </cell>
          <cell r="AR146">
            <v>0</v>
          </cell>
          <cell r="AS146">
            <v>0</v>
          </cell>
          <cell r="AT146">
            <v>0</v>
          </cell>
          <cell r="AU146">
            <v>0</v>
          </cell>
          <cell r="AV146">
            <v>0</v>
          </cell>
          <cell r="AW146">
            <v>11500</v>
          </cell>
          <cell r="AX146">
            <v>0</v>
          </cell>
          <cell r="AY146">
            <v>0</v>
          </cell>
          <cell r="AZ146">
            <v>0</v>
          </cell>
          <cell r="BA146">
            <v>0</v>
          </cell>
          <cell r="BB146">
            <v>0</v>
          </cell>
          <cell r="BC146">
            <v>0</v>
          </cell>
          <cell r="BD146">
            <v>12075</v>
          </cell>
          <cell r="BE146">
            <v>56846</v>
          </cell>
          <cell r="BF146">
            <v>0</v>
          </cell>
          <cell r="BG146">
            <v>0</v>
          </cell>
          <cell r="BH146">
            <v>0</v>
          </cell>
          <cell r="BI146">
            <v>0</v>
          </cell>
          <cell r="BJ146">
            <v>947</v>
          </cell>
          <cell r="BK146">
            <v>0</v>
          </cell>
          <cell r="BL146">
            <v>0</v>
          </cell>
          <cell r="BM146">
            <v>0</v>
          </cell>
          <cell r="BN146">
            <v>0</v>
          </cell>
          <cell r="BO146">
            <v>947</v>
          </cell>
          <cell r="BP146">
            <v>184062</v>
          </cell>
          <cell r="BQ146">
            <v>0</v>
          </cell>
          <cell r="BR146">
            <v>0</v>
          </cell>
          <cell r="BS146">
            <v>0</v>
          </cell>
          <cell r="BT146">
            <v>0</v>
          </cell>
          <cell r="BU146">
            <v>3068</v>
          </cell>
          <cell r="BV146">
            <v>0</v>
          </cell>
          <cell r="BW146">
            <v>0</v>
          </cell>
          <cell r="BX146">
            <v>0</v>
          </cell>
          <cell r="BY146">
            <v>0</v>
          </cell>
          <cell r="BZ146">
            <v>3068</v>
          </cell>
          <cell r="CA146">
            <v>947</v>
          </cell>
          <cell r="CB146">
            <v>4015</v>
          </cell>
          <cell r="CC146">
            <v>0.05</v>
          </cell>
          <cell r="CD146">
            <v>16090</v>
          </cell>
        </row>
        <row r="147">
          <cell r="B147" t="str">
            <v>R1007</v>
          </cell>
          <cell r="C147" t="str">
            <v>CAP03</v>
          </cell>
          <cell r="D147" t="str">
            <v>En berma concreto</v>
          </cell>
          <cell r="E147" t="str">
            <v>m</v>
          </cell>
          <cell r="F147" t="str">
            <v>MOC026</v>
          </cell>
          <cell r="G147" t="str">
            <v>NA</v>
          </cell>
          <cell r="H147" t="str">
            <v>NA</v>
          </cell>
          <cell r="I147" t="str">
            <v>NA</v>
          </cell>
          <cell r="J147" t="str">
            <v>NA</v>
          </cell>
          <cell r="K147" t="str">
            <v>NA</v>
          </cell>
          <cell r="L147" t="str">
            <v>NA</v>
          </cell>
          <cell r="M147">
            <v>0.11</v>
          </cell>
          <cell r="N147" t="str">
            <v>NA</v>
          </cell>
          <cell r="O147" t="str">
            <v>NA</v>
          </cell>
          <cell r="P147" t="str">
            <v>NA</v>
          </cell>
          <cell r="Q147" t="str">
            <v>NA</v>
          </cell>
          <cell r="R147" t="str">
            <v>NA</v>
          </cell>
          <cell r="S147" t="str">
            <v>NA</v>
          </cell>
          <cell r="T147" t="str">
            <v>CEC013</v>
          </cell>
          <cell r="U147" t="str">
            <v>NA</v>
          </cell>
          <cell r="V147" t="str">
            <v>NA</v>
          </cell>
          <cell r="W147" t="str">
            <v>NA</v>
          </cell>
          <cell r="X147" t="str">
            <v>NA</v>
          </cell>
          <cell r="Y147" t="str">
            <v>CMC009</v>
          </cell>
          <cell r="Z147" t="str">
            <v>NA</v>
          </cell>
          <cell r="AA147" t="str">
            <v>NA</v>
          </cell>
          <cell r="AB147" t="str">
            <v>NA</v>
          </cell>
          <cell r="AC147" t="str">
            <v>NA</v>
          </cell>
          <cell r="AD147">
            <v>1</v>
          </cell>
          <cell r="AE147" t="str">
            <v>NA</v>
          </cell>
          <cell r="AF147" t="str">
            <v>NA</v>
          </cell>
          <cell r="AG147" t="str">
            <v>NA</v>
          </cell>
          <cell r="AH147" t="str">
            <v>NA</v>
          </cell>
          <cell r="AI147">
            <v>70</v>
          </cell>
          <cell r="AJ147">
            <v>70</v>
          </cell>
          <cell r="AO147">
            <v>29989</v>
          </cell>
          <cell r="AP147">
            <v>234000</v>
          </cell>
          <cell r="AQ147">
            <v>0</v>
          </cell>
          <cell r="AR147">
            <v>0</v>
          </cell>
          <cell r="AS147">
            <v>0</v>
          </cell>
          <cell r="AT147">
            <v>0</v>
          </cell>
          <cell r="AU147">
            <v>0</v>
          </cell>
          <cell r="AV147">
            <v>0</v>
          </cell>
          <cell r="AW147">
            <v>25740</v>
          </cell>
          <cell r="AX147">
            <v>0</v>
          </cell>
          <cell r="AY147">
            <v>0</v>
          </cell>
          <cell r="AZ147">
            <v>0</v>
          </cell>
          <cell r="BA147">
            <v>0</v>
          </cell>
          <cell r="BB147">
            <v>0</v>
          </cell>
          <cell r="BC147">
            <v>0</v>
          </cell>
          <cell r="BD147">
            <v>27027</v>
          </cell>
          <cell r="BE147">
            <v>23278</v>
          </cell>
          <cell r="BF147">
            <v>0</v>
          </cell>
          <cell r="BG147">
            <v>0</v>
          </cell>
          <cell r="BH147">
            <v>0</v>
          </cell>
          <cell r="BI147">
            <v>0</v>
          </cell>
          <cell r="BJ147">
            <v>333</v>
          </cell>
          <cell r="BK147">
            <v>0</v>
          </cell>
          <cell r="BL147">
            <v>0</v>
          </cell>
          <cell r="BM147">
            <v>0</v>
          </cell>
          <cell r="BN147">
            <v>0</v>
          </cell>
          <cell r="BO147">
            <v>333</v>
          </cell>
          <cell r="BP147">
            <v>184062</v>
          </cell>
          <cell r="BQ147">
            <v>0</v>
          </cell>
          <cell r="BR147">
            <v>0</v>
          </cell>
          <cell r="BS147">
            <v>0</v>
          </cell>
          <cell r="BT147">
            <v>0</v>
          </cell>
          <cell r="BU147">
            <v>2629</v>
          </cell>
          <cell r="BV147">
            <v>0</v>
          </cell>
          <cell r="BW147">
            <v>0</v>
          </cell>
          <cell r="BX147">
            <v>0</v>
          </cell>
          <cell r="BY147">
            <v>0</v>
          </cell>
          <cell r="BZ147">
            <v>2629</v>
          </cell>
          <cell r="CA147">
            <v>333</v>
          </cell>
          <cell r="CB147">
            <v>2962</v>
          </cell>
          <cell r="CC147">
            <v>0.05</v>
          </cell>
          <cell r="CD147">
            <v>29989</v>
          </cell>
        </row>
        <row r="148">
          <cell r="B148" t="str">
            <v>R2007</v>
          </cell>
          <cell r="C148" t="str">
            <v>CAP03</v>
          </cell>
          <cell r="D148" t="str">
            <v>En berma concreto</v>
          </cell>
          <cell r="E148" t="str">
            <v>m</v>
          </cell>
          <cell r="F148" t="str">
            <v>MOC026</v>
          </cell>
          <cell r="G148" t="str">
            <v>NA</v>
          </cell>
          <cell r="H148" t="str">
            <v>NA</v>
          </cell>
          <cell r="I148" t="str">
            <v>NA</v>
          </cell>
          <cell r="J148" t="str">
            <v>NA</v>
          </cell>
          <cell r="K148" t="str">
            <v>NA</v>
          </cell>
          <cell r="L148" t="str">
            <v>NA</v>
          </cell>
          <cell r="M148">
            <v>0.13</v>
          </cell>
          <cell r="N148" t="str">
            <v>NA</v>
          </cell>
          <cell r="O148" t="str">
            <v>NA</v>
          </cell>
          <cell r="P148" t="str">
            <v>NA</v>
          </cell>
          <cell r="Q148" t="str">
            <v>NA</v>
          </cell>
          <cell r="R148" t="str">
            <v>NA</v>
          </cell>
          <cell r="S148" t="str">
            <v>NA</v>
          </cell>
          <cell r="T148" t="str">
            <v>CEC013</v>
          </cell>
          <cell r="U148" t="str">
            <v>NA</v>
          </cell>
          <cell r="V148" t="str">
            <v>NA</v>
          </cell>
          <cell r="W148" t="str">
            <v>NA</v>
          </cell>
          <cell r="X148" t="str">
            <v>NA</v>
          </cell>
          <cell r="Y148" t="str">
            <v>CMC009</v>
          </cell>
          <cell r="Z148" t="str">
            <v>NA</v>
          </cell>
          <cell r="AA148" t="str">
            <v>NA</v>
          </cell>
          <cell r="AB148" t="str">
            <v>NA</v>
          </cell>
          <cell r="AC148" t="str">
            <v>NA</v>
          </cell>
          <cell r="AD148">
            <v>1</v>
          </cell>
          <cell r="AE148" t="str">
            <v>NA</v>
          </cell>
          <cell r="AF148" t="str">
            <v>NA</v>
          </cell>
          <cell r="AG148" t="str">
            <v>NA</v>
          </cell>
          <cell r="AH148" t="str">
            <v>NA</v>
          </cell>
          <cell r="AI148">
            <v>67.5</v>
          </cell>
          <cell r="AJ148">
            <v>67.5</v>
          </cell>
          <cell r="AO148">
            <v>35013</v>
          </cell>
          <cell r="AP148">
            <v>234000</v>
          </cell>
          <cell r="AQ148">
            <v>0</v>
          </cell>
          <cell r="AR148">
            <v>0</v>
          </cell>
          <cell r="AS148">
            <v>0</v>
          </cell>
          <cell r="AT148">
            <v>0</v>
          </cell>
          <cell r="AU148">
            <v>0</v>
          </cell>
          <cell r="AV148">
            <v>0</v>
          </cell>
          <cell r="AW148">
            <v>30420</v>
          </cell>
          <cell r="AX148">
            <v>0</v>
          </cell>
          <cell r="AY148">
            <v>0</v>
          </cell>
          <cell r="AZ148">
            <v>0</v>
          </cell>
          <cell r="BA148">
            <v>0</v>
          </cell>
          <cell r="BB148">
            <v>0</v>
          </cell>
          <cell r="BC148">
            <v>0</v>
          </cell>
          <cell r="BD148">
            <v>31941</v>
          </cell>
          <cell r="BE148">
            <v>23278</v>
          </cell>
          <cell r="BF148">
            <v>0</v>
          </cell>
          <cell r="BG148">
            <v>0</v>
          </cell>
          <cell r="BH148">
            <v>0</v>
          </cell>
          <cell r="BI148">
            <v>0</v>
          </cell>
          <cell r="BJ148">
            <v>345</v>
          </cell>
          <cell r="BK148">
            <v>0</v>
          </cell>
          <cell r="BL148">
            <v>0</v>
          </cell>
          <cell r="BM148">
            <v>0</v>
          </cell>
          <cell r="BN148">
            <v>0</v>
          </cell>
          <cell r="BO148">
            <v>345</v>
          </cell>
          <cell r="BP148">
            <v>184062</v>
          </cell>
          <cell r="BQ148">
            <v>0</v>
          </cell>
          <cell r="BR148">
            <v>0</v>
          </cell>
          <cell r="BS148">
            <v>0</v>
          </cell>
          <cell r="BT148">
            <v>0</v>
          </cell>
          <cell r="BU148">
            <v>2727</v>
          </cell>
          <cell r="BV148">
            <v>0</v>
          </cell>
          <cell r="BW148">
            <v>0</v>
          </cell>
          <cell r="BX148">
            <v>0</v>
          </cell>
          <cell r="BY148">
            <v>0</v>
          </cell>
          <cell r="BZ148">
            <v>2727</v>
          </cell>
          <cell r="CA148">
            <v>345</v>
          </cell>
          <cell r="CB148">
            <v>3072</v>
          </cell>
          <cell r="CC148">
            <v>0.05</v>
          </cell>
          <cell r="CD148">
            <v>35013</v>
          </cell>
        </row>
        <row r="149">
          <cell r="B149" t="str">
            <v>R1007</v>
          </cell>
          <cell r="C149" t="str">
            <v>CAP03</v>
          </cell>
          <cell r="D149" t="str">
            <v>En berma concreto                  (BC)</v>
          </cell>
          <cell r="E149" t="str">
            <v>m</v>
          </cell>
          <cell r="F149" t="str">
            <v>MOC026</v>
          </cell>
          <cell r="G149" t="str">
            <v>NA</v>
          </cell>
          <cell r="H149" t="str">
            <v>NA</v>
          </cell>
          <cell r="I149" t="str">
            <v>NA</v>
          </cell>
          <cell r="J149" t="str">
            <v>NA</v>
          </cell>
          <cell r="K149" t="str">
            <v>NA</v>
          </cell>
          <cell r="L149" t="str">
            <v>NA</v>
          </cell>
          <cell r="M149">
            <v>0.11</v>
          </cell>
          <cell r="N149" t="str">
            <v>NA</v>
          </cell>
          <cell r="O149" t="str">
            <v>NA</v>
          </cell>
          <cell r="P149" t="str">
            <v>NA</v>
          </cell>
          <cell r="Q149" t="str">
            <v>NA</v>
          </cell>
          <cell r="R149" t="str">
            <v>NA</v>
          </cell>
          <cell r="S149" t="str">
            <v>NA</v>
          </cell>
          <cell r="T149" t="str">
            <v>CEC013</v>
          </cell>
          <cell r="U149" t="str">
            <v>NA</v>
          </cell>
          <cell r="V149" t="str">
            <v>NA</v>
          </cell>
          <cell r="W149" t="str">
            <v>NA</v>
          </cell>
          <cell r="X149" t="str">
            <v>NA</v>
          </cell>
          <cell r="Y149" t="str">
            <v>CMC009</v>
          </cell>
          <cell r="Z149" t="str">
            <v>NA</v>
          </cell>
          <cell r="AA149" t="str">
            <v>NA</v>
          </cell>
          <cell r="AB149" t="str">
            <v>NA</v>
          </cell>
          <cell r="AC149" t="str">
            <v>NA</v>
          </cell>
          <cell r="AD149">
            <v>1</v>
          </cell>
          <cell r="AE149" t="str">
            <v>NA</v>
          </cell>
          <cell r="AF149" t="str">
            <v>NA</v>
          </cell>
          <cell r="AG149" t="str">
            <v>NA</v>
          </cell>
          <cell r="AH149" t="str">
            <v>NA</v>
          </cell>
          <cell r="AI149">
            <v>100</v>
          </cell>
          <cell r="AJ149">
            <v>100</v>
          </cell>
          <cell r="AO149">
            <v>29101</v>
          </cell>
          <cell r="AP149">
            <v>234000</v>
          </cell>
          <cell r="AQ149">
            <v>0</v>
          </cell>
          <cell r="AR149">
            <v>0</v>
          </cell>
          <cell r="AS149">
            <v>0</v>
          </cell>
          <cell r="AT149">
            <v>0</v>
          </cell>
          <cell r="AU149">
            <v>0</v>
          </cell>
          <cell r="AV149">
            <v>0</v>
          </cell>
          <cell r="AW149">
            <v>25740</v>
          </cell>
          <cell r="AX149">
            <v>0</v>
          </cell>
          <cell r="AY149">
            <v>0</v>
          </cell>
          <cell r="AZ149">
            <v>0</v>
          </cell>
          <cell r="BA149">
            <v>0</v>
          </cell>
          <cell r="BB149">
            <v>0</v>
          </cell>
          <cell r="BC149">
            <v>0</v>
          </cell>
          <cell r="BD149">
            <v>27027</v>
          </cell>
          <cell r="BE149">
            <v>23278</v>
          </cell>
          <cell r="BF149">
            <v>0</v>
          </cell>
          <cell r="BG149">
            <v>0</v>
          </cell>
          <cell r="BH149">
            <v>0</v>
          </cell>
          <cell r="BI149">
            <v>0</v>
          </cell>
          <cell r="BJ149">
            <v>233</v>
          </cell>
          <cell r="BK149">
            <v>0</v>
          </cell>
          <cell r="BL149">
            <v>0</v>
          </cell>
          <cell r="BM149">
            <v>0</v>
          </cell>
          <cell r="BN149">
            <v>0</v>
          </cell>
          <cell r="BO149">
            <v>233</v>
          </cell>
          <cell r="BP149">
            <v>184062</v>
          </cell>
          <cell r="BQ149">
            <v>0</v>
          </cell>
          <cell r="BR149">
            <v>0</v>
          </cell>
          <cell r="BS149">
            <v>0</v>
          </cell>
          <cell r="BT149">
            <v>0</v>
          </cell>
          <cell r="BU149">
            <v>1841</v>
          </cell>
          <cell r="BV149">
            <v>0</v>
          </cell>
          <cell r="BW149">
            <v>0</v>
          </cell>
          <cell r="BX149">
            <v>0</v>
          </cell>
          <cell r="BY149">
            <v>0</v>
          </cell>
          <cell r="BZ149">
            <v>1841</v>
          </cell>
          <cell r="CA149">
            <v>233</v>
          </cell>
          <cell r="CB149">
            <v>2074</v>
          </cell>
          <cell r="CC149">
            <v>0.05</v>
          </cell>
          <cell r="CD149">
            <v>29101</v>
          </cell>
        </row>
        <row r="150">
          <cell r="B150" t="str">
            <v>R1005</v>
          </cell>
          <cell r="C150" t="str">
            <v>CAP03</v>
          </cell>
          <cell r="D150" t="str">
            <v>En calzada adoquinada</v>
          </cell>
          <cell r="E150" t="str">
            <v>m</v>
          </cell>
          <cell r="F150" t="str">
            <v>MOC010</v>
          </cell>
          <cell r="G150" t="str">
            <v>MOC005</v>
          </cell>
          <cell r="H150" t="str">
            <v>NA</v>
          </cell>
          <cell r="I150" t="str">
            <v>NA</v>
          </cell>
          <cell r="J150" t="str">
            <v>NA</v>
          </cell>
          <cell r="K150" t="str">
            <v>NA</v>
          </cell>
          <cell r="L150" t="str">
            <v>NA</v>
          </cell>
          <cell r="M150">
            <v>0.52</v>
          </cell>
          <cell r="N150">
            <v>0.4</v>
          </cell>
          <cell r="O150" t="str">
            <v>NA</v>
          </cell>
          <cell r="P150" t="str">
            <v>NA</v>
          </cell>
          <cell r="Q150" t="str">
            <v>NA</v>
          </cell>
          <cell r="R150" t="str">
            <v>NA</v>
          </cell>
          <cell r="S150" t="str">
            <v>NA</v>
          </cell>
          <cell r="T150" t="str">
            <v>CEC010</v>
          </cell>
          <cell r="U150" t="str">
            <v>CEC014</v>
          </cell>
          <cell r="V150" t="str">
            <v>NA</v>
          </cell>
          <cell r="W150" t="str">
            <v>NA</v>
          </cell>
          <cell r="X150" t="str">
            <v>NA</v>
          </cell>
          <cell r="Y150" t="str">
            <v>CMC009</v>
          </cell>
          <cell r="Z150" t="str">
            <v>CMC010</v>
          </cell>
          <cell r="AA150" t="str">
            <v>NA</v>
          </cell>
          <cell r="AB150" t="str">
            <v>NA</v>
          </cell>
          <cell r="AC150" t="str">
            <v>NA</v>
          </cell>
          <cell r="AD150">
            <v>1</v>
          </cell>
          <cell r="AE150">
            <v>1</v>
          </cell>
          <cell r="AF150" t="str">
            <v>NA</v>
          </cell>
          <cell r="AG150" t="str">
            <v>NA</v>
          </cell>
          <cell r="AH150" t="str">
            <v>NA</v>
          </cell>
          <cell r="AI150">
            <v>90</v>
          </cell>
          <cell r="AJ150">
            <v>90</v>
          </cell>
          <cell r="AK150">
            <v>90</v>
          </cell>
          <cell r="AO150">
            <v>27253</v>
          </cell>
          <cell r="AP150">
            <v>24000</v>
          </cell>
          <cell r="AQ150">
            <v>23000</v>
          </cell>
          <cell r="AR150">
            <v>0</v>
          </cell>
          <cell r="AS150">
            <v>0</v>
          </cell>
          <cell r="AT150">
            <v>0</v>
          </cell>
          <cell r="AU150">
            <v>0</v>
          </cell>
          <cell r="AV150">
            <v>0</v>
          </cell>
          <cell r="AW150">
            <v>12480</v>
          </cell>
          <cell r="AX150">
            <v>9200</v>
          </cell>
          <cell r="AY150">
            <v>0</v>
          </cell>
          <cell r="AZ150">
            <v>0</v>
          </cell>
          <cell r="BA150">
            <v>0</v>
          </cell>
          <cell r="BB150">
            <v>0</v>
          </cell>
          <cell r="BC150">
            <v>0</v>
          </cell>
          <cell r="BD150">
            <v>22764</v>
          </cell>
          <cell r="BE150">
            <v>33634</v>
          </cell>
          <cell r="BF150">
            <v>21737</v>
          </cell>
          <cell r="BG150">
            <v>0</v>
          </cell>
          <cell r="BH150">
            <v>0</v>
          </cell>
          <cell r="BI150">
            <v>0</v>
          </cell>
          <cell r="BJ150">
            <v>374</v>
          </cell>
          <cell r="BK150">
            <v>242</v>
          </cell>
          <cell r="BL150">
            <v>0</v>
          </cell>
          <cell r="BM150">
            <v>0</v>
          </cell>
          <cell r="BN150">
            <v>0</v>
          </cell>
          <cell r="BO150">
            <v>616</v>
          </cell>
          <cell r="BP150">
            <v>184062</v>
          </cell>
          <cell r="BQ150">
            <v>164508</v>
          </cell>
          <cell r="BR150">
            <v>0</v>
          </cell>
          <cell r="BS150">
            <v>0</v>
          </cell>
          <cell r="BT150">
            <v>0</v>
          </cell>
          <cell r="BU150">
            <v>2045</v>
          </cell>
          <cell r="BV150">
            <v>1828</v>
          </cell>
          <cell r="BW150">
            <v>0</v>
          </cell>
          <cell r="BX150">
            <v>0</v>
          </cell>
          <cell r="BY150">
            <v>0</v>
          </cell>
          <cell r="BZ150">
            <v>3873</v>
          </cell>
          <cell r="CA150">
            <v>616</v>
          </cell>
          <cell r="CB150">
            <v>4489</v>
          </cell>
          <cell r="CC150">
            <v>0.05</v>
          </cell>
          <cell r="CD150">
            <v>27253</v>
          </cell>
        </row>
        <row r="151">
          <cell r="B151" t="str">
            <v>R2005</v>
          </cell>
          <cell r="C151" t="str">
            <v>CAP03</v>
          </cell>
          <cell r="D151" t="str">
            <v>En calzada adoquinada</v>
          </cell>
          <cell r="E151" t="str">
            <v>m</v>
          </cell>
          <cell r="F151" t="str">
            <v>NA</v>
          </cell>
          <cell r="G151" t="str">
            <v>NA</v>
          </cell>
          <cell r="H151" t="str">
            <v>NA</v>
          </cell>
          <cell r="I151" t="str">
            <v>NA</v>
          </cell>
          <cell r="J151" t="str">
            <v>NA</v>
          </cell>
          <cell r="K151" t="str">
            <v>NA</v>
          </cell>
          <cell r="L151" t="str">
            <v>NA</v>
          </cell>
          <cell r="M151" t="str">
            <v>NA</v>
          </cell>
          <cell r="N151" t="str">
            <v>NA</v>
          </cell>
          <cell r="O151" t="str">
            <v>NA</v>
          </cell>
          <cell r="P151" t="str">
            <v>NA</v>
          </cell>
          <cell r="Q151" t="str">
            <v>NA</v>
          </cell>
          <cell r="R151" t="str">
            <v>NA</v>
          </cell>
          <cell r="S151" t="str">
            <v>NA</v>
          </cell>
          <cell r="T151" t="str">
            <v>NA</v>
          </cell>
          <cell r="U151" t="str">
            <v>NA</v>
          </cell>
          <cell r="V151" t="str">
            <v>NA</v>
          </cell>
          <cell r="W151" t="str">
            <v>NA</v>
          </cell>
          <cell r="X151" t="str">
            <v>NA</v>
          </cell>
          <cell r="Y151" t="str">
            <v>NA</v>
          </cell>
          <cell r="Z151" t="str">
            <v>NA</v>
          </cell>
          <cell r="AA151" t="str">
            <v>NA</v>
          </cell>
          <cell r="AB151" t="str">
            <v>NA</v>
          </cell>
          <cell r="AC151" t="str">
            <v>NA</v>
          </cell>
          <cell r="AD151" t="str">
            <v>NA</v>
          </cell>
          <cell r="AE151" t="str">
            <v>NA</v>
          </cell>
          <cell r="AF151" t="str">
            <v>NA</v>
          </cell>
          <cell r="AG151" t="str">
            <v>NA</v>
          </cell>
          <cell r="AH151" t="str">
            <v>NA</v>
          </cell>
          <cell r="AI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0.05</v>
          </cell>
          <cell r="CD151">
            <v>0</v>
          </cell>
        </row>
        <row r="152">
          <cell r="B152" t="str">
            <v>R1005</v>
          </cell>
          <cell r="C152" t="str">
            <v>CAP03</v>
          </cell>
          <cell r="D152" t="str">
            <v>En calzada adoquinada          (CAd)</v>
          </cell>
          <cell r="E152" t="str">
            <v>m</v>
          </cell>
          <cell r="F152" t="str">
            <v>MOC010</v>
          </cell>
          <cell r="G152" t="str">
            <v>MOC005</v>
          </cell>
          <cell r="H152" t="str">
            <v>MOC086</v>
          </cell>
          <cell r="I152" t="str">
            <v>NA</v>
          </cell>
          <cell r="J152" t="str">
            <v>NA</v>
          </cell>
          <cell r="K152" t="str">
            <v>NA</v>
          </cell>
          <cell r="L152" t="str">
            <v>NA</v>
          </cell>
          <cell r="M152">
            <v>0.01</v>
          </cell>
          <cell r="N152">
            <v>0.5</v>
          </cell>
          <cell r="O152">
            <v>3.0000000000000001E-3</v>
          </cell>
          <cell r="P152" t="str">
            <v>NA</v>
          </cell>
          <cell r="Q152" t="str">
            <v>NA</v>
          </cell>
          <cell r="R152" t="str">
            <v>NA</v>
          </cell>
          <cell r="S152" t="str">
            <v>NA</v>
          </cell>
          <cell r="T152" t="str">
            <v>CEC010</v>
          </cell>
          <cell r="U152" t="str">
            <v>CEC014</v>
          </cell>
          <cell r="V152" t="str">
            <v>NA</v>
          </cell>
          <cell r="W152" t="str">
            <v>NA</v>
          </cell>
          <cell r="X152" t="str">
            <v>NA</v>
          </cell>
          <cell r="Y152" t="str">
            <v>CMC009</v>
          </cell>
          <cell r="Z152" t="str">
            <v>CMC010</v>
          </cell>
          <cell r="AA152" t="str">
            <v>NA</v>
          </cell>
          <cell r="AB152" t="str">
            <v>NA</v>
          </cell>
          <cell r="AC152" t="str">
            <v>NA</v>
          </cell>
          <cell r="AD152">
            <v>1</v>
          </cell>
          <cell r="AE152">
            <v>1</v>
          </cell>
          <cell r="AF152" t="str">
            <v>NA</v>
          </cell>
          <cell r="AG152" t="str">
            <v>NA</v>
          </cell>
          <cell r="AH152" t="str">
            <v>NA</v>
          </cell>
          <cell r="AI152">
            <v>100</v>
          </cell>
          <cell r="AJ152">
            <v>100</v>
          </cell>
          <cell r="AK152">
            <v>100</v>
          </cell>
          <cell r="AO152">
            <v>17081</v>
          </cell>
          <cell r="AP152">
            <v>24000</v>
          </cell>
          <cell r="AQ152">
            <v>23000</v>
          </cell>
          <cell r="AR152">
            <v>227016.3</v>
          </cell>
          <cell r="AS152">
            <v>0</v>
          </cell>
          <cell r="AT152">
            <v>0</v>
          </cell>
          <cell r="AU152">
            <v>0</v>
          </cell>
          <cell r="AV152">
            <v>0</v>
          </cell>
          <cell r="AW152">
            <v>240</v>
          </cell>
          <cell r="AX152">
            <v>11500</v>
          </cell>
          <cell r="AY152">
            <v>681</v>
          </cell>
          <cell r="AZ152">
            <v>0</v>
          </cell>
          <cell r="BA152">
            <v>0</v>
          </cell>
          <cell r="BB152">
            <v>0</v>
          </cell>
          <cell r="BC152">
            <v>0</v>
          </cell>
          <cell r="BD152">
            <v>13042</v>
          </cell>
          <cell r="BE152">
            <v>33634</v>
          </cell>
          <cell r="BF152">
            <v>21737</v>
          </cell>
          <cell r="BG152">
            <v>0</v>
          </cell>
          <cell r="BH152">
            <v>0</v>
          </cell>
          <cell r="BI152">
            <v>0</v>
          </cell>
          <cell r="BJ152">
            <v>336</v>
          </cell>
          <cell r="BK152">
            <v>217</v>
          </cell>
          <cell r="BL152">
            <v>0</v>
          </cell>
          <cell r="BM152">
            <v>0</v>
          </cell>
          <cell r="BN152">
            <v>0</v>
          </cell>
          <cell r="BO152">
            <v>553</v>
          </cell>
          <cell r="BP152">
            <v>184062</v>
          </cell>
          <cell r="BQ152">
            <v>164508</v>
          </cell>
          <cell r="BR152">
            <v>0</v>
          </cell>
          <cell r="BS152">
            <v>0</v>
          </cell>
          <cell r="BT152">
            <v>0</v>
          </cell>
          <cell r="BU152">
            <v>1841</v>
          </cell>
          <cell r="BV152">
            <v>1645</v>
          </cell>
          <cell r="BW152">
            <v>0</v>
          </cell>
          <cell r="BX152">
            <v>0</v>
          </cell>
          <cell r="BY152">
            <v>0</v>
          </cell>
          <cell r="BZ152">
            <v>3486</v>
          </cell>
          <cell r="CA152">
            <v>553</v>
          </cell>
          <cell r="CB152">
            <v>4039</v>
          </cell>
          <cell r="CC152">
            <v>0.05</v>
          </cell>
          <cell r="CD152">
            <v>17081</v>
          </cell>
        </row>
        <row r="153">
          <cell r="B153" t="str">
            <v>R1001</v>
          </cell>
          <cell r="C153" t="str">
            <v>CAP03</v>
          </cell>
          <cell r="D153" t="str">
            <v>En calzada asfalto</v>
          </cell>
          <cell r="E153" t="str">
            <v>m</v>
          </cell>
          <cell r="F153" t="str">
            <v>MOC016</v>
          </cell>
          <cell r="G153" t="str">
            <v>MOC104</v>
          </cell>
          <cell r="H153" t="str">
            <v>NA</v>
          </cell>
          <cell r="I153" t="str">
            <v>NA</v>
          </cell>
          <cell r="J153" t="str">
            <v>NA</v>
          </cell>
          <cell r="K153" t="str">
            <v>NA</v>
          </cell>
          <cell r="L153" t="str">
            <v>NA</v>
          </cell>
          <cell r="M153">
            <v>7.0000000000000007E-2</v>
          </cell>
          <cell r="N153">
            <v>0.03</v>
          </cell>
          <cell r="O153" t="str">
            <v>NA</v>
          </cell>
          <cell r="P153" t="str">
            <v>NA</v>
          </cell>
          <cell r="Q153" t="str">
            <v>NA</v>
          </cell>
          <cell r="R153" t="str">
            <v>NA</v>
          </cell>
          <cell r="S153" t="str">
            <v>NA</v>
          </cell>
          <cell r="T153" t="str">
            <v>CEC012</v>
          </cell>
          <cell r="U153" t="str">
            <v>NA</v>
          </cell>
          <cell r="V153" t="str">
            <v>NA</v>
          </cell>
          <cell r="W153" t="str">
            <v>NA</v>
          </cell>
          <cell r="X153" t="str">
            <v>NA</v>
          </cell>
          <cell r="Y153" t="str">
            <v>CMC009</v>
          </cell>
          <cell r="Z153" t="str">
            <v>NA</v>
          </cell>
          <cell r="AA153" t="str">
            <v>NA</v>
          </cell>
          <cell r="AB153" t="str">
            <v>NA</v>
          </cell>
          <cell r="AC153" t="str">
            <v>NA</v>
          </cell>
          <cell r="AD153">
            <v>1</v>
          </cell>
          <cell r="AE153" t="str">
            <v>NA</v>
          </cell>
          <cell r="AF153" t="str">
            <v>NA</v>
          </cell>
          <cell r="AG153" t="str">
            <v>NA</v>
          </cell>
          <cell r="AH153" t="str">
            <v>NA</v>
          </cell>
          <cell r="AI153">
            <v>65</v>
          </cell>
          <cell r="AJ153">
            <v>65</v>
          </cell>
          <cell r="AO153">
            <v>25810</v>
          </cell>
          <cell r="AP153">
            <v>230000</v>
          </cell>
          <cell r="AQ153">
            <v>165000</v>
          </cell>
          <cell r="AR153">
            <v>0</v>
          </cell>
          <cell r="AS153">
            <v>0</v>
          </cell>
          <cell r="AT153">
            <v>0</v>
          </cell>
          <cell r="AU153">
            <v>0</v>
          </cell>
          <cell r="AV153">
            <v>0</v>
          </cell>
          <cell r="AW153">
            <v>16100</v>
          </cell>
          <cell r="AX153">
            <v>4950</v>
          </cell>
          <cell r="AY153">
            <v>0</v>
          </cell>
          <cell r="AZ153">
            <v>0</v>
          </cell>
          <cell r="BA153">
            <v>0</v>
          </cell>
          <cell r="BB153">
            <v>0</v>
          </cell>
          <cell r="BC153">
            <v>0</v>
          </cell>
          <cell r="BD153">
            <v>22103</v>
          </cell>
          <cell r="BE153">
            <v>56846</v>
          </cell>
          <cell r="BF153">
            <v>0</v>
          </cell>
          <cell r="BG153">
            <v>0</v>
          </cell>
          <cell r="BH153">
            <v>0</v>
          </cell>
          <cell r="BI153">
            <v>0</v>
          </cell>
          <cell r="BJ153">
            <v>875</v>
          </cell>
          <cell r="BK153">
            <v>0</v>
          </cell>
          <cell r="BL153">
            <v>0</v>
          </cell>
          <cell r="BM153">
            <v>0</v>
          </cell>
          <cell r="BN153">
            <v>0</v>
          </cell>
          <cell r="BO153">
            <v>875</v>
          </cell>
          <cell r="BP153">
            <v>184062</v>
          </cell>
          <cell r="BQ153">
            <v>0</v>
          </cell>
          <cell r="BR153">
            <v>0</v>
          </cell>
          <cell r="BS153">
            <v>0</v>
          </cell>
          <cell r="BT153">
            <v>0</v>
          </cell>
          <cell r="BU153">
            <v>2832</v>
          </cell>
          <cell r="BV153">
            <v>0</v>
          </cell>
          <cell r="BW153">
            <v>0</v>
          </cell>
          <cell r="BX153">
            <v>0</v>
          </cell>
          <cell r="BY153">
            <v>0</v>
          </cell>
          <cell r="BZ153">
            <v>2832</v>
          </cell>
          <cell r="CA153">
            <v>875</v>
          </cell>
          <cell r="CB153">
            <v>3707</v>
          </cell>
          <cell r="CC153">
            <v>0.05</v>
          </cell>
          <cell r="CD153">
            <v>25810</v>
          </cell>
        </row>
        <row r="154">
          <cell r="B154" t="str">
            <v>R2001</v>
          </cell>
          <cell r="C154" t="str">
            <v>CAP03</v>
          </cell>
          <cell r="D154" t="str">
            <v>En calzada asfalto</v>
          </cell>
          <cell r="E154" t="str">
            <v>m</v>
          </cell>
          <cell r="F154" t="str">
            <v>MOC016</v>
          </cell>
          <cell r="G154" t="str">
            <v>MOC104</v>
          </cell>
          <cell r="H154" t="str">
            <v>NA</v>
          </cell>
          <cell r="I154" t="str">
            <v>NA</v>
          </cell>
          <cell r="J154" t="str">
            <v>NA</v>
          </cell>
          <cell r="K154" t="str">
            <v>NA</v>
          </cell>
          <cell r="L154" t="str">
            <v>NA</v>
          </cell>
          <cell r="M154">
            <v>0.06</v>
          </cell>
          <cell r="N154">
            <v>0.02</v>
          </cell>
          <cell r="O154" t="str">
            <v>NA</v>
          </cell>
          <cell r="P154" t="str">
            <v>NA</v>
          </cell>
          <cell r="Q154" t="str">
            <v>NA</v>
          </cell>
          <cell r="R154" t="str">
            <v>NA</v>
          </cell>
          <cell r="S154" t="str">
            <v>NA</v>
          </cell>
          <cell r="T154" t="str">
            <v>CEC012</v>
          </cell>
          <cell r="U154" t="str">
            <v>NA</v>
          </cell>
          <cell r="V154" t="str">
            <v>NA</v>
          </cell>
          <cell r="W154" t="str">
            <v>NA</v>
          </cell>
          <cell r="X154" t="str">
            <v>NA</v>
          </cell>
          <cell r="Y154" t="str">
            <v>CMC009</v>
          </cell>
          <cell r="Z154" t="str">
            <v>NA</v>
          </cell>
          <cell r="AA154" t="str">
            <v>NA</v>
          </cell>
          <cell r="AB154" t="str">
            <v>NA</v>
          </cell>
          <cell r="AC154" t="str">
            <v>NA</v>
          </cell>
          <cell r="AD154">
            <v>1</v>
          </cell>
          <cell r="AE154" t="str">
            <v>NA</v>
          </cell>
          <cell r="AF154" t="str">
            <v>NA</v>
          </cell>
          <cell r="AG154" t="str">
            <v>NA</v>
          </cell>
          <cell r="AH154" t="str">
            <v>NA</v>
          </cell>
          <cell r="AI154">
            <v>18</v>
          </cell>
          <cell r="AJ154">
            <v>18</v>
          </cell>
          <cell r="AO154">
            <v>31339</v>
          </cell>
          <cell r="AP154">
            <v>230000</v>
          </cell>
          <cell r="AQ154">
            <v>165000</v>
          </cell>
          <cell r="AR154">
            <v>0</v>
          </cell>
          <cell r="AS154">
            <v>0</v>
          </cell>
          <cell r="AT154">
            <v>0</v>
          </cell>
          <cell r="AU154">
            <v>0</v>
          </cell>
          <cell r="AV154">
            <v>0</v>
          </cell>
          <cell r="AW154">
            <v>13800</v>
          </cell>
          <cell r="AX154">
            <v>3300</v>
          </cell>
          <cell r="AY154">
            <v>0</v>
          </cell>
          <cell r="AZ154">
            <v>0</v>
          </cell>
          <cell r="BA154">
            <v>0</v>
          </cell>
          <cell r="BB154">
            <v>0</v>
          </cell>
          <cell r="BC154">
            <v>0</v>
          </cell>
          <cell r="BD154">
            <v>17955</v>
          </cell>
          <cell r="BE154">
            <v>56846</v>
          </cell>
          <cell r="BF154">
            <v>0</v>
          </cell>
          <cell r="BG154">
            <v>0</v>
          </cell>
          <cell r="BH154">
            <v>0</v>
          </cell>
          <cell r="BI154">
            <v>0</v>
          </cell>
          <cell r="BJ154">
            <v>3158</v>
          </cell>
          <cell r="BK154">
            <v>0</v>
          </cell>
          <cell r="BL154">
            <v>0</v>
          </cell>
          <cell r="BM154">
            <v>0</v>
          </cell>
          <cell r="BN154">
            <v>0</v>
          </cell>
          <cell r="BO154">
            <v>3158</v>
          </cell>
          <cell r="BP154">
            <v>184062</v>
          </cell>
          <cell r="BQ154">
            <v>0</v>
          </cell>
          <cell r="BR154">
            <v>0</v>
          </cell>
          <cell r="BS154">
            <v>0</v>
          </cell>
          <cell r="BT154">
            <v>0</v>
          </cell>
          <cell r="BU154">
            <v>10226</v>
          </cell>
          <cell r="BV154">
            <v>0</v>
          </cell>
          <cell r="BW154">
            <v>0</v>
          </cell>
          <cell r="BX154">
            <v>0</v>
          </cell>
          <cell r="BY154">
            <v>0</v>
          </cell>
          <cell r="BZ154">
            <v>10226</v>
          </cell>
          <cell r="CA154">
            <v>3158</v>
          </cell>
          <cell r="CB154">
            <v>13384</v>
          </cell>
          <cell r="CC154">
            <v>0.05</v>
          </cell>
          <cell r="CD154">
            <v>31339</v>
          </cell>
        </row>
        <row r="155">
          <cell r="B155" t="str">
            <v>R2001</v>
          </cell>
          <cell r="C155" t="str">
            <v>CAP03</v>
          </cell>
          <cell r="D155" t="str">
            <v>En calzada asfalto</v>
          </cell>
          <cell r="E155" t="str">
            <v>m</v>
          </cell>
          <cell r="F155" t="str">
            <v>MOC016</v>
          </cell>
          <cell r="G155" t="str">
            <v>MOC104</v>
          </cell>
          <cell r="H155" t="str">
            <v>NA</v>
          </cell>
          <cell r="I155" t="str">
            <v>NA</v>
          </cell>
          <cell r="J155" t="str">
            <v>NA</v>
          </cell>
          <cell r="K155" t="str">
            <v>NA</v>
          </cell>
          <cell r="L155" t="str">
            <v>NA</v>
          </cell>
          <cell r="M155">
            <v>0.08</v>
          </cell>
          <cell r="N155">
            <v>0.03</v>
          </cell>
          <cell r="O155" t="str">
            <v>NA</v>
          </cell>
          <cell r="P155" t="str">
            <v>NA</v>
          </cell>
          <cell r="Q155" t="str">
            <v>NA</v>
          </cell>
          <cell r="R155" t="str">
            <v>NA</v>
          </cell>
          <cell r="S155" t="str">
            <v>NA</v>
          </cell>
          <cell r="T155" t="str">
            <v>CEC012</v>
          </cell>
          <cell r="U155" t="str">
            <v>NA</v>
          </cell>
          <cell r="V155" t="str">
            <v>NA</v>
          </cell>
          <cell r="W155" t="str">
            <v>NA</v>
          </cell>
          <cell r="X155" t="str">
            <v>NA</v>
          </cell>
          <cell r="Y155" t="str">
            <v>CMC009</v>
          </cell>
          <cell r="Z155" t="str">
            <v>NA</v>
          </cell>
          <cell r="AA155" t="str">
            <v>NA</v>
          </cell>
          <cell r="AB155" t="str">
            <v>NA</v>
          </cell>
          <cell r="AC155" t="str">
            <v>NA</v>
          </cell>
          <cell r="AD155">
            <v>1</v>
          </cell>
          <cell r="AE155" t="str">
            <v>NA</v>
          </cell>
          <cell r="AF155" t="str">
            <v>NA</v>
          </cell>
          <cell r="AG155" t="str">
            <v>NA</v>
          </cell>
          <cell r="AH155" t="str">
            <v>NA</v>
          </cell>
          <cell r="AI155">
            <v>62.5</v>
          </cell>
          <cell r="AJ155">
            <v>62.5</v>
          </cell>
          <cell r="AO155">
            <v>28373</v>
          </cell>
          <cell r="AP155">
            <v>230000</v>
          </cell>
          <cell r="AQ155">
            <v>165000</v>
          </cell>
          <cell r="AR155">
            <v>0</v>
          </cell>
          <cell r="AS155">
            <v>0</v>
          </cell>
          <cell r="AT155">
            <v>0</v>
          </cell>
          <cell r="AU155">
            <v>0</v>
          </cell>
          <cell r="AV155">
            <v>0</v>
          </cell>
          <cell r="AW155">
            <v>18400</v>
          </cell>
          <cell r="AX155">
            <v>4950</v>
          </cell>
          <cell r="AY155">
            <v>0</v>
          </cell>
          <cell r="AZ155">
            <v>0</v>
          </cell>
          <cell r="BA155">
            <v>0</v>
          </cell>
          <cell r="BB155">
            <v>0</v>
          </cell>
          <cell r="BC155">
            <v>0</v>
          </cell>
          <cell r="BD155">
            <v>24518</v>
          </cell>
          <cell r="BE155">
            <v>56846</v>
          </cell>
          <cell r="BF155">
            <v>0</v>
          </cell>
          <cell r="BG155">
            <v>0</v>
          </cell>
          <cell r="BH155">
            <v>0</v>
          </cell>
          <cell r="BI155">
            <v>0</v>
          </cell>
          <cell r="BJ155">
            <v>910</v>
          </cell>
          <cell r="BK155">
            <v>0</v>
          </cell>
          <cell r="BL155">
            <v>0</v>
          </cell>
          <cell r="BM155">
            <v>0</v>
          </cell>
          <cell r="BN155">
            <v>0</v>
          </cell>
          <cell r="BO155">
            <v>910</v>
          </cell>
          <cell r="BP155">
            <v>184062</v>
          </cell>
          <cell r="BQ155">
            <v>0</v>
          </cell>
          <cell r="BR155">
            <v>0</v>
          </cell>
          <cell r="BS155">
            <v>0</v>
          </cell>
          <cell r="BT155">
            <v>0</v>
          </cell>
          <cell r="BU155">
            <v>2945</v>
          </cell>
          <cell r="BV155">
            <v>0</v>
          </cell>
          <cell r="BW155">
            <v>0</v>
          </cell>
          <cell r="BX155">
            <v>0</v>
          </cell>
          <cell r="BY155">
            <v>0</v>
          </cell>
          <cell r="BZ155">
            <v>2945</v>
          </cell>
          <cell r="CA155">
            <v>910</v>
          </cell>
          <cell r="CB155">
            <v>3855</v>
          </cell>
          <cell r="CC155">
            <v>0.05</v>
          </cell>
          <cell r="CD155">
            <v>28373</v>
          </cell>
        </row>
        <row r="156">
          <cell r="C156" t="str">
            <v>CAP03</v>
          </cell>
          <cell r="D156" t="str">
            <v>En Calzada Asfalto</v>
          </cell>
          <cell r="E156" t="str">
            <v>m2</v>
          </cell>
          <cell r="F156" t="str">
            <v>MOC016</v>
          </cell>
          <cell r="G156" t="str">
            <v>MOC104</v>
          </cell>
          <cell r="H156" t="str">
            <v>NA</v>
          </cell>
          <cell r="I156" t="str">
            <v>NA</v>
          </cell>
          <cell r="J156" t="str">
            <v>NA</v>
          </cell>
          <cell r="K156" t="str">
            <v>NA</v>
          </cell>
          <cell r="L156" t="str">
            <v>NA</v>
          </cell>
          <cell r="M156">
            <v>0.05</v>
          </cell>
          <cell r="N156">
            <v>2.5000000000000001E-2</v>
          </cell>
          <cell r="O156" t="str">
            <v>NA</v>
          </cell>
          <cell r="P156" t="str">
            <v>NA</v>
          </cell>
          <cell r="Q156" t="str">
            <v>NA</v>
          </cell>
          <cell r="R156" t="str">
            <v>NA</v>
          </cell>
          <cell r="S156" t="str">
            <v>NA</v>
          </cell>
          <cell r="T156" t="str">
            <v>CEC012</v>
          </cell>
          <cell r="U156" t="str">
            <v>NA</v>
          </cell>
          <cell r="V156" t="str">
            <v>NA</v>
          </cell>
          <cell r="W156" t="str">
            <v>NA</v>
          </cell>
          <cell r="X156" t="str">
            <v>NA</v>
          </cell>
          <cell r="Y156" t="str">
            <v>CMC009</v>
          </cell>
          <cell r="Z156" t="str">
            <v>NA</v>
          </cell>
          <cell r="AA156" t="str">
            <v>NA</v>
          </cell>
          <cell r="AB156" t="str">
            <v>NA</v>
          </cell>
          <cell r="AC156" t="str">
            <v>NA</v>
          </cell>
          <cell r="AD156">
            <v>1</v>
          </cell>
          <cell r="AE156" t="str">
            <v>NA</v>
          </cell>
          <cell r="AF156" t="str">
            <v>NA</v>
          </cell>
          <cell r="AG156" t="str">
            <v>NA</v>
          </cell>
          <cell r="AH156" t="str">
            <v>NA</v>
          </cell>
          <cell r="AI156">
            <v>30</v>
          </cell>
          <cell r="AJ156">
            <v>30</v>
          </cell>
          <cell r="AO156">
            <v>24436</v>
          </cell>
          <cell r="AP156">
            <v>230000</v>
          </cell>
          <cell r="AQ156">
            <v>165000</v>
          </cell>
          <cell r="AR156">
            <v>0</v>
          </cell>
          <cell r="AS156">
            <v>0</v>
          </cell>
          <cell r="AT156">
            <v>0</v>
          </cell>
          <cell r="AU156">
            <v>0</v>
          </cell>
          <cell r="AV156">
            <v>0</v>
          </cell>
          <cell r="AW156">
            <v>11500</v>
          </cell>
          <cell r="AX156">
            <v>4125</v>
          </cell>
          <cell r="AY156">
            <v>0</v>
          </cell>
          <cell r="AZ156">
            <v>0</v>
          </cell>
          <cell r="BA156">
            <v>0</v>
          </cell>
          <cell r="BB156">
            <v>0</v>
          </cell>
          <cell r="BC156">
            <v>0</v>
          </cell>
          <cell r="BD156">
            <v>16406</v>
          </cell>
          <cell r="BE156">
            <v>56846</v>
          </cell>
          <cell r="BF156">
            <v>0</v>
          </cell>
          <cell r="BG156">
            <v>0</v>
          </cell>
          <cell r="BH156">
            <v>0</v>
          </cell>
          <cell r="BI156">
            <v>0</v>
          </cell>
          <cell r="BJ156">
            <v>1895</v>
          </cell>
          <cell r="BK156">
            <v>0</v>
          </cell>
          <cell r="BL156">
            <v>0</v>
          </cell>
          <cell r="BM156">
            <v>0</v>
          </cell>
          <cell r="BN156">
            <v>0</v>
          </cell>
          <cell r="BO156">
            <v>1895</v>
          </cell>
          <cell r="BP156">
            <v>184062</v>
          </cell>
          <cell r="BQ156">
            <v>0</v>
          </cell>
          <cell r="BR156">
            <v>0</v>
          </cell>
          <cell r="BS156">
            <v>0</v>
          </cell>
          <cell r="BT156">
            <v>0</v>
          </cell>
          <cell r="BU156">
            <v>6135</v>
          </cell>
          <cell r="BV156">
            <v>0</v>
          </cell>
          <cell r="BW156">
            <v>0</v>
          </cell>
          <cell r="BX156">
            <v>0</v>
          </cell>
          <cell r="BY156">
            <v>0</v>
          </cell>
          <cell r="BZ156">
            <v>6135</v>
          </cell>
          <cell r="CA156">
            <v>1895</v>
          </cell>
          <cell r="CB156">
            <v>8030</v>
          </cell>
          <cell r="CC156">
            <v>0.05</v>
          </cell>
          <cell r="CD156">
            <v>24436</v>
          </cell>
        </row>
        <row r="157">
          <cell r="B157" t="str">
            <v>R1001</v>
          </cell>
          <cell r="C157" t="str">
            <v>CAP03</v>
          </cell>
          <cell r="D157" t="str">
            <v>En calzada asfalto                 (CA)</v>
          </cell>
          <cell r="E157" t="str">
            <v>m</v>
          </cell>
          <cell r="F157" t="str">
            <v>MOC016</v>
          </cell>
          <cell r="G157" t="str">
            <v>MOC104</v>
          </cell>
          <cell r="H157" t="str">
            <v>NA</v>
          </cell>
          <cell r="I157" t="str">
            <v>NA</v>
          </cell>
          <cell r="J157" t="str">
            <v>NA</v>
          </cell>
          <cell r="K157" t="str">
            <v>NA</v>
          </cell>
          <cell r="L157" t="str">
            <v>NA</v>
          </cell>
          <cell r="M157">
            <v>0.05</v>
          </cell>
          <cell r="N157">
            <v>0.02</v>
          </cell>
          <cell r="O157" t="str">
            <v>NA</v>
          </cell>
          <cell r="P157" t="str">
            <v>NA</v>
          </cell>
          <cell r="Q157" t="str">
            <v>NA</v>
          </cell>
          <cell r="R157" t="str">
            <v>NA</v>
          </cell>
          <cell r="S157" t="str">
            <v>NA</v>
          </cell>
          <cell r="T157" t="str">
            <v>CEC012</v>
          </cell>
          <cell r="U157" t="str">
            <v>NA</v>
          </cell>
          <cell r="V157" t="str">
            <v>NA</v>
          </cell>
          <cell r="W157" t="str">
            <v>NA</v>
          </cell>
          <cell r="X157" t="str">
            <v>NA</v>
          </cell>
          <cell r="Y157" t="str">
            <v>CMC009</v>
          </cell>
          <cell r="Z157" t="str">
            <v>NA</v>
          </cell>
          <cell r="AA157" t="str">
            <v>NA</v>
          </cell>
          <cell r="AB157" t="str">
            <v>NA</v>
          </cell>
          <cell r="AC157" t="str">
            <v>NA</v>
          </cell>
          <cell r="AD157">
            <v>1</v>
          </cell>
          <cell r="AE157" t="str">
            <v>NA</v>
          </cell>
          <cell r="AF157" t="str">
            <v>NA</v>
          </cell>
          <cell r="AG157" t="str">
            <v>NA</v>
          </cell>
          <cell r="AH157" t="str">
            <v>NA</v>
          </cell>
          <cell r="AI157">
            <v>75</v>
          </cell>
          <cell r="AJ157">
            <v>75</v>
          </cell>
          <cell r="AO157">
            <v>18752</v>
          </cell>
          <cell r="AP157">
            <v>230000</v>
          </cell>
          <cell r="AQ157">
            <v>165000</v>
          </cell>
          <cell r="AR157">
            <v>0</v>
          </cell>
          <cell r="AS157">
            <v>0</v>
          </cell>
          <cell r="AT157">
            <v>0</v>
          </cell>
          <cell r="AU157">
            <v>0</v>
          </cell>
          <cell r="AV157">
            <v>0</v>
          </cell>
          <cell r="AW157">
            <v>11500</v>
          </cell>
          <cell r="AX157">
            <v>3300</v>
          </cell>
          <cell r="AY157">
            <v>0</v>
          </cell>
          <cell r="AZ157">
            <v>0</v>
          </cell>
          <cell r="BA157">
            <v>0</v>
          </cell>
          <cell r="BB157">
            <v>0</v>
          </cell>
          <cell r="BC157">
            <v>0</v>
          </cell>
          <cell r="BD157">
            <v>15540</v>
          </cell>
          <cell r="BE157">
            <v>56846</v>
          </cell>
          <cell r="BF157">
            <v>0</v>
          </cell>
          <cell r="BG157">
            <v>0</v>
          </cell>
          <cell r="BH157">
            <v>0</v>
          </cell>
          <cell r="BI157">
            <v>0</v>
          </cell>
          <cell r="BJ157">
            <v>758</v>
          </cell>
          <cell r="BK157">
            <v>0</v>
          </cell>
          <cell r="BL157">
            <v>0</v>
          </cell>
          <cell r="BM157">
            <v>0</v>
          </cell>
          <cell r="BN157">
            <v>0</v>
          </cell>
          <cell r="BO157">
            <v>758</v>
          </cell>
          <cell r="BP157">
            <v>184062</v>
          </cell>
          <cell r="BQ157">
            <v>0</v>
          </cell>
          <cell r="BR157">
            <v>0</v>
          </cell>
          <cell r="BS157">
            <v>0</v>
          </cell>
          <cell r="BT157">
            <v>0</v>
          </cell>
          <cell r="BU157">
            <v>2454</v>
          </cell>
          <cell r="BV157">
            <v>0</v>
          </cell>
          <cell r="BW157">
            <v>0</v>
          </cell>
          <cell r="BX157">
            <v>0</v>
          </cell>
          <cell r="BY157">
            <v>0</v>
          </cell>
          <cell r="BZ157">
            <v>2454</v>
          </cell>
          <cell r="CA157">
            <v>758</v>
          </cell>
          <cell r="CB157">
            <v>3212</v>
          </cell>
          <cell r="CC157">
            <v>0.05</v>
          </cell>
          <cell r="CD157">
            <v>18752</v>
          </cell>
        </row>
        <row r="158">
          <cell r="B158" t="str">
            <v>R1003</v>
          </cell>
          <cell r="C158" t="str">
            <v>CAP03</v>
          </cell>
          <cell r="D158" t="str">
            <v>En calzada asfalto-concreto</v>
          </cell>
          <cell r="E158" t="str">
            <v>m</v>
          </cell>
          <cell r="F158" t="str">
            <v>NA</v>
          </cell>
          <cell r="G158" t="str">
            <v>NA</v>
          </cell>
          <cell r="H158" t="str">
            <v>NA</v>
          </cell>
          <cell r="I158" t="str">
            <v>NA</v>
          </cell>
          <cell r="J158" t="str">
            <v>NA</v>
          </cell>
          <cell r="K158" t="str">
            <v>NA</v>
          </cell>
          <cell r="L158" t="str">
            <v>NA</v>
          </cell>
          <cell r="M158" t="str">
            <v>NA</v>
          </cell>
          <cell r="N158" t="str">
            <v>NA</v>
          </cell>
          <cell r="O158" t="str">
            <v>NA</v>
          </cell>
          <cell r="P158" t="str">
            <v>NA</v>
          </cell>
          <cell r="Q158" t="str">
            <v>NA</v>
          </cell>
          <cell r="R158" t="str">
            <v>NA</v>
          </cell>
          <cell r="S158" t="str">
            <v>NA</v>
          </cell>
          <cell r="T158" t="str">
            <v>NA</v>
          </cell>
          <cell r="U158" t="str">
            <v>NA</v>
          </cell>
          <cell r="V158" t="str">
            <v>NA</v>
          </cell>
          <cell r="W158" t="str">
            <v>NA</v>
          </cell>
          <cell r="X158" t="str">
            <v>NA</v>
          </cell>
          <cell r="Y158" t="str">
            <v>NA</v>
          </cell>
          <cell r="Z158" t="str">
            <v>NA</v>
          </cell>
          <cell r="AA158" t="str">
            <v>NA</v>
          </cell>
          <cell r="AB158" t="str">
            <v>NA</v>
          </cell>
          <cell r="AC158" t="str">
            <v>NA</v>
          </cell>
          <cell r="AD158">
            <v>1</v>
          </cell>
          <cell r="AE158" t="str">
            <v>NA</v>
          </cell>
          <cell r="AF158" t="str">
            <v>NA</v>
          </cell>
          <cell r="AG158" t="str">
            <v>NA</v>
          </cell>
          <cell r="AH158" t="str">
            <v>NA</v>
          </cell>
          <cell r="AI158">
            <v>60</v>
          </cell>
          <cell r="AJ158">
            <v>60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0.05</v>
          </cell>
          <cell r="CD158">
            <v>0</v>
          </cell>
        </row>
        <row r="159">
          <cell r="B159" t="str">
            <v>R2003</v>
          </cell>
          <cell r="C159" t="str">
            <v>CAP03</v>
          </cell>
          <cell r="D159" t="str">
            <v>En calzada asfalto-concreto</v>
          </cell>
          <cell r="E159" t="str">
            <v>m</v>
          </cell>
          <cell r="F159" t="str">
            <v>NA</v>
          </cell>
          <cell r="G159" t="str">
            <v>NA</v>
          </cell>
          <cell r="H159" t="str">
            <v>NA</v>
          </cell>
          <cell r="I159" t="str">
            <v>NA</v>
          </cell>
          <cell r="J159" t="str">
            <v>NA</v>
          </cell>
          <cell r="K159" t="str">
            <v>NA</v>
          </cell>
          <cell r="L159" t="str">
            <v>NA</v>
          </cell>
          <cell r="M159" t="str">
            <v>NA</v>
          </cell>
          <cell r="N159" t="str">
            <v>NA</v>
          </cell>
          <cell r="O159" t="str">
            <v>NA</v>
          </cell>
          <cell r="P159" t="str">
            <v>NA</v>
          </cell>
          <cell r="Q159" t="str">
            <v>NA</v>
          </cell>
          <cell r="R159" t="str">
            <v>NA</v>
          </cell>
          <cell r="S159" t="str">
            <v>NA</v>
          </cell>
          <cell r="T159" t="str">
            <v>NA</v>
          </cell>
          <cell r="U159" t="str">
            <v>NA</v>
          </cell>
          <cell r="V159" t="str">
            <v>NA</v>
          </cell>
          <cell r="W159" t="str">
            <v>NA</v>
          </cell>
          <cell r="X159" t="str">
            <v>NA</v>
          </cell>
          <cell r="Y159" t="str">
            <v>NA</v>
          </cell>
          <cell r="Z159" t="str">
            <v>NA</v>
          </cell>
          <cell r="AA159" t="str">
            <v>NA</v>
          </cell>
          <cell r="AB159" t="str">
            <v>NA</v>
          </cell>
          <cell r="AC159" t="str">
            <v>NA</v>
          </cell>
          <cell r="AD159" t="str">
            <v>NA</v>
          </cell>
          <cell r="AE159" t="str">
            <v>NA</v>
          </cell>
          <cell r="AF159" t="str">
            <v>NA</v>
          </cell>
          <cell r="AG159" t="str">
            <v>NA</v>
          </cell>
          <cell r="AH159" t="str">
            <v>NA</v>
          </cell>
          <cell r="AI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0.05</v>
          </cell>
          <cell r="CD159">
            <v>0</v>
          </cell>
        </row>
        <row r="160">
          <cell r="B160" t="str">
            <v>R1002</v>
          </cell>
          <cell r="C160" t="str">
            <v>CAP03</v>
          </cell>
          <cell r="D160" t="str">
            <v>En calzada concreto</v>
          </cell>
          <cell r="E160" t="str">
            <v>m</v>
          </cell>
          <cell r="F160" t="str">
            <v>MOC027</v>
          </cell>
          <cell r="G160" t="str">
            <v>NA</v>
          </cell>
          <cell r="H160" t="str">
            <v>NA</v>
          </cell>
          <cell r="I160" t="str">
            <v>NA</v>
          </cell>
          <cell r="J160" t="str">
            <v>NA</v>
          </cell>
          <cell r="K160" t="str">
            <v>NA</v>
          </cell>
          <cell r="L160" t="str">
            <v>NA</v>
          </cell>
          <cell r="M160">
            <v>0.12</v>
          </cell>
          <cell r="N160" t="str">
            <v>NA</v>
          </cell>
          <cell r="O160" t="str">
            <v>NA</v>
          </cell>
          <cell r="P160" t="str">
            <v>NA</v>
          </cell>
          <cell r="Q160" t="str">
            <v>NA</v>
          </cell>
          <cell r="R160" t="str">
            <v>NA</v>
          </cell>
          <cell r="S160" t="str">
            <v>NA</v>
          </cell>
          <cell r="T160" t="str">
            <v>CEC013</v>
          </cell>
          <cell r="U160" t="str">
            <v>NA</v>
          </cell>
          <cell r="V160" t="str">
            <v>NA</v>
          </cell>
          <cell r="W160" t="str">
            <v>NA</v>
          </cell>
          <cell r="X160" t="str">
            <v>NA</v>
          </cell>
          <cell r="Y160" t="str">
            <v>CMC009</v>
          </cell>
          <cell r="Z160" t="str">
            <v>NA</v>
          </cell>
          <cell r="AA160" t="str">
            <v>NA</v>
          </cell>
          <cell r="AB160" t="str">
            <v>NA</v>
          </cell>
          <cell r="AC160" t="str">
            <v>NA</v>
          </cell>
          <cell r="AD160">
            <v>1</v>
          </cell>
          <cell r="AE160" t="str">
            <v>NA</v>
          </cell>
          <cell r="AF160" t="str">
            <v>NA</v>
          </cell>
          <cell r="AG160" t="str">
            <v>NA</v>
          </cell>
          <cell r="AH160" t="str">
            <v>NA</v>
          </cell>
          <cell r="AI160">
            <v>111</v>
          </cell>
          <cell r="AJ160">
            <v>111</v>
          </cell>
          <cell r="AO160">
            <v>57188</v>
          </cell>
          <cell r="AP160">
            <v>461000</v>
          </cell>
          <cell r="AQ160">
            <v>0</v>
          </cell>
          <cell r="AR160">
            <v>0</v>
          </cell>
          <cell r="AS160">
            <v>0</v>
          </cell>
          <cell r="AT160">
            <v>0</v>
          </cell>
          <cell r="AU160">
            <v>0</v>
          </cell>
          <cell r="AV160">
            <v>0</v>
          </cell>
          <cell r="AW160">
            <v>55320</v>
          </cell>
          <cell r="AX160">
            <v>0</v>
          </cell>
          <cell r="AY160">
            <v>0</v>
          </cell>
          <cell r="AZ160">
            <v>0</v>
          </cell>
          <cell r="BA160">
            <v>0</v>
          </cell>
          <cell r="BB160">
            <v>0</v>
          </cell>
          <cell r="BC160">
            <v>0</v>
          </cell>
          <cell r="BD160">
            <v>55320</v>
          </cell>
          <cell r="BE160">
            <v>23278</v>
          </cell>
          <cell r="BF160">
            <v>0</v>
          </cell>
          <cell r="BG160">
            <v>0</v>
          </cell>
          <cell r="BH160">
            <v>0</v>
          </cell>
          <cell r="BI160">
            <v>0</v>
          </cell>
          <cell r="BJ160">
            <v>210</v>
          </cell>
          <cell r="BK160">
            <v>0</v>
          </cell>
          <cell r="BL160">
            <v>0</v>
          </cell>
          <cell r="BM160">
            <v>0</v>
          </cell>
          <cell r="BN160">
            <v>0</v>
          </cell>
          <cell r="BO160">
            <v>210</v>
          </cell>
          <cell r="BP160">
            <v>184062</v>
          </cell>
          <cell r="BQ160">
            <v>0</v>
          </cell>
          <cell r="BR160">
            <v>0</v>
          </cell>
          <cell r="BS160">
            <v>0</v>
          </cell>
          <cell r="BT160">
            <v>0</v>
          </cell>
          <cell r="BU160">
            <v>1658</v>
          </cell>
          <cell r="BV160">
            <v>0</v>
          </cell>
          <cell r="BW160">
            <v>0</v>
          </cell>
          <cell r="BX160">
            <v>0</v>
          </cell>
          <cell r="BY160">
            <v>0</v>
          </cell>
          <cell r="BZ160">
            <v>1658</v>
          </cell>
          <cell r="CA160">
            <v>210</v>
          </cell>
          <cell r="CB160">
            <v>1868</v>
          </cell>
          <cell r="CD160">
            <v>57188</v>
          </cell>
        </row>
        <row r="161">
          <cell r="B161" t="str">
            <v>R1002</v>
          </cell>
          <cell r="C161" t="str">
            <v>CAP03</v>
          </cell>
          <cell r="D161" t="str">
            <v>En calzada concreto</v>
          </cell>
          <cell r="E161" t="str">
            <v>m</v>
          </cell>
          <cell r="F161" t="str">
            <v>MOC014</v>
          </cell>
          <cell r="G161" t="str">
            <v>MOC026</v>
          </cell>
          <cell r="H161" t="str">
            <v>MOC109</v>
          </cell>
          <cell r="I161" t="str">
            <v>MOC129</v>
          </cell>
          <cell r="J161" t="str">
            <v>MRD353</v>
          </cell>
          <cell r="K161" t="str">
            <v>NA</v>
          </cell>
          <cell r="L161" t="str">
            <v>NA</v>
          </cell>
          <cell r="M161">
            <v>0.4</v>
          </cell>
          <cell r="N161">
            <v>0.11</v>
          </cell>
          <cell r="O161">
            <v>0.16</v>
          </cell>
          <cell r="P161">
            <v>0.1</v>
          </cell>
          <cell r="Q161">
            <v>0.45</v>
          </cell>
          <cell r="R161" t="str">
            <v>NA</v>
          </cell>
          <cell r="S161" t="str">
            <v>NA</v>
          </cell>
          <cell r="T161" t="str">
            <v>CEC013</v>
          </cell>
          <cell r="U161" t="str">
            <v>NA</v>
          </cell>
          <cell r="V161" t="str">
            <v>NA</v>
          </cell>
          <cell r="W161" t="str">
            <v>NA</v>
          </cell>
          <cell r="X161" t="str">
            <v>NA</v>
          </cell>
          <cell r="Y161" t="str">
            <v>CMC009</v>
          </cell>
          <cell r="Z161" t="str">
            <v>NA</v>
          </cell>
          <cell r="AA161" t="str">
            <v>NA</v>
          </cell>
          <cell r="AB161" t="str">
            <v>NA</v>
          </cell>
          <cell r="AC161" t="str">
            <v>NA</v>
          </cell>
          <cell r="AD161">
            <v>1</v>
          </cell>
          <cell r="AE161" t="str">
            <v>NA</v>
          </cell>
          <cell r="AF161" t="str">
            <v>NA</v>
          </cell>
          <cell r="AG161" t="str">
            <v>NA</v>
          </cell>
          <cell r="AH161" t="str">
            <v>NA</v>
          </cell>
          <cell r="AI161">
            <v>70</v>
          </cell>
          <cell r="AJ161">
            <v>70</v>
          </cell>
          <cell r="AO161">
            <v>33649</v>
          </cell>
          <cell r="AP161">
            <v>4800</v>
          </cell>
          <cell r="AQ161">
            <v>234000</v>
          </cell>
          <cell r="AR161">
            <v>1104</v>
          </cell>
          <cell r="AS161">
            <v>3090</v>
          </cell>
          <cell r="AT161">
            <v>2400</v>
          </cell>
          <cell r="AU161">
            <v>0</v>
          </cell>
          <cell r="AV161">
            <v>0</v>
          </cell>
          <cell r="AW161">
            <v>1920</v>
          </cell>
          <cell r="AX161">
            <v>25740</v>
          </cell>
          <cell r="AY161">
            <v>177</v>
          </cell>
          <cell r="AZ161">
            <v>309</v>
          </cell>
          <cell r="BA161">
            <v>1080</v>
          </cell>
          <cell r="BB161">
            <v>0</v>
          </cell>
          <cell r="BC161">
            <v>0</v>
          </cell>
          <cell r="BD161">
            <v>30687</v>
          </cell>
          <cell r="BE161">
            <v>23278</v>
          </cell>
          <cell r="BF161">
            <v>0</v>
          </cell>
          <cell r="BG161">
            <v>0</v>
          </cell>
          <cell r="BH161">
            <v>0</v>
          </cell>
          <cell r="BI161">
            <v>0</v>
          </cell>
          <cell r="BJ161">
            <v>333</v>
          </cell>
          <cell r="BK161">
            <v>0</v>
          </cell>
          <cell r="BL161">
            <v>0</v>
          </cell>
          <cell r="BM161">
            <v>0</v>
          </cell>
          <cell r="BN161">
            <v>0</v>
          </cell>
          <cell r="BO161">
            <v>333</v>
          </cell>
          <cell r="BP161">
            <v>184062</v>
          </cell>
          <cell r="BQ161">
            <v>0</v>
          </cell>
          <cell r="BR161">
            <v>0</v>
          </cell>
          <cell r="BS161">
            <v>0</v>
          </cell>
          <cell r="BT161">
            <v>0</v>
          </cell>
          <cell r="BU161">
            <v>2629</v>
          </cell>
          <cell r="BV161">
            <v>0</v>
          </cell>
          <cell r="BW161">
            <v>0</v>
          </cell>
          <cell r="BX161">
            <v>0</v>
          </cell>
          <cell r="BY161">
            <v>0</v>
          </cell>
          <cell r="BZ161">
            <v>2629</v>
          </cell>
          <cell r="CA161">
            <v>333</v>
          </cell>
          <cell r="CB161">
            <v>2962</v>
          </cell>
          <cell r="CC161">
            <v>0.05</v>
          </cell>
          <cell r="CD161">
            <v>33649</v>
          </cell>
        </row>
        <row r="162">
          <cell r="B162" t="str">
            <v>R1002</v>
          </cell>
          <cell r="C162" t="str">
            <v>CAP03</v>
          </cell>
          <cell r="D162" t="str">
            <v>En calzada concreto</v>
          </cell>
          <cell r="E162" t="str">
            <v>m</v>
          </cell>
          <cell r="F162" t="str">
            <v>MOC014</v>
          </cell>
          <cell r="G162" t="str">
            <v>MOC026</v>
          </cell>
          <cell r="H162" t="str">
            <v>MRD353</v>
          </cell>
          <cell r="I162" t="str">
            <v>NA</v>
          </cell>
          <cell r="J162" t="str">
            <v>NA</v>
          </cell>
          <cell r="K162" t="str">
            <v>NA</v>
          </cell>
          <cell r="L162" t="str">
            <v>NA</v>
          </cell>
          <cell r="M162">
            <v>0.25</v>
          </cell>
          <cell r="N162">
            <v>0.12</v>
          </cell>
          <cell r="O162">
            <v>0.6</v>
          </cell>
          <cell r="P162" t="str">
            <v>NA</v>
          </cell>
          <cell r="Q162" t="str">
            <v>NA</v>
          </cell>
          <cell r="R162" t="str">
            <v>NA</v>
          </cell>
          <cell r="S162" t="str">
            <v>NA</v>
          </cell>
          <cell r="T162" t="str">
            <v>CEC013</v>
          </cell>
          <cell r="U162" t="str">
            <v>NA</v>
          </cell>
          <cell r="V162" t="str">
            <v>NA</v>
          </cell>
          <cell r="W162" t="str">
            <v>NA</v>
          </cell>
          <cell r="X162" t="str">
            <v>NA</v>
          </cell>
          <cell r="Y162" t="str">
            <v>CMC009</v>
          </cell>
          <cell r="Z162" t="str">
            <v>NA</v>
          </cell>
          <cell r="AA162" t="str">
            <v>NA</v>
          </cell>
          <cell r="AB162" t="str">
            <v>NA</v>
          </cell>
          <cell r="AC162" t="str">
            <v>NA</v>
          </cell>
          <cell r="AD162">
            <v>1</v>
          </cell>
          <cell r="AE162" t="str">
            <v>NA</v>
          </cell>
          <cell r="AF162" t="str">
            <v>NA</v>
          </cell>
          <cell r="AG162" t="str">
            <v>NA</v>
          </cell>
          <cell r="AH162" t="str">
            <v>NA</v>
          </cell>
          <cell r="AI162">
            <v>60</v>
          </cell>
          <cell r="AJ162">
            <v>60</v>
          </cell>
          <cell r="AO162">
            <v>35712</v>
          </cell>
          <cell r="AP162">
            <v>4800</v>
          </cell>
          <cell r="AQ162">
            <v>234000</v>
          </cell>
          <cell r="AR162">
            <v>2400</v>
          </cell>
          <cell r="AS162">
            <v>0</v>
          </cell>
          <cell r="AT162">
            <v>0</v>
          </cell>
          <cell r="AU162">
            <v>0</v>
          </cell>
          <cell r="AV162">
            <v>0</v>
          </cell>
          <cell r="AW162">
            <v>1200</v>
          </cell>
          <cell r="AX162">
            <v>28080</v>
          </cell>
          <cell r="AY162">
            <v>1440</v>
          </cell>
          <cell r="AZ162">
            <v>0</v>
          </cell>
          <cell r="BA162">
            <v>0</v>
          </cell>
          <cell r="BB162">
            <v>0</v>
          </cell>
          <cell r="BC162">
            <v>0</v>
          </cell>
          <cell r="BD162">
            <v>32256</v>
          </cell>
          <cell r="BE162">
            <v>23278</v>
          </cell>
          <cell r="BF162">
            <v>0</v>
          </cell>
          <cell r="BG162">
            <v>0</v>
          </cell>
          <cell r="BH162">
            <v>0</v>
          </cell>
          <cell r="BI162">
            <v>0</v>
          </cell>
          <cell r="BJ162">
            <v>388</v>
          </cell>
          <cell r="BK162">
            <v>0</v>
          </cell>
          <cell r="BL162">
            <v>0</v>
          </cell>
          <cell r="BM162">
            <v>0</v>
          </cell>
          <cell r="BN162">
            <v>0</v>
          </cell>
          <cell r="BO162">
            <v>388</v>
          </cell>
          <cell r="BP162">
            <v>184062</v>
          </cell>
          <cell r="BQ162">
            <v>0</v>
          </cell>
          <cell r="BR162">
            <v>0</v>
          </cell>
          <cell r="BS162">
            <v>0</v>
          </cell>
          <cell r="BT162">
            <v>0</v>
          </cell>
          <cell r="BU162">
            <v>3068</v>
          </cell>
          <cell r="BV162">
            <v>0</v>
          </cell>
          <cell r="BW162">
            <v>0</v>
          </cell>
          <cell r="BX162">
            <v>0</v>
          </cell>
          <cell r="BY162">
            <v>0</v>
          </cell>
          <cell r="BZ162">
            <v>3068</v>
          </cell>
          <cell r="CA162">
            <v>388</v>
          </cell>
          <cell r="CB162">
            <v>3456</v>
          </cell>
          <cell r="CC162">
            <v>0.05</v>
          </cell>
          <cell r="CD162">
            <v>35712</v>
          </cell>
        </row>
        <row r="163">
          <cell r="B163" t="str">
            <v>R2002</v>
          </cell>
          <cell r="C163" t="str">
            <v>CAP03</v>
          </cell>
          <cell r="D163" t="str">
            <v>En calzada concreto</v>
          </cell>
          <cell r="E163" t="str">
            <v>m</v>
          </cell>
          <cell r="F163" t="str">
            <v>MOC014</v>
          </cell>
          <cell r="G163" t="str">
            <v>MOC026</v>
          </cell>
          <cell r="H163" t="str">
            <v>MOC109</v>
          </cell>
          <cell r="I163" t="str">
            <v>MOC129</v>
          </cell>
          <cell r="J163" t="str">
            <v>MRD353</v>
          </cell>
          <cell r="K163" t="str">
            <v>NA</v>
          </cell>
          <cell r="L163" t="str">
            <v>NA</v>
          </cell>
          <cell r="M163">
            <v>0.25</v>
          </cell>
          <cell r="N163">
            <v>0.13</v>
          </cell>
          <cell r="O163">
            <v>0.16</v>
          </cell>
          <cell r="P163">
            <v>0.1</v>
          </cell>
          <cell r="Q163">
            <v>0.6</v>
          </cell>
          <cell r="R163" t="str">
            <v>NA</v>
          </cell>
          <cell r="S163" t="str">
            <v>NA</v>
          </cell>
          <cell r="T163" t="str">
            <v>CEC013</v>
          </cell>
          <cell r="U163" t="str">
            <v>NA</v>
          </cell>
          <cell r="V163" t="str">
            <v>NA</v>
          </cell>
          <cell r="W163" t="str">
            <v>NA</v>
          </cell>
          <cell r="X163" t="str">
            <v>NA</v>
          </cell>
          <cell r="Y163" t="str">
            <v>CMC009</v>
          </cell>
          <cell r="Z163" t="str">
            <v>NA</v>
          </cell>
          <cell r="AA163" t="str">
            <v>NA</v>
          </cell>
          <cell r="AB163" t="str">
            <v>NA</v>
          </cell>
          <cell r="AC163" t="str">
            <v>NA</v>
          </cell>
          <cell r="AD163">
            <v>1</v>
          </cell>
          <cell r="AE163" t="str">
            <v>NA</v>
          </cell>
          <cell r="AF163" t="str">
            <v>NA</v>
          </cell>
          <cell r="AG163" t="str">
            <v>NA</v>
          </cell>
          <cell r="AH163" t="str">
            <v>NA</v>
          </cell>
          <cell r="AI163">
            <v>47.5</v>
          </cell>
          <cell r="AJ163">
            <v>47.5</v>
          </cell>
          <cell r="AO163">
            <v>39588</v>
          </cell>
          <cell r="AP163">
            <v>4800</v>
          </cell>
          <cell r="AQ163">
            <v>234000</v>
          </cell>
          <cell r="AR163">
            <v>1104</v>
          </cell>
          <cell r="AS163">
            <v>3090</v>
          </cell>
          <cell r="AT163">
            <v>2400</v>
          </cell>
          <cell r="AU163">
            <v>0</v>
          </cell>
          <cell r="AV163">
            <v>0</v>
          </cell>
          <cell r="AW163">
            <v>1200</v>
          </cell>
          <cell r="AX163">
            <v>30420</v>
          </cell>
          <cell r="AY163">
            <v>177</v>
          </cell>
          <cell r="AZ163">
            <v>309</v>
          </cell>
          <cell r="BA163">
            <v>1440</v>
          </cell>
          <cell r="BB163">
            <v>0</v>
          </cell>
          <cell r="BC163">
            <v>0</v>
          </cell>
          <cell r="BD163">
            <v>35223</v>
          </cell>
          <cell r="BE163">
            <v>23278</v>
          </cell>
          <cell r="BF163">
            <v>0</v>
          </cell>
          <cell r="BG163">
            <v>0</v>
          </cell>
          <cell r="BH163">
            <v>0</v>
          </cell>
          <cell r="BI163">
            <v>0</v>
          </cell>
          <cell r="BJ163">
            <v>490</v>
          </cell>
          <cell r="BK163">
            <v>0</v>
          </cell>
          <cell r="BL163">
            <v>0</v>
          </cell>
          <cell r="BM163">
            <v>0</v>
          </cell>
          <cell r="BN163">
            <v>0</v>
          </cell>
          <cell r="BO163">
            <v>490</v>
          </cell>
          <cell r="BP163">
            <v>184062</v>
          </cell>
          <cell r="BQ163">
            <v>0</v>
          </cell>
          <cell r="BR163">
            <v>0</v>
          </cell>
          <cell r="BS163">
            <v>0</v>
          </cell>
          <cell r="BT163">
            <v>0</v>
          </cell>
          <cell r="BU163">
            <v>3875</v>
          </cell>
          <cell r="BV163">
            <v>0</v>
          </cell>
          <cell r="BW163">
            <v>0</v>
          </cell>
          <cell r="BX163">
            <v>0</v>
          </cell>
          <cell r="BY163">
            <v>0</v>
          </cell>
          <cell r="BZ163">
            <v>3875</v>
          </cell>
          <cell r="CA163">
            <v>490</v>
          </cell>
          <cell r="CB163">
            <v>4365</v>
          </cell>
          <cell r="CC163">
            <v>0.05</v>
          </cell>
          <cell r="CD163">
            <v>39588</v>
          </cell>
        </row>
        <row r="164">
          <cell r="C164" t="str">
            <v>CAP03</v>
          </cell>
          <cell r="D164" t="str">
            <v>En Calzada Concreto (Fastrack a 24 Horas)</v>
          </cell>
          <cell r="E164" t="str">
            <v>m2</v>
          </cell>
          <cell r="F164" t="str">
            <v>MOC027</v>
          </cell>
          <cell r="G164" t="str">
            <v>MRD353</v>
          </cell>
          <cell r="H164" t="str">
            <v>NA</v>
          </cell>
          <cell r="I164" t="str">
            <v>NA</v>
          </cell>
          <cell r="J164" t="str">
            <v>NA</v>
          </cell>
          <cell r="K164" t="str">
            <v>NA</v>
          </cell>
          <cell r="L164" t="str">
            <v>NA</v>
          </cell>
          <cell r="M164">
            <v>0.2</v>
          </cell>
          <cell r="N164">
            <v>0.6</v>
          </cell>
          <cell r="O164" t="str">
            <v>NA</v>
          </cell>
          <cell r="P164" t="str">
            <v>NA</v>
          </cell>
          <cell r="Q164" t="str">
            <v>NA</v>
          </cell>
          <cell r="R164" t="str">
            <v>NA</v>
          </cell>
          <cell r="S164" t="str">
            <v>NA</v>
          </cell>
          <cell r="T164" t="str">
            <v>CEC013</v>
          </cell>
          <cell r="U164" t="str">
            <v>NA</v>
          </cell>
          <cell r="V164" t="str">
            <v>NA</v>
          </cell>
          <cell r="W164" t="str">
            <v>NA</v>
          </cell>
          <cell r="X164" t="str">
            <v>NA</v>
          </cell>
          <cell r="Y164" t="str">
            <v>CMC009</v>
          </cell>
          <cell r="Z164" t="str">
            <v>NA</v>
          </cell>
          <cell r="AA164" t="str">
            <v>NA</v>
          </cell>
          <cell r="AB164" t="str">
            <v>NA</v>
          </cell>
          <cell r="AC164" t="str">
            <v>NA</v>
          </cell>
          <cell r="AD164">
            <v>1</v>
          </cell>
          <cell r="AE164" t="str">
            <v>NA</v>
          </cell>
          <cell r="AF164" t="str">
            <v>NA</v>
          </cell>
          <cell r="AG164" t="str">
            <v>NA</v>
          </cell>
          <cell r="AH164" t="str">
            <v>NA</v>
          </cell>
          <cell r="AI164">
            <v>32</v>
          </cell>
          <cell r="AJ164">
            <v>32</v>
          </cell>
          <cell r="AO164">
            <v>104801</v>
          </cell>
          <cell r="AP164">
            <v>461000</v>
          </cell>
          <cell r="AQ164">
            <v>2400</v>
          </cell>
          <cell r="AR164">
            <v>0</v>
          </cell>
          <cell r="AS164">
            <v>0</v>
          </cell>
          <cell r="AT164">
            <v>0</v>
          </cell>
          <cell r="AU164">
            <v>0</v>
          </cell>
          <cell r="AV164">
            <v>0</v>
          </cell>
          <cell r="AW164">
            <v>92200</v>
          </cell>
          <cell r="AX164">
            <v>1440</v>
          </cell>
          <cell r="AY164">
            <v>0</v>
          </cell>
          <cell r="AZ164">
            <v>0</v>
          </cell>
          <cell r="BA164">
            <v>0</v>
          </cell>
          <cell r="BB164">
            <v>0</v>
          </cell>
          <cell r="BC164">
            <v>0</v>
          </cell>
          <cell r="BD164">
            <v>98322</v>
          </cell>
          <cell r="BE164">
            <v>23278</v>
          </cell>
          <cell r="BF164">
            <v>0</v>
          </cell>
          <cell r="BG164">
            <v>0</v>
          </cell>
          <cell r="BH164">
            <v>0</v>
          </cell>
          <cell r="BI164">
            <v>0</v>
          </cell>
          <cell r="BJ164">
            <v>727</v>
          </cell>
          <cell r="BK164">
            <v>0</v>
          </cell>
          <cell r="BL164">
            <v>0</v>
          </cell>
          <cell r="BM164">
            <v>0</v>
          </cell>
          <cell r="BN164">
            <v>0</v>
          </cell>
          <cell r="BO164">
            <v>727</v>
          </cell>
          <cell r="BP164">
            <v>184062</v>
          </cell>
          <cell r="BQ164">
            <v>0</v>
          </cell>
          <cell r="BR164">
            <v>0</v>
          </cell>
          <cell r="BS164">
            <v>0</v>
          </cell>
          <cell r="BT164">
            <v>0</v>
          </cell>
          <cell r="BU164">
            <v>5752</v>
          </cell>
          <cell r="BV164">
            <v>0</v>
          </cell>
          <cell r="BW164">
            <v>0</v>
          </cell>
          <cell r="BX164">
            <v>0</v>
          </cell>
          <cell r="BY164">
            <v>0</v>
          </cell>
          <cell r="BZ164">
            <v>5752</v>
          </cell>
          <cell r="CA164">
            <v>727</v>
          </cell>
          <cell r="CB164">
            <v>6479</v>
          </cell>
          <cell r="CC164">
            <v>0.05</v>
          </cell>
          <cell r="CD164">
            <v>104801</v>
          </cell>
        </row>
        <row r="165">
          <cell r="B165" t="str">
            <v>R1004</v>
          </cell>
          <cell r="C165" t="str">
            <v>CAP03</v>
          </cell>
          <cell r="D165" t="str">
            <v>En calzada empedrada</v>
          </cell>
          <cell r="E165" t="str">
            <v>m</v>
          </cell>
          <cell r="F165" t="str">
            <v>NA</v>
          </cell>
          <cell r="G165" t="str">
            <v>NA</v>
          </cell>
          <cell r="H165" t="str">
            <v>NA</v>
          </cell>
          <cell r="I165" t="str">
            <v>NA</v>
          </cell>
          <cell r="J165" t="str">
            <v>NA</v>
          </cell>
          <cell r="K165" t="str">
            <v>NA</v>
          </cell>
          <cell r="L165" t="str">
            <v>NA</v>
          </cell>
          <cell r="M165" t="str">
            <v>NA</v>
          </cell>
          <cell r="N165" t="str">
            <v>NA</v>
          </cell>
          <cell r="O165" t="str">
            <v>NA</v>
          </cell>
          <cell r="P165" t="str">
            <v>NA</v>
          </cell>
          <cell r="Q165" t="str">
            <v>NA</v>
          </cell>
          <cell r="R165" t="str">
            <v>NA</v>
          </cell>
          <cell r="S165" t="str">
            <v>NA</v>
          </cell>
          <cell r="T165" t="str">
            <v>NA</v>
          </cell>
          <cell r="U165" t="str">
            <v>NA</v>
          </cell>
          <cell r="V165" t="str">
            <v>NA</v>
          </cell>
          <cell r="W165" t="str">
            <v>NA</v>
          </cell>
          <cell r="X165" t="str">
            <v>NA</v>
          </cell>
          <cell r="Y165" t="str">
            <v>NA</v>
          </cell>
          <cell r="Z165" t="str">
            <v>NA</v>
          </cell>
          <cell r="AA165" t="str">
            <v>NA</v>
          </cell>
          <cell r="AB165" t="str">
            <v>NA</v>
          </cell>
          <cell r="AC165" t="str">
            <v>NA</v>
          </cell>
          <cell r="AD165" t="str">
            <v>NA</v>
          </cell>
          <cell r="AE165" t="str">
            <v>NA</v>
          </cell>
          <cell r="AF165" t="str">
            <v>NA</v>
          </cell>
          <cell r="AG165" t="str">
            <v>NA</v>
          </cell>
          <cell r="AH165" t="str">
            <v>NA</v>
          </cell>
          <cell r="AI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0.05</v>
          </cell>
          <cell r="CD165">
            <v>0</v>
          </cell>
        </row>
        <row r="166">
          <cell r="B166" t="str">
            <v>R2004</v>
          </cell>
          <cell r="C166" t="str">
            <v>CAP03</v>
          </cell>
          <cell r="D166" t="str">
            <v>En calzada empedrada</v>
          </cell>
          <cell r="E166" t="str">
            <v>m</v>
          </cell>
          <cell r="F166" t="str">
            <v>NA</v>
          </cell>
          <cell r="G166" t="str">
            <v>NA</v>
          </cell>
          <cell r="H166" t="str">
            <v>NA</v>
          </cell>
          <cell r="I166" t="str">
            <v>NA</v>
          </cell>
          <cell r="J166" t="str">
            <v>NA</v>
          </cell>
          <cell r="K166" t="str">
            <v>NA</v>
          </cell>
          <cell r="L166" t="str">
            <v>NA</v>
          </cell>
          <cell r="M166" t="str">
            <v>NA</v>
          </cell>
          <cell r="N166" t="str">
            <v>NA</v>
          </cell>
          <cell r="O166" t="str">
            <v>NA</v>
          </cell>
          <cell r="P166" t="str">
            <v>NA</v>
          </cell>
          <cell r="Q166" t="str">
            <v>NA</v>
          </cell>
          <cell r="R166" t="str">
            <v>NA</v>
          </cell>
          <cell r="S166" t="str">
            <v>NA</v>
          </cell>
          <cell r="T166" t="str">
            <v>NA</v>
          </cell>
          <cell r="U166" t="str">
            <v>NA</v>
          </cell>
          <cell r="V166" t="str">
            <v>NA</v>
          </cell>
          <cell r="W166" t="str">
            <v>NA</v>
          </cell>
          <cell r="X166" t="str">
            <v>NA</v>
          </cell>
          <cell r="Y166" t="str">
            <v>NA</v>
          </cell>
          <cell r="Z166" t="str">
            <v>NA</v>
          </cell>
          <cell r="AA166" t="str">
            <v>NA</v>
          </cell>
          <cell r="AB166" t="str">
            <v>NA</v>
          </cell>
          <cell r="AC166" t="str">
            <v>NA</v>
          </cell>
          <cell r="AD166" t="str">
            <v>NA</v>
          </cell>
          <cell r="AE166" t="str">
            <v>NA</v>
          </cell>
          <cell r="AF166" t="str">
            <v>NA</v>
          </cell>
          <cell r="AG166" t="str">
            <v>NA</v>
          </cell>
          <cell r="AH166" t="str">
            <v>NA</v>
          </cell>
          <cell r="AI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0.05</v>
          </cell>
          <cell r="CD166">
            <v>0</v>
          </cell>
        </row>
        <row r="167">
          <cell r="B167" t="str">
            <v>R1004</v>
          </cell>
          <cell r="C167" t="str">
            <v>CAP03</v>
          </cell>
          <cell r="D167" t="str">
            <v xml:space="preserve">En calzada empedrada           (CE) </v>
          </cell>
          <cell r="E167" t="str">
            <v>U</v>
          </cell>
          <cell r="F167" t="str">
            <v>MOC086</v>
          </cell>
          <cell r="G167" t="str">
            <v>NA</v>
          </cell>
          <cell r="H167" t="str">
            <v>NA</v>
          </cell>
          <cell r="I167" t="str">
            <v>NA</v>
          </cell>
          <cell r="J167" t="str">
            <v>NA</v>
          </cell>
          <cell r="K167" t="str">
            <v>NA</v>
          </cell>
          <cell r="L167" t="str">
            <v>NA</v>
          </cell>
          <cell r="M167">
            <v>0.01</v>
          </cell>
          <cell r="N167" t="str">
            <v>NA</v>
          </cell>
          <cell r="O167" t="str">
            <v>NA</v>
          </cell>
          <cell r="P167" t="str">
            <v>NA</v>
          </cell>
          <cell r="Q167" t="str">
            <v>NA</v>
          </cell>
          <cell r="R167" t="str">
            <v>NA</v>
          </cell>
          <cell r="S167" t="str">
            <v>NA</v>
          </cell>
          <cell r="T167" t="str">
            <v>CEC014</v>
          </cell>
          <cell r="U167" t="str">
            <v>NA</v>
          </cell>
          <cell r="V167" t="str">
            <v>NA</v>
          </cell>
          <cell r="W167" t="str">
            <v>NA</v>
          </cell>
          <cell r="X167" t="str">
            <v>NA</v>
          </cell>
          <cell r="Y167" t="str">
            <v>CMC010</v>
          </cell>
          <cell r="Z167" t="str">
            <v>NA</v>
          </cell>
          <cell r="AA167" t="str">
            <v>NA</v>
          </cell>
          <cell r="AB167" t="str">
            <v>NA</v>
          </cell>
          <cell r="AC167" t="str">
            <v>NA</v>
          </cell>
          <cell r="AD167">
            <v>1</v>
          </cell>
          <cell r="AE167" t="str">
            <v>NA</v>
          </cell>
          <cell r="AF167" t="str">
            <v>NA</v>
          </cell>
          <cell r="AG167" t="str">
            <v>NA</v>
          </cell>
          <cell r="AH167" t="str">
            <v>NA</v>
          </cell>
          <cell r="AI167">
            <v>33</v>
          </cell>
          <cell r="AJ167">
            <v>33</v>
          </cell>
          <cell r="AO167">
            <v>8028</v>
          </cell>
          <cell r="AP167">
            <v>227016.3</v>
          </cell>
          <cell r="AQ167">
            <v>0</v>
          </cell>
          <cell r="AR167">
            <v>0</v>
          </cell>
          <cell r="AS167">
            <v>0</v>
          </cell>
          <cell r="AT167">
            <v>0</v>
          </cell>
          <cell r="AU167">
            <v>0</v>
          </cell>
          <cell r="AV167">
            <v>0</v>
          </cell>
          <cell r="AW167">
            <v>2270</v>
          </cell>
          <cell r="AX167">
            <v>0</v>
          </cell>
          <cell r="AY167">
            <v>0</v>
          </cell>
          <cell r="AZ167">
            <v>0</v>
          </cell>
          <cell r="BA167">
            <v>0</v>
          </cell>
          <cell r="BB167">
            <v>0</v>
          </cell>
          <cell r="BC167">
            <v>0</v>
          </cell>
          <cell r="BD167">
            <v>2384</v>
          </cell>
          <cell r="BE167">
            <v>21737</v>
          </cell>
          <cell r="BF167">
            <v>0</v>
          </cell>
          <cell r="BG167">
            <v>0</v>
          </cell>
          <cell r="BH167">
            <v>0</v>
          </cell>
          <cell r="BI167">
            <v>0</v>
          </cell>
          <cell r="BJ167">
            <v>659</v>
          </cell>
          <cell r="BK167">
            <v>0</v>
          </cell>
          <cell r="BL167">
            <v>0</v>
          </cell>
          <cell r="BM167">
            <v>0</v>
          </cell>
          <cell r="BN167">
            <v>0</v>
          </cell>
          <cell r="BO167">
            <v>659</v>
          </cell>
          <cell r="BP167">
            <v>164508</v>
          </cell>
          <cell r="BQ167">
            <v>0</v>
          </cell>
          <cell r="BR167">
            <v>0</v>
          </cell>
          <cell r="BS167">
            <v>0</v>
          </cell>
          <cell r="BT167">
            <v>0</v>
          </cell>
          <cell r="BU167">
            <v>4985</v>
          </cell>
          <cell r="BV167">
            <v>0</v>
          </cell>
          <cell r="BW167">
            <v>0</v>
          </cell>
          <cell r="BX167">
            <v>0</v>
          </cell>
          <cell r="BY167">
            <v>0</v>
          </cell>
          <cell r="BZ167">
            <v>4985</v>
          </cell>
          <cell r="CA167">
            <v>659</v>
          </cell>
          <cell r="CB167">
            <v>5644</v>
          </cell>
          <cell r="CC167">
            <v>0.05</v>
          </cell>
          <cell r="CD167">
            <v>8028</v>
          </cell>
        </row>
        <row r="168">
          <cell r="B168" t="str">
            <v>R2009</v>
          </cell>
          <cell r="C168" t="str">
            <v>CAP03</v>
          </cell>
          <cell r="D168" t="str">
            <v>REPAV. En Andén concreto</v>
          </cell>
          <cell r="E168" t="str">
            <v>m</v>
          </cell>
          <cell r="F168" t="str">
            <v>MOC014</v>
          </cell>
          <cell r="G168" t="str">
            <v>MOC026</v>
          </cell>
          <cell r="H168" t="str">
            <v>MOC108</v>
          </cell>
          <cell r="I168" t="str">
            <v>MOC129</v>
          </cell>
          <cell r="J168" t="str">
            <v>NA</v>
          </cell>
          <cell r="K168" t="str">
            <v>NA</v>
          </cell>
          <cell r="L168" t="str">
            <v>NA</v>
          </cell>
          <cell r="M168">
            <v>0.13</v>
          </cell>
          <cell r="N168">
            <v>0.06</v>
          </cell>
          <cell r="O168">
            <v>0.16</v>
          </cell>
          <cell r="P168">
            <v>0.1</v>
          </cell>
          <cell r="Q168" t="str">
            <v>NA</v>
          </cell>
          <cell r="R168" t="str">
            <v>NA</v>
          </cell>
          <cell r="S168" t="str">
            <v>NA</v>
          </cell>
          <cell r="T168" t="str">
            <v>CEC013</v>
          </cell>
          <cell r="U168" t="str">
            <v>NA</v>
          </cell>
          <cell r="V168" t="str">
            <v>NA</v>
          </cell>
          <cell r="W168" t="str">
            <v>NA</v>
          </cell>
          <cell r="X168" t="str">
            <v>NA</v>
          </cell>
          <cell r="Y168" t="str">
            <v>CMC009</v>
          </cell>
          <cell r="Z168" t="str">
            <v>NA</v>
          </cell>
          <cell r="AA168" t="str">
            <v>NA</v>
          </cell>
          <cell r="AB168" t="str">
            <v>NA</v>
          </cell>
          <cell r="AC168" t="str">
            <v>NA</v>
          </cell>
          <cell r="AD168">
            <v>1</v>
          </cell>
          <cell r="AE168" t="str">
            <v>NA</v>
          </cell>
          <cell r="AF168" t="str">
            <v>NA</v>
          </cell>
          <cell r="AG168" t="str">
            <v>NA</v>
          </cell>
          <cell r="AH168" t="str">
            <v>NA</v>
          </cell>
          <cell r="AI168">
            <v>111</v>
          </cell>
          <cell r="AJ168">
            <v>111</v>
          </cell>
          <cell r="AO168">
            <v>17684</v>
          </cell>
          <cell r="AP168">
            <v>4800</v>
          </cell>
          <cell r="AQ168">
            <v>234000</v>
          </cell>
          <cell r="AR168">
            <v>560</v>
          </cell>
          <cell r="AS168">
            <v>3090</v>
          </cell>
          <cell r="AT168">
            <v>0</v>
          </cell>
          <cell r="AU168">
            <v>0</v>
          </cell>
          <cell r="AV168">
            <v>0</v>
          </cell>
          <cell r="AW168">
            <v>624</v>
          </cell>
          <cell r="AX168">
            <v>14040</v>
          </cell>
          <cell r="AY168">
            <v>90</v>
          </cell>
          <cell r="AZ168">
            <v>309</v>
          </cell>
          <cell r="BA168">
            <v>0</v>
          </cell>
          <cell r="BB168">
            <v>0</v>
          </cell>
          <cell r="BC168">
            <v>0</v>
          </cell>
          <cell r="BD168">
            <v>15816</v>
          </cell>
          <cell r="BE168">
            <v>23278</v>
          </cell>
          <cell r="BF168">
            <v>0</v>
          </cell>
          <cell r="BG168">
            <v>0</v>
          </cell>
          <cell r="BH168">
            <v>0</v>
          </cell>
          <cell r="BI168">
            <v>0</v>
          </cell>
          <cell r="BJ168">
            <v>210</v>
          </cell>
          <cell r="BK168">
            <v>0</v>
          </cell>
          <cell r="BL168">
            <v>0</v>
          </cell>
          <cell r="BM168">
            <v>0</v>
          </cell>
          <cell r="BN168">
            <v>0</v>
          </cell>
          <cell r="BO168">
            <v>210</v>
          </cell>
          <cell r="BP168">
            <v>184062</v>
          </cell>
          <cell r="BQ168">
            <v>0</v>
          </cell>
          <cell r="BR168">
            <v>0</v>
          </cell>
          <cell r="BS168">
            <v>0</v>
          </cell>
          <cell r="BT168">
            <v>0</v>
          </cell>
          <cell r="BU168">
            <v>1658</v>
          </cell>
          <cell r="BV168">
            <v>0</v>
          </cell>
          <cell r="BW168">
            <v>0</v>
          </cell>
          <cell r="BX168">
            <v>0</v>
          </cell>
          <cell r="BY168">
            <v>0</v>
          </cell>
          <cell r="BZ168">
            <v>1658</v>
          </cell>
          <cell r="CA168">
            <v>210</v>
          </cell>
          <cell r="CB168">
            <v>1868</v>
          </cell>
          <cell r="CC168">
            <v>0.05</v>
          </cell>
          <cell r="CD168">
            <v>17684</v>
          </cell>
        </row>
        <row r="169">
          <cell r="B169" t="str">
            <v>R1017</v>
          </cell>
          <cell r="C169" t="str">
            <v>CAP03</v>
          </cell>
          <cell r="D169" t="str">
            <v>REPAV. En Andén parqueadero</v>
          </cell>
          <cell r="E169" t="str">
            <v>m</v>
          </cell>
          <cell r="F169" t="str">
            <v>MOC014</v>
          </cell>
          <cell r="G169" t="str">
            <v>MOC026</v>
          </cell>
          <cell r="H169" t="str">
            <v>MOC108</v>
          </cell>
          <cell r="I169" t="str">
            <v>MOC129</v>
          </cell>
          <cell r="J169" t="str">
            <v>NA</v>
          </cell>
          <cell r="K169" t="str">
            <v>NA</v>
          </cell>
          <cell r="L169" t="str">
            <v>NA</v>
          </cell>
          <cell r="M169">
            <v>0.1</v>
          </cell>
          <cell r="N169">
            <v>0.05</v>
          </cell>
          <cell r="O169">
            <v>0.13</v>
          </cell>
          <cell r="P169">
            <v>0.1</v>
          </cell>
          <cell r="Q169" t="str">
            <v>NA</v>
          </cell>
          <cell r="R169" t="str">
            <v>NA</v>
          </cell>
          <cell r="S169" t="str">
            <v>NA</v>
          </cell>
          <cell r="T169" t="str">
            <v>CEC013</v>
          </cell>
          <cell r="U169" t="str">
            <v>NA</v>
          </cell>
          <cell r="V169" t="str">
            <v>NA</v>
          </cell>
          <cell r="W169" t="str">
            <v>NA</v>
          </cell>
          <cell r="X169" t="str">
            <v>NA</v>
          </cell>
          <cell r="Y169" t="str">
            <v>CMC009</v>
          </cell>
          <cell r="Z169" t="str">
            <v>NA</v>
          </cell>
          <cell r="AA169" t="str">
            <v>NA</v>
          </cell>
          <cell r="AB169" t="str">
            <v>NA</v>
          </cell>
          <cell r="AC169" t="str">
            <v>NA</v>
          </cell>
          <cell r="AD169">
            <v>1</v>
          </cell>
          <cell r="AE169" t="str">
            <v>NA</v>
          </cell>
          <cell r="AF169" t="str">
            <v>NA</v>
          </cell>
          <cell r="AG169" t="str">
            <v>NA</v>
          </cell>
          <cell r="AH169" t="str">
            <v>NA</v>
          </cell>
          <cell r="AI169">
            <v>23.5</v>
          </cell>
          <cell r="AJ169">
            <v>23.5</v>
          </cell>
          <cell r="AO169">
            <v>22013</v>
          </cell>
          <cell r="AP169">
            <v>4800</v>
          </cell>
          <cell r="AQ169">
            <v>234000</v>
          </cell>
          <cell r="AR169">
            <v>560</v>
          </cell>
          <cell r="AS169">
            <v>3090</v>
          </cell>
          <cell r="AT169">
            <v>0</v>
          </cell>
          <cell r="AU169">
            <v>0</v>
          </cell>
          <cell r="AV169">
            <v>0</v>
          </cell>
          <cell r="AW169">
            <v>480</v>
          </cell>
          <cell r="AX169">
            <v>11700</v>
          </cell>
          <cell r="AY169">
            <v>73</v>
          </cell>
          <cell r="AZ169">
            <v>309</v>
          </cell>
          <cell r="BA169">
            <v>0</v>
          </cell>
          <cell r="BB169">
            <v>0</v>
          </cell>
          <cell r="BC169">
            <v>0</v>
          </cell>
          <cell r="BD169">
            <v>13190</v>
          </cell>
          <cell r="BE169">
            <v>23278</v>
          </cell>
          <cell r="BF169">
            <v>0</v>
          </cell>
          <cell r="BG169">
            <v>0</v>
          </cell>
          <cell r="BH169">
            <v>0</v>
          </cell>
          <cell r="BI169">
            <v>0</v>
          </cell>
          <cell r="BJ169">
            <v>991</v>
          </cell>
          <cell r="BK169">
            <v>0</v>
          </cell>
          <cell r="BL169">
            <v>0</v>
          </cell>
          <cell r="BM169">
            <v>0</v>
          </cell>
          <cell r="BN169">
            <v>0</v>
          </cell>
          <cell r="BO169">
            <v>991</v>
          </cell>
          <cell r="BP169">
            <v>184062</v>
          </cell>
          <cell r="BQ169">
            <v>0</v>
          </cell>
          <cell r="BR169">
            <v>0</v>
          </cell>
          <cell r="BS169">
            <v>0</v>
          </cell>
          <cell r="BT169">
            <v>0</v>
          </cell>
          <cell r="BU169">
            <v>7832</v>
          </cell>
          <cell r="BV169">
            <v>0</v>
          </cell>
          <cell r="BW169">
            <v>0</v>
          </cell>
          <cell r="BX169">
            <v>0</v>
          </cell>
          <cell r="BY169">
            <v>0</v>
          </cell>
          <cell r="BZ169">
            <v>7832</v>
          </cell>
          <cell r="CA169">
            <v>991</v>
          </cell>
          <cell r="CB169">
            <v>8823</v>
          </cell>
          <cell r="CC169">
            <v>0.05</v>
          </cell>
          <cell r="CD169">
            <v>22013</v>
          </cell>
        </row>
        <row r="170">
          <cell r="C170" t="str">
            <v>CAP04</v>
          </cell>
          <cell r="D170" t="str">
            <v>De 1-1/2" para ducto de 4"</v>
          </cell>
          <cell r="E170" t="str">
            <v>m</v>
          </cell>
          <cell r="F170" t="str">
            <v>MRD379</v>
          </cell>
          <cell r="G170" t="str">
            <v>MRD385</v>
          </cell>
          <cell r="H170" t="str">
            <v>NA</v>
          </cell>
          <cell r="I170" t="str">
            <v>NA</v>
          </cell>
          <cell r="J170" t="str">
            <v>NA</v>
          </cell>
          <cell r="K170" t="str">
            <v>NA</v>
          </cell>
          <cell r="L170" t="str">
            <v>NA</v>
          </cell>
          <cell r="M170">
            <v>1</v>
          </cell>
          <cell r="N170">
            <v>2.9000000000000001E-2</v>
          </cell>
          <cell r="O170" t="str">
            <v>NA</v>
          </cell>
          <cell r="P170" t="str">
            <v>NA</v>
          </cell>
          <cell r="Q170" t="str">
            <v>NA</v>
          </cell>
          <cell r="R170" t="str">
            <v>NA</v>
          </cell>
          <cell r="S170" t="str">
            <v>NA</v>
          </cell>
          <cell r="T170" t="str">
            <v>CEC005</v>
          </cell>
          <cell r="U170" t="str">
            <v>NA</v>
          </cell>
          <cell r="V170" t="str">
            <v>NA</v>
          </cell>
          <cell r="W170" t="str">
            <v>NA</v>
          </cell>
          <cell r="X170" t="str">
            <v>NA</v>
          </cell>
          <cell r="Y170" t="str">
            <v>CMC005</v>
          </cell>
          <cell r="Z170" t="str">
            <v>NA</v>
          </cell>
          <cell r="AA170" t="str">
            <v>NA</v>
          </cell>
          <cell r="AB170" t="str">
            <v>NA</v>
          </cell>
          <cell r="AC170" t="str">
            <v>NA</v>
          </cell>
          <cell r="AD170">
            <v>1</v>
          </cell>
          <cell r="AE170" t="str">
            <v>NA</v>
          </cell>
          <cell r="AF170" t="str">
            <v>NA</v>
          </cell>
          <cell r="AG170" t="str">
            <v>NA</v>
          </cell>
          <cell r="AH170" t="str">
            <v>NA</v>
          </cell>
          <cell r="AI170">
            <v>170</v>
          </cell>
          <cell r="AJ170">
            <v>170</v>
          </cell>
          <cell r="AO170">
            <v>5810</v>
          </cell>
          <cell r="AP170">
            <v>4500</v>
          </cell>
          <cell r="AQ170">
            <v>14147</v>
          </cell>
          <cell r="AR170">
            <v>0</v>
          </cell>
          <cell r="AS170">
            <v>0</v>
          </cell>
          <cell r="AT170">
            <v>0</v>
          </cell>
          <cell r="AU170">
            <v>0</v>
          </cell>
          <cell r="AV170">
            <v>0</v>
          </cell>
          <cell r="AW170">
            <v>4500</v>
          </cell>
          <cell r="AX170">
            <v>410</v>
          </cell>
          <cell r="AY170">
            <v>0</v>
          </cell>
          <cell r="AZ170">
            <v>0</v>
          </cell>
          <cell r="BA170">
            <v>0</v>
          </cell>
          <cell r="BB170">
            <v>0</v>
          </cell>
          <cell r="BC170">
            <v>0</v>
          </cell>
          <cell r="BD170">
            <v>5156</v>
          </cell>
          <cell r="BE170">
            <v>4261</v>
          </cell>
          <cell r="BF170">
            <v>0</v>
          </cell>
          <cell r="BG170">
            <v>0</v>
          </cell>
          <cell r="BH170">
            <v>0</v>
          </cell>
          <cell r="BI170">
            <v>0</v>
          </cell>
          <cell r="BJ170">
            <v>25</v>
          </cell>
          <cell r="BK170">
            <v>0</v>
          </cell>
          <cell r="BL170">
            <v>0</v>
          </cell>
          <cell r="BM170">
            <v>0</v>
          </cell>
          <cell r="BN170">
            <v>0</v>
          </cell>
          <cell r="BO170">
            <v>25</v>
          </cell>
          <cell r="BP170">
            <v>106852</v>
          </cell>
          <cell r="BQ170">
            <v>0</v>
          </cell>
          <cell r="BR170">
            <v>0</v>
          </cell>
          <cell r="BS170">
            <v>0</v>
          </cell>
          <cell r="BT170">
            <v>0</v>
          </cell>
          <cell r="BU170">
            <v>629</v>
          </cell>
          <cell r="BV170">
            <v>0</v>
          </cell>
          <cell r="BW170">
            <v>0</v>
          </cell>
          <cell r="BX170">
            <v>0</v>
          </cell>
          <cell r="BY170">
            <v>0</v>
          </cell>
          <cell r="BZ170">
            <v>629</v>
          </cell>
          <cell r="CA170">
            <v>25</v>
          </cell>
          <cell r="CB170">
            <v>654</v>
          </cell>
          <cell r="CC170">
            <v>0.05</v>
          </cell>
          <cell r="CD170">
            <v>5810</v>
          </cell>
        </row>
        <row r="171">
          <cell r="B171" t="str">
            <v>DU017</v>
          </cell>
          <cell r="C171" t="str">
            <v>CAP04</v>
          </cell>
          <cell r="D171" t="str">
            <v>De cuatro (IV) Vías 3" PVC</v>
          </cell>
          <cell r="E171" t="str">
            <v>m</v>
          </cell>
          <cell r="F171" t="str">
            <v>MOC055</v>
          </cell>
          <cell r="G171" t="str">
            <v>NA</v>
          </cell>
          <cell r="H171" t="str">
            <v>NA</v>
          </cell>
          <cell r="I171" t="str">
            <v>NA</v>
          </cell>
          <cell r="J171" t="str">
            <v>NA</v>
          </cell>
          <cell r="K171" t="str">
            <v>NA</v>
          </cell>
          <cell r="L171" t="str">
            <v>NA</v>
          </cell>
          <cell r="M171">
            <v>4</v>
          </cell>
          <cell r="N171" t="str">
            <v>NA</v>
          </cell>
          <cell r="O171" t="str">
            <v>NA</v>
          </cell>
          <cell r="P171" t="str">
            <v>NA</v>
          </cell>
          <cell r="Q171" t="str">
            <v>NA</v>
          </cell>
          <cell r="R171" t="str">
            <v>NA</v>
          </cell>
          <cell r="S171" t="str">
            <v>NA</v>
          </cell>
          <cell r="T171" t="str">
            <v>CEC006</v>
          </cell>
          <cell r="U171" t="str">
            <v>NA</v>
          </cell>
          <cell r="V171" t="str">
            <v>NA</v>
          </cell>
          <cell r="W171" t="str">
            <v>NA</v>
          </cell>
          <cell r="X171" t="str">
            <v>NA</v>
          </cell>
          <cell r="Y171" t="str">
            <v>CMC005</v>
          </cell>
          <cell r="Z171" t="str">
            <v>NA</v>
          </cell>
          <cell r="AA171" t="str">
            <v>NA</v>
          </cell>
          <cell r="AB171" t="str">
            <v>NA</v>
          </cell>
          <cell r="AC171" t="str">
            <v>NA</v>
          </cell>
          <cell r="AD171">
            <v>1</v>
          </cell>
          <cell r="AE171" t="str">
            <v>NA</v>
          </cell>
          <cell r="AF171" t="str">
            <v>NA</v>
          </cell>
          <cell r="AG171" t="str">
            <v>NA</v>
          </cell>
          <cell r="AH171" t="str">
            <v>NA</v>
          </cell>
          <cell r="AI171">
            <v>150</v>
          </cell>
          <cell r="AJ171">
            <v>150</v>
          </cell>
          <cell r="AO171">
            <v>50728</v>
          </cell>
          <cell r="AP171">
            <v>11774</v>
          </cell>
          <cell r="AQ171">
            <v>0</v>
          </cell>
          <cell r="AR171">
            <v>0</v>
          </cell>
          <cell r="AS171">
            <v>0</v>
          </cell>
          <cell r="AT171">
            <v>0</v>
          </cell>
          <cell r="AU171">
            <v>0</v>
          </cell>
          <cell r="AV171">
            <v>0</v>
          </cell>
          <cell r="AW171">
            <v>47096</v>
          </cell>
          <cell r="AX171">
            <v>0</v>
          </cell>
          <cell r="AY171">
            <v>0</v>
          </cell>
          <cell r="AZ171">
            <v>0</v>
          </cell>
          <cell r="BA171">
            <v>0</v>
          </cell>
          <cell r="BB171">
            <v>0</v>
          </cell>
          <cell r="BC171">
            <v>0</v>
          </cell>
          <cell r="BD171">
            <v>49451</v>
          </cell>
          <cell r="BE171">
            <v>84698</v>
          </cell>
          <cell r="BF171">
            <v>0</v>
          </cell>
          <cell r="BG171">
            <v>0</v>
          </cell>
          <cell r="BH171">
            <v>0</v>
          </cell>
          <cell r="BI171">
            <v>0</v>
          </cell>
          <cell r="BJ171">
            <v>565</v>
          </cell>
          <cell r="BK171">
            <v>0</v>
          </cell>
          <cell r="BL171">
            <v>0</v>
          </cell>
          <cell r="BM171">
            <v>0</v>
          </cell>
          <cell r="BN171">
            <v>0</v>
          </cell>
          <cell r="BO171">
            <v>565</v>
          </cell>
          <cell r="BP171">
            <v>106852</v>
          </cell>
          <cell r="BQ171">
            <v>0</v>
          </cell>
          <cell r="BR171">
            <v>0</v>
          </cell>
          <cell r="BS171">
            <v>0</v>
          </cell>
          <cell r="BT171">
            <v>0</v>
          </cell>
          <cell r="BU171">
            <v>712</v>
          </cell>
          <cell r="BV171">
            <v>0</v>
          </cell>
          <cell r="BW171">
            <v>0</v>
          </cell>
          <cell r="BX171">
            <v>0</v>
          </cell>
          <cell r="BY171">
            <v>0</v>
          </cell>
          <cell r="BZ171">
            <v>712</v>
          </cell>
          <cell r="CA171">
            <v>565</v>
          </cell>
          <cell r="CB171">
            <v>1277</v>
          </cell>
          <cell r="CC171">
            <v>0.05</v>
          </cell>
          <cell r="CD171">
            <v>50728</v>
          </cell>
        </row>
        <row r="172">
          <cell r="B172" t="str">
            <v>DU004</v>
          </cell>
          <cell r="C172" t="str">
            <v>CAP04</v>
          </cell>
          <cell r="D172" t="str">
            <v>De cuatro (IV) vías 4" PVC</v>
          </cell>
          <cell r="E172" t="str">
            <v>m</v>
          </cell>
          <cell r="F172" t="str">
            <v>MOC056</v>
          </cell>
          <cell r="G172" t="str">
            <v>NA</v>
          </cell>
          <cell r="H172" t="str">
            <v>NA</v>
          </cell>
          <cell r="I172" t="str">
            <v>NA</v>
          </cell>
          <cell r="J172" t="str">
            <v>NA</v>
          </cell>
          <cell r="K172" t="str">
            <v>NA</v>
          </cell>
          <cell r="L172" t="str">
            <v>NA</v>
          </cell>
          <cell r="M172">
            <v>4</v>
          </cell>
          <cell r="N172" t="str">
            <v>NA</v>
          </cell>
          <cell r="O172" t="str">
            <v>NA</v>
          </cell>
          <cell r="P172" t="str">
            <v>NA</v>
          </cell>
          <cell r="Q172" t="str">
            <v>NA</v>
          </cell>
          <cell r="R172" t="str">
            <v>NA</v>
          </cell>
          <cell r="S172" t="str">
            <v>NA</v>
          </cell>
          <cell r="T172" t="str">
            <v>CEC005</v>
          </cell>
          <cell r="U172" t="str">
            <v>NA</v>
          </cell>
          <cell r="V172" t="str">
            <v>NA</v>
          </cell>
          <cell r="W172" t="str">
            <v>NA</v>
          </cell>
          <cell r="X172" t="str">
            <v>NA</v>
          </cell>
          <cell r="Y172" t="str">
            <v>CMC005</v>
          </cell>
          <cell r="Z172" t="str">
            <v>NA</v>
          </cell>
          <cell r="AA172" t="str">
            <v>NA</v>
          </cell>
          <cell r="AB172" t="str">
            <v>NA</v>
          </cell>
          <cell r="AC172" t="str">
            <v>NA</v>
          </cell>
          <cell r="AD172">
            <v>1</v>
          </cell>
          <cell r="AE172" t="str">
            <v>NA</v>
          </cell>
          <cell r="AF172" t="str">
            <v>NA</v>
          </cell>
          <cell r="AG172" t="str">
            <v>NA</v>
          </cell>
          <cell r="AH172" t="str">
            <v>NA</v>
          </cell>
          <cell r="AI172">
            <v>125</v>
          </cell>
          <cell r="AJ172">
            <v>125</v>
          </cell>
          <cell r="AO172">
            <v>45829</v>
          </cell>
          <cell r="AP172">
            <v>10700</v>
          </cell>
          <cell r="AQ172">
            <v>0</v>
          </cell>
          <cell r="AR172">
            <v>0</v>
          </cell>
          <cell r="AS172">
            <v>0</v>
          </cell>
          <cell r="AT172">
            <v>0</v>
          </cell>
          <cell r="AU172">
            <v>0</v>
          </cell>
          <cell r="AV172">
            <v>0</v>
          </cell>
          <cell r="AW172">
            <v>42800</v>
          </cell>
          <cell r="AX172">
            <v>0</v>
          </cell>
          <cell r="AY172">
            <v>0</v>
          </cell>
          <cell r="AZ172">
            <v>0</v>
          </cell>
          <cell r="BA172">
            <v>0</v>
          </cell>
          <cell r="BB172">
            <v>0</v>
          </cell>
          <cell r="BC172">
            <v>0</v>
          </cell>
          <cell r="BD172">
            <v>44940</v>
          </cell>
          <cell r="BE172">
            <v>4261</v>
          </cell>
          <cell r="BF172">
            <v>0</v>
          </cell>
          <cell r="BG172">
            <v>0</v>
          </cell>
          <cell r="BH172">
            <v>0</v>
          </cell>
          <cell r="BI172">
            <v>0</v>
          </cell>
          <cell r="BJ172">
            <v>34</v>
          </cell>
          <cell r="BK172">
            <v>0</v>
          </cell>
          <cell r="BL172">
            <v>0</v>
          </cell>
          <cell r="BM172">
            <v>0</v>
          </cell>
          <cell r="BN172">
            <v>0</v>
          </cell>
          <cell r="BO172">
            <v>34</v>
          </cell>
          <cell r="BP172">
            <v>106852</v>
          </cell>
          <cell r="BQ172">
            <v>0</v>
          </cell>
          <cell r="BR172">
            <v>0</v>
          </cell>
          <cell r="BS172">
            <v>0</v>
          </cell>
          <cell r="BT172">
            <v>0</v>
          </cell>
          <cell r="BU172">
            <v>855</v>
          </cell>
          <cell r="BV172">
            <v>0</v>
          </cell>
          <cell r="BW172">
            <v>0</v>
          </cell>
          <cell r="BX172">
            <v>0</v>
          </cell>
          <cell r="BY172">
            <v>0</v>
          </cell>
          <cell r="BZ172">
            <v>855</v>
          </cell>
          <cell r="CA172">
            <v>34</v>
          </cell>
          <cell r="CB172">
            <v>889</v>
          </cell>
          <cell r="CC172">
            <v>0.05</v>
          </cell>
          <cell r="CD172">
            <v>45829</v>
          </cell>
        </row>
        <row r="173">
          <cell r="B173" t="str">
            <v>DU009</v>
          </cell>
          <cell r="C173" t="str">
            <v>CAP04</v>
          </cell>
          <cell r="D173" t="str">
            <v>De dieciséis (XVI) Vías 4" PVC</v>
          </cell>
          <cell r="E173" t="str">
            <v>m</v>
          </cell>
          <cell r="F173" t="str">
            <v>MOC056</v>
          </cell>
          <cell r="G173" t="str">
            <v>NA</v>
          </cell>
          <cell r="H173" t="str">
            <v>NA</v>
          </cell>
          <cell r="I173" t="str">
            <v>NA</v>
          </cell>
          <cell r="J173" t="str">
            <v>NA</v>
          </cell>
          <cell r="K173" t="str">
            <v>NA</v>
          </cell>
          <cell r="L173" t="str">
            <v>NA</v>
          </cell>
          <cell r="M173">
            <v>16</v>
          </cell>
          <cell r="N173" t="str">
            <v>NA</v>
          </cell>
          <cell r="O173" t="str">
            <v>NA</v>
          </cell>
          <cell r="P173" t="str">
            <v>NA</v>
          </cell>
          <cell r="Q173" t="str">
            <v>NA</v>
          </cell>
          <cell r="R173" t="str">
            <v>NA</v>
          </cell>
          <cell r="S173" t="str">
            <v>NA</v>
          </cell>
          <cell r="T173" t="str">
            <v>CEC005</v>
          </cell>
          <cell r="U173" t="str">
            <v>NA</v>
          </cell>
          <cell r="V173" t="str">
            <v>NA</v>
          </cell>
          <cell r="W173" t="str">
            <v>NA</v>
          </cell>
          <cell r="X173" t="str">
            <v>NA</v>
          </cell>
          <cell r="Y173" t="str">
            <v>CMC005</v>
          </cell>
          <cell r="Z173" t="str">
            <v>NA</v>
          </cell>
          <cell r="AA173" t="str">
            <v>NA</v>
          </cell>
          <cell r="AB173" t="str">
            <v>NA</v>
          </cell>
          <cell r="AC173" t="str">
            <v>NA</v>
          </cell>
          <cell r="AD173">
            <v>1</v>
          </cell>
          <cell r="AE173" t="str">
            <v>NA</v>
          </cell>
          <cell r="AF173" t="str">
            <v>NA</v>
          </cell>
          <cell r="AG173" t="str">
            <v>NA</v>
          </cell>
          <cell r="AH173" t="str">
            <v>NA</v>
          </cell>
          <cell r="AI173">
            <v>37.5</v>
          </cell>
          <cell r="AJ173">
            <v>37.5</v>
          </cell>
          <cell r="AO173">
            <v>182723</v>
          </cell>
          <cell r="AP173">
            <v>10700</v>
          </cell>
          <cell r="AQ173">
            <v>0</v>
          </cell>
          <cell r="AR173">
            <v>0</v>
          </cell>
          <cell r="AS173">
            <v>0</v>
          </cell>
          <cell r="AT173">
            <v>0</v>
          </cell>
          <cell r="AU173">
            <v>0</v>
          </cell>
          <cell r="AV173">
            <v>0</v>
          </cell>
          <cell r="AW173">
            <v>171200</v>
          </cell>
          <cell r="AX173">
            <v>0</v>
          </cell>
          <cell r="AY173">
            <v>0</v>
          </cell>
          <cell r="AZ173">
            <v>0</v>
          </cell>
          <cell r="BA173">
            <v>0</v>
          </cell>
          <cell r="BB173">
            <v>0</v>
          </cell>
          <cell r="BC173">
            <v>0</v>
          </cell>
          <cell r="BD173">
            <v>179760</v>
          </cell>
          <cell r="BE173">
            <v>4261</v>
          </cell>
          <cell r="BF173">
            <v>0</v>
          </cell>
          <cell r="BG173">
            <v>0</v>
          </cell>
          <cell r="BH173">
            <v>0</v>
          </cell>
          <cell r="BI173">
            <v>0</v>
          </cell>
          <cell r="BJ173">
            <v>114</v>
          </cell>
          <cell r="BK173">
            <v>0</v>
          </cell>
          <cell r="BL173">
            <v>0</v>
          </cell>
          <cell r="BM173">
            <v>0</v>
          </cell>
          <cell r="BN173">
            <v>0</v>
          </cell>
          <cell r="BO173">
            <v>114</v>
          </cell>
          <cell r="BP173">
            <v>106852</v>
          </cell>
          <cell r="BQ173">
            <v>0</v>
          </cell>
          <cell r="BR173">
            <v>0</v>
          </cell>
          <cell r="BS173">
            <v>0</v>
          </cell>
          <cell r="BT173">
            <v>0</v>
          </cell>
          <cell r="BU173">
            <v>2849</v>
          </cell>
          <cell r="BV173">
            <v>0</v>
          </cell>
          <cell r="BW173">
            <v>0</v>
          </cell>
          <cell r="BX173">
            <v>0</v>
          </cell>
          <cell r="BY173">
            <v>0</v>
          </cell>
          <cell r="BZ173">
            <v>2849</v>
          </cell>
          <cell r="CA173">
            <v>114</v>
          </cell>
          <cell r="CB173">
            <v>2963</v>
          </cell>
          <cell r="CC173">
            <v>0.05</v>
          </cell>
          <cell r="CD173">
            <v>182723</v>
          </cell>
        </row>
        <row r="174">
          <cell r="B174" t="str">
            <v>DU008</v>
          </cell>
          <cell r="C174" t="str">
            <v>CAP04</v>
          </cell>
          <cell r="D174" t="str">
            <v>De doce (XII) Vías 4" PVC</v>
          </cell>
          <cell r="E174" t="str">
            <v>m</v>
          </cell>
          <cell r="F174" t="str">
            <v>MOC056</v>
          </cell>
          <cell r="G174" t="str">
            <v>NA</v>
          </cell>
          <cell r="H174" t="str">
            <v>NA</v>
          </cell>
          <cell r="I174" t="str">
            <v>NA</v>
          </cell>
          <cell r="J174" t="str">
            <v>NA</v>
          </cell>
          <cell r="K174" t="str">
            <v>NA</v>
          </cell>
          <cell r="L174" t="str">
            <v>NA</v>
          </cell>
          <cell r="M174">
            <v>12</v>
          </cell>
          <cell r="N174" t="str">
            <v>NA</v>
          </cell>
          <cell r="O174" t="str">
            <v>NA</v>
          </cell>
          <cell r="P174" t="str">
            <v>NA</v>
          </cell>
          <cell r="Q174" t="str">
            <v>NA</v>
          </cell>
          <cell r="R174" t="str">
            <v>NA</v>
          </cell>
          <cell r="S174" t="str">
            <v>NA</v>
          </cell>
          <cell r="T174" t="str">
            <v>CEC005</v>
          </cell>
          <cell r="U174" t="str">
            <v>NA</v>
          </cell>
          <cell r="V174" t="str">
            <v>NA</v>
          </cell>
          <cell r="W174" t="str">
            <v>NA</v>
          </cell>
          <cell r="X174" t="str">
            <v>NA</v>
          </cell>
          <cell r="Y174" t="str">
            <v>CMC005</v>
          </cell>
          <cell r="Z174" t="str">
            <v>NA</v>
          </cell>
          <cell r="AA174" t="str">
            <v>NA</v>
          </cell>
          <cell r="AB174" t="str">
            <v>NA</v>
          </cell>
          <cell r="AC174" t="str">
            <v>NA</v>
          </cell>
          <cell r="AD174">
            <v>1</v>
          </cell>
          <cell r="AE174" t="str">
            <v>NA</v>
          </cell>
          <cell r="AF174" t="str">
            <v>NA</v>
          </cell>
          <cell r="AG174" t="str">
            <v>NA</v>
          </cell>
          <cell r="AH174" t="str">
            <v>NA</v>
          </cell>
          <cell r="AI174">
            <v>50</v>
          </cell>
          <cell r="AJ174">
            <v>50</v>
          </cell>
          <cell r="AO174">
            <v>137042</v>
          </cell>
          <cell r="AP174">
            <v>10700</v>
          </cell>
          <cell r="AQ174">
            <v>0</v>
          </cell>
          <cell r="AR174">
            <v>0</v>
          </cell>
          <cell r="AS174">
            <v>0</v>
          </cell>
          <cell r="AT174">
            <v>0</v>
          </cell>
          <cell r="AU174">
            <v>0</v>
          </cell>
          <cell r="AV174">
            <v>0</v>
          </cell>
          <cell r="AW174">
            <v>128400</v>
          </cell>
          <cell r="AX174">
            <v>0</v>
          </cell>
          <cell r="AY174">
            <v>0</v>
          </cell>
          <cell r="AZ174">
            <v>0</v>
          </cell>
          <cell r="BA174">
            <v>0</v>
          </cell>
          <cell r="BB174">
            <v>0</v>
          </cell>
          <cell r="BC174">
            <v>0</v>
          </cell>
          <cell r="BD174">
            <v>134820</v>
          </cell>
          <cell r="BE174">
            <v>4261</v>
          </cell>
          <cell r="BF174">
            <v>0</v>
          </cell>
          <cell r="BG174">
            <v>0</v>
          </cell>
          <cell r="BH174">
            <v>0</v>
          </cell>
          <cell r="BI174">
            <v>0</v>
          </cell>
          <cell r="BJ174">
            <v>85</v>
          </cell>
          <cell r="BK174">
            <v>0</v>
          </cell>
          <cell r="BL174">
            <v>0</v>
          </cell>
          <cell r="BM174">
            <v>0</v>
          </cell>
          <cell r="BN174">
            <v>0</v>
          </cell>
          <cell r="BO174">
            <v>85</v>
          </cell>
          <cell r="BP174">
            <v>106852</v>
          </cell>
          <cell r="BQ174">
            <v>0</v>
          </cell>
          <cell r="BR174">
            <v>0</v>
          </cell>
          <cell r="BS174">
            <v>0</v>
          </cell>
          <cell r="BT174">
            <v>0</v>
          </cell>
          <cell r="BU174">
            <v>2137</v>
          </cell>
          <cell r="BV174">
            <v>0</v>
          </cell>
          <cell r="BW174">
            <v>0</v>
          </cell>
          <cell r="BX174">
            <v>0</v>
          </cell>
          <cell r="BY174">
            <v>0</v>
          </cell>
          <cell r="BZ174">
            <v>2137</v>
          </cell>
          <cell r="CA174">
            <v>85</v>
          </cell>
          <cell r="CB174">
            <v>2222</v>
          </cell>
          <cell r="CC174">
            <v>0.05</v>
          </cell>
          <cell r="CD174">
            <v>137042</v>
          </cell>
        </row>
        <row r="175">
          <cell r="B175" t="str">
            <v>DU015</v>
          </cell>
          <cell r="C175" t="str">
            <v>CAP04</v>
          </cell>
          <cell r="D175" t="str">
            <v>De dos (II) Vías 3" PVC</v>
          </cell>
          <cell r="E175" t="str">
            <v>m</v>
          </cell>
          <cell r="F175" t="str">
            <v>MOC055</v>
          </cell>
          <cell r="G175" t="str">
            <v>NA</v>
          </cell>
          <cell r="H175" t="str">
            <v>NA</v>
          </cell>
          <cell r="I175" t="str">
            <v>NA</v>
          </cell>
          <cell r="J175" t="str">
            <v>NA</v>
          </cell>
          <cell r="K175" t="str">
            <v>NA</v>
          </cell>
          <cell r="L175" t="str">
            <v>NA</v>
          </cell>
          <cell r="M175">
            <v>2</v>
          </cell>
          <cell r="N175" t="str">
            <v>NA</v>
          </cell>
          <cell r="O175" t="str">
            <v>NA</v>
          </cell>
          <cell r="P175" t="str">
            <v>NA</v>
          </cell>
          <cell r="Q175" t="str">
            <v>NA</v>
          </cell>
          <cell r="R175" t="str">
            <v>NA</v>
          </cell>
          <cell r="S175" t="str">
            <v>NA</v>
          </cell>
          <cell r="T175" t="str">
            <v>CEC005</v>
          </cell>
          <cell r="U175" t="str">
            <v>NA</v>
          </cell>
          <cell r="V175" t="str">
            <v>NA</v>
          </cell>
          <cell r="W175" t="str">
            <v>NA</v>
          </cell>
          <cell r="X175" t="str">
            <v>NA</v>
          </cell>
          <cell r="Y175" t="str">
            <v>CMC005</v>
          </cell>
          <cell r="Z175" t="str">
            <v>NA</v>
          </cell>
          <cell r="AA175" t="str">
            <v>NA</v>
          </cell>
          <cell r="AB175" t="str">
            <v>NA</v>
          </cell>
          <cell r="AC175" t="str">
            <v>NA</v>
          </cell>
          <cell r="AD175">
            <v>1</v>
          </cell>
          <cell r="AE175" t="str">
            <v>NA</v>
          </cell>
          <cell r="AF175" t="str">
            <v>NA</v>
          </cell>
          <cell r="AG175" t="str">
            <v>NA</v>
          </cell>
          <cell r="AH175" t="str">
            <v>NA</v>
          </cell>
          <cell r="AI175">
            <v>300</v>
          </cell>
          <cell r="AJ175">
            <v>300</v>
          </cell>
          <cell r="AO175">
            <v>25095</v>
          </cell>
          <cell r="AP175">
            <v>11774</v>
          </cell>
          <cell r="AQ175">
            <v>0</v>
          </cell>
          <cell r="AR175">
            <v>0</v>
          </cell>
          <cell r="AS175">
            <v>0</v>
          </cell>
          <cell r="AT175">
            <v>0</v>
          </cell>
          <cell r="AU175">
            <v>0</v>
          </cell>
          <cell r="AV175">
            <v>0</v>
          </cell>
          <cell r="AW175">
            <v>23548</v>
          </cell>
          <cell r="AX175">
            <v>0</v>
          </cell>
          <cell r="AY175">
            <v>0</v>
          </cell>
          <cell r="AZ175">
            <v>0</v>
          </cell>
          <cell r="BA175">
            <v>0</v>
          </cell>
          <cell r="BB175">
            <v>0</v>
          </cell>
          <cell r="BC175">
            <v>0</v>
          </cell>
          <cell r="BD175">
            <v>24725</v>
          </cell>
          <cell r="BE175">
            <v>4261</v>
          </cell>
          <cell r="BF175">
            <v>0</v>
          </cell>
          <cell r="BG175">
            <v>0</v>
          </cell>
          <cell r="BH175">
            <v>0</v>
          </cell>
          <cell r="BI175">
            <v>0</v>
          </cell>
          <cell r="BJ175">
            <v>14</v>
          </cell>
          <cell r="BK175">
            <v>0</v>
          </cell>
          <cell r="BL175">
            <v>0</v>
          </cell>
          <cell r="BM175">
            <v>0</v>
          </cell>
          <cell r="BN175">
            <v>0</v>
          </cell>
          <cell r="BO175">
            <v>14</v>
          </cell>
          <cell r="BP175">
            <v>106852</v>
          </cell>
          <cell r="BQ175">
            <v>0</v>
          </cell>
          <cell r="BR175">
            <v>0</v>
          </cell>
          <cell r="BS175">
            <v>0</v>
          </cell>
          <cell r="BT175">
            <v>0</v>
          </cell>
          <cell r="BU175">
            <v>356</v>
          </cell>
          <cell r="BV175">
            <v>0</v>
          </cell>
          <cell r="BW175">
            <v>0</v>
          </cell>
          <cell r="BX175">
            <v>0</v>
          </cell>
          <cell r="BY175">
            <v>0</v>
          </cell>
          <cell r="BZ175">
            <v>356</v>
          </cell>
          <cell r="CA175">
            <v>14</v>
          </cell>
          <cell r="CB175">
            <v>370</v>
          </cell>
          <cell r="CC175">
            <v>0.05</v>
          </cell>
          <cell r="CD175">
            <v>25095</v>
          </cell>
        </row>
        <row r="176">
          <cell r="B176" t="str">
            <v>DU002</v>
          </cell>
          <cell r="C176" t="str">
            <v>CAP04</v>
          </cell>
          <cell r="D176" t="str">
            <v>De dos (II) Vías 4" PVC</v>
          </cell>
          <cell r="E176" t="str">
            <v>m</v>
          </cell>
          <cell r="F176" t="str">
            <v>MOC056</v>
          </cell>
          <cell r="G176" t="str">
            <v>NA</v>
          </cell>
          <cell r="H176" t="str">
            <v>NA</v>
          </cell>
          <cell r="I176" t="str">
            <v>NA</v>
          </cell>
          <cell r="J176" t="str">
            <v>NA</v>
          </cell>
          <cell r="K176" t="str">
            <v>NA</v>
          </cell>
          <cell r="L176" t="str">
            <v>NA</v>
          </cell>
          <cell r="M176">
            <v>2</v>
          </cell>
          <cell r="N176" t="str">
            <v>NA</v>
          </cell>
          <cell r="O176" t="str">
            <v>NA</v>
          </cell>
          <cell r="P176" t="str">
            <v>NA</v>
          </cell>
          <cell r="Q176" t="str">
            <v>NA</v>
          </cell>
          <cell r="R176" t="str">
            <v>NA</v>
          </cell>
          <cell r="S176" t="str">
            <v>NA</v>
          </cell>
          <cell r="T176" t="str">
            <v>CEC005</v>
          </cell>
          <cell r="U176" t="str">
            <v>NA</v>
          </cell>
          <cell r="V176" t="str">
            <v>NA</v>
          </cell>
          <cell r="W176" t="str">
            <v>NA</v>
          </cell>
          <cell r="X176" t="str">
            <v>NA</v>
          </cell>
          <cell r="Y176" t="str">
            <v>CMC005</v>
          </cell>
          <cell r="Z176" t="str">
            <v>NA</v>
          </cell>
          <cell r="AA176" t="str">
            <v>NA</v>
          </cell>
          <cell r="AB176" t="str">
            <v>NA</v>
          </cell>
          <cell r="AC176" t="str">
            <v>NA</v>
          </cell>
          <cell r="AD176">
            <v>1</v>
          </cell>
          <cell r="AE176" t="str">
            <v>NA</v>
          </cell>
          <cell r="AF176" t="str">
            <v>NA</v>
          </cell>
          <cell r="AG176" t="str">
            <v>NA</v>
          </cell>
          <cell r="AH176" t="str">
            <v>NA</v>
          </cell>
          <cell r="AI176">
            <v>150</v>
          </cell>
          <cell r="AJ176">
            <v>150</v>
          </cell>
          <cell r="AO176">
            <v>23210</v>
          </cell>
          <cell r="AP176">
            <v>10700</v>
          </cell>
          <cell r="AQ176">
            <v>0</v>
          </cell>
          <cell r="AR176">
            <v>0</v>
          </cell>
          <cell r="AS176">
            <v>0</v>
          </cell>
          <cell r="AT176">
            <v>0</v>
          </cell>
          <cell r="AU176">
            <v>0</v>
          </cell>
          <cell r="AV176">
            <v>0</v>
          </cell>
          <cell r="AW176">
            <v>21400</v>
          </cell>
          <cell r="AX176">
            <v>0</v>
          </cell>
          <cell r="AY176">
            <v>0</v>
          </cell>
          <cell r="AZ176">
            <v>0</v>
          </cell>
          <cell r="BA176">
            <v>0</v>
          </cell>
          <cell r="BB176">
            <v>0</v>
          </cell>
          <cell r="BC176">
            <v>0</v>
          </cell>
          <cell r="BD176">
            <v>22470</v>
          </cell>
          <cell r="BE176">
            <v>4261</v>
          </cell>
          <cell r="BF176">
            <v>0</v>
          </cell>
          <cell r="BG176">
            <v>0</v>
          </cell>
          <cell r="BH176">
            <v>0</v>
          </cell>
          <cell r="BI176">
            <v>0</v>
          </cell>
          <cell r="BJ176">
            <v>28</v>
          </cell>
          <cell r="BK176">
            <v>0</v>
          </cell>
          <cell r="BL176">
            <v>0</v>
          </cell>
          <cell r="BM176">
            <v>0</v>
          </cell>
          <cell r="BN176">
            <v>0</v>
          </cell>
          <cell r="BO176">
            <v>28</v>
          </cell>
          <cell r="BP176">
            <v>106852</v>
          </cell>
          <cell r="BQ176">
            <v>0</v>
          </cell>
          <cell r="BR176">
            <v>0</v>
          </cell>
          <cell r="BS176">
            <v>0</v>
          </cell>
          <cell r="BT176">
            <v>0</v>
          </cell>
          <cell r="BU176">
            <v>712</v>
          </cell>
          <cell r="BV176">
            <v>0</v>
          </cell>
          <cell r="BW176">
            <v>0</v>
          </cell>
          <cell r="BX176">
            <v>0</v>
          </cell>
          <cell r="BY176">
            <v>0</v>
          </cell>
          <cell r="BZ176">
            <v>712</v>
          </cell>
          <cell r="CA176">
            <v>28</v>
          </cell>
          <cell r="CB176">
            <v>740</v>
          </cell>
          <cell r="CC176">
            <v>0.05</v>
          </cell>
          <cell r="CD176">
            <v>23210</v>
          </cell>
        </row>
        <row r="177">
          <cell r="B177" t="str">
            <v>DU003</v>
          </cell>
          <cell r="C177" t="str">
            <v>CAP04</v>
          </cell>
          <cell r="D177" t="str">
            <v>De dos (II) Vías 4" PVC</v>
          </cell>
          <cell r="E177" t="str">
            <v>m</v>
          </cell>
          <cell r="F177" t="str">
            <v>MOC056</v>
          </cell>
          <cell r="G177" t="str">
            <v>NA</v>
          </cell>
          <cell r="H177" t="str">
            <v>NA</v>
          </cell>
          <cell r="I177" t="str">
            <v>NA</v>
          </cell>
          <cell r="J177" t="str">
            <v>NA</v>
          </cell>
          <cell r="K177" t="str">
            <v>NA</v>
          </cell>
          <cell r="L177" t="str">
            <v>NA</v>
          </cell>
          <cell r="M177">
            <v>2</v>
          </cell>
          <cell r="N177" t="str">
            <v>NA</v>
          </cell>
          <cell r="O177" t="str">
            <v>NA</v>
          </cell>
          <cell r="P177" t="str">
            <v>NA</v>
          </cell>
          <cell r="Q177" t="str">
            <v>NA</v>
          </cell>
          <cell r="R177" t="str">
            <v>NA</v>
          </cell>
          <cell r="S177" t="str">
            <v>NA</v>
          </cell>
          <cell r="T177" t="str">
            <v>CEC005</v>
          </cell>
          <cell r="U177" t="str">
            <v>NA</v>
          </cell>
          <cell r="V177" t="str">
            <v>NA</v>
          </cell>
          <cell r="W177" t="str">
            <v>NA</v>
          </cell>
          <cell r="X177" t="str">
            <v>NA</v>
          </cell>
          <cell r="Y177" t="str">
            <v>CMC005</v>
          </cell>
          <cell r="Z177" t="str">
            <v>NA</v>
          </cell>
          <cell r="AA177" t="str">
            <v>NA</v>
          </cell>
          <cell r="AB177" t="str">
            <v>NA</v>
          </cell>
          <cell r="AC177" t="str">
            <v>NA</v>
          </cell>
          <cell r="AD177">
            <v>1</v>
          </cell>
          <cell r="AE177" t="str">
            <v>NA</v>
          </cell>
          <cell r="AF177" t="str">
            <v>NA</v>
          </cell>
          <cell r="AG177" t="str">
            <v>NA</v>
          </cell>
          <cell r="AH177" t="str">
            <v>NA</v>
          </cell>
          <cell r="AI177">
            <v>307</v>
          </cell>
          <cell r="AJ177">
            <v>307</v>
          </cell>
          <cell r="AO177">
            <v>21762</v>
          </cell>
          <cell r="AP177">
            <v>10700</v>
          </cell>
          <cell r="AQ177">
            <v>0</v>
          </cell>
          <cell r="AR177">
            <v>0</v>
          </cell>
          <cell r="AS177">
            <v>0</v>
          </cell>
          <cell r="AT177">
            <v>0</v>
          </cell>
          <cell r="AU177">
            <v>0</v>
          </cell>
          <cell r="AV177">
            <v>0</v>
          </cell>
          <cell r="AW177">
            <v>21400</v>
          </cell>
          <cell r="AX177">
            <v>0</v>
          </cell>
          <cell r="AY177">
            <v>0</v>
          </cell>
          <cell r="AZ177">
            <v>0</v>
          </cell>
          <cell r="BA177">
            <v>0</v>
          </cell>
          <cell r="BB177">
            <v>0</v>
          </cell>
          <cell r="BC177">
            <v>0</v>
          </cell>
          <cell r="BD177">
            <v>21400</v>
          </cell>
          <cell r="BE177">
            <v>4261</v>
          </cell>
          <cell r="BF177">
            <v>0</v>
          </cell>
          <cell r="BG177">
            <v>0</v>
          </cell>
          <cell r="BH177">
            <v>0</v>
          </cell>
          <cell r="BI177">
            <v>0</v>
          </cell>
          <cell r="BJ177">
            <v>14</v>
          </cell>
          <cell r="BK177">
            <v>0</v>
          </cell>
          <cell r="BL177">
            <v>0</v>
          </cell>
          <cell r="BM177">
            <v>0</v>
          </cell>
          <cell r="BN177">
            <v>0</v>
          </cell>
          <cell r="BO177">
            <v>14</v>
          </cell>
          <cell r="BP177">
            <v>106852</v>
          </cell>
          <cell r="BQ177">
            <v>0</v>
          </cell>
          <cell r="BR177">
            <v>0</v>
          </cell>
          <cell r="BS177">
            <v>0</v>
          </cell>
          <cell r="BT177">
            <v>0</v>
          </cell>
          <cell r="BU177">
            <v>348</v>
          </cell>
          <cell r="BV177">
            <v>0</v>
          </cell>
          <cell r="BW177">
            <v>0</v>
          </cell>
          <cell r="BX177">
            <v>0</v>
          </cell>
          <cell r="BY177">
            <v>0</v>
          </cell>
          <cell r="BZ177">
            <v>348</v>
          </cell>
          <cell r="CA177">
            <v>14</v>
          </cell>
          <cell r="CB177">
            <v>362</v>
          </cell>
          <cell r="CD177">
            <v>21762</v>
          </cell>
        </row>
        <row r="178">
          <cell r="C178" t="str">
            <v>CAP04</v>
          </cell>
          <cell r="D178" t="str">
            <v>De Dos (II) Vías de 4" PVC</v>
          </cell>
          <cell r="E178" t="str">
            <v>m</v>
          </cell>
          <cell r="F178" t="str">
            <v>MOC056</v>
          </cell>
          <cell r="G178" t="str">
            <v>NA</v>
          </cell>
          <cell r="H178" t="str">
            <v>NA</v>
          </cell>
          <cell r="I178" t="str">
            <v>NA</v>
          </cell>
          <cell r="J178" t="str">
            <v>NA</v>
          </cell>
          <cell r="K178" t="str">
            <v>NA</v>
          </cell>
          <cell r="L178" t="str">
            <v>NA</v>
          </cell>
          <cell r="M178">
            <v>2</v>
          </cell>
          <cell r="N178" t="str">
            <v>NA</v>
          </cell>
          <cell r="O178" t="str">
            <v>NA</v>
          </cell>
          <cell r="P178" t="str">
            <v>NA</v>
          </cell>
          <cell r="Q178" t="str">
            <v>NA</v>
          </cell>
          <cell r="R178" t="str">
            <v>NA</v>
          </cell>
          <cell r="S178" t="str">
            <v>NA</v>
          </cell>
          <cell r="T178" t="str">
            <v>CEC005</v>
          </cell>
          <cell r="U178" t="str">
            <v>NA</v>
          </cell>
          <cell r="V178" t="str">
            <v>NA</v>
          </cell>
          <cell r="W178" t="str">
            <v>NA</v>
          </cell>
          <cell r="X178" t="str">
            <v>NA</v>
          </cell>
          <cell r="Y178" t="str">
            <v>CMC005</v>
          </cell>
          <cell r="Z178" t="str">
            <v>NA</v>
          </cell>
          <cell r="AA178" t="str">
            <v>NA</v>
          </cell>
          <cell r="AB178" t="str">
            <v>NA</v>
          </cell>
          <cell r="AC178" t="str">
            <v>NA</v>
          </cell>
          <cell r="AD178">
            <v>1</v>
          </cell>
          <cell r="AE178" t="str">
            <v>NA</v>
          </cell>
          <cell r="AF178" t="str">
            <v>NA</v>
          </cell>
          <cell r="AG178" t="str">
            <v>NA</v>
          </cell>
          <cell r="AH178" t="str">
            <v>NA</v>
          </cell>
          <cell r="AI178">
            <v>315</v>
          </cell>
          <cell r="AJ178">
            <v>315</v>
          </cell>
          <cell r="AO178">
            <v>21967</v>
          </cell>
          <cell r="AP178">
            <v>10700</v>
          </cell>
          <cell r="AQ178">
            <v>0</v>
          </cell>
          <cell r="AR178">
            <v>0</v>
          </cell>
          <cell r="AS178">
            <v>0</v>
          </cell>
          <cell r="AT178">
            <v>0</v>
          </cell>
          <cell r="AU178">
            <v>0</v>
          </cell>
          <cell r="AV178">
            <v>0</v>
          </cell>
          <cell r="AW178">
            <v>21400</v>
          </cell>
          <cell r="AX178">
            <v>0</v>
          </cell>
          <cell r="AY178">
            <v>0</v>
          </cell>
          <cell r="AZ178">
            <v>0</v>
          </cell>
          <cell r="BA178">
            <v>0</v>
          </cell>
          <cell r="BB178">
            <v>0</v>
          </cell>
          <cell r="BC178">
            <v>0</v>
          </cell>
          <cell r="BD178">
            <v>21614</v>
          </cell>
          <cell r="BE178">
            <v>4261</v>
          </cell>
          <cell r="BF178">
            <v>0</v>
          </cell>
          <cell r="BG178">
            <v>0</v>
          </cell>
          <cell r="BH178">
            <v>0</v>
          </cell>
          <cell r="BI178">
            <v>0</v>
          </cell>
          <cell r="BJ178">
            <v>14</v>
          </cell>
          <cell r="BK178">
            <v>0</v>
          </cell>
          <cell r="BL178">
            <v>0</v>
          </cell>
          <cell r="BM178">
            <v>0</v>
          </cell>
          <cell r="BN178">
            <v>0</v>
          </cell>
          <cell r="BO178">
            <v>14</v>
          </cell>
          <cell r="BP178">
            <v>106852</v>
          </cell>
          <cell r="BQ178">
            <v>0</v>
          </cell>
          <cell r="BR178">
            <v>0</v>
          </cell>
          <cell r="BS178">
            <v>0</v>
          </cell>
          <cell r="BT178">
            <v>0</v>
          </cell>
          <cell r="BU178">
            <v>339</v>
          </cell>
          <cell r="BV178">
            <v>0</v>
          </cell>
          <cell r="BW178">
            <v>0</v>
          </cell>
          <cell r="BX178">
            <v>0</v>
          </cell>
          <cell r="BY178">
            <v>0</v>
          </cell>
          <cell r="BZ178">
            <v>339</v>
          </cell>
          <cell r="CA178">
            <v>14</v>
          </cell>
          <cell r="CB178">
            <v>353</v>
          </cell>
          <cell r="CC178">
            <v>0.01</v>
          </cell>
          <cell r="CD178">
            <v>21967</v>
          </cell>
        </row>
        <row r="179">
          <cell r="C179" t="str">
            <v>CAP04</v>
          </cell>
          <cell r="D179" t="str">
            <v>De Dos (II) Víasde 2" PVC</v>
          </cell>
          <cell r="E179" t="str">
            <v>m</v>
          </cell>
          <cell r="F179" t="str">
            <v>MOC052</v>
          </cell>
          <cell r="G179" t="str">
            <v>NA</v>
          </cell>
          <cell r="H179" t="str">
            <v>NA</v>
          </cell>
          <cell r="I179" t="str">
            <v>NA</v>
          </cell>
          <cell r="J179" t="str">
            <v>NA</v>
          </cell>
          <cell r="K179" t="str">
            <v>NA</v>
          </cell>
          <cell r="L179" t="str">
            <v>NA</v>
          </cell>
          <cell r="M179">
            <v>2</v>
          </cell>
          <cell r="N179" t="str">
            <v>NA</v>
          </cell>
          <cell r="O179" t="str">
            <v>NA</v>
          </cell>
          <cell r="P179" t="str">
            <v>NA</v>
          </cell>
          <cell r="Q179" t="str">
            <v>NA</v>
          </cell>
          <cell r="R179" t="str">
            <v>NA</v>
          </cell>
          <cell r="S179" t="str">
            <v>NA</v>
          </cell>
          <cell r="T179" t="str">
            <v>CEC006</v>
          </cell>
          <cell r="U179" t="str">
            <v>NA</v>
          </cell>
          <cell r="V179" t="str">
            <v>NA</v>
          </cell>
          <cell r="W179" t="str">
            <v>NA</v>
          </cell>
          <cell r="X179" t="str">
            <v>NA</v>
          </cell>
          <cell r="Y179" t="str">
            <v>CMC005</v>
          </cell>
          <cell r="Z179" t="str">
            <v>NA</v>
          </cell>
          <cell r="AA179" t="str">
            <v>NA</v>
          </cell>
          <cell r="AB179" t="str">
            <v>NA</v>
          </cell>
          <cell r="AC179" t="str">
            <v>NA</v>
          </cell>
          <cell r="AD179">
            <v>1</v>
          </cell>
          <cell r="AE179" t="str">
            <v>NA</v>
          </cell>
          <cell r="AF179" t="str">
            <v>NA</v>
          </cell>
          <cell r="AG179" t="str">
            <v>NA</v>
          </cell>
          <cell r="AH179" t="str">
            <v>NA</v>
          </cell>
          <cell r="AI179">
            <v>300</v>
          </cell>
          <cell r="AJ179">
            <v>300</v>
          </cell>
          <cell r="AO179">
            <v>8112</v>
          </cell>
          <cell r="AP179">
            <v>3700</v>
          </cell>
          <cell r="AQ179">
            <v>0</v>
          </cell>
          <cell r="AR179">
            <v>0</v>
          </cell>
          <cell r="AS179">
            <v>0</v>
          </cell>
          <cell r="AT179">
            <v>0</v>
          </cell>
          <cell r="AU179">
            <v>0</v>
          </cell>
          <cell r="AV179">
            <v>0</v>
          </cell>
          <cell r="AW179">
            <v>7400</v>
          </cell>
          <cell r="AX179">
            <v>0</v>
          </cell>
          <cell r="AY179">
            <v>0</v>
          </cell>
          <cell r="AZ179">
            <v>0</v>
          </cell>
          <cell r="BA179">
            <v>0</v>
          </cell>
          <cell r="BB179">
            <v>0</v>
          </cell>
          <cell r="BC179">
            <v>0</v>
          </cell>
          <cell r="BD179">
            <v>7474</v>
          </cell>
          <cell r="BE179">
            <v>84698</v>
          </cell>
          <cell r="BF179">
            <v>0</v>
          </cell>
          <cell r="BG179">
            <v>0</v>
          </cell>
          <cell r="BH179">
            <v>0</v>
          </cell>
          <cell r="BI179">
            <v>0</v>
          </cell>
          <cell r="BJ179">
            <v>282</v>
          </cell>
          <cell r="BK179">
            <v>0</v>
          </cell>
          <cell r="BL179">
            <v>0</v>
          </cell>
          <cell r="BM179">
            <v>0</v>
          </cell>
          <cell r="BN179">
            <v>0</v>
          </cell>
          <cell r="BO179">
            <v>282</v>
          </cell>
          <cell r="BP179">
            <v>106852</v>
          </cell>
          <cell r="BQ179">
            <v>0</v>
          </cell>
          <cell r="BR179">
            <v>0</v>
          </cell>
          <cell r="BS179">
            <v>0</v>
          </cell>
          <cell r="BT179">
            <v>0</v>
          </cell>
          <cell r="BU179">
            <v>356</v>
          </cell>
          <cell r="BV179">
            <v>0</v>
          </cell>
          <cell r="BW179">
            <v>0</v>
          </cell>
          <cell r="BX179">
            <v>0</v>
          </cell>
          <cell r="BY179">
            <v>0</v>
          </cell>
          <cell r="BZ179">
            <v>356</v>
          </cell>
          <cell r="CA179">
            <v>282</v>
          </cell>
          <cell r="CB179">
            <v>638</v>
          </cell>
          <cell r="CC179">
            <v>0.01</v>
          </cell>
          <cell r="CD179">
            <v>8112</v>
          </cell>
        </row>
        <row r="180">
          <cell r="B180" t="str">
            <v>DU007</v>
          </cell>
          <cell r="C180" t="str">
            <v>CAP04</v>
          </cell>
          <cell r="D180" t="str">
            <v>De nueve (IX) Vías 4" PVC</v>
          </cell>
          <cell r="E180" t="str">
            <v>m</v>
          </cell>
          <cell r="F180" t="str">
            <v>MOC056</v>
          </cell>
          <cell r="G180" t="str">
            <v>NA</v>
          </cell>
          <cell r="H180" t="str">
            <v>NA</v>
          </cell>
          <cell r="I180" t="str">
            <v>NA</v>
          </cell>
          <cell r="J180" t="str">
            <v>NA</v>
          </cell>
          <cell r="K180" t="str">
            <v>NA</v>
          </cell>
          <cell r="L180" t="str">
            <v>NA</v>
          </cell>
          <cell r="M180">
            <v>9</v>
          </cell>
          <cell r="N180" t="str">
            <v>NA</v>
          </cell>
          <cell r="O180" t="str">
            <v>NA</v>
          </cell>
          <cell r="P180" t="str">
            <v>NA</v>
          </cell>
          <cell r="Q180" t="str">
            <v>NA</v>
          </cell>
          <cell r="R180" t="str">
            <v>NA</v>
          </cell>
          <cell r="S180" t="str">
            <v>NA</v>
          </cell>
          <cell r="T180" t="str">
            <v>CEC005</v>
          </cell>
          <cell r="U180" t="str">
            <v>NA</v>
          </cell>
          <cell r="V180" t="str">
            <v>NA</v>
          </cell>
          <cell r="W180" t="str">
            <v>NA</v>
          </cell>
          <cell r="X180" t="str">
            <v>NA</v>
          </cell>
          <cell r="Y180" t="str">
            <v>CMC005</v>
          </cell>
          <cell r="Z180" t="str">
            <v>NA</v>
          </cell>
          <cell r="AA180" t="str">
            <v>NA</v>
          </cell>
          <cell r="AB180" t="str">
            <v>NA</v>
          </cell>
          <cell r="AC180" t="str">
            <v>NA</v>
          </cell>
          <cell r="AD180">
            <v>1</v>
          </cell>
          <cell r="AE180" t="str">
            <v>NA</v>
          </cell>
          <cell r="AF180" t="str">
            <v>NA</v>
          </cell>
          <cell r="AG180" t="str">
            <v>NA</v>
          </cell>
          <cell r="AH180" t="str">
            <v>NA</v>
          </cell>
          <cell r="AI180">
            <v>66.67</v>
          </cell>
          <cell r="AJ180">
            <v>66.67</v>
          </cell>
          <cell r="AO180">
            <v>102782</v>
          </cell>
          <cell r="AP180">
            <v>10700</v>
          </cell>
          <cell r="AQ180">
            <v>0</v>
          </cell>
          <cell r="AR180">
            <v>0</v>
          </cell>
          <cell r="AS180">
            <v>0</v>
          </cell>
          <cell r="AT180">
            <v>0</v>
          </cell>
          <cell r="AU180">
            <v>0</v>
          </cell>
          <cell r="AV180">
            <v>0</v>
          </cell>
          <cell r="AW180">
            <v>96300</v>
          </cell>
          <cell r="AX180">
            <v>0</v>
          </cell>
          <cell r="AY180">
            <v>0</v>
          </cell>
          <cell r="AZ180">
            <v>0</v>
          </cell>
          <cell r="BA180">
            <v>0</v>
          </cell>
          <cell r="BB180">
            <v>0</v>
          </cell>
          <cell r="BC180">
            <v>0</v>
          </cell>
          <cell r="BD180">
            <v>101115</v>
          </cell>
          <cell r="BE180">
            <v>4261</v>
          </cell>
          <cell r="BF180">
            <v>0</v>
          </cell>
          <cell r="BG180">
            <v>0</v>
          </cell>
          <cell r="BH180">
            <v>0</v>
          </cell>
          <cell r="BI180">
            <v>0</v>
          </cell>
          <cell r="BJ180">
            <v>64</v>
          </cell>
          <cell r="BK180">
            <v>0</v>
          </cell>
          <cell r="BL180">
            <v>0</v>
          </cell>
          <cell r="BM180">
            <v>0</v>
          </cell>
          <cell r="BN180">
            <v>0</v>
          </cell>
          <cell r="BO180">
            <v>64</v>
          </cell>
          <cell r="BP180">
            <v>106852</v>
          </cell>
          <cell r="BQ180">
            <v>0</v>
          </cell>
          <cell r="BR180">
            <v>0</v>
          </cell>
          <cell r="BS180">
            <v>0</v>
          </cell>
          <cell r="BT180">
            <v>0</v>
          </cell>
          <cell r="BU180">
            <v>1603</v>
          </cell>
          <cell r="BV180">
            <v>0</v>
          </cell>
          <cell r="BW180">
            <v>0</v>
          </cell>
          <cell r="BX180">
            <v>0</v>
          </cell>
          <cell r="BY180">
            <v>0</v>
          </cell>
          <cell r="BZ180">
            <v>1603</v>
          </cell>
          <cell r="CA180">
            <v>64</v>
          </cell>
          <cell r="CB180">
            <v>1667</v>
          </cell>
          <cell r="CC180">
            <v>0.05</v>
          </cell>
          <cell r="CD180">
            <v>102782</v>
          </cell>
        </row>
        <row r="181">
          <cell r="B181" t="str">
            <v>DU006</v>
          </cell>
          <cell r="C181" t="str">
            <v>CAP04</v>
          </cell>
          <cell r="D181" t="str">
            <v>De ocho (VIII) Vías 4" PVC</v>
          </cell>
          <cell r="E181" t="str">
            <v>m</v>
          </cell>
          <cell r="F181" t="str">
            <v>MOC056</v>
          </cell>
          <cell r="G181" t="str">
            <v>NA</v>
          </cell>
          <cell r="H181" t="str">
            <v>NA</v>
          </cell>
          <cell r="I181" t="str">
            <v>NA</v>
          </cell>
          <cell r="J181" t="str">
            <v>NA</v>
          </cell>
          <cell r="K181" t="str">
            <v>NA</v>
          </cell>
          <cell r="L181" t="str">
            <v>NA</v>
          </cell>
          <cell r="M181">
            <v>8</v>
          </cell>
          <cell r="N181" t="str">
            <v>NA</v>
          </cell>
          <cell r="O181" t="str">
            <v>NA</v>
          </cell>
          <cell r="P181" t="str">
            <v>NA</v>
          </cell>
          <cell r="Q181" t="str">
            <v>NA</v>
          </cell>
          <cell r="R181" t="str">
            <v>NA</v>
          </cell>
          <cell r="S181" t="str">
            <v>NA</v>
          </cell>
          <cell r="T181" t="str">
            <v>CEC005</v>
          </cell>
          <cell r="U181" t="str">
            <v>NA</v>
          </cell>
          <cell r="V181" t="str">
            <v>NA</v>
          </cell>
          <cell r="W181" t="str">
            <v>NA</v>
          </cell>
          <cell r="X181" t="str">
            <v>NA</v>
          </cell>
          <cell r="Y181" t="str">
            <v>CMC005</v>
          </cell>
          <cell r="Z181" t="str">
            <v>NA</v>
          </cell>
          <cell r="AA181" t="str">
            <v>NA</v>
          </cell>
          <cell r="AB181" t="str">
            <v>NA</v>
          </cell>
          <cell r="AC181" t="str">
            <v>NA</v>
          </cell>
          <cell r="AD181">
            <v>1</v>
          </cell>
          <cell r="AE181" t="str">
            <v>NA</v>
          </cell>
          <cell r="AF181" t="str">
            <v>NA</v>
          </cell>
          <cell r="AG181" t="str">
            <v>NA</v>
          </cell>
          <cell r="AH181" t="str">
            <v>NA</v>
          </cell>
          <cell r="AI181">
            <v>75</v>
          </cell>
          <cell r="AJ181">
            <v>75</v>
          </cell>
          <cell r="AO181">
            <v>91362</v>
          </cell>
          <cell r="AP181">
            <v>10700</v>
          </cell>
          <cell r="AQ181">
            <v>0</v>
          </cell>
          <cell r="AR181">
            <v>0</v>
          </cell>
          <cell r="AS181">
            <v>0</v>
          </cell>
          <cell r="AT181">
            <v>0</v>
          </cell>
          <cell r="AU181">
            <v>0</v>
          </cell>
          <cell r="AV181">
            <v>0</v>
          </cell>
          <cell r="AW181">
            <v>85600</v>
          </cell>
          <cell r="AX181">
            <v>0</v>
          </cell>
          <cell r="AY181">
            <v>0</v>
          </cell>
          <cell r="AZ181">
            <v>0</v>
          </cell>
          <cell r="BA181">
            <v>0</v>
          </cell>
          <cell r="BB181">
            <v>0</v>
          </cell>
          <cell r="BC181">
            <v>0</v>
          </cell>
          <cell r="BD181">
            <v>89880</v>
          </cell>
          <cell r="BE181">
            <v>4261</v>
          </cell>
          <cell r="BF181">
            <v>0</v>
          </cell>
          <cell r="BG181">
            <v>0</v>
          </cell>
          <cell r="BH181">
            <v>0</v>
          </cell>
          <cell r="BI181">
            <v>0</v>
          </cell>
          <cell r="BJ181">
            <v>57</v>
          </cell>
          <cell r="BK181">
            <v>0</v>
          </cell>
          <cell r="BL181">
            <v>0</v>
          </cell>
          <cell r="BM181">
            <v>0</v>
          </cell>
          <cell r="BN181">
            <v>0</v>
          </cell>
          <cell r="BO181">
            <v>57</v>
          </cell>
          <cell r="BP181">
            <v>106852</v>
          </cell>
          <cell r="BQ181">
            <v>0</v>
          </cell>
          <cell r="BR181">
            <v>0</v>
          </cell>
          <cell r="BS181">
            <v>0</v>
          </cell>
          <cell r="BT181">
            <v>0</v>
          </cell>
          <cell r="BU181">
            <v>1425</v>
          </cell>
          <cell r="BV181">
            <v>0</v>
          </cell>
          <cell r="BW181">
            <v>0</v>
          </cell>
          <cell r="BX181">
            <v>0</v>
          </cell>
          <cell r="BY181">
            <v>0</v>
          </cell>
          <cell r="BZ181">
            <v>1425</v>
          </cell>
          <cell r="CA181">
            <v>57</v>
          </cell>
          <cell r="CB181">
            <v>1482</v>
          </cell>
          <cell r="CC181">
            <v>0.05</v>
          </cell>
          <cell r="CD181">
            <v>91362</v>
          </cell>
        </row>
        <row r="182">
          <cell r="B182" t="str">
            <v>DU005</v>
          </cell>
          <cell r="C182" t="str">
            <v>CAP04</v>
          </cell>
          <cell r="D182" t="str">
            <v>De seis (VI) Vías 4" PVC</v>
          </cell>
          <cell r="E182" t="str">
            <v>m</v>
          </cell>
          <cell r="F182" t="str">
            <v>MOC056</v>
          </cell>
          <cell r="G182" t="str">
            <v>NA</v>
          </cell>
          <cell r="H182" t="str">
            <v>NA</v>
          </cell>
          <cell r="I182" t="str">
            <v>NA</v>
          </cell>
          <cell r="J182" t="str">
            <v>NA</v>
          </cell>
          <cell r="K182" t="str">
            <v>NA</v>
          </cell>
          <cell r="L182" t="str">
            <v>NA</v>
          </cell>
          <cell r="M182">
            <v>6</v>
          </cell>
          <cell r="N182" t="str">
            <v>NA</v>
          </cell>
          <cell r="O182" t="str">
            <v>NA</v>
          </cell>
          <cell r="P182" t="str">
            <v>NA</v>
          </cell>
          <cell r="Q182" t="str">
            <v>NA</v>
          </cell>
          <cell r="R182" t="str">
            <v>NA</v>
          </cell>
          <cell r="S182" t="str">
            <v>NA</v>
          </cell>
          <cell r="T182" t="str">
            <v>CEC005</v>
          </cell>
          <cell r="U182" t="str">
            <v>NA</v>
          </cell>
          <cell r="V182" t="str">
            <v>NA</v>
          </cell>
          <cell r="W182" t="str">
            <v>NA</v>
          </cell>
          <cell r="X182" t="str">
            <v>NA</v>
          </cell>
          <cell r="Y182" t="str">
            <v>CMC005</v>
          </cell>
          <cell r="Z182" t="str">
            <v>NA</v>
          </cell>
          <cell r="AA182" t="str">
            <v>NA</v>
          </cell>
          <cell r="AB182" t="str">
            <v>NA</v>
          </cell>
          <cell r="AC182" t="str">
            <v>NA</v>
          </cell>
          <cell r="AD182">
            <v>1</v>
          </cell>
          <cell r="AE182" t="str">
            <v>NA</v>
          </cell>
          <cell r="AF182" t="str">
            <v>NA</v>
          </cell>
          <cell r="AG182" t="str">
            <v>NA</v>
          </cell>
          <cell r="AH182" t="str">
            <v>NA</v>
          </cell>
          <cell r="AI182">
            <v>90</v>
          </cell>
          <cell r="AJ182">
            <v>90</v>
          </cell>
          <cell r="AO182">
            <v>68644</v>
          </cell>
          <cell r="AP182">
            <v>10700</v>
          </cell>
          <cell r="AQ182">
            <v>0</v>
          </cell>
          <cell r="AR182">
            <v>0</v>
          </cell>
          <cell r="AS182">
            <v>0</v>
          </cell>
          <cell r="AT182">
            <v>0</v>
          </cell>
          <cell r="AU182">
            <v>0</v>
          </cell>
          <cell r="AV182">
            <v>0</v>
          </cell>
          <cell r="AW182">
            <v>64200</v>
          </cell>
          <cell r="AX182">
            <v>0</v>
          </cell>
          <cell r="AY182">
            <v>0</v>
          </cell>
          <cell r="AZ182">
            <v>0</v>
          </cell>
          <cell r="BA182">
            <v>0</v>
          </cell>
          <cell r="BB182">
            <v>0</v>
          </cell>
          <cell r="BC182">
            <v>0</v>
          </cell>
          <cell r="BD182">
            <v>67410</v>
          </cell>
          <cell r="BE182">
            <v>4261</v>
          </cell>
          <cell r="BF182">
            <v>0</v>
          </cell>
          <cell r="BG182">
            <v>0</v>
          </cell>
          <cell r="BH182">
            <v>0</v>
          </cell>
          <cell r="BI182">
            <v>0</v>
          </cell>
          <cell r="BJ182">
            <v>47</v>
          </cell>
          <cell r="BK182">
            <v>0</v>
          </cell>
          <cell r="BL182">
            <v>0</v>
          </cell>
          <cell r="BM182">
            <v>0</v>
          </cell>
          <cell r="BN182">
            <v>0</v>
          </cell>
          <cell r="BO182">
            <v>47</v>
          </cell>
          <cell r="BP182">
            <v>106852</v>
          </cell>
          <cell r="BQ182">
            <v>0</v>
          </cell>
          <cell r="BR182">
            <v>0</v>
          </cell>
          <cell r="BS182">
            <v>0</v>
          </cell>
          <cell r="BT182">
            <v>0</v>
          </cell>
          <cell r="BU182">
            <v>1187</v>
          </cell>
          <cell r="BV182">
            <v>0</v>
          </cell>
          <cell r="BW182">
            <v>0</v>
          </cell>
          <cell r="BX182">
            <v>0</v>
          </cell>
          <cell r="BY182">
            <v>0</v>
          </cell>
          <cell r="BZ182">
            <v>1187</v>
          </cell>
          <cell r="CA182">
            <v>47</v>
          </cell>
          <cell r="CB182">
            <v>1234</v>
          </cell>
          <cell r="CC182">
            <v>0.05</v>
          </cell>
          <cell r="CD182">
            <v>68644</v>
          </cell>
        </row>
        <row r="183">
          <cell r="B183" t="str">
            <v>DU005</v>
          </cell>
          <cell r="C183" t="str">
            <v>CAP04</v>
          </cell>
          <cell r="D183" t="str">
            <v>De seis (VI) Vías 4" PVC</v>
          </cell>
          <cell r="E183" t="str">
            <v>m</v>
          </cell>
          <cell r="F183" t="str">
            <v>MOC056</v>
          </cell>
          <cell r="G183" t="str">
            <v>NA</v>
          </cell>
          <cell r="H183" t="str">
            <v>NA</v>
          </cell>
          <cell r="I183" t="str">
            <v>NA</v>
          </cell>
          <cell r="J183" t="str">
            <v>NA</v>
          </cell>
          <cell r="K183" t="str">
            <v>NA</v>
          </cell>
          <cell r="L183" t="str">
            <v>NA</v>
          </cell>
          <cell r="M183">
            <v>6</v>
          </cell>
          <cell r="N183" t="str">
            <v>NA</v>
          </cell>
          <cell r="O183" t="str">
            <v>NA</v>
          </cell>
          <cell r="P183" t="str">
            <v>NA</v>
          </cell>
          <cell r="Q183" t="str">
            <v>NA</v>
          </cell>
          <cell r="R183" t="str">
            <v>NA</v>
          </cell>
          <cell r="S183" t="str">
            <v>NA</v>
          </cell>
          <cell r="T183" t="str">
            <v>CEC005</v>
          </cell>
          <cell r="U183" t="str">
            <v>NA</v>
          </cell>
          <cell r="V183" t="str">
            <v>NA</v>
          </cell>
          <cell r="W183" t="str">
            <v>NA</v>
          </cell>
          <cell r="X183" t="str">
            <v>NA</v>
          </cell>
          <cell r="Y183" t="str">
            <v>CMC005</v>
          </cell>
          <cell r="Z183" t="str">
            <v>NA</v>
          </cell>
          <cell r="AA183" t="str">
            <v>NA</v>
          </cell>
          <cell r="AB183" t="str">
            <v>NA</v>
          </cell>
          <cell r="AC183" t="str">
            <v>NA</v>
          </cell>
          <cell r="AD183">
            <v>1</v>
          </cell>
          <cell r="AE183" t="str">
            <v>NA</v>
          </cell>
          <cell r="AF183" t="str">
            <v>NA</v>
          </cell>
          <cell r="AG183" t="str">
            <v>NA</v>
          </cell>
          <cell r="AH183" t="str">
            <v>NA</v>
          </cell>
          <cell r="AI183">
            <v>90</v>
          </cell>
          <cell r="AJ183">
            <v>90</v>
          </cell>
          <cell r="AO183">
            <v>68644</v>
          </cell>
          <cell r="AP183">
            <v>10700</v>
          </cell>
          <cell r="AQ183">
            <v>0</v>
          </cell>
          <cell r="AR183">
            <v>0</v>
          </cell>
          <cell r="AS183">
            <v>0</v>
          </cell>
          <cell r="AT183">
            <v>0</v>
          </cell>
          <cell r="AU183">
            <v>0</v>
          </cell>
          <cell r="AV183">
            <v>0</v>
          </cell>
          <cell r="AW183">
            <v>64200</v>
          </cell>
          <cell r="AX183">
            <v>0</v>
          </cell>
          <cell r="AY183">
            <v>0</v>
          </cell>
          <cell r="AZ183">
            <v>0</v>
          </cell>
          <cell r="BA183">
            <v>0</v>
          </cell>
          <cell r="BB183">
            <v>0</v>
          </cell>
          <cell r="BC183">
            <v>0</v>
          </cell>
          <cell r="BD183">
            <v>67410</v>
          </cell>
          <cell r="BE183">
            <v>4261</v>
          </cell>
          <cell r="BF183">
            <v>0</v>
          </cell>
          <cell r="BG183">
            <v>0</v>
          </cell>
          <cell r="BH183">
            <v>0</v>
          </cell>
          <cell r="BI183">
            <v>0</v>
          </cell>
          <cell r="BJ183">
            <v>47</v>
          </cell>
          <cell r="BK183">
            <v>0</v>
          </cell>
          <cell r="BL183">
            <v>0</v>
          </cell>
          <cell r="BM183">
            <v>0</v>
          </cell>
          <cell r="BN183">
            <v>0</v>
          </cell>
          <cell r="BO183">
            <v>47</v>
          </cell>
          <cell r="BP183">
            <v>106852</v>
          </cell>
          <cell r="BQ183">
            <v>0</v>
          </cell>
          <cell r="BR183">
            <v>0</v>
          </cell>
          <cell r="BS183">
            <v>0</v>
          </cell>
          <cell r="BT183">
            <v>0</v>
          </cell>
          <cell r="BU183">
            <v>1187</v>
          </cell>
          <cell r="BV183">
            <v>0</v>
          </cell>
          <cell r="BW183">
            <v>0</v>
          </cell>
          <cell r="BX183">
            <v>0</v>
          </cell>
          <cell r="BY183">
            <v>0</v>
          </cell>
          <cell r="BZ183">
            <v>1187</v>
          </cell>
          <cell r="CA183">
            <v>47</v>
          </cell>
          <cell r="CB183">
            <v>1234</v>
          </cell>
          <cell r="CC183">
            <v>0.05</v>
          </cell>
          <cell r="CD183">
            <v>68644</v>
          </cell>
        </row>
        <row r="184">
          <cell r="B184" t="str">
            <v>DU012</v>
          </cell>
          <cell r="C184" t="str">
            <v>CAP04</v>
          </cell>
          <cell r="D184" t="str">
            <v>De treinta (XXX) Vías 4" PVC</v>
          </cell>
          <cell r="E184" t="str">
            <v>m</v>
          </cell>
          <cell r="F184" t="str">
            <v>MOC056</v>
          </cell>
          <cell r="G184" t="str">
            <v>NA</v>
          </cell>
          <cell r="H184" t="str">
            <v>NA</v>
          </cell>
          <cell r="I184" t="str">
            <v>NA</v>
          </cell>
          <cell r="J184" t="str">
            <v>NA</v>
          </cell>
          <cell r="K184" t="str">
            <v>NA</v>
          </cell>
          <cell r="L184" t="str">
            <v>NA</v>
          </cell>
          <cell r="M184">
            <v>30</v>
          </cell>
          <cell r="N184" t="str">
            <v>NA</v>
          </cell>
          <cell r="O184" t="str">
            <v>NA</v>
          </cell>
          <cell r="P184" t="str">
            <v>NA</v>
          </cell>
          <cell r="Q184" t="str">
            <v>NA</v>
          </cell>
          <cell r="R184" t="str">
            <v>NA</v>
          </cell>
          <cell r="S184" t="str">
            <v>NA</v>
          </cell>
          <cell r="T184" t="str">
            <v>CEC005</v>
          </cell>
          <cell r="U184" t="str">
            <v>NA</v>
          </cell>
          <cell r="V184" t="str">
            <v>NA</v>
          </cell>
          <cell r="W184" t="str">
            <v>NA</v>
          </cell>
          <cell r="X184" t="str">
            <v>NA</v>
          </cell>
          <cell r="Y184" t="str">
            <v>CMC005</v>
          </cell>
          <cell r="Z184" t="str">
            <v>NA</v>
          </cell>
          <cell r="AA184" t="str">
            <v>NA</v>
          </cell>
          <cell r="AB184" t="str">
            <v>NA</v>
          </cell>
          <cell r="AC184" t="str">
            <v>NA</v>
          </cell>
          <cell r="AD184">
            <v>1</v>
          </cell>
          <cell r="AE184" t="str">
            <v>NA</v>
          </cell>
          <cell r="AF184" t="str">
            <v>NA</v>
          </cell>
          <cell r="AG184" t="str">
            <v>NA</v>
          </cell>
          <cell r="AH184" t="str">
            <v>NA</v>
          </cell>
          <cell r="AI184">
            <v>20</v>
          </cell>
          <cell r="AJ184">
            <v>20</v>
          </cell>
          <cell r="AO184">
            <v>342606</v>
          </cell>
          <cell r="AP184">
            <v>10700</v>
          </cell>
          <cell r="AQ184">
            <v>0</v>
          </cell>
          <cell r="AR184">
            <v>0</v>
          </cell>
          <cell r="AS184">
            <v>0</v>
          </cell>
          <cell r="AT184">
            <v>0</v>
          </cell>
          <cell r="AU184">
            <v>0</v>
          </cell>
          <cell r="AV184">
            <v>0</v>
          </cell>
          <cell r="AW184">
            <v>321000</v>
          </cell>
          <cell r="AX184">
            <v>0</v>
          </cell>
          <cell r="AY184">
            <v>0</v>
          </cell>
          <cell r="AZ184">
            <v>0</v>
          </cell>
          <cell r="BA184">
            <v>0</v>
          </cell>
          <cell r="BB184">
            <v>0</v>
          </cell>
          <cell r="BC184">
            <v>0</v>
          </cell>
          <cell r="BD184">
            <v>337050</v>
          </cell>
          <cell r="BE184">
            <v>4261</v>
          </cell>
          <cell r="BF184">
            <v>0</v>
          </cell>
          <cell r="BG184">
            <v>0</v>
          </cell>
          <cell r="BH184">
            <v>0</v>
          </cell>
          <cell r="BI184">
            <v>0</v>
          </cell>
          <cell r="BJ184">
            <v>213</v>
          </cell>
          <cell r="BK184">
            <v>0</v>
          </cell>
          <cell r="BL184">
            <v>0</v>
          </cell>
          <cell r="BM184">
            <v>0</v>
          </cell>
          <cell r="BN184">
            <v>0</v>
          </cell>
          <cell r="BO184">
            <v>213</v>
          </cell>
          <cell r="BP184">
            <v>106852</v>
          </cell>
          <cell r="BQ184">
            <v>0</v>
          </cell>
          <cell r="BR184">
            <v>0</v>
          </cell>
          <cell r="BS184">
            <v>0</v>
          </cell>
          <cell r="BT184">
            <v>0</v>
          </cell>
          <cell r="BU184">
            <v>5343</v>
          </cell>
          <cell r="BV184">
            <v>0</v>
          </cell>
          <cell r="BW184">
            <v>0</v>
          </cell>
          <cell r="BX184">
            <v>0</v>
          </cell>
          <cell r="BY184">
            <v>0</v>
          </cell>
          <cell r="BZ184">
            <v>5343</v>
          </cell>
          <cell r="CA184">
            <v>213</v>
          </cell>
          <cell r="CB184">
            <v>5556</v>
          </cell>
          <cell r="CC184">
            <v>0.05</v>
          </cell>
          <cell r="CD184">
            <v>342606</v>
          </cell>
        </row>
        <row r="185">
          <cell r="B185" t="str">
            <v>DU013</v>
          </cell>
          <cell r="C185" t="str">
            <v>CAP04</v>
          </cell>
          <cell r="D185" t="str">
            <v>De treintiséis (XXXVI) Vías 4" PVC</v>
          </cell>
          <cell r="E185" t="str">
            <v>m</v>
          </cell>
          <cell r="F185" t="str">
            <v>MOC056</v>
          </cell>
          <cell r="G185" t="str">
            <v>NA</v>
          </cell>
          <cell r="H185" t="str">
            <v>NA</v>
          </cell>
          <cell r="I185" t="str">
            <v>NA</v>
          </cell>
          <cell r="J185" t="str">
            <v>NA</v>
          </cell>
          <cell r="K185" t="str">
            <v>NA</v>
          </cell>
          <cell r="L185" t="str">
            <v>NA</v>
          </cell>
          <cell r="M185">
            <v>36</v>
          </cell>
          <cell r="N185" t="str">
            <v>NA</v>
          </cell>
          <cell r="O185" t="str">
            <v>NA</v>
          </cell>
          <cell r="P185" t="str">
            <v>NA</v>
          </cell>
          <cell r="Q185" t="str">
            <v>NA</v>
          </cell>
          <cell r="R185" t="str">
            <v>NA</v>
          </cell>
          <cell r="S185" t="str">
            <v>NA</v>
          </cell>
          <cell r="T185" t="str">
            <v>CEC005</v>
          </cell>
          <cell r="U185" t="str">
            <v>NA</v>
          </cell>
          <cell r="V185" t="str">
            <v>NA</v>
          </cell>
          <cell r="W185" t="str">
            <v>NA</v>
          </cell>
          <cell r="X185" t="str">
            <v>NA</v>
          </cell>
          <cell r="Y185" t="str">
            <v>CMC005</v>
          </cell>
          <cell r="Z185" t="str">
            <v>NA</v>
          </cell>
          <cell r="AA185" t="str">
            <v>NA</v>
          </cell>
          <cell r="AB185" t="str">
            <v>NA</v>
          </cell>
          <cell r="AC185" t="str">
            <v>NA</v>
          </cell>
          <cell r="AD185">
            <v>1</v>
          </cell>
          <cell r="AE185" t="str">
            <v>NA</v>
          </cell>
          <cell r="AF185" t="str">
            <v>NA</v>
          </cell>
          <cell r="AG185" t="str">
            <v>NA</v>
          </cell>
          <cell r="AH185" t="str">
            <v>NA</v>
          </cell>
          <cell r="AI185">
            <v>15</v>
          </cell>
          <cell r="AJ185">
            <v>15</v>
          </cell>
          <cell r="AO185">
            <v>411867</v>
          </cell>
          <cell r="AP185">
            <v>10700</v>
          </cell>
          <cell r="AQ185">
            <v>0</v>
          </cell>
          <cell r="AR185">
            <v>0</v>
          </cell>
          <cell r="AS185">
            <v>0</v>
          </cell>
          <cell r="AT185">
            <v>0</v>
          </cell>
          <cell r="AU185">
            <v>0</v>
          </cell>
          <cell r="AV185">
            <v>0</v>
          </cell>
          <cell r="AW185">
            <v>385200</v>
          </cell>
          <cell r="AX185">
            <v>0</v>
          </cell>
          <cell r="AY185">
            <v>0</v>
          </cell>
          <cell r="AZ185">
            <v>0</v>
          </cell>
          <cell r="BA185">
            <v>0</v>
          </cell>
          <cell r="BB185">
            <v>0</v>
          </cell>
          <cell r="BC185">
            <v>0</v>
          </cell>
          <cell r="BD185">
            <v>404460</v>
          </cell>
          <cell r="BE185">
            <v>4261</v>
          </cell>
          <cell r="BF185">
            <v>0</v>
          </cell>
          <cell r="BG185">
            <v>0</v>
          </cell>
          <cell r="BH185">
            <v>0</v>
          </cell>
          <cell r="BI185">
            <v>0</v>
          </cell>
          <cell r="BJ185">
            <v>284</v>
          </cell>
          <cell r="BK185">
            <v>0</v>
          </cell>
          <cell r="BL185">
            <v>0</v>
          </cell>
          <cell r="BM185">
            <v>0</v>
          </cell>
          <cell r="BN185">
            <v>0</v>
          </cell>
          <cell r="BO185">
            <v>284</v>
          </cell>
          <cell r="BP185">
            <v>106852</v>
          </cell>
          <cell r="BQ185">
            <v>0</v>
          </cell>
          <cell r="BR185">
            <v>0</v>
          </cell>
          <cell r="BS185">
            <v>0</v>
          </cell>
          <cell r="BT185">
            <v>0</v>
          </cell>
          <cell r="BU185">
            <v>7123</v>
          </cell>
          <cell r="BV185">
            <v>0</v>
          </cell>
          <cell r="BW185">
            <v>0</v>
          </cell>
          <cell r="BX185">
            <v>0</v>
          </cell>
          <cell r="BY185">
            <v>0</v>
          </cell>
          <cell r="BZ185">
            <v>7123</v>
          </cell>
          <cell r="CA185">
            <v>284</v>
          </cell>
          <cell r="CB185">
            <v>7407</v>
          </cell>
          <cell r="CC185">
            <v>0.05</v>
          </cell>
          <cell r="CD185">
            <v>411867</v>
          </cell>
        </row>
        <row r="186">
          <cell r="B186" t="str">
            <v>DU016</v>
          </cell>
          <cell r="C186" t="str">
            <v>CAP04</v>
          </cell>
          <cell r="D186" t="str">
            <v>De tres (III) Vías 3" PVC</v>
          </cell>
          <cell r="E186" t="str">
            <v>m</v>
          </cell>
          <cell r="F186" t="str">
            <v>MOC055</v>
          </cell>
          <cell r="G186" t="str">
            <v>NA</v>
          </cell>
          <cell r="H186" t="str">
            <v>NA</v>
          </cell>
          <cell r="I186" t="str">
            <v>NA</v>
          </cell>
          <cell r="J186" t="str">
            <v>NA</v>
          </cell>
          <cell r="K186" t="str">
            <v>NA</v>
          </cell>
          <cell r="L186" t="str">
            <v>NA</v>
          </cell>
          <cell r="M186">
            <v>3</v>
          </cell>
          <cell r="N186" t="str">
            <v>NA</v>
          </cell>
          <cell r="O186" t="str">
            <v>NA</v>
          </cell>
          <cell r="P186" t="str">
            <v>NA</v>
          </cell>
          <cell r="Q186" t="str">
            <v>NA</v>
          </cell>
          <cell r="R186" t="str">
            <v>NA</v>
          </cell>
          <cell r="S186" t="str">
            <v>NA</v>
          </cell>
          <cell r="T186" t="str">
            <v>CEC006</v>
          </cell>
          <cell r="U186" t="str">
            <v>NA</v>
          </cell>
          <cell r="V186" t="str">
            <v>NA</v>
          </cell>
          <cell r="W186" t="str">
            <v>NA</v>
          </cell>
          <cell r="X186" t="str">
            <v>NA</v>
          </cell>
          <cell r="Y186" t="str">
            <v>CMC005</v>
          </cell>
          <cell r="Z186" t="str">
            <v>NA</v>
          </cell>
          <cell r="AA186" t="str">
            <v>NA</v>
          </cell>
          <cell r="AB186" t="str">
            <v>NA</v>
          </cell>
          <cell r="AC186" t="str">
            <v>NA</v>
          </cell>
          <cell r="AD186">
            <v>1</v>
          </cell>
          <cell r="AE186" t="str">
            <v>NA</v>
          </cell>
          <cell r="AF186" t="str">
            <v>NA</v>
          </cell>
          <cell r="AG186" t="str">
            <v>NA</v>
          </cell>
          <cell r="AH186" t="str">
            <v>NA</v>
          </cell>
          <cell r="AI186">
            <v>200</v>
          </cell>
          <cell r="AJ186">
            <v>200</v>
          </cell>
          <cell r="AO186">
            <v>38045</v>
          </cell>
          <cell r="AP186">
            <v>11774</v>
          </cell>
          <cell r="AQ186">
            <v>0</v>
          </cell>
          <cell r="AR186">
            <v>0</v>
          </cell>
          <cell r="AS186">
            <v>0</v>
          </cell>
          <cell r="AT186">
            <v>0</v>
          </cell>
          <cell r="AU186">
            <v>0</v>
          </cell>
          <cell r="AV186">
            <v>0</v>
          </cell>
          <cell r="AW186">
            <v>35322</v>
          </cell>
          <cell r="AX186">
            <v>0</v>
          </cell>
          <cell r="AY186">
            <v>0</v>
          </cell>
          <cell r="AZ186">
            <v>0</v>
          </cell>
          <cell r="BA186">
            <v>0</v>
          </cell>
          <cell r="BB186">
            <v>0</v>
          </cell>
          <cell r="BC186">
            <v>0</v>
          </cell>
          <cell r="BD186">
            <v>37088</v>
          </cell>
          <cell r="BE186">
            <v>84698</v>
          </cell>
          <cell r="BF186">
            <v>0</v>
          </cell>
          <cell r="BG186">
            <v>0</v>
          </cell>
          <cell r="BH186">
            <v>0</v>
          </cell>
          <cell r="BI186">
            <v>0</v>
          </cell>
          <cell r="BJ186">
            <v>423</v>
          </cell>
          <cell r="BK186">
            <v>0</v>
          </cell>
          <cell r="BL186">
            <v>0</v>
          </cell>
          <cell r="BM186">
            <v>0</v>
          </cell>
          <cell r="BN186">
            <v>0</v>
          </cell>
          <cell r="BO186">
            <v>423</v>
          </cell>
          <cell r="BP186">
            <v>106852</v>
          </cell>
          <cell r="BQ186">
            <v>0</v>
          </cell>
          <cell r="BR186">
            <v>0</v>
          </cell>
          <cell r="BS186">
            <v>0</v>
          </cell>
          <cell r="BT186">
            <v>0</v>
          </cell>
          <cell r="BU186">
            <v>534</v>
          </cell>
          <cell r="BV186">
            <v>0</v>
          </cell>
          <cell r="BW186">
            <v>0</v>
          </cell>
          <cell r="BX186">
            <v>0</v>
          </cell>
          <cell r="BY186">
            <v>0</v>
          </cell>
          <cell r="BZ186">
            <v>534</v>
          </cell>
          <cell r="CA186">
            <v>423</v>
          </cell>
          <cell r="CB186">
            <v>957</v>
          </cell>
          <cell r="CC186">
            <v>0.05</v>
          </cell>
          <cell r="CD186">
            <v>38045</v>
          </cell>
        </row>
        <row r="187">
          <cell r="B187" t="str">
            <v>DU014</v>
          </cell>
          <cell r="C187" t="str">
            <v>CAP04</v>
          </cell>
          <cell r="D187" t="str">
            <v>De una (I) vía 3" PVC</v>
          </cell>
          <cell r="E187" t="str">
            <v>m</v>
          </cell>
          <cell r="F187" t="str">
            <v>MOC055</v>
          </cell>
          <cell r="G187" t="str">
            <v>NA</v>
          </cell>
          <cell r="H187" t="str">
            <v>NA</v>
          </cell>
          <cell r="I187" t="str">
            <v>NA</v>
          </cell>
          <cell r="J187" t="str">
            <v>NA</v>
          </cell>
          <cell r="K187" t="str">
            <v>NA</v>
          </cell>
          <cell r="L187" t="str">
            <v>NA</v>
          </cell>
          <cell r="M187">
            <v>1</v>
          </cell>
          <cell r="N187" t="str">
            <v>NA</v>
          </cell>
          <cell r="O187" t="str">
            <v>NA</v>
          </cell>
          <cell r="P187" t="str">
            <v>NA</v>
          </cell>
          <cell r="Q187" t="str">
            <v>NA</v>
          </cell>
          <cell r="R187" t="str">
            <v>NA</v>
          </cell>
          <cell r="S187" t="str">
            <v>NA</v>
          </cell>
          <cell r="T187" t="str">
            <v>CEC005</v>
          </cell>
          <cell r="U187" t="str">
            <v>NA</v>
          </cell>
          <cell r="V187" t="str">
            <v>NA</v>
          </cell>
          <cell r="W187" t="str">
            <v>NA</v>
          </cell>
          <cell r="X187" t="str">
            <v>NA</v>
          </cell>
          <cell r="Y187" t="str">
            <v>CMC005</v>
          </cell>
          <cell r="Z187" t="str">
            <v>NA</v>
          </cell>
          <cell r="AA187" t="str">
            <v>NA</v>
          </cell>
          <cell r="AB187" t="str">
            <v>NA</v>
          </cell>
          <cell r="AC187" t="str">
            <v>NA</v>
          </cell>
          <cell r="AD187">
            <v>1</v>
          </cell>
          <cell r="AE187" t="str">
            <v>NA</v>
          </cell>
          <cell r="AF187" t="str">
            <v>NA</v>
          </cell>
          <cell r="AG187" t="str">
            <v>NA</v>
          </cell>
          <cell r="AH187" t="str">
            <v>NA</v>
          </cell>
          <cell r="AI187">
            <v>550</v>
          </cell>
          <cell r="AJ187">
            <v>550</v>
          </cell>
          <cell r="AO187">
            <v>12565</v>
          </cell>
          <cell r="AP187">
            <v>11774</v>
          </cell>
          <cell r="AQ187">
            <v>0</v>
          </cell>
          <cell r="AR187">
            <v>0</v>
          </cell>
          <cell r="AS187">
            <v>0</v>
          </cell>
          <cell r="AT187">
            <v>0</v>
          </cell>
          <cell r="AU187">
            <v>0</v>
          </cell>
          <cell r="AV187">
            <v>0</v>
          </cell>
          <cell r="AW187">
            <v>11774</v>
          </cell>
          <cell r="AX187">
            <v>0</v>
          </cell>
          <cell r="AY187">
            <v>0</v>
          </cell>
          <cell r="AZ187">
            <v>0</v>
          </cell>
          <cell r="BA187">
            <v>0</v>
          </cell>
          <cell r="BB187">
            <v>0</v>
          </cell>
          <cell r="BC187">
            <v>0</v>
          </cell>
          <cell r="BD187">
            <v>12363</v>
          </cell>
          <cell r="BE187">
            <v>4261</v>
          </cell>
          <cell r="BF187">
            <v>0</v>
          </cell>
          <cell r="BG187">
            <v>0</v>
          </cell>
          <cell r="BH187">
            <v>0</v>
          </cell>
          <cell r="BI187">
            <v>0</v>
          </cell>
          <cell r="BJ187">
            <v>8</v>
          </cell>
          <cell r="BK187">
            <v>0</v>
          </cell>
          <cell r="BL187">
            <v>0</v>
          </cell>
          <cell r="BM187">
            <v>0</v>
          </cell>
          <cell r="BN187">
            <v>0</v>
          </cell>
          <cell r="BO187">
            <v>8</v>
          </cell>
          <cell r="BP187">
            <v>106852</v>
          </cell>
          <cell r="BQ187">
            <v>0</v>
          </cell>
          <cell r="BR187">
            <v>0</v>
          </cell>
          <cell r="BS187">
            <v>0</v>
          </cell>
          <cell r="BT187">
            <v>0</v>
          </cell>
          <cell r="BU187">
            <v>194</v>
          </cell>
          <cell r="BV187">
            <v>0</v>
          </cell>
          <cell r="BW187">
            <v>0</v>
          </cell>
          <cell r="BX187">
            <v>0</v>
          </cell>
          <cell r="BY187">
            <v>0</v>
          </cell>
          <cell r="BZ187">
            <v>194</v>
          </cell>
          <cell r="CA187">
            <v>8</v>
          </cell>
          <cell r="CB187">
            <v>202</v>
          </cell>
          <cell r="CC187">
            <v>0.05</v>
          </cell>
          <cell r="CD187">
            <v>12565</v>
          </cell>
        </row>
        <row r="188">
          <cell r="A188" t="str">
            <v>3.1</v>
          </cell>
          <cell r="B188" t="str">
            <v>DU001</v>
          </cell>
          <cell r="C188" t="str">
            <v>CAP04</v>
          </cell>
          <cell r="D188" t="str">
            <v>De una (I) Vía 4" PVC</v>
          </cell>
          <cell r="E188" t="str">
            <v>m</v>
          </cell>
          <cell r="F188" t="str">
            <v>MOC056</v>
          </cell>
          <cell r="G188" t="str">
            <v>NA</v>
          </cell>
          <cell r="H188" t="str">
            <v>NA</v>
          </cell>
          <cell r="I188" t="str">
            <v>NA</v>
          </cell>
          <cell r="J188" t="str">
            <v>NA</v>
          </cell>
          <cell r="K188" t="str">
            <v>NA</v>
          </cell>
          <cell r="L188" t="str">
            <v>NA</v>
          </cell>
          <cell r="M188">
            <v>1</v>
          </cell>
          <cell r="N188" t="str">
            <v>NA</v>
          </cell>
          <cell r="O188" t="str">
            <v>NA</v>
          </cell>
          <cell r="P188" t="str">
            <v>NA</v>
          </cell>
          <cell r="Q188" t="str">
            <v>NA</v>
          </cell>
          <cell r="R188" t="str">
            <v>NA</v>
          </cell>
          <cell r="S188" t="str">
            <v>NA</v>
          </cell>
          <cell r="T188" t="str">
            <v>CEC005</v>
          </cell>
          <cell r="U188" t="str">
            <v>NA</v>
          </cell>
          <cell r="V188" t="str">
            <v>NA</v>
          </cell>
          <cell r="W188" t="str">
            <v>NA</v>
          </cell>
          <cell r="X188" t="str">
            <v>NA</v>
          </cell>
          <cell r="Y188" t="str">
            <v>CMC005</v>
          </cell>
          <cell r="Z188" t="str">
            <v>NA</v>
          </cell>
          <cell r="AA188" t="str">
            <v>NA</v>
          </cell>
          <cell r="AB188" t="str">
            <v>NA</v>
          </cell>
          <cell r="AC188" t="str">
            <v>NA</v>
          </cell>
          <cell r="AD188">
            <v>1</v>
          </cell>
          <cell r="AE188" t="str">
            <v>NA</v>
          </cell>
          <cell r="AF188" t="str">
            <v>NA</v>
          </cell>
          <cell r="AG188" t="str">
            <v>NA</v>
          </cell>
          <cell r="AH188" t="str">
            <v>NA</v>
          </cell>
          <cell r="AI188">
            <v>500</v>
          </cell>
          <cell r="AJ188">
            <v>500</v>
          </cell>
          <cell r="AO188">
            <v>11458</v>
          </cell>
          <cell r="AP188">
            <v>10700</v>
          </cell>
          <cell r="AQ188">
            <v>0</v>
          </cell>
          <cell r="AR188">
            <v>0</v>
          </cell>
          <cell r="AS188">
            <v>0</v>
          </cell>
          <cell r="AT188">
            <v>0</v>
          </cell>
          <cell r="AU188">
            <v>0</v>
          </cell>
          <cell r="AV188">
            <v>0</v>
          </cell>
          <cell r="AW188">
            <v>10700</v>
          </cell>
          <cell r="AX188">
            <v>0</v>
          </cell>
          <cell r="AY188">
            <v>0</v>
          </cell>
          <cell r="AZ188">
            <v>0</v>
          </cell>
          <cell r="BA188">
            <v>0</v>
          </cell>
          <cell r="BB188">
            <v>0</v>
          </cell>
          <cell r="BC188">
            <v>0</v>
          </cell>
          <cell r="BD188">
            <v>11235</v>
          </cell>
          <cell r="BE188">
            <v>4261</v>
          </cell>
          <cell r="BF188">
            <v>0</v>
          </cell>
          <cell r="BG188">
            <v>0</v>
          </cell>
          <cell r="BH188">
            <v>0</v>
          </cell>
          <cell r="BI188">
            <v>0</v>
          </cell>
          <cell r="BJ188">
            <v>9</v>
          </cell>
          <cell r="BK188">
            <v>0</v>
          </cell>
          <cell r="BL188">
            <v>0</v>
          </cell>
          <cell r="BM188">
            <v>0</v>
          </cell>
          <cell r="BN188">
            <v>0</v>
          </cell>
          <cell r="BO188">
            <v>9</v>
          </cell>
          <cell r="BP188">
            <v>106852</v>
          </cell>
          <cell r="BQ188">
            <v>0</v>
          </cell>
          <cell r="BR188">
            <v>0</v>
          </cell>
          <cell r="BS188">
            <v>0</v>
          </cell>
          <cell r="BT188">
            <v>0</v>
          </cell>
          <cell r="BU188">
            <v>214</v>
          </cell>
          <cell r="BV188">
            <v>0</v>
          </cell>
          <cell r="BW188">
            <v>0</v>
          </cell>
          <cell r="BX188">
            <v>0</v>
          </cell>
          <cell r="BY188">
            <v>0</v>
          </cell>
          <cell r="BZ188">
            <v>214</v>
          </cell>
          <cell r="CA188">
            <v>9</v>
          </cell>
          <cell r="CB188">
            <v>223</v>
          </cell>
          <cell r="CC188">
            <v>0.05</v>
          </cell>
          <cell r="CD188">
            <v>11458</v>
          </cell>
        </row>
        <row r="189">
          <cell r="C189" t="str">
            <v>CAP04</v>
          </cell>
          <cell r="D189" t="str">
            <v>De Una (I) Vía de 1" PVC</v>
          </cell>
          <cell r="E189" t="str">
            <v>m</v>
          </cell>
          <cell r="F189" t="str">
            <v>MOC059</v>
          </cell>
          <cell r="G189" t="str">
            <v>NA</v>
          </cell>
          <cell r="H189" t="str">
            <v>NA</v>
          </cell>
          <cell r="I189" t="str">
            <v>NA</v>
          </cell>
          <cell r="J189" t="str">
            <v>NA</v>
          </cell>
          <cell r="K189" t="str">
            <v>NA</v>
          </cell>
          <cell r="L189" t="str">
            <v>NA</v>
          </cell>
          <cell r="M189">
            <v>1</v>
          </cell>
          <cell r="N189" t="str">
            <v>NA</v>
          </cell>
          <cell r="O189" t="str">
            <v>NA</v>
          </cell>
          <cell r="P189" t="str">
            <v>NA</v>
          </cell>
          <cell r="Q189" t="str">
            <v>NA</v>
          </cell>
          <cell r="R189" t="str">
            <v>NA</v>
          </cell>
          <cell r="S189" t="str">
            <v>NA</v>
          </cell>
          <cell r="T189" t="str">
            <v>CEC006</v>
          </cell>
          <cell r="U189" t="str">
            <v>NA</v>
          </cell>
          <cell r="V189" t="str">
            <v>NA</v>
          </cell>
          <cell r="W189" t="str">
            <v>NA</v>
          </cell>
          <cell r="X189" t="str">
            <v>NA</v>
          </cell>
          <cell r="Y189" t="str">
            <v>CMC005</v>
          </cell>
          <cell r="Z189" t="str">
            <v>NA</v>
          </cell>
          <cell r="AA189" t="str">
            <v>NA</v>
          </cell>
          <cell r="AB189" t="str">
            <v>NA</v>
          </cell>
          <cell r="AC189" t="str">
            <v>NA</v>
          </cell>
          <cell r="AD189">
            <v>1</v>
          </cell>
          <cell r="AE189" t="str">
            <v>NA</v>
          </cell>
          <cell r="AF189" t="str">
            <v>NA</v>
          </cell>
          <cell r="AG189" t="str">
            <v>NA</v>
          </cell>
          <cell r="AH189" t="str">
            <v>NA</v>
          </cell>
          <cell r="AI189">
            <v>600</v>
          </cell>
          <cell r="AJ189">
            <v>600</v>
          </cell>
          <cell r="AO189">
            <v>2844</v>
          </cell>
          <cell r="AP189">
            <v>2500</v>
          </cell>
          <cell r="AQ189">
            <v>0</v>
          </cell>
          <cell r="AR189">
            <v>0</v>
          </cell>
          <cell r="AS189">
            <v>0</v>
          </cell>
          <cell r="AT189">
            <v>0</v>
          </cell>
          <cell r="AU189">
            <v>0</v>
          </cell>
          <cell r="AV189">
            <v>0</v>
          </cell>
          <cell r="AW189">
            <v>2500</v>
          </cell>
          <cell r="AX189">
            <v>0</v>
          </cell>
          <cell r="AY189">
            <v>0</v>
          </cell>
          <cell r="AZ189">
            <v>0</v>
          </cell>
          <cell r="BA189">
            <v>0</v>
          </cell>
          <cell r="BB189">
            <v>0</v>
          </cell>
          <cell r="BC189">
            <v>0</v>
          </cell>
          <cell r="BD189">
            <v>2525</v>
          </cell>
          <cell r="BE189">
            <v>84698</v>
          </cell>
          <cell r="BF189">
            <v>0</v>
          </cell>
          <cell r="BG189">
            <v>0</v>
          </cell>
          <cell r="BH189">
            <v>0</v>
          </cell>
          <cell r="BI189">
            <v>0</v>
          </cell>
          <cell r="BJ189">
            <v>141</v>
          </cell>
          <cell r="BK189">
            <v>0</v>
          </cell>
          <cell r="BL189">
            <v>0</v>
          </cell>
          <cell r="BM189">
            <v>0</v>
          </cell>
          <cell r="BN189">
            <v>0</v>
          </cell>
          <cell r="BO189">
            <v>141</v>
          </cell>
          <cell r="BP189">
            <v>106852</v>
          </cell>
          <cell r="BQ189">
            <v>0</v>
          </cell>
          <cell r="BR189">
            <v>0</v>
          </cell>
          <cell r="BS189">
            <v>0</v>
          </cell>
          <cell r="BT189">
            <v>0</v>
          </cell>
          <cell r="BU189">
            <v>178</v>
          </cell>
          <cell r="BV189">
            <v>0</v>
          </cell>
          <cell r="BW189">
            <v>0</v>
          </cell>
          <cell r="BX189">
            <v>0</v>
          </cell>
          <cell r="BY189">
            <v>0</v>
          </cell>
          <cell r="BZ189">
            <v>178</v>
          </cell>
          <cell r="CA189">
            <v>141</v>
          </cell>
          <cell r="CB189">
            <v>319</v>
          </cell>
          <cell r="CC189">
            <v>0.01</v>
          </cell>
          <cell r="CD189">
            <v>2844</v>
          </cell>
        </row>
        <row r="190">
          <cell r="C190" t="str">
            <v>CAP04</v>
          </cell>
          <cell r="D190" t="str">
            <v>De Una (I) Vía de 2" PVC</v>
          </cell>
          <cell r="E190" t="str">
            <v>m</v>
          </cell>
          <cell r="F190" t="str">
            <v>MOC052</v>
          </cell>
          <cell r="G190" t="str">
            <v>NA</v>
          </cell>
          <cell r="H190" t="str">
            <v>NA</v>
          </cell>
          <cell r="I190" t="str">
            <v>NA</v>
          </cell>
          <cell r="J190" t="str">
            <v>NA</v>
          </cell>
          <cell r="K190" t="str">
            <v>NA</v>
          </cell>
          <cell r="L190" t="str">
            <v>NA</v>
          </cell>
          <cell r="M190">
            <v>1</v>
          </cell>
          <cell r="N190" t="str">
            <v>NA</v>
          </cell>
          <cell r="O190" t="str">
            <v>NA</v>
          </cell>
          <cell r="P190" t="str">
            <v>NA</v>
          </cell>
          <cell r="Q190" t="str">
            <v>NA</v>
          </cell>
          <cell r="R190" t="str">
            <v>NA</v>
          </cell>
          <cell r="S190" t="str">
            <v>NA</v>
          </cell>
          <cell r="T190" t="str">
            <v>CEC006</v>
          </cell>
          <cell r="U190" t="str">
            <v>NA</v>
          </cell>
          <cell r="V190" t="str">
            <v>NA</v>
          </cell>
          <cell r="W190" t="str">
            <v>NA</v>
          </cell>
          <cell r="X190" t="str">
            <v>NA</v>
          </cell>
          <cell r="Y190" t="str">
            <v>CMC005</v>
          </cell>
          <cell r="Z190" t="str">
            <v>NA</v>
          </cell>
          <cell r="AA190" t="str">
            <v>NA</v>
          </cell>
          <cell r="AB190" t="str">
            <v>NA</v>
          </cell>
          <cell r="AC190" t="str">
            <v>NA</v>
          </cell>
          <cell r="AD190">
            <v>1</v>
          </cell>
          <cell r="AE190" t="str">
            <v>NA</v>
          </cell>
          <cell r="AF190" t="str">
            <v>NA</v>
          </cell>
          <cell r="AG190" t="str">
            <v>NA</v>
          </cell>
          <cell r="AH190" t="str">
            <v>NA</v>
          </cell>
          <cell r="AI190">
            <v>500</v>
          </cell>
          <cell r="AJ190">
            <v>500</v>
          </cell>
          <cell r="AO190">
            <v>4120</v>
          </cell>
          <cell r="AP190">
            <v>3700</v>
          </cell>
          <cell r="AQ190">
            <v>0</v>
          </cell>
          <cell r="AR190">
            <v>0</v>
          </cell>
          <cell r="AS190">
            <v>0</v>
          </cell>
          <cell r="AT190">
            <v>0</v>
          </cell>
          <cell r="AU190">
            <v>0</v>
          </cell>
          <cell r="AV190">
            <v>0</v>
          </cell>
          <cell r="AW190">
            <v>3700</v>
          </cell>
          <cell r="AX190">
            <v>0</v>
          </cell>
          <cell r="AY190">
            <v>0</v>
          </cell>
          <cell r="AZ190">
            <v>0</v>
          </cell>
          <cell r="BA190">
            <v>0</v>
          </cell>
          <cell r="BB190">
            <v>0</v>
          </cell>
          <cell r="BC190">
            <v>0</v>
          </cell>
          <cell r="BD190">
            <v>3737</v>
          </cell>
          <cell r="BE190">
            <v>84698</v>
          </cell>
          <cell r="BF190">
            <v>0</v>
          </cell>
          <cell r="BG190">
            <v>0</v>
          </cell>
          <cell r="BH190">
            <v>0</v>
          </cell>
          <cell r="BI190">
            <v>0</v>
          </cell>
          <cell r="BJ190">
            <v>169</v>
          </cell>
          <cell r="BK190">
            <v>0</v>
          </cell>
          <cell r="BL190">
            <v>0</v>
          </cell>
          <cell r="BM190">
            <v>0</v>
          </cell>
          <cell r="BN190">
            <v>0</v>
          </cell>
          <cell r="BO190">
            <v>169</v>
          </cell>
          <cell r="BP190">
            <v>106852</v>
          </cell>
          <cell r="BQ190">
            <v>0</v>
          </cell>
          <cell r="BR190">
            <v>0</v>
          </cell>
          <cell r="BS190">
            <v>0</v>
          </cell>
          <cell r="BT190">
            <v>0</v>
          </cell>
          <cell r="BU190">
            <v>214</v>
          </cell>
          <cell r="BV190">
            <v>0</v>
          </cell>
          <cell r="BW190">
            <v>0</v>
          </cell>
          <cell r="BX190">
            <v>0</v>
          </cell>
          <cell r="BY190">
            <v>0</v>
          </cell>
          <cell r="BZ190">
            <v>214</v>
          </cell>
          <cell r="CA190">
            <v>169</v>
          </cell>
          <cell r="CB190">
            <v>383</v>
          </cell>
          <cell r="CC190">
            <v>0.01</v>
          </cell>
          <cell r="CD190">
            <v>4120</v>
          </cell>
        </row>
        <row r="191">
          <cell r="C191" t="str">
            <v>CAP04</v>
          </cell>
          <cell r="D191" t="str">
            <v>De Una (I) Vía de 4" HG</v>
          </cell>
          <cell r="E191" t="str">
            <v>m</v>
          </cell>
          <cell r="F191" t="str">
            <v>MOC122</v>
          </cell>
          <cell r="G191" t="str">
            <v>MOC125</v>
          </cell>
          <cell r="H191" t="str">
            <v>NA</v>
          </cell>
          <cell r="I191" t="str">
            <v>NA</v>
          </cell>
          <cell r="J191" t="str">
            <v>NA</v>
          </cell>
          <cell r="K191" t="str">
            <v>NA</v>
          </cell>
          <cell r="L191" t="str">
            <v>NA</v>
          </cell>
          <cell r="M191">
            <v>1</v>
          </cell>
          <cell r="N191">
            <v>0.17</v>
          </cell>
          <cell r="O191" t="str">
            <v>NA</v>
          </cell>
          <cell r="P191" t="str">
            <v>NA</v>
          </cell>
          <cell r="Q191" t="str">
            <v>NA</v>
          </cell>
          <cell r="R191" t="str">
            <v>NA</v>
          </cell>
          <cell r="S191" t="str">
            <v>NA</v>
          </cell>
          <cell r="T191" t="str">
            <v>CEC006</v>
          </cell>
          <cell r="U191" t="str">
            <v>NA</v>
          </cell>
          <cell r="V191" t="str">
            <v>NA</v>
          </cell>
          <cell r="W191" t="str">
            <v>NA</v>
          </cell>
          <cell r="X191" t="str">
            <v>NA</v>
          </cell>
          <cell r="Y191" t="str">
            <v>CMC005</v>
          </cell>
          <cell r="Z191" t="str">
            <v>NA</v>
          </cell>
          <cell r="AA191" t="str">
            <v>NA</v>
          </cell>
          <cell r="AB191" t="str">
            <v>NA</v>
          </cell>
          <cell r="AC191" t="str">
            <v>NA</v>
          </cell>
          <cell r="AD191">
            <v>1</v>
          </cell>
          <cell r="AE191" t="str">
            <v>NA</v>
          </cell>
          <cell r="AF191" t="str">
            <v>NA</v>
          </cell>
          <cell r="AG191" t="str">
            <v>NA</v>
          </cell>
          <cell r="AH191" t="str">
            <v>NA</v>
          </cell>
          <cell r="AI191">
            <v>60</v>
          </cell>
          <cell r="AJ191">
            <v>60</v>
          </cell>
          <cell r="AO191">
            <v>94194</v>
          </cell>
          <cell r="AP191">
            <v>85000</v>
          </cell>
          <cell r="AQ191">
            <v>30000</v>
          </cell>
          <cell r="AR191">
            <v>0</v>
          </cell>
          <cell r="AS191">
            <v>0</v>
          </cell>
          <cell r="AT191">
            <v>0</v>
          </cell>
          <cell r="AU191">
            <v>0</v>
          </cell>
          <cell r="AV191">
            <v>0</v>
          </cell>
          <cell r="AW191">
            <v>85000</v>
          </cell>
          <cell r="AX191">
            <v>5100</v>
          </cell>
          <cell r="AY191">
            <v>0</v>
          </cell>
          <cell r="AZ191">
            <v>0</v>
          </cell>
          <cell r="BA191">
            <v>0</v>
          </cell>
          <cell r="BB191">
            <v>0</v>
          </cell>
          <cell r="BC191">
            <v>0</v>
          </cell>
          <cell r="BD191">
            <v>91001</v>
          </cell>
          <cell r="BE191">
            <v>84698</v>
          </cell>
          <cell r="BF191">
            <v>0</v>
          </cell>
          <cell r="BG191">
            <v>0</v>
          </cell>
          <cell r="BH191">
            <v>0</v>
          </cell>
          <cell r="BI191">
            <v>0</v>
          </cell>
          <cell r="BJ191">
            <v>1412</v>
          </cell>
          <cell r="BK191">
            <v>0</v>
          </cell>
          <cell r="BL191">
            <v>0</v>
          </cell>
          <cell r="BM191">
            <v>0</v>
          </cell>
          <cell r="BN191">
            <v>0</v>
          </cell>
          <cell r="BO191">
            <v>1412</v>
          </cell>
          <cell r="BP191">
            <v>106852</v>
          </cell>
          <cell r="BQ191">
            <v>0</v>
          </cell>
          <cell r="BR191">
            <v>0</v>
          </cell>
          <cell r="BS191">
            <v>0</v>
          </cell>
          <cell r="BT191">
            <v>0</v>
          </cell>
          <cell r="BU191">
            <v>1781</v>
          </cell>
          <cell r="BV191">
            <v>0</v>
          </cell>
          <cell r="BW191">
            <v>0</v>
          </cell>
          <cell r="BX191">
            <v>0</v>
          </cell>
          <cell r="BY191">
            <v>0</v>
          </cell>
          <cell r="BZ191">
            <v>1781</v>
          </cell>
          <cell r="CA191">
            <v>1412</v>
          </cell>
          <cell r="CB191">
            <v>3193</v>
          </cell>
          <cell r="CC191">
            <v>0.01</v>
          </cell>
          <cell r="CD191">
            <v>94194</v>
          </cell>
        </row>
        <row r="192">
          <cell r="C192" t="str">
            <v>CAP04</v>
          </cell>
          <cell r="D192" t="str">
            <v>De Una (I) Vía de 4" PVC</v>
          </cell>
          <cell r="E192" t="str">
            <v>m</v>
          </cell>
          <cell r="F192" t="str">
            <v>MOC056</v>
          </cell>
          <cell r="G192" t="str">
            <v>NA</v>
          </cell>
          <cell r="H192" t="str">
            <v>NA</v>
          </cell>
          <cell r="I192" t="str">
            <v>NA</v>
          </cell>
          <cell r="J192" t="str">
            <v>NA</v>
          </cell>
          <cell r="K192" t="str">
            <v>NA</v>
          </cell>
          <cell r="L192" t="str">
            <v>NA</v>
          </cell>
          <cell r="M192">
            <v>1</v>
          </cell>
          <cell r="N192" t="str">
            <v>NA</v>
          </cell>
          <cell r="O192" t="str">
            <v>NA</v>
          </cell>
          <cell r="P192" t="str">
            <v>NA</v>
          </cell>
          <cell r="Q192" t="str">
            <v>NA</v>
          </cell>
          <cell r="R192" t="str">
            <v>NA</v>
          </cell>
          <cell r="S192" t="str">
            <v>NA</v>
          </cell>
          <cell r="T192" t="str">
            <v>CEC005</v>
          </cell>
          <cell r="U192" t="str">
            <v>NA</v>
          </cell>
          <cell r="V192" t="str">
            <v>NA</v>
          </cell>
          <cell r="W192" t="str">
            <v>NA</v>
          </cell>
          <cell r="X192" t="str">
            <v>NA</v>
          </cell>
          <cell r="Y192" t="str">
            <v>CMC005</v>
          </cell>
          <cell r="Z192" t="str">
            <v>NA</v>
          </cell>
          <cell r="AA192" t="str">
            <v>NA</v>
          </cell>
          <cell r="AB192" t="str">
            <v>NA</v>
          </cell>
          <cell r="AC192" t="str">
            <v>NA</v>
          </cell>
          <cell r="AD192">
            <v>1</v>
          </cell>
          <cell r="AE192" t="str">
            <v>NA</v>
          </cell>
          <cell r="AF192" t="str">
            <v>NA</v>
          </cell>
          <cell r="AG192" t="str">
            <v>NA</v>
          </cell>
          <cell r="AH192" t="str">
            <v>NA</v>
          </cell>
          <cell r="AI192">
            <v>625</v>
          </cell>
          <cell r="AJ192">
            <v>625</v>
          </cell>
          <cell r="AO192">
            <v>10985</v>
          </cell>
          <cell r="AP192">
            <v>10700</v>
          </cell>
          <cell r="AQ192">
            <v>0</v>
          </cell>
          <cell r="AR192">
            <v>0</v>
          </cell>
          <cell r="AS192">
            <v>0</v>
          </cell>
          <cell r="AT192">
            <v>0</v>
          </cell>
          <cell r="AU192">
            <v>0</v>
          </cell>
          <cell r="AV192">
            <v>0</v>
          </cell>
          <cell r="AW192">
            <v>10700</v>
          </cell>
          <cell r="AX192">
            <v>0</v>
          </cell>
          <cell r="AY192">
            <v>0</v>
          </cell>
          <cell r="AZ192">
            <v>0</v>
          </cell>
          <cell r="BA192">
            <v>0</v>
          </cell>
          <cell r="BB192">
            <v>0</v>
          </cell>
          <cell r="BC192">
            <v>0</v>
          </cell>
          <cell r="BD192">
            <v>10807</v>
          </cell>
          <cell r="BE192">
            <v>4261</v>
          </cell>
          <cell r="BF192">
            <v>0</v>
          </cell>
          <cell r="BG192">
            <v>0</v>
          </cell>
          <cell r="BH192">
            <v>0</v>
          </cell>
          <cell r="BI192">
            <v>0</v>
          </cell>
          <cell r="BJ192">
            <v>7</v>
          </cell>
          <cell r="BK192">
            <v>0</v>
          </cell>
          <cell r="BL192">
            <v>0</v>
          </cell>
          <cell r="BM192">
            <v>0</v>
          </cell>
          <cell r="BN192">
            <v>0</v>
          </cell>
          <cell r="BO192">
            <v>7</v>
          </cell>
          <cell r="BP192">
            <v>106852</v>
          </cell>
          <cell r="BQ192">
            <v>0</v>
          </cell>
          <cell r="BR192">
            <v>0</v>
          </cell>
          <cell r="BS192">
            <v>0</v>
          </cell>
          <cell r="BT192">
            <v>0</v>
          </cell>
          <cell r="BU192">
            <v>171</v>
          </cell>
          <cell r="BV192">
            <v>0</v>
          </cell>
          <cell r="BW192">
            <v>0</v>
          </cell>
          <cell r="BX192">
            <v>0</v>
          </cell>
          <cell r="BY192">
            <v>0</v>
          </cell>
          <cell r="BZ192">
            <v>171</v>
          </cell>
          <cell r="CA192">
            <v>7</v>
          </cell>
          <cell r="CB192">
            <v>178</v>
          </cell>
          <cell r="CC192">
            <v>0.01</v>
          </cell>
          <cell r="CD192">
            <v>10985</v>
          </cell>
        </row>
        <row r="193">
          <cell r="B193" t="str">
            <v>DU010</v>
          </cell>
          <cell r="C193" t="str">
            <v>CAP04</v>
          </cell>
          <cell r="D193" t="str">
            <v>De veinte (XX) Vías 4" PVC</v>
          </cell>
          <cell r="E193" t="str">
            <v>m</v>
          </cell>
          <cell r="F193" t="str">
            <v>MOC056</v>
          </cell>
          <cell r="G193" t="str">
            <v>NA</v>
          </cell>
          <cell r="H193" t="str">
            <v>NA</v>
          </cell>
          <cell r="I193" t="str">
            <v>NA</v>
          </cell>
          <cell r="J193" t="str">
            <v>NA</v>
          </cell>
          <cell r="K193" t="str">
            <v>NA</v>
          </cell>
          <cell r="L193" t="str">
            <v>NA</v>
          </cell>
          <cell r="M193">
            <v>20</v>
          </cell>
          <cell r="N193" t="str">
            <v>NA</v>
          </cell>
          <cell r="O193" t="str">
            <v>NA</v>
          </cell>
          <cell r="P193" t="str">
            <v>NA</v>
          </cell>
          <cell r="Q193" t="str">
            <v>NA</v>
          </cell>
          <cell r="R193" t="str">
            <v>NA</v>
          </cell>
          <cell r="S193" t="str">
            <v>NA</v>
          </cell>
          <cell r="T193" t="str">
            <v>CEC005</v>
          </cell>
          <cell r="U193" t="str">
            <v>NA</v>
          </cell>
          <cell r="V193" t="str">
            <v>NA</v>
          </cell>
          <cell r="W193" t="str">
            <v>NA</v>
          </cell>
          <cell r="X193" t="str">
            <v>NA</v>
          </cell>
          <cell r="Y193" t="str">
            <v>CMC005</v>
          </cell>
          <cell r="Z193" t="str">
            <v>NA</v>
          </cell>
          <cell r="AA193" t="str">
            <v>NA</v>
          </cell>
          <cell r="AB193" t="str">
            <v>NA</v>
          </cell>
          <cell r="AC193" t="str">
            <v>NA</v>
          </cell>
          <cell r="AD193">
            <v>1</v>
          </cell>
          <cell r="AE193" t="str">
            <v>NA</v>
          </cell>
          <cell r="AF193" t="str">
            <v>NA</v>
          </cell>
          <cell r="AG193" t="str">
            <v>NA</v>
          </cell>
          <cell r="AH193" t="str">
            <v>NA</v>
          </cell>
          <cell r="AI193">
            <v>30</v>
          </cell>
          <cell r="AJ193">
            <v>30</v>
          </cell>
          <cell r="AO193">
            <v>228404</v>
          </cell>
          <cell r="AP193">
            <v>10700</v>
          </cell>
          <cell r="AQ193">
            <v>0</v>
          </cell>
          <cell r="AR193">
            <v>0</v>
          </cell>
          <cell r="AS193">
            <v>0</v>
          </cell>
          <cell r="AT193">
            <v>0</v>
          </cell>
          <cell r="AU193">
            <v>0</v>
          </cell>
          <cell r="AV193">
            <v>0</v>
          </cell>
          <cell r="AW193">
            <v>214000</v>
          </cell>
          <cell r="AX193">
            <v>0</v>
          </cell>
          <cell r="AY193">
            <v>0</v>
          </cell>
          <cell r="AZ193">
            <v>0</v>
          </cell>
          <cell r="BA193">
            <v>0</v>
          </cell>
          <cell r="BB193">
            <v>0</v>
          </cell>
          <cell r="BC193">
            <v>0</v>
          </cell>
          <cell r="BD193">
            <v>224700</v>
          </cell>
          <cell r="BE193">
            <v>4261</v>
          </cell>
          <cell r="BF193">
            <v>0</v>
          </cell>
          <cell r="BG193">
            <v>0</v>
          </cell>
          <cell r="BH193">
            <v>0</v>
          </cell>
          <cell r="BI193">
            <v>0</v>
          </cell>
          <cell r="BJ193">
            <v>142</v>
          </cell>
          <cell r="BK193">
            <v>0</v>
          </cell>
          <cell r="BL193">
            <v>0</v>
          </cell>
          <cell r="BM193">
            <v>0</v>
          </cell>
          <cell r="BN193">
            <v>0</v>
          </cell>
          <cell r="BO193">
            <v>142</v>
          </cell>
          <cell r="BP193">
            <v>106852</v>
          </cell>
          <cell r="BQ193">
            <v>0</v>
          </cell>
          <cell r="BR193">
            <v>0</v>
          </cell>
          <cell r="BS193">
            <v>0</v>
          </cell>
          <cell r="BT193">
            <v>0</v>
          </cell>
          <cell r="BU193">
            <v>3562</v>
          </cell>
          <cell r="BV193">
            <v>0</v>
          </cell>
          <cell r="BW193">
            <v>0</v>
          </cell>
          <cell r="BX193">
            <v>0</v>
          </cell>
          <cell r="BY193">
            <v>0</v>
          </cell>
          <cell r="BZ193">
            <v>3562</v>
          </cell>
          <cell r="CA193">
            <v>142</v>
          </cell>
          <cell r="CB193">
            <v>3704</v>
          </cell>
          <cell r="CC193">
            <v>0.05</v>
          </cell>
          <cell r="CD193">
            <v>228404</v>
          </cell>
        </row>
        <row r="194">
          <cell r="B194" t="str">
            <v>DU011</v>
          </cell>
          <cell r="C194" t="str">
            <v>CAP04</v>
          </cell>
          <cell r="D194" t="str">
            <v>De veinticuatro (XXIV) Vías 4" PVC</v>
          </cell>
          <cell r="E194" t="str">
            <v>m</v>
          </cell>
          <cell r="F194" t="str">
            <v>MOC056</v>
          </cell>
          <cell r="G194" t="str">
            <v>NA</v>
          </cell>
          <cell r="H194" t="str">
            <v>NA</v>
          </cell>
          <cell r="I194" t="str">
            <v>NA</v>
          </cell>
          <cell r="J194" t="str">
            <v>NA</v>
          </cell>
          <cell r="K194" t="str">
            <v>NA</v>
          </cell>
          <cell r="L194" t="str">
            <v>NA</v>
          </cell>
          <cell r="M194">
            <v>24</v>
          </cell>
          <cell r="N194" t="str">
            <v>NA</v>
          </cell>
          <cell r="O194" t="str">
            <v>NA</v>
          </cell>
          <cell r="P194" t="str">
            <v>NA</v>
          </cell>
          <cell r="Q194" t="str">
            <v>NA</v>
          </cell>
          <cell r="R194" t="str">
            <v>NA</v>
          </cell>
          <cell r="S194" t="str">
            <v>NA</v>
          </cell>
          <cell r="T194" t="str">
            <v>CEC005</v>
          </cell>
          <cell r="U194" t="str">
            <v>NA</v>
          </cell>
          <cell r="V194" t="str">
            <v>NA</v>
          </cell>
          <cell r="W194" t="str">
            <v>NA</v>
          </cell>
          <cell r="X194" t="str">
            <v>NA</v>
          </cell>
          <cell r="Y194" t="str">
            <v>CMC005</v>
          </cell>
          <cell r="Z194" t="str">
            <v>NA</v>
          </cell>
          <cell r="AA194" t="str">
            <v>NA</v>
          </cell>
          <cell r="AB194" t="str">
            <v>NA</v>
          </cell>
          <cell r="AC194" t="str">
            <v>NA</v>
          </cell>
          <cell r="AD194">
            <v>1</v>
          </cell>
          <cell r="AE194" t="str">
            <v>NA</v>
          </cell>
          <cell r="AF194" t="str">
            <v>NA</v>
          </cell>
          <cell r="AG194" t="str">
            <v>NA</v>
          </cell>
          <cell r="AH194" t="str">
            <v>NA</v>
          </cell>
          <cell r="AI194">
            <v>25</v>
          </cell>
          <cell r="AJ194">
            <v>25</v>
          </cell>
          <cell r="AO194">
            <v>274084</v>
          </cell>
          <cell r="AP194">
            <v>10700</v>
          </cell>
          <cell r="AQ194">
            <v>0</v>
          </cell>
          <cell r="AR194">
            <v>0</v>
          </cell>
          <cell r="AS194">
            <v>0</v>
          </cell>
          <cell r="AT194">
            <v>0</v>
          </cell>
          <cell r="AU194">
            <v>0</v>
          </cell>
          <cell r="AV194">
            <v>0</v>
          </cell>
          <cell r="AW194">
            <v>256800</v>
          </cell>
          <cell r="AX194">
            <v>0</v>
          </cell>
          <cell r="AY194">
            <v>0</v>
          </cell>
          <cell r="AZ194">
            <v>0</v>
          </cell>
          <cell r="BA194">
            <v>0</v>
          </cell>
          <cell r="BB194">
            <v>0</v>
          </cell>
          <cell r="BC194">
            <v>0</v>
          </cell>
          <cell r="BD194">
            <v>269640</v>
          </cell>
          <cell r="BE194">
            <v>4261</v>
          </cell>
          <cell r="BF194">
            <v>0</v>
          </cell>
          <cell r="BG194">
            <v>0</v>
          </cell>
          <cell r="BH194">
            <v>0</v>
          </cell>
          <cell r="BI194">
            <v>0</v>
          </cell>
          <cell r="BJ194">
            <v>170</v>
          </cell>
          <cell r="BK194">
            <v>0</v>
          </cell>
          <cell r="BL194">
            <v>0</v>
          </cell>
          <cell r="BM194">
            <v>0</v>
          </cell>
          <cell r="BN194">
            <v>0</v>
          </cell>
          <cell r="BO194">
            <v>170</v>
          </cell>
          <cell r="BP194">
            <v>106852</v>
          </cell>
          <cell r="BQ194">
            <v>0</v>
          </cell>
          <cell r="BR194">
            <v>0</v>
          </cell>
          <cell r="BS194">
            <v>0</v>
          </cell>
          <cell r="BT194">
            <v>0</v>
          </cell>
          <cell r="BU194">
            <v>4274</v>
          </cell>
          <cell r="BV194">
            <v>0</v>
          </cell>
          <cell r="BW194">
            <v>0</v>
          </cell>
          <cell r="BX194">
            <v>0</v>
          </cell>
          <cell r="BY194">
            <v>0</v>
          </cell>
          <cell r="BZ194">
            <v>4274</v>
          </cell>
          <cell r="CA194">
            <v>170</v>
          </cell>
          <cell r="CB194">
            <v>4444</v>
          </cell>
          <cell r="CC194">
            <v>0.05</v>
          </cell>
          <cell r="CD194">
            <v>274084</v>
          </cell>
        </row>
        <row r="195">
          <cell r="B195" t="str">
            <v>DU018</v>
          </cell>
          <cell r="C195" t="str">
            <v>CAP04</v>
          </cell>
          <cell r="D195" t="str">
            <v>DUCTERÍA de una (I) vía 2" PVC</v>
          </cell>
          <cell r="E195" t="str">
            <v>m</v>
          </cell>
          <cell r="F195" t="str">
            <v>MOC052</v>
          </cell>
          <cell r="G195" t="str">
            <v>NA</v>
          </cell>
          <cell r="H195" t="str">
            <v>NA</v>
          </cell>
          <cell r="I195" t="str">
            <v>NA</v>
          </cell>
          <cell r="J195" t="str">
            <v>NA</v>
          </cell>
          <cell r="K195" t="str">
            <v>NA</v>
          </cell>
          <cell r="L195" t="str">
            <v>NA</v>
          </cell>
          <cell r="M195">
            <v>1</v>
          </cell>
          <cell r="N195" t="str">
            <v>NA</v>
          </cell>
          <cell r="O195" t="str">
            <v>NA</v>
          </cell>
          <cell r="P195" t="str">
            <v>NA</v>
          </cell>
          <cell r="Q195" t="str">
            <v>NA</v>
          </cell>
          <cell r="R195" t="str">
            <v>NA</v>
          </cell>
          <cell r="S195" t="str">
            <v>NA</v>
          </cell>
          <cell r="T195" t="str">
            <v>CEC006</v>
          </cell>
          <cell r="U195" t="str">
            <v>NA</v>
          </cell>
          <cell r="V195" t="str">
            <v>NA</v>
          </cell>
          <cell r="W195" t="str">
            <v>NA</v>
          </cell>
          <cell r="X195" t="str">
            <v>NA</v>
          </cell>
          <cell r="Y195" t="str">
            <v>CMC005</v>
          </cell>
          <cell r="Z195" t="str">
            <v>NA</v>
          </cell>
          <cell r="AA195" t="str">
            <v>NA</v>
          </cell>
          <cell r="AB195" t="str">
            <v>NA</v>
          </cell>
          <cell r="AC195" t="str">
            <v>NA</v>
          </cell>
          <cell r="AD195">
            <v>1</v>
          </cell>
          <cell r="AE195" t="str">
            <v>NA</v>
          </cell>
          <cell r="AF195" t="str">
            <v>NA</v>
          </cell>
          <cell r="AG195" t="str">
            <v>NA</v>
          </cell>
          <cell r="AH195" t="str">
            <v>NA</v>
          </cell>
          <cell r="AI195">
            <v>180</v>
          </cell>
          <cell r="AJ195">
            <v>180</v>
          </cell>
          <cell r="AO195">
            <v>4765</v>
          </cell>
          <cell r="AP195">
            <v>3700</v>
          </cell>
          <cell r="AQ195">
            <v>0</v>
          </cell>
          <cell r="AR195">
            <v>0</v>
          </cell>
          <cell r="AS195">
            <v>0</v>
          </cell>
          <cell r="AT195">
            <v>0</v>
          </cell>
          <cell r="AU195">
            <v>0</v>
          </cell>
          <cell r="AV195">
            <v>0</v>
          </cell>
          <cell r="AW195">
            <v>3700</v>
          </cell>
          <cell r="AX195">
            <v>0</v>
          </cell>
          <cell r="AY195">
            <v>0</v>
          </cell>
          <cell r="AZ195">
            <v>0</v>
          </cell>
          <cell r="BA195">
            <v>0</v>
          </cell>
          <cell r="BB195">
            <v>0</v>
          </cell>
          <cell r="BC195">
            <v>0</v>
          </cell>
          <cell r="BD195">
            <v>3700</v>
          </cell>
          <cell r="BE195">
            <v>84698</v>
          </cell>
          <cell r="BF195">
            <v>0</v>
          </cell>
          <cell r="BG195">
            <v>0</v>
          </cell>
          <cell r="BH195">
            <v>0</v>
          </cell>
          <cell r="BI195">
            <v>0</v>
          </cell>
          <cell r="BJ195">
            <v>471</v>
          </cell>
          <cell r="BK195">
            <v>0</v>
          </cell>
          <cell r="BL195">
            <v>0</v>
          </cell>
          <cell r="BM195">
            <v>0</v>
          </cell>
          <cell r="BN195">
            <v>0</v>
          </cell>
          <cell r="BO195">
            <v>471</v>
          </cell>
          <cell r="BP195">
            <v>106852</v>
          </cell>
          <cell r="BQ195">
            <v>0</v>
          </cell>
          <cell r="BR195">
            <v>0</v>
          </cell>
          <cell r="BS195">
            <v>0</v>
          </cell>
          <cell r="BT195">
            <v>0</v>
          </cell>
          <cell r="BU195">
            <v>594</v>
          </cell>
          <cell r="BV195">
            <v>0</v>
          </cell>
          <cell r="BW195">
            <v>0</v>
          </cell>
          <cell r="BX195">
            <v>0</v>
          </cell>
          <cell r="BY195">
            <v>0</v>
          </cell>
          <cell r="BZ195">
            <v>594</v>
          </cell>
          <cell r="CA195">
            <v>471</v>
          </cell>
          <cell r="CB195">
            <v>1065</v>
          </cell>
          <cell r="CD195">
            <v>4765</v>
          </cell>
        </row>
        <row r="196">
          <cell r="C196" t="str">
            <v>CAP04</v>
          </cell>
          <cell r="D196" t="str">
            <v>DUCTERIA Incluye suministro e instalacion</v>
          </cell>
          <cell r="CD196">
            <v>0</v>
          </cell>
        </row>
        <row r="197">
          <cell r="B197" t="str">
            <v>AC012</v>
          </cell>
          <cell r="C197" t="str">
            <v>CAP04</v>
          </cell>
          <cell r="D197" t="str">
            <v>En Andén concreto</v>
          </cell>
          <cell r="E197" t="str">
            <v>m</v>
          </cell>
          <cell r="F197" t="str">
            <v>MOC010</v>
          </cell>
          <cell r="G197" t="str">
            <v>MOC062</v>
          </cell>
          <cell r="H197" t="str">
            <v>MOC128</v>
          </cell>
          <cell r="I197" t="str">
            <v>NA</v>
          </cell>
          <cell r="J197" t="str">
            <v>NA</v>
          </cell>
          <cell r="K197" t="str">
            <v>NA</v>
          </cell>
          <cell r="L197" t="str">
            <v>NA</v>
          </cell>
          <cell r="M197">
            <v>0.05</v>
          </cell>
          <cell r="N197">
            <v>0.3</v>
          </cell>
          <cell r="O197">
            <v>0.24</v>
          </cell>
          <cell r="P197" t="str">
            <v>NA</v>
          </cell>
          <cell r="Q197" t="str">
            <v>NA</v>
          </cell>
          <cell r="R197" t="str">
            <v>NA</v>
          </cell>
          <cell r="S197" t="str">
            <v>NA</v>
          </cell>
          <cell r="T197" t="str">
            <v>CEC002</v>
          </cell>
          <cell r="U197" t="str">
            <v>CEC004</v>
          </cell>
          <cell r="V197" t="str">
            <v>CEC011</v>
          </cell>
          <cell r="W197" t="str">
            <v>CEC008</v>
          </cell>
          <cell r="X197" t="str">
            <v>NA</v>
          </cell>
          <cell r="Y197" t="str">
            <v>CMC002</v>
          </cell>
          <cell r="Z197" t="str">
            <v>CMC004</v>
          </cell>
          <cell r="AA197" t="str">
            <v>CMC008</v>
          </cell>
          <cell r="AB197" t="str">
            <v>CMC007</v>
          </cell>
          <cell r="AC197" t="str">
            <v>NA</v>
          </cell>
          <cell r="AD197">
            <v>1</v>
          </cell>
          <cell r="AE197">
            <v>1</v>
          </cell>
          <cell r="AF197">
            <v>1</v>
          </cell>
          <cell r="AG197">
            <v>1</v>
          </cell>
          <cell r="AH197" t="str">
            <v>NA</v>
          </cell>
          <cell r="AI197">
            <v>134</v>
          </cell>
          <cell r="AJ197">
            <v>134</v>
          </cell>
          <cell r="AK197">
            <v>134</v>
          </cell>
          <cell r="AL197">
            <v>134</v>
          </cell>
          <cell r="AM197">
            <v>134</v>
          </cell>
          <cell r="AO197">
            <v>14572</v>
          </cell>
          <cell r="AP197">
            <v>24000</v>
          </cell>
          <cell r="AQ197">
            <v>300</v>
          </cell>
          <cell r="AR197">
            <v>20000</v>
          </cell>
          <cell r="AS197">
            <v>0</v>
          </cell>
          <cell r="AT197">
            <v>0</v>
          </cell>
          <cell r="AU197">
            <v>0</v>
          </cell>
          <cell r="AV197">
            <v>0</v>
          </cell>
          <cell r="AW197">
            <v>1200</v>
          </cell>
          <cell r="AX197">
            <v>90</v>
          </cell>
          <cell r="AY197">
            <v>4800</v>
          </cell>
          <cell r="AZ197">
            <v>0</v>
          </cell>
          <cell r="BA197">
            <v>0</v>
          </cell>
          <cell r="BB197">
            <v>0</v>
          </cell>
          <cell r="BC197">
            <v>0</v>
          </cell>
          <cell r="BD197">
            <v>6395</v>
          </cell>
          <cell r="BE197">
            <v>584715</v>
          </cell>
          <cell r="BF197">
            <v>2893</v>
          </cell>
          <cell r="BG197">
            <v>20668</v>
          </cell>
          <cell r="BH197">
            <v>90067</v>
          </cell>
          <cell r="BI197">
            <v>0</v>
          </cell>
          <cell r="BJ197">
            <v>4364</v>
          </cell>
          <cell r="BK197">
            <v>22</v>
          </cell>
          <cell r="BL197">
            <v>154</v>
          </cell>
          <cell r="BM197">
            <v>672</v>
          </cell>
          <cell r="BN197">
            <v>0</v>
          </cell>
          <cell r="BO197">
            <v>5212</v>
          </cell>
          <cell r="BP197">
            <v>89116</v>
          </cell>
          <cell r="BQ197">
            <v>128224</v>
          </cell>
          <cell r="BR197">
            <v>140891</v>
          </cell>
          <cell r="BS197">
            <v>39108</v>
          </cell>
          <cell r="BT197">
            <v>0</v>
          </cell>
          <cell r="BU197">
            <v>665</v>
          </cell>
          <cell r="BV197">
            <v>957</v>
          </cell>
          <cell r="BW197">
            <v>1051</v>
          </cell>
          <cell r="BX197">
            <v>292</v>
          </cell>
          <cell r="BY197">
            <v>0</v>
          </cell>
          <cell r="BZ197">
            <v>2965</v>
          </cell>
          <cell r="CA197">
            <v>5212</v>
          </cell>
          <cell r="CB197">
            <v>8177</v>
          </cell>
          <cell r="CC197">
            <v>0.05</v>
          </cell>
          <cell r="CD197">
            <v>14572</v>
          </cell>
        </row>
        <row r="198">
          <cell r="B198" t="str">
            <v>AC010</v>
          </cell>
          <cell r="C198" t="str">
            <v>CAP04</v>
          </cell>
          <cell r="D198" t="str">
            <v>En Andén destapado</v>
          </cell>
          <cell r="E198" t="str">
            <v>m</v>
          </cell>
          <cell r="F198" t="str">
            <v>MOC010</v>
          </cell>
          <cell r="G198" t="str">
            <v>MOC062</v>
          </cell>
          <cell r="H198" t="str">
            <v>MOC128</v>
          </cell>
          <cell r="I198" t="str">
            <v>NA</v>
          </cell>
          <cell r="J198" t="str">
            <v>NA</v>
          </cell>
          <cell r="K198" t="str">
            <v>NA</v>
          </cell>
          <cell r="L198" t="str">
            <v>NA</v>
          </cell>
          <cell r="M198">
            <v>0.05</v>
          </cell>
          <cell r="N198">
            <v>0.3</v>
          </cell>
          <cell r="O198">
            <v>0.24</v>
          </cell>
          <cell r="P198" t="str">
            <v>NA</v>
          </cell>
          <cell r="Q198" t="str">
            <v>NA</v>
          </cell>
          <cell r="R198" t="str">
            <v>NA</v>
          </cell>
          <cell r="S198" t="str">
            <v>NA</v>
          </cell>
          <cell r="T198" t="str">
            <v>CEC004</v>
          </cell>
          <cell r="U198" t="str">
            <v>CEC010</v>
          </cell>
          <cell r="V198" t="str">
            <v>CEC008</v>
          </cell>
          <cell r="W198" t="str">
            <v>NA</v>
          </cell>
          <cell r="X198" t="str">
            <v>NA</v>
          </cell>
          <cell r="Y198" t="str">
            <v>CMC004</v>
          </cell>
          <cell r="Z198" t="str">
            <v>CMC008</v>
          </cell>
          <cell r="AA198" t="str">
            <v>CMC007</v>
          </cell>
          <cell r="AB198" t="str">
            <v>NA</v>
          </cell>
          <cell r="AC198" t="str">
            <v>NA</v>
          </cell>
          <cell r="AD198">
            <v>1</v>
          </cell>
          <cell r="AE198">
            <v>1</v>
          </cell>
          <cell r="AF198">
            <v>1</v>
          </cell>
          <cell r="AG198" t="str">
            <v>NA</v>
          </cell>
          <cell r="AH198" t="str">
            <v>NA</v>
          </cell>
          <cell r="AI198">
            <v>260</v>
          </cell>
          <cell r="AJ198">
            <v>260</v>
          </cell>
          <cell r="AK198">
            <v>260</v>
          </cell>
          <cell r="AL198">
            <v>260</v>
          </cell>
          <cell r="AO198">
            <v>8066</v>
          </cell>
          <cell r="AP198">
            <v>24000</v>
          </cell>
          <cell r="AQ198">
            <v>300</v>
          </cell>
          <cell r="AR198">
            <v>20000</v>
          </cell>
          <cell r="AS198">
            <v>0</v>
          </cell>
          <cell r="AT198">
            <v>0</v>
          </cell>
          <cell r="AU198">
            <v>0</v>
          </cell>
          <cell r="AV198">
            <v>0</v>
          </cell>
          <cell r="AW198">
            <v>1200</v>
          </cell>
          <cell r="AX198">
            <v>90</v>
          </cell>
          <cell r="AY198">
            <v>4800</v>
          </cell>
          <cell r="AZ198">
            <v>0</v>
          </cell>
          <cell r="BA198">
            <v>0</v>
          </cell>
          <cell r="BB198">
            <v>0</v>
          </cell>
          <cell r="BC198">
            <v>0</v>
          </cell>
          <cell r="BD198">
            <v>6395</v>
          </cell>
          <cell r="BE198">
            <v>2893</v>
          </cell>
          <cell r="BF198">
            <v>33634</v>
          </cell>
          <cell r="BG198">
            <v>90067</v>
          </cell>
          <cell r="BH198">
            <v>0</v>
          </cell>
          <cell r="BI198">
            <v>0</v>
          </cell>
          <cell r="BJ198">
            <v>11</v>
          </cell>
          <cell r="BK198">
            <v>129</v>
          </cell>
          <cell r="BL198">
            <v>346</v>
          </cell>
          <cell r="BM198">
            <v>0</v>
          </cell>
          <cell r="BN198">
            <v>0</v>
          </cell>
          <cell r="BO198">
            <v>486</v>
          </cell>
          <cell r="BP198">
            <v>128224</v>
          </cell>
          <cell r="BQ198">
            <v>140891</v>
          </cell>
          <cell r="BR198">
            <v>39108</v>
          </cell>
          <cell r="BS198">
            <v>0</v>
          </cell>
          <cell r="BT198">
            <v>0</v>
          </cell>
          <cell r="BU198">
            <v>493</v>
          </cell>
          <cell r="BV198">
            <v>542</v>
          </cell>
          <cell r="BW198">
            <v>150</v>
          </cell>
          <cell r="BX198">
            <v>0</v>
          </cell>
          <cell r="BY198">
            <v>0</v>
          </cell>
          <cell r="BZ198">
            <v>1185</v>
          </cell>
          <cell r="CA198">
            <v>486</v>
          </cell>
          <cell r="CB198">
            <v>1671</v>
          </cell>
          <cell r="CC198">
            <v>0.05</v>
          </cell>
          <cell r="CD198">
            <v>8066</v>
          </cell>
        </row>
        <row r="199">
          <cell r="C199" t="str">
            <v>CAP04</v>
          </cell>
          <cell r="D199" t="str">
            <v>Monotubo de  1-1/4" para subductar</v>
          </cell>
          <cell r="E199" t="str">
            <v>m</v>
          </cell>
          <cell r="F199" t="str">
            <v>MRD362</v>
          </cell>
          <cell r="G199" t="str">
            <v>MRD361</v>
          </cell>
          <cell r="H199" t="str">
            <v>NA</v>
          </cell>
          <cell r="I199" t="str">
            <v>NA</v>
          </cell>
          <cell r="J199" t="str">
            <v>NA</v>
          </cell>
          <cell r="K199" t="str">
            <v>NA</v>
          </cell>
          <cell r="L199" t="str">
            <v>NA</v>
          </cell>
          <cell r="M199">
            <v>1</v>
          </cell>
          <cell r="N199">
            <v>2.9000000000000001E-2</v>
          </cell>
          <cell r="O199" t="str">
            <v>NA</v>
          </cell>
          <cell r="P199" t="str">
            <v>NA</v>
          </cell>
          <cell r="Q199" t="str">
            <v>NA</v>
          </cell>
          <cell r="R199" t="str">
            <v>NA</v>
          </cell>
          <cell r="S199" t="str">
            <v>NA</v>
          </cell>
          <cell r="T199" t="str">
            <v>CEC005</v>
          </cell>
          <cell r="U199" t="str">
            <v>NA</v>
          </cell>
          <cell r="V199" t="str">
            <v>NA</v>
          </cell>
          <cell r="W199" t="str">
            <v>NA</v>
          </cell>
          <cell r="X199" t="str">
            <v>NA</v>
          </cell>
          <cell r="Y199" t="str">
            <v>CMC005</v>
          </cell>
          <cell r="Z199" t="str">
            <v>NA</v>
          </cell>
          <cell r="AA199" t="str">
            <v>NA</v>
          </cell>
          <cell r="AB199" t="str">
            <v>NA</v>
          </cell>
          <cell r="AC199" t="str">
            <v>NA</v>
          </cell>
          <cell r="AD199">
            <v>1</v>
          </cell>
          <cell r="AE199" t="str">
            <v>NA</v>
          </cell>
          <cell r="AF199" t="str">
            <v>NA</v>
          </cell>
          <cell r="AG199" t="str">
            <v>NA</v>
          </cell>
          <cell r="AH199" t="str">
            <v>NA</v>
          </cell>
          <cell r="AI199">
            <v>250</v>
          </cell>
          <cell r="AJ199">
            <v>250</v>
          </cell>
          <cell r="AO199">
            <v>2729</v>
          </cell>
          <cell r="AP199">
            <v>2000</v>
          </cell>
          <cell r="AQ199">
            <v>6080</v>
          </cell>
          <cell r="AR199">
            <v>0</v>
          </cell>
          <cell r="AS199">
            <v>0</v>
          </cell>
          <cell r="AT199">
            <v>0</v>
          </cell>
          <cell r="AU199">
            <v>0</v>
          </cell>
          <cell r="AV199">
            <v>0</v>
          </cell>
          <cell r="AW199">
            <v>2000</v>
          </cell>
          <cell r="AX199">
            <v>176</v>
          </cell>
          <cell r="AY199">
            <v>0</v>
          </cell>
          <cell r="AZ199">
            <v>0</v>
          </cell>
          <cell r="BA199">
            <v>0</v>
          </cell>
          <cell r="BB199">
            <v>0</v>
          </cell>
          <cell r="BC199">
            <v>0</v>
          </cell>
          <cell r="BD199">
            <v>2285</v>
          </cell>
          <cell r="BE199">
            <v>4261</v>
          </cell>
          <cell r="BF199">
            <v>0</v>
          </cell>
          <cell r="BG199">
            <v>0</v>
          </cell>
          <cell r="BH199">
            <v>0</v>
          </cell>
          <cell r="BI199">
            <v>0</v>
          </cell>
          <cell r="BJ199">
            <v>17</v>
          </cell>
          <cell r="BK199">
            <v>0</v>
          </cell>
          <cell r="BL199">
            <v>0</v>
          </cell>
          <cell r="BM199">
            <v>0</v>
          </cell>
          <cell r="BN199">
            <v>0</v>
          </cell>
          <cell r="BO199">
            <v>17</v>
          </cell>
          <cell r="BP199">
            <v>106852</v>
          </cell>
          <cell r="BQ199">
            <v>0</v>
          </cell>
          <cell r="BR199">
            <v>0</v>
          </cell>
          <cell r="BS199">
            <v>0</v>
          </cell>
          <cell r="BT199">
            <v>0</v>
          </cell>
          <cell r="BU199">
            <v>427</v>
          </cell>
          <cell r="BV199">
            <v>0</v>
          </cell>
          <cell r="BW199">
            <v>0</v>
          </cell>
          <cell r="BX199">
            <v>0</v>
          </cell>
          <cell r="BY199">
            <v>0</v>
          </cell>
          <cell r="BZ199">
            <v>427</v>
          </cell>
          <cell r="CA199">
            <v>17</v>
          </cell>
          <cell r="CB199">
            <v>444</v>
          </cell>
          <cell r="CC199">
            <v>0.05</v>
          </cell>
          <cell r="CD199">
            <v>2729</v>
          </cell>
        </row>
        <row r="200">
          <cell r="B200" t="str">
            <v>RA009</v>
          </cell>
          <cell r="C200" t="str">
            <v>CAP04</v>
          </cell>
          <cell r="D200" t="str">
            <v>REPAV. En andén concreto</v>
          </cell>
          <cell r="E200" t="str">
            <v>m</v>
          </cell>
          <cell r="F200" t="str">
            <v>MOC014</v>
          </cell>
          <cell r="G200" t="str">
            <v>MOC026</v>
          </cell>
          <cell r="H200" t="str">
            <v>MOC108</v>
          </cell>
          <cell r="I200" t="str">
            <v>NA</v>
          </cell>
          <cell r="J200" t="str">
            <v>NA</v>
          </cell>
          <cell r="K200" t="str">
            <v>NA</v>
          </cell>
          <cell r="L200" t="str">
            <v>NA</v>
          </cell>
          <cell r="M200">
            <v>0.17</v>
          </cell>
          <cell r="N200">
            <v>0.04</v>
          </cell>
          <cell r="O200">
            <v>0.11</v>
          </cell>
          <cell r="P200" t="str">
            <v>NA</v>
          </cell>
          <cell r="Q200" t="str">
            <v>NA</v>
          </cell>
          <cell r="R200" t="str">
            <v>NA</v>
          </cell>
          <cell r="S200" t="str">
            <v>NA</v>
          </cell>
          <cell r="T200" t="str">
            <v>CEC013</v>
          </cell>
          <cell r="U200" t="str">
            <v>NA</v>
          </cell>
          <cell r="V200" t="str">
            <v>NA</v>
          </cell>
          <cell r="W200" t="str">
            <v>NA</v>
          </cell>
          <cell r="X200" t="str">
            <v>NA</v>
          </cell>
          <cell r="Y200" t="str">
            <v>CMC009</v>
          </cell>
          <cell r="Z200" t="str">
            <v>NA</v>
          </cell>
          <cell r="AA200" t="str">
            <v>NA</v>
          </cell>
          <cell r="AB200" t="str">
            <v>NA</v>
          </cell>
          <cell r="AC200" t="str">
            <v>NA</v>
          </cell>
          <cell r="AD200">
            <v>1</v>
          </cell>
          <cell r="AE200" t="str">
            <v>NA</v>
          </cell>
          <cell r="AF200" t="str">
            <v>NA</v>
          </cell>
          <cell r="AG200" t="str">
            <v>NA</v>
          </cell>
          <cell r="AH200" t="str">
            <v>NA</v>
          </cell>
          <cell r="AI200">
            <v>150</v>
          </cell>
          <cell r="AJ200">
            <v>150</v>
          </cell>
          <cell r="AO200">
            <v>12132</v>
          </cell>
          <cell r="AP200">
            <v>4800</v>
          </cell>
          <cell r="AQ200">
            <v>234000</v>
          </cell>
          <cell r="AR200">
            <v>560</v>
          </cell>
          <cell r="AS200">
            <v>0</v>
          </cell>
          <cell r="AT200">
            <v>0</v>
          </cell>
          <cell r="AU200">
            <v>0</v>
          </cell>
          <cell r="AV200">
            <v>0</v>
          </cell>
          <cell r="AW200">
            <v>816</v>
          </cell>
          <cell r="AX200">
            <v>9360</v>
          </cell>
          <cell r="AY200">
            <v>62</v>
          </cell>
          <cell r="AZ200">
            <v>0</v>
          </cell>
          <cell r="BA200">
            <v>0</v>
          </cell>
          <cell r="BB200">
            <v>0</v>
          </cell>
          <cell r="BC200">
            <v>0</v>
          </cell>
          <cell r="BD200">
            <v>10750</v>
          </cell>
          <cell r="BE200">
            <v>23278</v>
          </cell>
          <cell r="BF200">
            <v>0</v>
          </cell>
          <cell r="BG200">
            <v>0</v>
          </cell>
          <cell r="BH200">
            <v>0</v>
          </cell>
          <cell r="BI200">
            <v>0</v>
          </cell>
          <cell r="BJ200">
            <v>155</v>
          </cell>
          <cell r="BK200">
            <v>0</v>
          </cell>
          <cell r="BL200">
            <v>0</v>
          </cell>
          <cell r="BM200">
            <v>0</v>
          </cell>
          <cell r="BN200">
            <v>0</v>
          </cell>
          <cell r="BO200">
            <v>155</v>
          </cell>
          <cell r="BP200">
            <v>184062</v>
          </cell>
          <cell r="BQ200">
            <v>0</v>
          </cell>
          <cell r="BR200">
            <v>0</v>
          </cell>
          <cell r="BS200">
            <v>0</v>
          </cell>
          <cell r="BT200">
            <v>0</v>
          </cell>
          <cell r="BU200">
            <v>1227</v>
          </cell>
          <cell r="BV200">
            <v>0</v>
          </cell>
          <cell r="BW200">
            <v>0</v>
          </cell>
          <cell r="BX200">
            <v>0</v>
          </cell>
          <cell r="BY200">
            <v>0</v>
          </cell>
          <cell r="BZ200">
            <v>1227</v>
          </cell>
          <cell r="CA200">
            <v>155</v>
          </cell>
          <cell r="CB200">
            <v>1382</v>
          </cell>
          <cell r="CC200">
            <v>0.05</v>
          </cell>
          <cell r="CD200">
            <v>12132</v>
          </cell>
        </row>
        <row r="201">
          <cell r="B201" t="str">
            <v>RA017</v>
          </cell>
          <cell r="C201" t="str">
            <v>CAP04</v>
          </cell>
          <cell r="D201" t="str">
            <v>REPAV. En Andén parqueadero</v>
          </cell>
          <cell r="E201" t="str">
            <v>m</v>
          </cell>
          <cell r="F201" t="str">
            <v>MOC014</v>
          </cell>
          <cell r="G201" t="str">
            <v>MOC026</v>
          </cell>
          <cell r="H201" t="str">
            <v>MOC108</v>
          </cell>
          <cell r="I201" t="str">
            <v>MOC129</v>
          </cell>
          <cell r="J201" t="str">
            <v>NA</v>
          </cell>
          <cell r="K201" t="str">
            <v>NA</v>
          </cell>
          <cell r="L201" t="str">
            <v>NA</v>
          </cell>
          <cell r="M201">
            <v>0.08</v>
          </cell>
          <cell r="N201">
            <v>0.04</v>
          </cell>
          <cell r="O201">
            <v>0.11</v>
          </cell>
          <cell r="P201">
            <v>0.1</v>
          </cell>
          <cell r="Q201" t="str">
            <v>NA</v>
          </cell>
          <cell r="R201" t="str">
            <v>NA</v>
          </cell>
          <cell r="S201" t="str">
            <v>NA</v>
          </cell>
          <cell r="T201" t="str">
            <v>CEC013</v>
          </cell>
          <cell r="U201" t="str">
            <v>NA</v>
          </cell>
          <cell r="V201" t="str">
            <v>NA</v>
          </cell>
          <cell r="W201" t="str">
            <v>NA</v>
          </cell>
          <cell r="X201" t="str">
            <v>NA</v>
          </cell>
          <cell r="Y201" t="str">
            <v>CMC009</v>
          </cell>
          <cell r="Z201" t="str">
            <v>NA</v>
          </cell>
          <cell r="AA201" t="str">
            <v>NA</v>
          </cell>
          <cell r="AB201" t="str">
            <v>NA</v>
          </cell>
          <cell r="AC201" t="str">
            <v>NA</v>
          </cell>
          <cell r="AD201">
            <v>1</v>
          </cell>
          <cell r="AE201" t="str">
            <v>NA</v>
          </cell>
          <cell r="AF201" t="str">
            <v>NA</v>
          </cell>
          <cell r="AG201" t="str">
            <v>NA</v>
          </cell>
          <cell r="AH201" t="str">
            <v>NA</v>
          </cell>
          <cell r="AI201">
            <v>33</v>
          </cell>
          <cell r="AJ201">
            <v>33</v>
          </cell>
          <cell r="AO201">
            <v>16904</v>
          </cell>
          <cell r="AP201">
            <v>4800</v>
          </cell>
          <cell r="AQ201">
            <v>234000</v>
          </cell>
          <cell r="AR201">
            <v>560</v>
          </cell>
          <cell r="AS201">
            <v>3090</v>
          </cell>
          <cell r="AT201">
            <v>0</v>
          </cell>
          <cell r="AU201">
            <v>0</v>
          </cell>
          <cell r="AV201">
            <v>0</v>
          </cell>
          <cell r="AW201">
            <v>384</v>
          </cell>
          <cell r="AX201">
            <v>9360</v>
          </cell>
          <cell r="AY201">
            <v>62</v>
          </cell>
          <cell r="AZ201">
            <v>309</v>
          </cell>
          <cell r="BA201">
            <v>0</v>
          </cell>
          <cell r="BB201">
            <v>0</v>
          </cell>
          <cell r="BC201">
            <v>0</v>
          </cell>
          <cell r="BD201">
            <v>10621</v>
          </cell>
          <cell r="BE201">
            <v>23278</v>
          </cell>
          <cell r="BF201">
            <v>0</v>
          </cell>
          <cell r="BG201">
            <v>0</v>
          </cell>
          <cell r="BH201">
            <v>0</v>
          </cell>
          <cell r="BI201">
            <v>0</v>
          </cell>
          <cell r="BJ201">
            <v>705</v>
          </cell>
          <cell r="BK201">
            <v>0</v>
          </cell>
          <cell r="BL201">
            <v>0</v>
          </cell>
          <cell r="BM201">
            <v>0</v>
          </cell>
          <cell r="BN201">
            <v>0</v>
          </cell>
          <cell r="BO201">
            <v>705</v>
          </cell>
          <cell r="BP201">
            <v>184062</v>
          </cell>
          <cell r="BQ201">
            <v>0</v>
          </cell>
          <cell r="BR201">
            <v>0</v>
          </cell>
          <cell r="BS201">
            <v>0</v>
          </cell>
          <cell r="BT201">
            <v>0</v>
          </cell>
          <cell r="BU201">
            <v>5578</v>
          </cell>
          <cell r="BV201">
            <v>0</v>
          </cell>
          <cell r="BW201">
            <v>0</v>
          </cell>
          <cell r="BX201">
            <v>0</v>
          </cell>
          <cell r="BY201">
            <v>0</v>
          </cell>
          <cell r="BZ201">
            <v>5578</v>
          </cell>
          <cell r="CA201">
            <v>705</v>
          </cell>
          <cell r="CB201">
            <v>6283</v>
          </cell>
          <cell r="CC201">
            <v>0.05</v>
          </cell>
          <cell r="CD201">
            <v>16904</v>
          </cell>
        </row>
        <row r="202">
          <cell r="C202" t="str">
            <v>CAP04</v>
          </cell>
          <cell r="D202" t="str">
            <v>Sistema de sujeción ducto en cámara</v>
          </cell>
          <cell r="E202" t="str">
            <v>U</v>
          </cell>
          <cell r="F202" t="str">
            <v>MRD386</v>
          </cell>
          <cell r="G202" t="str">
            <v>NA</v>
          </cell>
          <cell r="H202" t="str">
            <v>NA</v>
          </cell>
          <cell r="I202" t="str">
            <v>NA</v>
          </cell>
          <cell r="J202" t="str">
            <v>NA</v>
          </cell>
          <cell r="K202" t="str">
            <v>NA</v>
          </cell>
          <cell r="L202" t="str">
            <v>NA</v>
          </cell>
          <cell r="M202">
            <v>1</v>
          </cell>
          <cell r="N202" t="str">
            <v>NA</v>
          </cell>
          <cell r="O202" t="str">
            <v>NA</v>
          </cell>
          <cell r="P202" t="str">
            <v>NA</v>
          </cell>
          <cell r="Q202" t="str">
            <v>NA</v>
          </cell>
          <cell r="R202" t="str">
            <v>NA</v>
          </cell>
          <cell r="S202" t="str">
            <v>NA</v>
          </cell>
          <cell r="T202" t="str">
            <v>CEC005</v>
          </cell>
          <cell r="U202" t="str">
            <v>NA</v>
          </cell>
          <cell r="V202" t="str">
            <v>NA</v>
          </cell>
          <cell r="W202" t="str">
            <v>NA</v>
          </cell>
          <cell r="X202" t="str">
            <v>NA</v>
          </cell>
          <cell r="Y202" t="str">
            <v>CMC005</v>
          </cell>
          <cell r="Z202" t="str">
            <v>NA</v>
          </cell>
          <cell r="AA202" t="str">
            <v>NA</v>
          </cell>
          <cell r="AB202" t="str">
            <v>NA</v>
          </cell>
          <cell r="AC202" t="str">
            <v>NA</v>
          </cell>
          <cell r="AD202">
            <v>1</v>
          </cell>
          <cell r="AE202" t="str">
            <v>NA</v>
          </cell>
          <cell r="AF202" t="str">
            <v>NA</v>
          </cell>
          <cell r="AG202" t="str">
            <v>NA</v>
          </cell>
          <cell r="AH202" t="str">
            <v>NA</v>
          </cell>
          <cell r="AI202">
            <v>170</v>
          </cell>
          <cell r="AJ202">
            <v>170</v>
          </cell>
          <cell r="AO202">
            <v>12524</v>
          </cell>
          <cell r="AP202">
            <v>11305</v>
          </cell>
          <cell r="AQ202">
            <v>0</v>
          </cell>
          <cell r="AR202">
            <v>0</v>
          </cell>
          <cell r="AS202">
            <v>0</v>
          </cell>
          <cell r="AT202">
            <v>0</v>
          </cell>
          <cell r="AU202">
            <v>0</v>
          </cell>
          <cell r="AV202">
            <v>0</v>
          </cell>
          <cell r="AW202">
            <v>11305</v>
          </cell>
          <cell r="AX202">
            <v>0</v>
          </cell>
          <cell r="AY202">
            <v>0</v>
          </cell>
          <cell r="AZ202">
            <v>0</v>
          </cell>
          <cell r="BA202">
            <v>0</v>
          </cell>
          <cell r="BB202">
            <v>0</v>
          </cell>
          <cell r="BC202">
            <v>0</v>
          </cell>
          <cell r="BD202">
            <v>11870</v>
          </cell>
          <cell r="BE202">
            <v>4261</v>
          </cell>
          <cell r="BF202">
            <v>0</v>
          </cell>
          <cell r="BG202">
            <v>0</v>
          </cell>
          <cell r="BH202">
            <v>0</v>
          </cell>
          <cell r="BI202">
            <v>0</v>
          </cell>
          <cell r="BJ202">
            <v>25</v>
          </cell>
          <cell r="BK202">
            <v>0</v>
          </cell>
          <cell r="BL202">
            <v>0</v>
          </cell>
          <cell r="BM202">
            <v>0</v>
          </cell>
          <cell r="BN202">
            <v>0</v>
          </cell>
          <cell r="BO202">
            <v>25</v>
          </cell>
          <cell r="BP202">
            <v>106852</v>
          </cell>
          <cell r="BQ202">
            <v>0</v>
          </cell>
          <cell r="BR202">
            <v>0</v>
          </cell>
          <cell r="BS202">
            <v>0</v>
          </cell>
          <cell r="BT202">
            <v>0</v>
          </cell>
          <cell r="BU202">
            <v>629</v>
          </cell>
          <cell r="BV202">
            <v>0</v>
          </cell>
          <cell r="BW202">
            <v>0</v>
          </cell>
          <cell r="BX202">
            <v>0</v>
          </cell>
          <cell r="BY202">
            <v>0</v>
          </cell>
          <cell r="BZ202">
            <v>629</v>
          </cell>
          <cell r="CA202">
            <v>25</v>
          </cell>
          <cell r="CB202">
            <v>654</v>
          </cell>
          <cell r="CC202">
            <v>0.05</v>
          </cell>
          <cell r="CD202">
            <v>12524</v>
          </cell>
        </row>
        <row r="203">
          <cell r="B203" t="str">
            <v>DU001</v>
          </cell>
          <cell r="C203" t="str">
            <v>CAP04</v>
          </cell>
          <cell r="D203" t="str">
            <v>Tubería de una (1) vía</v>
          </cell>
          <cell r="E203" t="str">
            <v>m</v>
          </cell>
          <cell r="F203" t="str">
            <v>MOC056</v>
          </cell>
          <cell r="G203" t="str">
            <v>NA</v>
          </cell>
          <cell r="H203" t="str">
            <v>NA</v>
          </cell>
          <cell r="I203" t="str">
            <v>NA</v>
          </cell>
          <cell r="J203" t="str">
            <v>NA</v>
          </cell>
          <cell r="K203" t="str">
            <v>NA</v>
          </cell>
          <cell r="L203" t="str">
            <v>NA</v>
          </cell>
          <cell r="M203">
            <v>1</v>
          </cell>
          <cell r="N203" t="str">
            <v>NA</v>
          </cell>
          <cell r="O203" t="str">
            <v>NA</v>
          </cell>
          <cell r="P203" t="str">
            <v>NA</v>
          </cell>
          <cell r="Q203" t="str">
            <v>NA</v>
          </cell>
          <cell r="R203" t="str">
            <v>NA</v>
          </cell>
          <cell r="S203" t="str">
            <v>NA</v>
          </cell>
          <cell r="T203" t="str">
            <v>CEC005</v>
          </cell>
          <cell r="U203" t="str">
            <v>NA</v>
          </cell>
          <cell r="V203" t="str">
            <v>NA</v>
          </cell>
          <cell r="W203" t="str">
            <v>NA</v>
          </cell>
          <cell r="X203" t="str">
            <v>NA</v>
          </cell>
          <cell r="Y203" t="str">
            <v>CMC005</v>
          </cell>
          <cell r="Z203" t="str">
            <v>NA</v>
          </cell>
          <cell r="AA203" t="str">
            <v>NA</v>
          </cell>
          <cell r="AB203" t="str">
            <v>NA</v>
          </cell>
          <cell r="AC203" t="str">
            <v>NA</v>
          </cell>
          <cell r="AD203">
            <v>1</v>
          </cell>
          <cell r="AE203" t="str">
            <v>NA</v>
          </cell>
          <cell r="AF203" t="str">
            <v>NA</v>
          </cell>
          <cell r="AG203" t="str">
            <v>NA</v>
          </cell>
          <cell r="AH203" t="str">
            <v>NA</v>
          </cell>
          <cell r="AI203">
            <v>500</v>
          </cell>
          <cell r="AJ203">
            <v>500</v>
          </cell>
          <cell r="AO203">
            <v>11458</v>
          </cell>
          <cell r="AP203">
            <v>10700</v>
          </cell>
          <cell r="AQ203">
            <v>0</v>
          </cell>
          <cell r="AR203">
            <v>0</v>
          </cell>
          <cell r="AS203">
            <v>0</v>
          </cell>
          <cell r="AT203">
            <v>0</v>
          </cell>
          <cell r="AU203">
            <v>0</v>
          </cell>
          <cell r="AV203">
            <v>0</v>
          </cell>
          <cell r="AW203">
            <v>10700</v>
          </cell>
          <cell r="AX203">
            <v>0</v>
          </cell>
          <cell r="AY203">
            <v>0</v>
          </cell>
          <cell r="AZ203">
            <v>0</v>
          </cell>
          <cell r="BA203">
            <v>0</v>
          </cell>
          <cell r="BB203">
            <v>0</v>
          </cell>
          <cell r="BC203">
            <v>0</v>
          </cell>
          <cell r="BD203">
            <v>11235</v>
          </cell>
          <cell r="BE203">
            <v>4261</v>
          </cell>
          <cell r="BF203">
            <v>0</v>
          </cell>
          <cell r="BG203">
            <v>0</v>
          </cell>
          <cell r="BH203">
            <v>0</v>
          </cell>
          <cell r="BI203">
            <v>0</v>
          </cell>
          <cell r="BJ203">
            <v>9</v>
          </cell>
          <cell r="BK203">
            <v>0</v>
          </cell>
          <cell r="BL203">
            <v>0</v>
          </cell>
          <cell r="BM203">
            <v>0</v>
          </cell>
          <cell r="BN203">
            <v>0</v>
          </cell>
          <cell r="BO203">
            <v>9</v>
          </cell>
          <cell r="BP203">
            <v>106852</v>
          </cell>
          <cell r="BQ203">
            <v>0</v>
          </cell>
          <cell r="BR203">
            <v>0</v>
          </cell>
          <cell r="BS203">
            <v>0</v>
          </cell>
          <cell r="BT203">
            <v>0</v>
          </cell>
          <cell r="BU203">
            <v>214</v>
          </cell>
          <cell r="BV203">
            <v>0</v>
          </cell>
          <cell r="BW203">
            <v>0</v>
          </cell>
          <cell r="BX203">
            <v>0</v>
          </cell>
          <cell r="BY203">
            <v>0</v>
          </cell>
          <cell r="BZ203">
            <v>214</v>
          </cell>
          <cell r="CA203">
            <v>9</v>
          </cell>
          <cell r="CB203">
            <v>223</v>
          </cell>
          <cell r="CC203">
            <v>0.05</v>
          </cell>
          <cell r="CD203">
            <v>11458</v>
          </cell>
        </row>
        <row r="204">
          <cell r="C204" t="str">
            <v>CAP04</v>
          </cell>
          <cell r="D204" t="str">
            <v>Tubería de una (1) vía (2")</v>
          </cell>
          <cell r="E204" t="str">
            <v>m</v>
          </cell>
          <cell r="F204" t="str">
            <v>MOC121</v>
          </cell>
          <cell r="G204" t="str">
            <v>MOC124</v>
          </cell>
          <cell r="H204" t="str">
            <v>MOC067</v>
          </cell>
          <cell r="I204" t="str">
            <v>NA</v>
          </cell>
          <cell r="J204" t="str">
            <v>NA</v>
          </cell>
          <cell r="K204" t="str">
            <v>NA</v>
          </cell>
          <cell r="L204" t="str">
            <v>NA</v>
          </cell>
          <cell r="M204">
            <v>1</v>
          </cell>
          <cell r="N204">
            <v>0.17</v>
          </cell>
          <cell r="O204">
            <v>0.3</v>
          </cell>
          <cell r="P204" t="str">
            <v>NA</v>
          </cell>
          <cell r="Q204" t="str">
            <v>NA</v>
          </cell>
          <cell r="R204" t="str">
            <v>NA</v>
          </cell>
          <cell r="S204" t="str">
            <v>NA</v>
          </cell>
          <cell r="T204" t="str">
            <v>CEC006</v>
          </cell>
          <cell r="U204" t="str">
            <v>NA</v>
          </cell>
          <cell r="V204" t="str">
            <v>NA</v>
          </cell>
          <cell r="W204" t="str">
            <v>NA</v>
          </cell>
          <cell r="X204" t="str">
            <v>NA</v>
          </cell>
          <cell r="Y204" t="str">
            <v>CMC005</v>
          </cell>
          <cell r="Z204" t="str">
            <v>NA</v>
          </cell>
          <cell r="AA204" t="str">
            <v>NA</v>
          </cell>
          <cell r="AB204" t="str">
            <v>NA</v>
          </cell>
          <cell r="AC204" t="str">
            <v>NA</v>
          </cell>
          <cell r="AD204">
            <v>1</v>
          </cell>
          <cell r="AE204" t="str">
            <v>NA</v>
          </cell>
          <cell r="AF204" t="str">
            <v>NA</v>
          </cell>
          <cell r="AG204" t="str">
            <v>NA</v>
          </cell>
          <cell r="AH204" t="str">
            <v>NA</v>
          </cell>
          <cell r="AI204">
            <v>30</v>
          </cell>
          <cell r="AJ204">
            <v>30</v>
          </cell>
          <cell r="AO204">
            <v>27094</v>
          </cell>
          <cell r="AP204">
            <v>10300</v>
          </cell>
          <cell r="AQ204">
            <v>18729</v>
          </cell>
          <cell r="AR204">
            <v>20798</v>
          </cell>
          <cell r="AS204">
            <v>0</v>
          </cell>
          <cell r="AT204">
            <v>0</v>
          </cell>
          <cell r="AU204">
            <v>0</v>
          </cell>
          <cell r="AV204">
            <v>0</v>
          </cell>
          <cell r="AW204">
            <v>10300</v>
          </cell>
          <cell r="AX204">
            <v>3184</v>
          </cell>
          <cell r="AY204">
            <v>6239</v>
          </cell>
          <cell r="AZ204">
            <v>0</v>
          </cell>
          <cell r="BA204">
            <v>0</v>
          </cell>
          <cell r="BB204">
            <v>0</v>
          </cell>
          <cell r="BC204">
            <v>0</v>
          </cell>
          <cell r="BD204">
            <v>20709</v>
          </cell>
          <cell r="BE204">
            <v>84698</v>
          </cell>
          <cell r="BF204">
            <v>0</v>
          </cell>
          <cell r="BG204">
            <v>0</v>
          </cell>
          <cell r="BH204">
            <v>0</v>
          </cell>
          <cell r="BI204">
            <v>0</v>
          </cell>
          <cell r="BJ204">
            <v>2823</v>
          </cell>
          <cell r="BK204">
            <v>0</v>
          </cell>
          <cell r="BL204">
            <v>0</v>
          </cell>
          <cell r="BM204">
            <v>0</v>
          </cell>
          <cell r="BN204">
            <v>0</v>
          </cell>
          <cell r="BO204">
            <v>2823</v>
          </cell>
          <cell r="BP204">
            <v>106852</v>
          </cell>
          <cell r="BQ204">
            <v>0</v>
          </cell>
          <cell r="BR204">
            <v>0</v>
          </cell>
          <cell r="BS204">
            <v>0</v>
          </cell>
          <cell r="BT204">
            <v>0</v>
          </cell>
          <cell r="BU204">
            <v>3562</v>
          </cell>
          <cell r="BV204">
            <v>0</v>
          </cell>
          <cell r="BW204">
            <v>0</v>
          </cell>
          <cell r="BX204">
            <v>0</v>
          </cell>
          <cell r="BY204">
            <v>0</v>
          </cell>
          <cell r="BZ204">
            <v>3562</v>
          </cell>
          <cell r="CA204">
            <v>2823</v>
          </cell>
          <cell r="CB204">
            <v>6385</v>
          </cell>
          <cell r="CC204">
            <v>0.05</v>
          </cell>
          <cell r="CD204">
            <v>27094</v>
          </cell>
        </row>
        <row r="205">
          <cell r="C205" t="str">
            <v>CAP05</v>
          </cell>
          <cell r="D205" t="str">
            <v>Apoyado sobre aletas del pontón y recub. con concreto los puntos de apoyo</v>
          </cell>
          <cell r="E205" t="str">
            <v>m</v>
          </cell>
          <cell r="F205" t="str">
            <v>MOC027</v>
          </cell>
          <cell r="G205" t="str">
            <v>MOC073</v>
          </cell>
          <cell r="H205" t="str">
            <v>MOC007</v>
          </cell>
          <cell r="I205" t="str">
            <v>MOC063</v>
          </cell>
          <cell r="J205" t="str">
            <v>NA</v>
          </cell>
          <cell r="K205" t="str">
            <v>NA</v>
          </cell>
          <cell r="L205" t="str">
            <v>NA</v>
          </cell>
          <cell r="M205">
            <v>0.15</v>
          </cell>
          <cell r="N205">
            <v>2</v>
          </cell>
          <cell r="O205">
            <v>0.25</v>
          </cell>
          <cell r="P205">
            <v>1.1000000000000001</v>
          </cell>
          <cell r="Q205" t="str">
            <v>NA</v>
          </cell>
          <cell r="R205" t="str">
            <v>NA</v>
          </cell>
          <cell r="S205" t="str">
            <v>NA</v>
          </cell>
          <cell r="T205" t="str">
            <v>CEC006</v>
          </cell>
          <cell r="U205" t="str">
            <v>NA</v>
          </cell>
          <cell r="V205" t="str">
            <v>NA</v>
          </cell>
          <cell r="W205" t="str">
            <v>NA</v>
          </cell>
          <cell r="X205" t="str">
            <v>NA</v>
          </cell>
          <cell r="Y205" t="str">
            <v>CMC005</v>
          </cell>
          <cell r="Z205" t="str">
            <v>NA</v>
          </cell>
          <cell r="AA205" t="str">
            <v>NA</v>
          </cell>
          <cell r="AB205" t="str">
            <v>NA</v>
          </cell>
          <cell r="AC205" t="str">
            <v>NA</v>
          </cell>
          <cell r="AD205">
            <v>1</v>
          </cell>
          <cell r="AE205" t="str">
            <v>NA</v>
          </cell>
          <cell r="AF205" t="str">
            <v>NA</v>
          </cell>
          <cell r="AG205" t="str">
            <v>NA</v>
          </cell>
          <cell r="AH205" t="str">
            <v>NA</v>
          </cell>
          <cell r="AI205">
            <v>18</v>
          </cell>
          <cell r="AJ205">
            <v>18</v>
          </cell>
          <cell r="AO205">
            <v>103137</v>
          </cell>
          <cell r="AP205">
            <v>461000</v>
          </cell>
          <cell r="AQ205">
            <v>1700</v>
          </cell>
          <cell r="AR205">
            <v>1445</v>
          </cell>
          <cell r="AS205">
            <v>13800</v>
          </cell>
          <cell r="AT205">
            <v>0</v>
          </cell>
          <cell r="AU205">
            <v>0</v>
          </cell>
          <cell r="AV205">
            <v>0</v>
          </cell>
          <cell r="AW205">
            <v>69150</v>
          </cell>
          <cell r="AX205">
            <v>3400</v>
          </cell>
          <cell r="AY205">
            <v>361</v>
          </cell>
          <cell r="AZ205">
            <v>15180</v>
          </cell>
          <cell r="BA205">
            <v>0</v>
          </cell>
          <cell r="BB205">
            <v>0</v>
          </cell>
          <cell r="BC205">
            <v>0</v>
          </cell>
          <cell r="BD205">
            <v>92496</v>
          </cell>
          <cell r="BE205">
            <v>84698</v>
          </cell>
          <cell r="BF205">
            <v>0</v>
          </cell>
          <cell r="BG205">
            <v>0</v>
          </cell>
          <cell r="BH205">
            <v>0</v>
          </cell>
          <cell r="BI205">
            <v>0</v>
          </cell>
          <cell r="BJ205">
            <v>4705</v>
          </cell>
          <cell r="BK205">
            <v>0</v>
          </cell>
          <cell r="BL205">
            <v>0</v>
          </cell>
          <cell r="BM205">
            <v>0</v>
          </cell>
          <cell r="BN205">
            <v>0</v>
          </cell>
          <cell r="BO205">
            <v>4705</v>
          </cell>
          <cell r="BP205">
            <v>106852</v>
          </cell>
          <cell r="BQ205">
            <v>0</v>
          </cell>
          <cell r="BR205">
            <v>0</v>
          </cell>
          <cell r="BS205">
            <v>0</v>
          </cell>
          <cell r="BT205">
            <v>0</v>
          </cell>
          <cell r="BU205">
            <v>5936</v>
          </cell>
          <cell r="BV205">
            <v>0</v>
          </cell>
          <cell r="BW205">
            <v>0</v>
          </cell>
          <cell r="BX205">
            <v>0</v>
          </cell>
          <cell r="BY205">
            <v>0</v>
          </cell>
          <cell r="BZ205">
            <v>5936</v>
          </cell>
          <cell r="CA205">
            <v>4705</v>
          </cell>
          <cell r="CB205">
            <v>10641</v>
          </cell>
          <cell r="CC205">
            <v>0.05</v>
          </cell>
          <cell r="CD205">
            <v>103137</v>
          </cell>
        </row>
        <row r="206">
          <cell r="B206" t="str">
            <v>CM022</v>
          </cell>
          <cell r="C206" t="str">
            <v>CAP05</v>
          </cell>
          <cell r="D206" t="str">
            <v>Cámara Tipo D</v>
          </cell>
          <cell r="E206" t="str">
            <v>U</v>
          </cell>
          <cell r="F206" t="str">
            <v>MOC137</v>
          </cell>
          <cell r="G206" t="str">
            <v>NA</v>
          </cell>
          <cell r="H206" t="str">
            <v>NA</v>
          </cell>
          <cell r="I206" t="str">
            <v>NA</v>
          </cell>
          <cell r="J206" t="str">
            <v>NA</v>
          </cell>
          <cell r="K206" t="str">
            <v>NA</v>
          </cell>
          <cell r="L206" t="str">
            <v>NA</v>
          </cell>
          <cell r="M206">
            <v>1</v>
          </cell>
          <cell r="N206" t="str">
            <v>NA</v>
          </cell>
          <cell r="O206" t="str">
            <v>NA</v>
          </cell>
          <cell r="P206" t="str">
            <v>NA</v>
          </cell>
          <cell r="Q206" t="str">
            <v>NA</v>
          </cell>
          <cell r="R206" t="str">
            <v>NA</v>
          </cell>
          <cell r="S206" t="str">
            <v>NA</v>
          </cell>
          <cell r="T206" t="str">
            <v>CEC004</v>
          </cell>
          <cell r="U206" t="str">
            <v>CEC007</v>
          </cell>
          <cell r="V206" t="str">
            <v>CEC011</v>
          </cell>
          <cell r="W206" t="str">
            <v>CEC008</v>
          </cell>
          <cell r="X206" t="str">
            <v>NA</v>
          </cell>
          <cell r="Y206" t="str">
            <v>CMC004</v>
          </cell>
          <cell r="Z206" t="str">
            <v>CMC006</v>
          </cell>
          <cell r="AA206" t="str">
            <v>CMC008</v>
          </cell>
          <cell r="AB206" t="str">
            <v>CMC007</v>
          </cell>
          <cell r="AC206" t="str">
            <v>NA</v>
          </cell>
          <cell r="AD206">
            <v>1</v>
          </cell>
          <cell r="AE206">
            <v>1</v>
          </cell>
          <cell r="AF206">
            <v>0.04</v>
          </cell>
          <cell r="AG206">
            <v>0.04</v>
          </cell>
          <cell r="AH206" t="str">
            <v>NA</v>
          </cell>
          <cell r="AI206">
            <v>3.75</v>
          </cell>
          <cell r="AJ206">
            <v>3.75</v>
          </cell>
          <cell r="AK206">
            <v>3.75</v>
          </cell>
          <cell r="AL206">
            <v>100</v>
          </cell>
          <cell r="AM206">
            <v>100</v>
          </cell>
          <cell r="AO206">
            <v>1570205</v>
          </cell>
          <cell r="AP206">
            <v>1501054</v>
          </cell>
          <cell r="AQ206">
            <v>0</v>
          </cell>
          <cell r="AR206">
            <v>0</v>
          </cell>
          <cell r="AS206">
            <v>0</v>
          </cell>
          <cell r="AT206">
            <v>0</v>
          </cell>
          <cell r="AU206">
            <v>0</v>
          </cell>
          <cell r="AV206">
            <v>0</v>
          </cell>
          <cell r="AW206">
            <v>1501054</v>
          </cell>
          <cell r="AX206">
            <v>0</v>
          </cell>
          <cell r="AY206">
            <v>0</v>
          </cell>
          <cell r="AZ206">
            <v>0</v>
          </cell>
          <cell r="BA206">
            <v>0</v>
          </cell>
          <cell r="BB206">
            <v>0</v>
          </cell>
          <cell r="BC206">
            <v>0</v>
          </cell>
          <cell r="BD206">
            <v>1501054</v>
          </cell>
          <cell r="BE206">
            <v>2893</v>
          </cell>
          <cell r="BF206">
            <v>17038</v>
          </cell>
          <cell r="BG206">
            <v>20668</v>
          </cell>
          <cell r="BH206">
            <v>90067</v>
          </cell>
          <cell r="BI206">
            <v>0</v>
          </cell>
          <cell r="BJ206">
            <v>771</v>
          </cell>
          <cell r="BK206">
            <v>4543</v>
          </cell>
          <cell r="BL206">
            <v>220</v>
          </cell>
          <cell r="BM206">
            <v>961</v>
          </cell>
          <cell r="BN206">
            <v>0</v>
          </cell>
          <cell r="BO206">
            <v>6495</v>
          </cell>
          <cell r="BP206">
            <v>128224</v>
          </cell>
          <cell r="BQ206">
            <v>99537</v>
          </cell>
          <cell r="BR206">
            <v>140891</v>
          </cell>
          <cell r="BS206">
            <v>39108</v>
          </cell>
          <cell r="BT206">
            <v>0</v>
          </cell>
          <cell r="BU206">
            <v>34193</v>
          </cell>
          <cell r="BV206">
            <v>26543</v>
          </cell>
          <cell r="BW206">
            <v>1503</v>
          </cell>
          <cell r="BX206">
            <v>417</v>
          </cell>
          <cell r="BY206">
            <v>0</v>
          </cell>
          <cell r="BZ206">
            <v>62656</v>
          </cell>
          <cell r="CA206">
            <v>6495</v>
          </cell>
          <cell r="CB206">
            <v>69151</v>
          </cell>
          <cell r="CD206">
            <v>1570205</v>
          </cell>
        </row>
        <row r="207">
          <cell r="C207" t="str">
            <v>CAP05</v>
          </cell>
          <cell r="D207" t="str">
            <v>EMBOQUILLADOS</v>
          </cell>
          <cell r="CB207">
            <v>0</v>
          </cell>
          <cell r="CD207">
            <v>0</v>
          </cell>
        </row>
        <row r="208">
          <cell r="C208" t="str">
            <v>CAP05</v>
          </cell>
          <cell r="D208" t="str">
            <v>Emboquillados de I, II, III, IV vias para cámaras existentes</v>
          </cell>
          <cell r="E208" t="str">
            <v>U</v>
          </cell>
          <cell r="F208" t="str">
            <v>MOC087</v>
          </cell>
          <cell r="G208" t="str">
            <v>NA</v>
          </cell>
          <cell r="H208" t="str">
            <v>NA</v>
          </cell>
          <cell r="I208" t="str">
            <v>NA</v>
          </cell>
          <cell r="J208" t="str">
            <v>NA</v>
          </cell>
          <cell r="K208" t="str">
            <v>NA</v>
          </cell>
          <cell r="L208" t="str">
            <v>NA</v>
          </cell>
          <cell r="M208">
            <v>7.0000000000000007E-2</v>
          </cell>
          <cell r="N208" t="str">
            <v>NA</v>
          </cell>
          <cell r="O208" t="str">
            <v>NA</v>
          </cell>
          <cell r="P208" t="str">
            <v>NA</v>
          </cell>
          <cell r="Q208" t="str">
            <v>NA</v>
          </cell>
          <cell r="R208" t="str">
            <v>NA</v>
          </cell>
          <cell r="S208" t="str">
            <v>NA</v>
          </cell>
          <cell r="T208" t="str">
            <v>CEC015</v>
          </cell>
          <cell r="U208" t="str">
            <v>NA</v>
          </cell>
          <cell r="V208" t="str">
            <v>NA</v>
          </cell>
          <cell r="W208" t="str">
            <v>NA</v>
          </cell>
          <cell r="X208" t="str">
            <v>NA</v>
          </cell>
          <cell r="Y208" t="str">
            <v>CMC022</v>
          </cell>
          <cell r="Z208" t="str">
            <v>NA</v>
          </cell>
          <cell r="AA208" t="str">
            <v>NA</v>
          </cell>
          <cell r="AB208" t="str">
            <v>NA</v>
          </cell>
          <cell r="AC208" t="str">
            <v>NA</v>
          </cell>
          <cell r="AD208">
            <v>1</v>
          </cell>
          <cell r="AE208" t="str">
            <v>NA</v>
          </cell>
          <cell r="AF208" t="str">
            <v>NA</v>
          </cell>
          <cell r="AG208" t="str">
            <v>NA</v>
          </cell>
          <cell r="AH208" t="str">
            <v>NA</v>
          </cell>
          <cell r="AI208">
            <v>35</v>
          </cell>
          <cell r="AJ208">
            <v>35</v>
          </cell>
          <cell r="AO208">
            <v>20025</v>
          </cell>
          <cell r="AP208">
            <v>197010.45</v>
          </cell>
          <cell r="AQ208">
            <v>0</v>
          </cell>
          <cell r="AR208">
            <v>0</v>
          </cell>
          <cell r="AS208">
            <v>0</v>
          </cell>
          <cell r="AT208">
            <v>0</v>
          </cell>
          <cell r="AU208">
            <v>0</v>
          </cell>
          <cell r="AV208">
            <v>0</v>
          </cell>
          <cell r="AW208">
            <v>13791</v>
          </cell>
          <cell r="AX208">
            <v>0</v>
          </cell>
          <cell r="AY208">
            <v>0</v>
          </cell>
          <cell r="AZ208">
            <v>0</v>
          </cell>
          <cell r="BA208">
            <v>0</v>
          </cell>
          <cell r="BB208">
            <v>0</v>
          </cell>
          <cell r="BC208">
            <v>0</v>
          </cell>
          <cell r="BD208">
            <v>14481</v>
          </cell>
          <cell r="BE208">
            <v>28837</v>
          </cell>
          <cell r="BF208">
            <v>0</v>
          </cell>
          <cell r="BG208">
            <v>0</v>
          </cell>
          <cell r="BH208">
            <v>0</v>
          </cell>
          <cell r="BI208">
            <v>0</v>
          </cell>
          <cell r="BJ208">
            <v>824</v>
          </cell>
          <cell r="BK208">
            <v>0</v>
          </cell>
          <cell r="BL208">
            <v>0</v>
          </cell>
          <cell r="BM208">
            <v>0</v>
          </cell>
          <cell r="BN208">
            <v>0</v>
          </cell>
          <cell r="BO208">
            <v>824</v>
          </cell>
          <cell r="BP208">
            <v>165187</v>
          </cell>
          <cell r="BQ208">
            <v>0</v>
          </cell>
          <cell r="BR208">
            <v>0</v>
          </cell>
          <cell r="BS208">
            <v>0</v>
          </cell>
          <cell r="BT208">
            <v>0</v>
          </cell>
          <cell r="BU208">
            <v>4720</v>
          </cell>
          <cell r="BV208">
            <v>0</v>
          </cell>
          <cell r="BW208">
            <v>0</v>
          </cell>
          <cell r="BX208">
            <v>0</v>
          </cell>
          <cell r="BY208">
            <v>0</v>
          </cell>
          <cell r="BZ208">
            <v>4720</v>
          </cell>
          <cell r="CA208">
            <v>824</v>
          </cell>
          <cell r="CB208">
            <v>5544</v>
          </cell>
          <cell r="CC208">
            <v>0.05</v>
          </cell>
          <cell r="CD208">
            <v>20025</v>
          </cell>
        </row>
        <row r="209">
          <cell r="C209" t="str">
            <v>CAP05</v>
          </cell>
          <cell r="D209" t="str">
            <v>Por medio de una cercha entre los puntos de apoyo</v>
          </cell>
          <cell r="E209" t="str">
            <v>m</v>
          </cell>
          <cell r="F209" t="str">
            <v>MOC170</v>
          </cell>
          <cell r="G209" t="str">
            <v>MOC130</v>
          </cell>
          <cell r="H209" t="str">
            <v>NA</v>
          </cell>
          <cell r="I209" t="str">
            <v>NA</v>
          </cell>
          <cell r="J209" t="str">
            <v>NA</v>
          </cell>
          <cell r="K209" t="str">
            <v>NA</v>
          </cell>
          <cell r="L209" t="str">
            <v>NA</v>
          </cell>
          <cell r="M209">
            <v>1</v>
          </cell>
          <cell r="N209">
            <v>0.3</v>
          </cell>
          <cell r="O209" t="str">
            <v>NA</v>
          </cell>
          <cell r="P209" t="str">
            <v>NA</v>
          </cell>
          <cell r="Q209" t="str">
            <v>NA</v>
          </cell>
          <cell r="R209" t="str">
            <v>NA</v>
          </cell>
          <cell r="S209" t="str">
            <v>NA</v>
          </cell>
          <cell r="T209" t="str">
            <v>CEC006</v>
          </cell>
          <cell r="U209" t="str">
            <v>NA</v>
          </cell>
          <cell r="V209" t="str">
            <v>NA</v>
          </cell>
          <cell r="W209" t="str">
            <v>NA</v>
          </cell>
          <cell r="X209" t="str">
            <v>NA</v>
          </cell>
          <cell r="Y209" t="str">
            <v>CMC005</v>
          </cell>
          <cell r="Z209" t="str">
            <v>NA</v>
          </cell>
          <cell r="AA209" t="str">
            <v>NA</v>
          </cell>
          <cell r="AB209" t="str">
            <v>NA</v>
          </cell>
          <cell r="AC209" t="str">
            <v>NA</v>
          </cell>
          <cell r="AD209">
            <v>1</v>
          </cell>
          <cell r="AE209" t="str">
            <v>NA</v>
          </cell>
          <cell r="AF209" t="str">
            <v>NA</v>
          </cell>
          <cell r="AG209" t="str">
            <v>NA</v>
          </cell>
          <cell r="AH209" t="str">
            <v>NA</v>
          </cell>
          <cell r="AI209">
            <v>36</v>
          </cell>
          <cell r="AJ209">
            <v>36</v>
          </cell>
          <cell r="AO209">
            <v>31641</v>
          </cell>
          <cell r="AP209">
            <v>13600</v>
          </cell>
          <cell r="AQ209">
            <v>38222</v>
          </cell>
          <cell r="AR209">
            <v>0</v>
          </cell>
          <cell r="AS209">
            <v>0</v>
          </cell>
          <cell r="AT209">
            <v>0</v>
          </cell>
          <cell r="AU209">
            <v>0</v>
          </cell>
          <cell r="AV209">
            <v>0</v>
          </cell>
          <cell r="AW209">
            <v>13600</v>
          </cell>
          <cell r="AX209">
            <v>11467</v>
          </cell>
          <cell r="AY209">
            <v>0</v>
          </cell>
          <cell r="AZ209">
            <v>0</v>
          </cell>
          <cell r="BA209">
            <v>0</v>
          </cell>
          <cell r="BB209">
            <v>0</v>
          </cell>
          <cell r="BC209">
            <v>0</v>
          </cell>
          <cell r="BD209">
            <v>26320</v>
          </cell>
          <cell r="BE209">
            <v>84698</v>
          </cell>
          <cell r="BF209">
            <v>0</v>
          </cell>
          <cell r="BG209">
            <v>0</v>
          </cell>
          <cell r="BH209">
            <v>0</v>
          </cell>
          <cell r="BI209">
            <v>0</v>
          </cell>
          <cell r="BJ209">
            <v>2353</v>
          </cell>
          <cell r="BK209">
            <v>0</v>
          </cell>
          <cell r="BL209">
            <v>0</v>
          </cell>
          <cell r="BM209">
            <v>0</v>
          </cell>
          <cell r="BN209">
            <v>0</v>
          </cell>
          <cell r="BO209">
            <v>2353</v>
          </cell>
          <cell r="BP209">
            <v>106852</v>
          </cell>
          <cell r="BQ209">
            <v>0</v>
          </cell>
          <cell r="BR209">
            <v>0</v>
          </cell>
          <cell r="BS209">
            <v>0</v>
          </cell>
          <cell r="BT209">
            <v>0</v>
          </cell>
          <cell r="BU209">
            <v>2968</v>
          </cell>
          <cell r="BV209">
            <v>0</v>
          </cell>
          <cell r="BW209">
            <v>0</v>
          </cell>
          <cell r="BX209">
            <v>0</v>
          </cell>
          <cell r="BY209">
            <v>0</v>
          </cell>
          <cell r="BZ209">
            <v>2968</v>
          </cell>
          <cell r="CA209">
            <v>2353</v>
          </cell>
          <cell r="CB209">
            <v>5321</v>
          </cell>
          <cell r="CC209">
            <v>0.05</v>
          </cell>
          <cell r="CD209">
            <v>31641</v>
          </cell>
        </row>
        <row r="210">
          <cell r="B210" t="str">
            <v>CM028</v>
          </cell>
          <cell r="C210" t="str">
            <v>CAP05</v>
          </cell>
          <cell r="D210" t="str">
            <v>Tipo 2F</v>
          </cell>
          <cell r="E210" t="str">
            <v>U</v>
          </cell>
          <cell r="F210" t="str">
            <v>MOC140</v>
          </cell>
          <cell r="G210" t="str">
            <v>NA</v>
          </cell>
          <cell r="H210" t="str">
            <v>NA</v>
          </cell>
          <cell r="I210" t="str">
            <v>NA</v>
          </cell>
          <cell r="J210" t="str">
            <v>NA</v>
          </cell>
          <cell r="K210" t="str">
            <v>NA</v>
          </cell>
          <cell r="L210" t="str">
            <v>NA</v>
          </cell>
          <cell r="M210">
            <v>1</v>
          </cell>
          <cell r="N210" t="str">
            <v>NA</v>
          </cell>
          <cell r="O210" t="str">
            <v>NA</v>
          </cell>
          <cell r="P210" t="str">
            <v>NA</v>
          </cell>
          <cell r="Q210" t="str">
            <v>NA</v>
          </cell>
          <cell r="R210" t="str">
            <v>NA</v>
          </cell>
          <cell r="S210" t="str">
            <v>NA</v>
          </cell>
          <cell r="T210" t="str">
            <v>CEC002</v>
          </cell>
          <cell r="U210" t="str">
            <v>CEC004</v>
          </cell>
          <cell r="V210" t="str">
            <v>CEC007</v>
          </cell>
          <cell r="W210" t="str">
            <v>CEC011</v>
          </cell>
          <cell r="X210" t="str">
            <v>CEC008</v>
          </cell>
          <cell r="Y210" t="str">
            <v>CMC002</v>
          </cell>
          <cell r="Z210" t="str">
            <v>CMC004</v>
          </cell>
          <cell r="AA210" t="str">
            <v>CMC006</v>
          </cell>
          <cell r="AB210" t="str">
            <v>CMC008</v>
          </cell>
          <cell r="AC210" t="str">
            <v>CMC007</v>
          </cell>
          <cell r="AD210">
            <v>0.03</v>
          </cell>
          <cell r="AE210">
            <v>0.03</v>
          </cell>
          <cell r="AF210">
            <v>1</v>
          </cell>
          <cell r="AG210">
            <v>0.02</v>
          </cell>
          <cell r="AH210">
            <v>0.03</v>
          </cell>
          <cell r="AI210">
            <v>2</v>
          </cell>
          <cell r="AJ210">
            <v>63</v>
          </cell>
          <cell r="AK210">
            <v>63</v>
          </cell>
          <cell r="AL210">
            <v>2</v>
          </cell>
          <cell r="AM210">
            <v>126</v>
          </cell>
          <cell r="AN210">
            <v>63</v>
          </cell>
          <cell r="AO210">
            <v>368957</v>
          </cell>
          <cell r="AP210">
            <v>280991</v>
          </cell>
          <cell r="AQ210">
            <v>0</v>
          </cell>
          <cell r="AR210">
            <v>0</v>
          </cell>
          <cell r="AS210">
            <v>0</v>
          </cell>
          <cell r="AT210">
            <v>0</v>
          </cell>
          <cell r="AU210">
            <v>0</v>
          </cell>
          <cell r="AV210">
            <v>0</v>
          </cell>
          <cell r="AW210">
            <v>280991</v>
          </cell>
          <cell r="AX210">
            <v>0</v>
          </cell>
          <cell r="AY210">
            <v>0</v>
          </cell>
          <cell r="AZ210">
            <v>0</v>
          </cell>
          <cell r="BA210">
            <v>0</v>
          </cell>
          <cell r="BB210">
            <v>0</v>
          </cell>
          <cell r="BC210">
            <v>0</v>
          </cell>
          <cell r="BD210">
            <v>295041</v>
          </cell>
          <cell r="BE210">
            <v>584715</v>
          </cell>
          <cell r="BF210">
            <v>2893</v>
          </cell>
          <cell r="BG210">
            <v>17038</v>
          </cell>
          <cell r="BH210">
            <v>20668</v>
          </cell>
          <cell r="BI210">
            <v>90067</v>
          </cell>
          <cell r="BJ210">
            <v>8771</v>
          </cell>
          <cell r="BK210">
            <v>43</v>
          </cell>
          <cell r="BL210">
            <v>8519</v>
          </cell>
          <cell r="BM210">
            <v>207</v>
          </cell>
          <cell r="BN210">
            <v>1351</v>
          </cell>
          <cell r="BO210">
            <v>18891</v>
          </cell>
          <cell r="BP210">
            <v>89116</v>
          </cell>
          <cell r="BQ210">
            <v>128224</v>
          </cell>
          <cell r="BR210">
            <v>99537</v>
          </cell>
          <cell r="BS210">
            <v>140891</v>
          </cell>
          <cell r="BT210">
            <v>39108</v>
          </cell>
          <cell r="BU210">
            <v>1337</v>
          </cell>
          <cell r="BV210">
            <v>1923</v>
          </cell>
          <cell r="BW210">
            <v>49769</v>
          </cell>
          <cell r="BX210">
            <v>1409</v>
          </cell>
          <cell r="BY210">
            <v>587</v>
          </cell>
          <cell r="BZ210">
            <v>55025</v>
          </cell>
          <cell r="CA210">
            <v>18891</v>
          </cell>
          <cell r="CB210">
            <v>73916</v>
          </cell>
          <cell r="CC210">
            <v>0.05</v>
          </cell>
          <cell r="CD210">
            <v>368957</v>
          </cell>
        </row>
        <row r="211">
          <cell r="C211" t="str">
            <v>CAP06</v>
          </cell>
          <cell r="D211" t="str">
            <v>Cámara Tipo 2F Incluye Emboquillados</v>
          </cell>
          <cell r="E211" t="str">
            <v>U</v>
          </cell>
          <cell r="F211" t="str">
            <v>MOC140</v>
          </cell>
          <cell r="G211" t="str">
            <v>NA</v>
          </cell>
          <cell r="H211" t="str">
            <v>NA</v>
          </cell>
          <cell r="I211" t="str">
            <v>NA</v>
          </cell>
          <cell r="J211" t="str">
            <v>NA</v>
          </cell>
          <cell r="K211" t="str">
            <v>NA</v>
          </cell>
          <cell r="L211" t="str">
            <v>NA</v>
          </cell>
          <cell r="M211">
            <v>1</v>
          </cell>
          <cell r="N211" t="str">
            <v>NA</v>
          </cell>
          <cell r="O211" t="str">
            <v>NA</v>
          </cell>
          <cell r="P211" t="str">
            <v>NA</v>
          </cell>
          <cell r="Q211" t="str">
            <v>NA</v>
          </cell>
          <cell r="R211" t="str">
            <v>NA</v>
          </cell>
          <cell r="S211" t="str">
            <v>NA</v>
          </cell>
          <cell r="T211" t="str">
            <v>CEC004</v>
          </cell>
          <cell r="U211" t="str">
            <v>CEC007</v>
          </cell>
          <cell r="V211" t="str">
            <v>CEC011</v>
          </cell>
          <cell r="W211" t="str">
            <v>NA</v>
          </cell>
          <cell r="X211" t="str">
            <v>NA</v>
          </cell>
          <cell r="Y211" t="str">
            <v>CMC004</v>
          </cell>
          <cell r="Z211" t="str">
            <v>CMC006</v>
          </cell>
          <cell r="AA211" t="str">
            <v>CMC008</v>
          </cell>
          <cell r="AB211" t="str">
            <v>NA</v>
          </cell>
          <cell r="AC211" t="str">
            <v>NA</v>
          </cell>
          <cell r="AD211">
            <v>0.5</v>
          </cell>
          <cell r="AE211">
            <v>1</v>
          </cell>
          <cell r="AF211">
            <v>0.2</v>
          </cell>
          <cell r="AG211" t="str">
            <v>NA</v>
          </cell>
          <cell r="AH211" t="str">
            <v>NA</v>
          </cell>
          <cell r="AI211">
            <v>3</v>
          </cell>
          <cell r="AJ211">
            <v>6</v>
          </cell>
          <cell r="AK211">
            <v>3</v>
          </cell>
          <cell r="AL211">
            <v>15</v>
          </cell>
          <cell r="AO211">
            <v>366523</v>
          </cell>
          <cell r="AP211">
            <v>280991</v>
          </cell>
          <cell r="AQ211">
            <v>0</v>
          </cell>
          <cell r="AR211">
            <v>0</v>
          </cell>
          <cell r="AS211">
            <v>0</v>
          </cell>
          <cell r="AT211">
            <v>0</v>
          </cell>
          <cell r="AU211">
            <v>0</v>
          </cell>
          <cell r="AV211">
            <v>0</v>
          </cell>
          <cell r="AW211">
            <v>280991</v>
          </cell>
          <cell r="AX211">
            <v>0</v>
          </cell>
          <cell r="AY211">
            <v>0</v>
          </cell>
          <cell r="AZ211">
            <v>0</v>
          </cell>
          <cell r="BA211">
            <v>0</v>
          </cell>
          <cell r="BB211">
            <v>0</v>
          </cell>
          <cell r="BC211">
            <v>0</v>
          </cell>
          <cell r="BD211">
            <v>295041</v>
          </cell>
          <cell r="BE211">
            <v>2893</v>
          </cell>
          <cell r="BF211">
            <v>17038</v>
          </cell>
          <cell r="BG211">
            <v>20668</v>
          </cell>
          <cell r="BH211">
            <v>0</v>
          </cell>
          <cell r="BI211">
            <v>0</v>
          </cell>
          <cell r="BJ211">
            <v>482</v>
          </cell>
          <cell r="BK211">
            <v>5679</v>
          </cell>
          <cell r="BL211">
            <v>1378</v>
          </cell>
          <cell r="BM211">
            <v>0</v>
          </cell>
          <cell r="BN211">
            <v>0</v>
          </cell>
          <cell r="BO211">
            <v>7539</v>
          </cell>
          <cell r="BP211">
            <v>128224</v>
          </cell>
          <cell r="BQ211">
            <v>99537</v>
          </cell>
          <cell r="BR211">
            <v>140891</v>
          </cell>
          <cell r="BS211">
            <v>0</v>
          </cell>
          <cell r="BT211">
            <v>0</v>
          </cell>
          <cell r="BU211">
            <v>21371</v>
          </cell>
          <cell r="BV211">
            <v>33179</v>
          </cell>
          <cell r="BW211">
            <v>9393</v>
          </cell>
          <cell r="BX211">
            <v>0</v>
          </cell>
          <cell r="BY211">
            <v>0</v>
          </cell>
          <cell r="BZ211">
            <v>63943</v>
          </cell>
          <cell r="CA211">
            <v>7539</v>
          </cell>
          <cell r="CB211">
            <v>71482</v>
          </cell>
          <cell r="CC211">
            <v>0.05</v>
          </cell>
          <cell r="CD211">
            <v>366523</v>
          </cell>
        </row>
        <row r="212">
          <cell r="C212" t="str">
            <v>CAP06</v>
          </cell>
          <cell r="D212" t="str">
            <v>Cámara Tipo F Incluye Emboquillados</v>
          </cell>
          <cell r="E212" t="str">
            <v>U</v>
          </cell>
          <cell r="F212" t="str">
            <v>MOC139</v>
          </cell>
          <cell r="G212" t="str">
            <v>NA</v>
          </cell>
          <cell r="H212" t="str">
            <v>NA</v>
          </cell>
          <cell r="I212" t="str">
            <v>NA</v>
          </cell>
          <cell r="J212" t="str">
            <v>NA</v>
          </cell>
          <cell r="K212" t="str">
            <v>NA</v>
          </cell>
          <cell r="L212" t="str">
            <v>NA</v>
          </cell>
          <cell r="M212">
            <v>1</v>
          </cell>
          <cell r="N212" t="str">
            <v>NA</v>
          </cell>
          <cell r="O212" t="str">
            <v>NA</v>
          </cell>
          <cell r="P212" t="str">
            <v>NA</v>
          </cell>
          <cell r="Q212" t="str">
            <v>NA</v>
          </cell>
          <cell r="R212" t="str">
            <v>NA</v>
          </cell>
          <cell r="S212" t="str">
            <v>NA</v>
          </cell>
          <cell r="T212" t="str">
            <v>CEC004</v>
          </cell>
          <cell r="U212" t="str">
            <v>CEC007</v>
          </cell>
          <cell r="V212" t="str">
            <v>CEC011</v>
          </cell>
          <cell r="W212" t="str">
            <v>NA</v>
          </cell>
          <cell r="X212" t="str">
            <v>NA</v>
          </cell>
          <cell r="Y212" t="str">
            <v>CMC004</v>
          </cell>
          <cell r="Z212" t="str">
            <v>CMC006</v>
          </cell>
          <cell r="AA212" t="str">
            <v>CMC008</v>
          </cell>
          <cell r="AB212" t="str">
            <v>NA</v>
          </cell>
          <cell r="AC212" t="str">
            <v>NA</v>
          </cell>
          <cell r="AD212">
            <v>0.25</v>
          </cell>
          <cell r="AE212">
            <v>1</v>
          </cell>
          <cell r="AF212">
            <v>0.25</v>
          </cell>
          <cell r="AG212" t="str">
            <v>NA</v>
          </cell>
          <cell r="AH212" t="str">
            <v>NA</v>
          </cell>
          <cell r="AI212">
            <v>5</v>
          </cell>
          <cell r="AJ212">
            <v>20</v>
          </cell>
          <cell r="AK212">
            <v>5</v>
          </cell>
          <cell r="AL212">
            <v>20</v>
          </cell>
          <cell r="AO212">
            <v>240313</v>
          </cell>
          <cell r="AP212">
            <v>192728</v>
          </cell>
          <cell r="AQ212">
            <v>0</v>
          </cell>
          <cell r="AR212">
            <v>0</v>
          </cell>
          <cell r="AS212">
            <v>0</v>
          </cell>
          <cell r="AT212">
            <v>0</v>
          </cell>
          <cell r="AU212">
            <v>0</v>
          </cell>
          <cell r="AV212">
            <v>0</v>
          </cell>
          <cell r="AW212">
            <v>192728</v>
          </cell>
          <cell r="AX212">
            <v>0</v>
          </cell>
          <cell r="AY212">
            <v>0</v>
          </cell>
          <cell r="AZ212">
            <v>0</v>
          </cell>
          <cell r="BA212">
            <v>0</v>
          </cell>
          <cell r="BB212">
            <v>0</v>
          </cell>
          <cell r="BC212">
            <v>0</v>
          </cell>
          <cell r="BD212">
            <v>202364</v>
          </cell>
          <cell r="BE212">
            <v>2893</v>
          </cell>
          <cell r="BF212">
            <v>17038</v>
          </cell>
          <cell r="BG212">
            <v>20668</v>
          </cell>
          <cell r="BH212">
            <v>0</v>
          </cell>
          <cell r="BI212">
            <v>0</v>
          </cell>
          <cell r="BJ212">
            <v>145</v>
          </cell>
          <cell r="BK212">
            <v>3408</v>
          </cell>
          <cell r="BL212">
            <v>1033</v>
          </cell>
          <cell r="BM212">
            <v>0</v>
          </cell>
          <cell r="BN212">
            <v>0</v>
          </cell>
          <cell r="BO212">
            <v>4586</v>
          </cell>
          <cell r="BP212">
            <v>128224</v>
          </cell>
          <cell r="BQ212">
            <v>99537</v>
          </cell>
          <cell r="BR212">
            <v>140891</v>
          </cell>
          <cell r="BS212">
            <v>0</v>
          </cell>
          <cell r="BT212">
            <v>0</v>
          </cell>
          <cell r="BU212">
            <v>6411</v>
          </cell>
          <cell r="BV212">
            <v>19907</v>
          </cell>
          <cell r="BW212">
            <v>7045</v>
          </cell>
          <cell r="BX212">
            <v>0</v>
          </cell>
          <cell r="BY212">
            <v>0</v>
          </cell>
          <cell r="BZ212">
            <v>33363</v>
          </cell>
          <cell r="CA212">
            <v>4586</v>
          </cell>
          <cell r="CB212">
            <v>37949</v>
          </cell>
          <cell r="CC212">
            <v>0.05</v>
          </cell>
          <cell r="CD212">
            <v>240313</v>
          </cell>
        </row>
        <row r="213">
          <cell r="B213" t="str">
            <v>Cámara Tipo F2 Incluye Emboquillados</v>
          </cell>
          <cell r="C213" t="str">
            <v>CAP06</v>
          </cell>
          <cell r="D213" t="str">
            <v>Cámara Tipo F2 Incluye Emboquillados</v>
          </cell>
          <cell r="E213" t="str">
            <v>U</v>
          </cell>
          <cell r="F213" t="str">
            <v>MOC138</v>
          </cell>
          <cell r="G213" t="str">
            <v>NA</v>
          </cell>
          <cell r="H213" t="str">
            <v>NA</v>
          </cell>
          <cell r="I213" t="str">
            <v>NA</v>
          </cell>
          <cell r="J213" t="str">
            <v>NA</v>
          </cell>
          <cell r="K213" t="str">
            <v>NA</v>
          </cell>
          <cell r="L213" t="str">
            <v>NA</v>
          </cell>
          <cell r="M213">
            <v>1</v>
          </cell>
          <cell r="N213" t="str">
            <v>NA</v>
          </cell>
          <cell r="O213" t="str">
            <v>NA</v>
          </cell>
          <cell r="P213" t="str">
            <v>NA</v>
          </cell>
          <cell r="Q213" t="str">
            <v>NA</v>
          </cell>
          <cell r="R213" t="str">
            <v>NA</v>
          </cell>
          <cell r="S213" t="str">
            <v>NA</v>
          </cell>
          <cell r="T213" t="str">
            <v>CEC004</v>
          </cell>
          <cell r="U213" t="str">
            <v>CEC007</v>
          </cell>
          <cell r="V213" t="str">
            <v>CEC011</v>
          </cell>
          <cell r="W213" t="str">
            <v>NA</v>
          </cell>
          <cell r="X213" t="str">
            <v>NA</v>
          </cell>
          <cell r="Y213" t="str">
            <v>CMC004</v>
          </cell>
          <cell r="Z213" t="str">
            <v>CMC006</v>
          </cell>
          <cell r="AA213" t="str">
            <v>CMC008</v>
          </cell>
          <cell r="AB213" t="str">
            <v>NA</v>
          </cell>
          <cell r="AC213" t="str">
            <v>NA</v>
          </cell>
          <cell r="AD213">
            <v>0.5</v>
          </cell>
          <cell r="AE213">
            <v>1</v>
          </cell>
          <cell r="AF213">
            <v>0.21</v>
          </cell>
          <cell r="AG213" t="str">
            <v>NA</v>
          </cell>
          <cell r="AH213" t="str">
            <v>NA</v>
          </cell>
          <cell r="AI213">
            <v>7.5</v>
          </cell>
          <cell r="AJ213">
            <v>15</v>
          </cell>
          <cell r="AK213">
            <v>7.5</v>
          </cell>
          <cell r="AL213">
            <v>35</v>
          </cell>
          <cell r="AO213">
            <v>128975</v>
          </cell>
          <cell r="AP213">
            <v>95396</v>
          </cell>
          <cell r="AQ213">
            <v>0</v>
          </cell>
          <cell r="AR213">
            <v>0</v>
          </cell>
          <cell r="AS213">
            <v>0</v>
          </cell>
          <cell r="AT213">
            <v>0</v>
          </cell>
          <cell r="AU213">
            <v>0</v>
          </cell>
          <cell r="AV213">
            <v>0</v>
          </cell>
          <cell r="AW213">
            <v>95396</v>
          </cell>
          <cell r="AX213">
            <v>0</v>
          </cell>
          <cell r="AY213">
            <v>0</v>
          </cell>
          <cell r="AZ213">
            <v>0</v>
          </cell>
          <cell r="BA213">
            <v>0</v>
          </cell>
          <cell r="BB213">
            <v>0</v>
          </cell>
          <cell r="BC213">
            <v>0</v>
          </cell>
          <cell r="BD213">
            <v>100166</v>
          </cell>
          <cell r="BE213">
            <v>2893</v>
          </cell>
          <cell r="BF213">
            <v>17038</v>
          </cell>
          <cell r="BG213">
            <v>20668</v>
          </cell>
          <cell r="BH213">
            <v>0</v>
          </cell>
          <cell r="BI213">
            <v>0</v>
          </cell>
          <cell r="BJ213">
            <v>193</v>
          </cell>
          <cell r="BK213">
            <v>2272</v>
          </cell>
          <cell r="BL213">
            <v>579</v>
          </cell>
          <cell r="BM213">
            <v>0</v>
          </cell>
          <cell r="BN213">
            <v>0</v>
          </cell>
          <cell r="BO213">
            <v>3044</v>
          </cell>
          <cell r="BP213">
            <v>128224</v>
          </cell>
          <cell r="BQ213">
            <v>99537</v>
          </cell>
          <cell r="BR213">
            <v>140891</v>
          </cell>
          <cell r="BS213">
            <v>0</v>
          </cell>
          <cell r="BT213">
            <v>0</v>
          </cell>
          <cell r="BU213">
            <v>8548</v>
          </cell>
          <cell r="BV213">
            <v>13272</v>
          </cell>
          <cell r="BW213">
            <v>3945</v>
          </cell>
          <cell r="BX213">
            <v>0</v>
          </cell>
          <cell r="BY213">
            <v>0</v>
          </cell>
          <cell r="BZ213">
            <v>25765</v>
          </cell>
          <cell r="CA213">
            <v>3044</v>
          </cell>
          <cell r="CB213">
            <v>28809</v>
          </cell>
          <cell r="CC213">
            <v>0.05</v>
          </cell>
          <cell r="CD213">
            <v>128975</v>
          </cell>
        </row>
        <row r="214">
          <cell r="C214" t="str">
            <v>CAP06</v>
          </cell>
          <cell r="D214" t="str">
            <v>CAMARAS</v>
          </cell>
          <cell r="CB214">
            <v>0</v>
          </cell>
          <cell r="CD214">
            <v>0</v>
          </cell>
        </row>
        <row r="215">
          <cell r="B215" t="str">
            <v>CU001</v>
          </cell>
          <cell r="C215" t="str">
            <v>CAP06</v>
          </cell>
          <cell r="D215" t="str">
            <v>De 90° -2" en ducto norma Icontec 3363</v>
          </cell>
          <cell r="E215" t="str">
            <v>U</v>
          </cell>
          <cell r="F215" t="str">
            <v>MOC042</v>
          </cell>
          <cell r="G215" t="str">
            <v>MOC079</v>
          </cell>
          <cell r="H215" t="str">
            <v>MOC089</v>
          </cell>
          <cell r="I215" t="str">
            <v>NA</v>
          </cell>
          <cell r="J215" t="str">
            <v>NA</v>
          </cell>
          <cell r="K215" t="str">
            <v>NA</v>
          </cell>
          <cell r="L215" t="str">
            <v>NA</v>
          </cell>
          <cell r="M215">
            <v>1</v>
          </cell>
          <cell r="N215">
            <v>5.9999999999999995E-4</v>
          </cell>
          <cell r="O215">
            <v>1.1999999999999999E-3</v>
          </cell>
          <cell r="P215" t="str">
            <v>NA</v>
          </cell>
          <cell r="Q215" t="str">
            <v>NA</v>
          </cell>
          <cell r="R215" t="str">
            <v>NA</v>
          </cell>
          <cell r="S215" t="str">
            <v>NA</v>
          </cell>
          <cell r="T215" t="str">
            <v>CEC005</v>
          </cell>
          <cell r="U215" t="str">
            <v>NA</v>
          </cell>
          <cell r="V215" t="str">
            <v>NA</v>
          </cell>
          <cell r="W215" t="str">
            <v>NA</v>
          </cell>
          <cell r="X215" t="str">
            <v>NA</v>
          </cell>
          <cell r="Y215" t="str">
            <v>CMC005</v>
          </cell>
          <cell r="Z215" t="str">
            <v>NA</v>
          </cell>
          <cell r="AA215" t="str">
            <v>NA</v>
          </cell>
          <cell r="AB215" t="str">
            <v>NA</v>
          </cell>
          <cell r="AC215" t="str">
            <v>NA</v>
          </cell>
          <cell r="AD215">
            <v>1</v>
          </cell>
          <cell r="AE215" t="str">
            <v>NA</v>
          </cell>
          <cell r="AF215" t="str">
            <v>NA</v>
          </cell>
          <cell r="AG215" t="str">
            <v>NA</v>
          </cell>
          <cell r="AH215" t="str">
            <v>NA</v>
          </cell>
          <cell r="AI215">
            <v>250</v>
          </cell>
          <cell r="AJ215">
            <v>250</v>
          </cell>
          <cell r="AO215">
            <v>10630</v>
          </cell>
          <cell r="AP215">
            <v>9600</v>
          </cell>
          <cell r="AQ215">
            <v>16388</v>
          </cell>
          <cell r="AR215">
            <v>75558</v>
          </cell>
          <cell r="AS215">
            <v>0</v>
          </cell>
          <cell r="AT215">
            <v>0</v>
          </cell>
          <cell r="AU215">
            <v>0</v>
          </cell>
          <cell r="AV215">
            <v>0</v>
          </cell>
          <cell r="AW215">
            <v>9600</v>
          </cell>
          <cell r="AX215">
            <v>10</v>
          </cell>
          <cell r="AY215">
            <v>91</v>
          </cell>
          <cell r="AZ215">
            <v>0</v>
          </cell>
          <cell r="BA215">
            <v>0</v>
          </cell>
          <cell r="BB215">
            <v>0</v>
          </cell>
          <cell r="BC215">
            <v>0</v>
          </cell>
          <cell r="BD215">
            <v>10186</v>
          </cell>
          <cell r="BE215">
            <v>4261</v>
          </cell>
          <cell r="BF215">
            <v>0</v>
          </cell>
          <cell r="BG215">
            <v>0</v>
          </cell>
          <cell r="BH215">
            <v>0</v>
          </cell>
          <cell r="BI215">
            <v>0</v>
          </cell>
          <cell r="BJ215">
            <v>17</v>
          </cell>
          <cell r="BK215">
            <v>0</v>
          </cell>
          <cell r="BL215">
            <v>0</v>
          </cell>
          <cell r="BM215">
            <v>0</v>
          </cell>
          <cell r="BN215">
            <v>0</v>
          </cell>
          <cell r="BO215">
            <v>17</v>
          </cell>
          <cell r="BP215">
            <v>106852</v>
          </cell>
          <cell r="BQ215">
            <v>0</v>
          </cell>
          <cell r="BR215">
            <v>0</v>
          </cell>
          <cell r="BS215">
            <v>0</v>
          </cell>
          <cell r="BT215">
            <v>0</v>
          </cell>
          <cell r="BU215">
            <v>427</v>
          </cell>
          <cell r="BV215">
            <v>0</v>
          </cell>
          <cell r="BW215">
            <v>0</v>
          </cell>
          <cell r="BX215">
            <v>0</v>
          </cell>
          <cell r="BY215">
            <v>0</v>
          </cell>
          <cell r="BZ215">
            <v>427</v>
          </cell>
          <cell r="CA215">
            <v>17</v>
          </cell>
          <cell r="CB215">
            <v>444</v>
          </cell>
          <cell r="CC215">
            <v>0.05</v>
          </cell>
          <cell r="CD215">
            <v>10630</v>
          </cell>
        </row>
        <row r="216">
          <cell r="B216" t="str">
            <v>CU001</v>
          </cell>
          <cell r="C216" t="str">
            <v>CAP06</v>
          </cell>
          <cell r="D216" t="str">
            <v>DE 90º  de  2"</v>
          </cell>
          <cell r="E216" t="str">
            <v>U</v>
          </cell>
          <cell r="F216" t="str">
            <v>MOC042</v>
          </cell>
          <cell r="G216" t="str">
            <v>MOC079</v>
          </cell>
          <cell r="H216" t="str">
            <v>MOC089</v>
          </cell>
          <cell r="I216" t="str">
            <v>NA</v>
          </cell>
          <cell r="J216" t="str">
            <v>NA</v>
          </cell>
          <cell r="K216" t="str">
            <v>NA</v>
          </cell>
          <cell r="L216" t="str">
            <v>NA</v>
          </cell>
          <cell r="M216">
            <v>1</v>
          </cell>
          <cell r="N216">
            <v>5.9999999999999995E-4</v>
          </cell>
          <cell r="O216">
            <v>1.1999999999999999E-3</v>
          </cell>
          <cell r="P216" t="str">
            <v>NA</v>
          </cell>
          <cell r="Q216" t="str">
            <v>NA</v>
          </cell>
          <cell r="R216" t="str">
            <v>NA</v>
          </cell>
          <cell r="S216" t="str">
            <v>NA</v>
          </cell>
          <cell r="T216" t="str">
            <v>CEC005</v>
          </cell>
          <cell r="U216" t="str">
            <v>NA</v>
          </cell>
          <cell r="V216" t="str">
            <v>NA</v>
          </cell>
          <cell r="W216" t="str">
            <v>NA</v>
          </cell>
          <cell r="X216" t="str">
            <v>NA</v>
          </cell>
          <cell r="Y216" t="str">
            <v>CMC005</v>
          </cell>
          <cell r="Z216" t="str">
            <v>NA</v>
          </cell>
          <cell r="AA216" t="str">
            <v>NA</v>
          </cell>
          <cell r="AB216" t="str">
            <v>NA</v>
          </cell>
          <cell r="AC216" t="str">
            <v>NA</v>
          </cell>
          <cell r="AD216">
            <v>1</v>
          </cell>
          <cell r="AE216" t="str">
            <v>NA</v>
          </cell>
          <cell r="AF216" t="str">
            <v>NA</v>
          </cell>
          <cell r="AG216" t="str">
            <v>NA</v>
          </cell>
          <cell r="AH216" t="str">
            <v>NA</v>
          </cell>
          <cell r="AI216">
            <v>150</v>
          </cell>
          <cell r="AJ216">
            <v>150</v>
          </cell>
          <cell r="AO216">
            <v>10926</v>
          </cell>
          <cell r="AP216">
            <v>9600</v>
          </cell>
          <cell r="AQ216">
            <v>16388</v>
          </cell>
          <cell r="AR216">
            <v>75558</v>
          </cell>
          <cell r="AS216">
            <v>0</v>
          </cell>
          <cell r="AT216">
            <v>0</v>
          </cell>
          <cell r="AU216">
            <v>0</v>
          </cell>
          <cell r="AV216">
            <v>0</v>
          </cell>
          <cell r="AW216">
            <v>9600</v>
          </cell>
          <cell r="AX216">
            <v>10</v>
          </cell>
          <cell r="AY216">
            <v>91</v>
          </cell>
          <cell r="AZ216">
            <v>0</v>
          </cell>
          <cell r="BA216">
            <v>0</v>
          </cell>
          <cell r="BB216">
            <v>0</v>
          </cell>
          <cell r="BC216">
            <v>0</v>
          </cell>
          <cell r="BD216">
            <v>10186</v>
          </cell>
          <cell r="BE216">
            <v>4261</v>
          </cell>
          <cell r="BF216">
            <v>0</v>
          </cell>
          <cell r="BG216">
            <v>0</v>
          </cell>
          <cell r="BH216">
            <v>0</v>
          </cell>
          <cell r="BI216">
            <v>0</v>
          </cell>
          <cell r="BJ216">
            <v>28</v>
          </cell>
          <cell r="BK216">
            <v>0</v>
          </cell>
          <cell r="BL216">
            <v>0</v>
          </cell>
          <cell r="BM216">
            <v>0</v>
          </cell>
          <cell r="BN216">
            <v>0</v>
          </cell>
          <cell r="BO216">
            <v>28</v>
          </cell>
          <cell r="BP216">
            <v>106852</v>
          </cell>
          <cell r="BQ216">
            <v>0</v>
          </cell>
          <cell r="BR216">
            <v>0</v>
          </cell>
          <cell r="BS216">
            <v>0</v>
          </cell>
          <cell r="BT216">
            <v>0</v>
          </cell>
          <cell r="BU216">
            <v>712</v>
          </cell>
          <cell r="BV216">
            <v>0</v>
          </cell>
          <cell r="BW216">
            <v>0</v>
          </cell>
          <cell r="BX216">
            <v>0</v>
          </cell>
          <cell r="BY216">
            <v>0</v>
          </cell>
          <cell r="BZ216">
            <v>712</v>
          </cell>
          <cell r="CA216">
            <v>28</v>
          </cell>
          <cell r="CB216">
            <v>740</v>
          </cell>
          <cell r="CC216">
            <v>0.05</v>
          </cell>
          <cell r="CD216">
            <v>10926</v>
          </cell>
        </row>
        <row r="217">
          <cell r="B217" t="str">
            <v>CU002</v>
          </cell>
          <cell r="C217" t="str">
            <v>CAP06</v>
          </cell>
          <cell r="D217" t="str">
            <v>DE 90º  de  3"</v>
          </cell>
          <cell r="E217" t="str">
            <v>U</v>
          </cell>
          <cell r="F217" t="str">
            <v>MOC040</v>
          </cell>
          <cell r="G217" t="str">
            <v>MOC079</v>
          </cell>
          <cell r="H217" t="str">
            <v>MOC089</v>
          </cell>
          <cell r="I217" t="str">
            <v>NA</v>
          </cell>
          <cell r="J217" t="str">
            <v>NA</v>
          </cell>
          <cell r="K217" t="str">
            <v>NA</v>
          </cell>
          <cell r="L217" t="str">
            <v>NA</v>
          </cell>
          <cell r="M217">
            <v>1</v>
          </cell>
          <cell r="N217">
            <v>8.9999999999999998E-4</v>
          </cell>
          <cell r="O217">
            <v>1.5E-3</v>
          </cell>
          <cell r="P217" t="str">
            <v>NA</v>
          </cell>
          <cell r="Q217" t="str">
            <v>NA</v>
          </cell>
          <cell r="R217" t="str">
            <v>NA</v>
          </cell>
          <cell r="S217" t="str">
            <v>NA</v>
          </cell>
          <cell r="T217" t="str">
            <v>CEC005</v>
          </cell>
          <cell r="U217" t="str">
            <v>NA</v>
          </cell>
          <cell r="V217" t="str">
            <v>NA</v>
          </cell>
          <cell r="W217" t="str">
            <v>NA</v>
          </cell>
          <cell r="X217" t="str">
            <v>NA</v>
          </cell>
          <cell r="Y217" t="str">
            <v>CMC005</v>
          </cell>
          <cell r="Z217" t="str">
            <v>NA</v>
          </cell>
          <cell r="AA217" t="str">
            <v>NA</v>
          </cell>
          <cell r="AB217" t="str">
            <v>NA</v>
          </cell>
          <cell r="AC217" t="str">
            <v>NA</v>
          </cell>
          <cell r="AD217">
            <v>1</v>
          </cell>
          <cell r="AE217" t="str">
            <v>NA</v>
          </cell>
          <cell r="AF217" t="str">
            <v>NA</v>
          </cell>
          <cell r="AG217" t="str">
            <v>NA</v>
          </cell>
          <cell r="AH217" t="str">
            <v>NA</v>
          </cell>
          <cell r="AI217">
            <v>150</v>
          </cell>
          <cell r="AJ217">
            <v>150</v>
          </cell>
          <cell r="AO217">
            <v>12844</v>
          </cell>
          <cell r="AP217">
            <v>11400</v>
          </cell>
          <cell r="AQ217">
            <v>16388</v>
          </cell>
          <cell r="AR217">
            <v>75558</v>
          </cell>
          <cell r="AS217">
            <v>0</v>
          </cell>
          <cell r="AT217">
            <v>0</v>
          </cell>
          <cell r="AU217">
            <v>0</v>
          </cell>
          <cell r="AV217">
            <v>0</v>
          </cell>
          <cell r="AW217">
            <v>11400</v>
          </cell>
          <cell r="AX217">
            <v>15</v>
          </cell>
          <cell r="AY217">
            <v>113</v>
          </cell>
          <cell r="AZ217">
            <v>0</v>
          </cell>
          <cell r="BA217">
            <v>0</v>
          </cell>
          <cell r="BB217">
            <v>0</v>
          </cell>
          <cell r="BC217">
            <v>0</v>
          </cell>
          <cell r="BD217">
            <v>12104</v>
          </cell>
          <cell r="BE217">
            <v>4261</v>
          </cell>
          <cell r="BF217">
            <v>0</v>
          </cell>
          <cell r="BG217">
            <v>0</v>
          </cell>
          <cell r="BH217">
            <v>0</v>
          </cell>
          <cell r="BI217">
            <v>0</v>
          </cell>
          <cell r="BJ217">
            <v>28</v>
          </cell>
          <cell r="BK217">
            <v>0</v>
          </cell>
          <cell r="BL217">
            <v>0</v>
          </cell>
          <cell r="BM217">
            <v>0</v>
          </cell>
          <cell r="BN217">
            <v>0</v>
          </cell>
          <cell r="BO217">
            <v>28</v>
          </cell>
          <cell r="BP217">
            <v>106852</v>
          </cell>
          <cell r="BQ217">
            <v>0</v>
          </cell>
          <cell r="BR217">
            <v>0</v>
          </cell>
          <cell r="BS217">
            <v>0</v>
          </cell>
          <cell r="BT217">
            <v>0</v>
          </cell>
          <cell r="BU217">
            <v>712</v>
          </cell>
          <cell r="BV217">
            <v>0</v>
          </cell>
          <cell r="BW217">
            <v>0</v>
          </cell>
          <cell r="BX217">
            <v>0</v>
          </cell>
          <cell r="BY217">
            <v>0</v>
          </cell>
          <cell r="BZ217">
            <v>712</v>
          </cell>
          <cell r="CA217">
            <v>28</v>
          </cell>
          <cell r="CB217">
            <v>740</v>
          </cell>
          <cell r="CC217">
            <v>0.05</v>
          </cell>
          <cell r="CD217">
            <v>12844</v>
          </cell>
        </row>
        <row r="218">
          <cell r="B218" t="str">
            <v>CU003</v>
          </cell>
          <cell r="C218" t="str">
            <v>CAP06</v>
          </cell>
          <cell r="D218" t="str">
            <v>DE 90º  de  4"</v>
          </cell>
          <cell r="E218" t="str">
            <v>U</v>
          </cell>
          <cell r="F218" t="str">
            <v>MOC041</v>
          </cell>
          <cell r="G218" t="str">
            <v>MOC079</v>
          </cell>
          <cell r="H218" t="str">
            <v>MOC089</v>
          </cell>
          <cell r="I218" t="str">
            <v>NA</v>
          </cell>
          <cell r="J218" t="str">
            <v>NA</v>
          </cell>
          <cell r="K218" t="str">
            <v>NA</v>
          </cell>
          <cell r="L218" t="str">
            <v>NA</v>
          </cell>
          <cell r="M218">
            <v>1</v>
          </cell>
          <cell r="N218">
            <v>1.1999999999999999E-3</v>
          </cell>
          <cell r="O218">
            <v>2.3999999999999998E-3</v>
          </cell>
          <cell r="P218" t="str">
            <v>NA</v>
          </cell>
          <cell r="Q218" t="str">
            <v>NA</v>
          </cell>
          <cell r="R218" t="str">
            <v>NA</v>
          </cell>
          <cell r="S218" t="str">
            <v>NA</v>
          </cell>
          <cell r="T218" t="str">
            <v>CEC005</v>
          </cell>
          <cell r="U218" t="str">
            <v>NA</v>
          </cell>
          <cell r="V218" t="str">
            <v>NA</v>
          </cell>
          <cell r="W218" t="str">
            <v>NA</v>
          </cell>
          <cell r="X218" t="str">
            <v>NA</v>
          </cell>
          <cell r="Y218" t="str">
            <v>CMC005</v>
          </cell>
          <cell r="Z218" t="str">
            <v>NA</v>
          </cell>
          <cell r="AA218" t="str">
            <v>NA</v>
          </cell>
          <cell r="AB218" t="str">
            <v>NA</v>
          </cell>
          <cell r="AC218" t="str">
            <v>NA</v>
          </cell>
          <cell r="AD218">
            <v>1</v>
          </cell>
          <cell r="AE218" t="str">
            <v>NA</v>
          </cell>
          <cell r="AF218" t="str">
            <v>NA</v>
          </cell>
          <cell r="AG218" t="str">
            <v>NA</v>
          </cell>
          <cell r="AH218" t="str">
            <v>NA</v>
          </cell>
          <cell r="AI218">
            <v>150</v>
          </cell>
          <cell r="AJ218">
            <v>150</v>
          </cell>
          <cell r="AO218">
            <v>60801</v>
          </cell>
          <cell r="AP218">
            <v>57000</v>
          </cell>
          <cell r="AQ218">
            <v>16388</v>
          </cell>
          <cell r="AR218">
            <v>75558</v>
          </cell>
          <cell r="AS218">
            <v>0</v>
          </cell>
          <cell r="AT218">
            <v>0</v>
          </cell>
          <cell r="AU218">
            <v>0</v>
          </cell>
          <cell r="AV218">
            <v>0</v>
          </cell>
          <cell r="AW218">
            <v>57000</v>
          </cell>
          <cell r="AX218">
            <v>20</v>
          </cell>
          <cell r="AY218">
            <v>181</v>
          </cell>
          <cell r="AZ218">
            <v>0</v>
          </cell>
          <cell r="BA218">
            <v>0</v>
          </cell>
          <cell r="BB218">
            <v>0</v>
          </cell>
          <cell r="BC218">
            <v>0</v>
          </cell>
          <cell r="BD218">
            <v>60061</v>
          </cell>
          <cell r="BE218">
            <v>4261</v>
          </cell>
          <cell r="BF218">
            <v>0</v>
          </cell>
          <cell r="BG218">
            <v>0</v>
          </cell>
          <cell r="BH218">
            <v>0</v>
          </cell>
          <cell r="BI218">
            <v>0</v>
          </cell>
          <cell r="BJ218">
            <v>28</v>
          </cell>
          <cell r="BK218">
            <v>0</v>
          </cell>
          <cell r="BL218">
            <v>0</v>
          </cell>
          <cell r="BM218">
            <v>0</v>
          </cell>
          <cell r="BN218">
            <v>0</v>
          </cell>
          <cell r="BO218">
            <v>28</v>
          </cell>
          <cell r="BP218">
            <v>106852</v>
          </cell>
          <cell r="BQ218">
            <v>0</v>
          </cell>
          <cell r="BR218">
            <v>0</v>
          </cell>
          <cell r="BS218">
            <v>0</v>
          </cell>
          <cell r="BT218">
            <v>0</v>
          </cell>
          <cell r="BU218">
            <v>712</v>
          </cell>
          <cell r="BV218">
            <v>0</v>
          </cell>
          <cell r="BW218">
            <v>0</v>
          </cell>
          <cell r="BX218">
            <v>0</v>
          </cell>
          <cell r="BY218">
            <v>0</v>
          </cell>
          <cell r="BZ218">
            <v>712</v>
          </cell>
          <cell r="CA218">
            <v>28</v>
          </cell>
          <cell r="CB218">
            <v>740</v>
          </cell>
          <cell r="CC218">
            <v>0.05</v>
          </cell>
          <cell r="CD218">
            <v>60801</v>
          </cell>
        </row>
        <row r="219">
          <cell r="B219" t="str">
            <v>VO010</v>
          </cell>
          <cell r="C219" t="str">
            <v>CAP06</v>
          </cell>
          <cell r="D219" t="str">
            <v>Demol. de reg. domic. de alcant.</v>
          </cell>
          <cell r="E219" t="str">
            <v>U</v>
          </cell>
          <cell r="F219" t="str">
            <v>NA</v>
          </cell>
          <cell r="G219" t="str">
            <v>NA</v>
          </cell>
          <cell r="H219" t="str">
            <v>NA</v>
          </cell>
          <cell r="I219" t="str">
            <v>NA</v>
          </cell>
          <cell r="J219" t="str">
            <v>NA</v>
          </cell>
          <cell r="K219" t="str">
            <v>NA</v>
          </cell>
          <cell r="L219" t="str">
            <v>NA</v>
          </cell>
          <cell r="M219" t="str">
            <v>NA</v>
          </cell>
          <cell r="N219" t="str">
            <v>NA</v>
          </cell>
          <cell r="O219" t="str">
            <v>NA</v>
          </cell>
          <cell r="P219" t="str">
            <v>NA</v>
          </cell>
          <cell r="Q219" t="str">
            <v>NA</v>
          </cell>
          <cell r="R219" t="str">
            <v>NA</v>
          </cell>
          <cell r="S219" t="str">
            <v>NA</v>
          </cell>
          <cell r="T219" t="str">
            <v>CEC015</v>
          </cell>
          <cell r="U219" t="str">
            <v>NA</v>
          </cell>
          <cell r="V219" t="str">
            <v>NA</v>
          </cell>
          <cell r="W219" t="str">
            <v>NA</v>
          </cell>
          <cell r="X219" t="str">
            <v>NA</v>
          </cell>
          <cell r="Y219" t="str">
            <v>CMC022</v>
          </cell>
          <cell r="Z219" t="str">
            <v>NA</v>
          </cell>
          <cell r="AA219" t="str">
            <v>NA</v>
          </cell>
          <cell r="AB219" t="str">
            <v>NA</v>
          </cell>
          <cell r="AC219" t="str">
            <v>NA</v>
          </cell>
          <cell r="AD219">
            <v>1</v>
          </cell>
          <cell r="AE219" t="str">
            <v>NA</v>
          </cell>
          <cell r="AF219" t="str">
            <v>NA</v>
          </cell>
          <cell r="AG219" t="str">
            <v>NA</v>
          </cell>
          <cell r="AH219" t="str">
            <v>NA</v>
          </cell>
          <cell r="AI219">
            <v>7.89</v>
          </cell>
          <cell r="AJ219">
            <v>7.89</v>
          </cell>
          <cell r="AO219">
            <v>24591</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28837</v>
          </cell>
          <cell r="BF219">
            <v>0</v>
          </cell>
          <cell r="BG219">
            <v>0</v>
          </cell>
          <cell r="BH219">
            <v>0</v>
          </cell>
          <cell r="BI219">
            <v>0</v>
          </cell>
          <cell r="BJ219">
            <v>3655</v>
          </cell>
          <cell r="BK219">
            <v>0</v>
          </cell>
          <cell r="BL219">
            <v>0</v>
          </cell>
          <cell r="BM219">
            <v>0</v>
          </cell>
          <cell r="BN219">
            <v>0</v>
          </cell>
          <cell r="BO219">
            <v>3655</v>
          </cell>
          <cell r="BP219">
            <v>165187</v>
          </cell>
          <cell r="BQ219">
            <v>0</v>
          </cell>
          <cell r="BR219">
            <v>0</v>
          </cell>
          <cell r="BS219">
            <v>0</v>
          </cell>
          <cell r="BT219">
            <v>0</v>
          </cell>
          <cell r="BU219">
            <v>20936</v>
          </cell>
          <cell r="BV219">
            <v>0</v>
          </cell>
          <cell r="BW219">
            <v>0</v>
          </cell>
          <cell r="BX219">
            <v>0</v>
          </cell>
          <cell r="BY219">
            <v>0</v>
          </cell>
          <cell r="BZ219">
            <v>20936</v>
          </cell>
          <cell r="CA219">
            <v>3655</v>
          </cell>
          <cell r="CB219">
            <v>24591</v>
          </cell>
          <cell r="CD219">
            <v>24591</v>
          </cell>
        </row>
        <row r="220">
          <cell r="B220" t="str">
            <v>PO001</v>
          </cell>
          <cell r="C220" t="str">
            <v>CAP06</v>
          </cell>
          <cell r="D220" t="str">
            <v>Reubicación de poste</v>
          </cell>
          <cell r="E220" t="str">
            <v>U</v>
          </cell>
          <cell r="F220" t="str">
            <v>NA</v>
          </cell>
          <cell r="G220" t="str">
            <v>NA</v>
          </cell>
          <cell r="H220" t="str">
            <v>NA</v>
          </cell>
          <cell r="I220" t="str">
            <v>NA</v>
          </cell>
          <cell r="J220" t="str">
            <v>NA</v>
          </cell>
          <cell r="K220" t="str">
            <v>NA</v>
          </cell>
          <cell r="L220" t="str">
            <v>NA</v>
          </cell>
          <cell r="M220">
            <v>1</v>
          </cell>
          <cell r="N220">
            <v>0.12</v>
          </cell>
          <cell r="O220" t="str">
            <v>NA</v>
          </cell>
          <cell r="P220" t="str">
            <v>NA</v>
          </cell>
          <cell r="Q220" t="str">
            <v>NA</v>
          </cell>
          <cell r="R220" t="str">
            <v>NA</v>
          </cell>
          <cell r="S220" t="str">
            <v>NA</v>
          </cell>
          <cell r="T220" t="str">
            <v>CER012</v>
          </cell>
          <cell r="U220" t="str">
            <v>NA</v>
          </cell>
          <cell r="V220" t="str">
            <v>NA</v>
          </cell>
          <cell r="W220" t="str">
            <v>NA</v>
          </cell>
          <cell r="X220" t="str">
            <v>NA</v>
          </cell>
          <cell r="Y220" t="str">
            <v>CMC016</v>
          </cell>
          <cell r="Z220" t="str">
            <v>NA</v>
          </cell>
          <cell r="AA220" t="str">
            <v>NA</v>
          </cell>
          <cell r="AB220" t="str">
            <v>NA</v>
          </cell>
          <cell r="AC220" t="str">
            <v>NA</v>
          </cell>
          <cell r="AD220">
            <v>1</v>
          </cell>
          <cell r="AE220" t="str">
            <v>NA</v>
          </cell>
          <cell r="AF220" t="str">
            <v>NA</v>
          </cell>
          <cell r="AG220" t="str">
            <v>NA</v>
          </cell>
          <cell r="AH220" t="str">
            <v>NA</v>
          </cell>
          <cell r="AI220">
            <v>4.5</v>
          </cell>
          <cell r="AJ220">
            <v>4.5</v>
          </cell>
          <cell r="AO220">
            <v>75774</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107695</v>
          </cell>
          <cell r="BF220">
            <v>0</v>
          </cell>
          <cell r="BG220">
            <v>0</v>
          </cell>
          <cell r="BH220">
            <v>0</v>
          </cell>
          <cell r="BI220">
            <v>0</v>
          </cell>
          <cell r="BJ220">
            <v>23932</v>
          </cell>
          <cell r="BK220">
            <v>0</v>
          </cell>
          <cell r="BL220">
            <v>0</v>
          </cell>
          <cell r="BM220">
            <v>0</v>
          </cell>
          <cell r="BN220">
            <v>0</v>
          </cell>
          <cell r="BO220">
            <v>23932</v>
          </cell>
          <cell r="BP220">
            <v>233291</v>
          </cell>
          <cell r="BQ220">
            <v>0</v>
          </cell>
          <cell r="BR220">
            <v>0</v>
          </cell>
          <cell r="BS220">
            <v>0</v>
          </cell>
          <cell r="BT220">
            <v>0</v>
          </cell>
          <cell r="BU220">
            <v>51842</v>
          </cell>
          <cell r="BV220">
            <v>0</v>
          </cell>
          <cell r="BW220">
            <v>0</v>
          </cell>
          <cell r="BX220">
            <v>0</v>
          </cell>
          <cell r="BY220">
            <v>0</v>
          </cell>
          <cell r="BZ220">
            <v>51842</v>
          </cell>
          <cell r="CA220">
            <v>23932</v>
          </cell>
          <cell r="CB220">
            <v>75774</v>
          </cell>
          <cell r="CD220">
            <v>75774</v>
          </cell>
        </row>
        <row r="221">
          <cell r="C221" t="str">
            <v>CAP07</v>
          </cell>
          <cell r="D221" t="str">
            <v>ACOMETIDA Incluye excavacion, arena, relleno en recebo y compactacion zanja</v>
          </cell>
          <cell r="CB221">
            <v>0</v>
          </cell>
          <cell r="CD221">
            <v>0</v>
          </cell>
        </row>
        <row r="222">
          <cell r="C222" t="str">
            <v>CAP07</v>
          </cell>
          <cell r="D222" t="str">
            <v>En anden  baldosa</v>
          </cell>
          <cell r="E222" t="str">
            <v>m</v>
          </cell>
          <cell r="F222" t="str">
            <v>MOC010</v>
          </cell>
          <cell r="G222" t="str">
            <v>MOC062</v>
          </cell>
          <cell r="H222" t="str">
            <v>MOC128</v>
          </cell>
          <cell r="I222" t="str">
            <v>NA</v>
          </cell>
          <cell r="J222" t="str">
            <v>NA</v>
          </cell>
          <cell r="K222" t="str">
            <v>NA</v>
          </cell>
          <cell r="L222" t="str">
            <v>NA</v>
          </cell>
          <cell r="M222">
            <v>0.1</v>
          </cell>
          <cell r="N222">
            <v>1</v>
          </cell>
          <cell r="O222">
            <v>0.18</v>
          </cell>
          <cell r="P222" t="str">
            <v>NA</v>
          </cell>
          <cell r="Q222" t="str">
            <v>NA</v>
          </cell>
          <cell r="R222" t="str">
            <v>NA</v>
          </cell>
          <cell r="S222" t="str">
            <v>NA</v>
          </cell>
          <cell r="T222" t="str">
            <v>CEC004</v>
          </cell>
          <cell r="U222" t="str">
            <v>CEC010</v>
          </cell>
          <cell r="V222" t="str">
            <v>NA</v>
          </cell>
          <cell r="W222" t="str">
            <v>NA</v>
          </cell>
          <cell r="X222" t="str">
            <v>NA</v>
          </cell>
          <cell r="Y222" t="str">
            <v>CMC004</v>
          </cell>
          <cell r="Z222" t="str">
            <v>CMC008</v>
          </cell>
          <cell r="AA222" t="str">
            <v>NA</v>
          </cell>
          <cell r="AB222" t="str">
            <v>NA</v>
          </cell>
          <cell r="AC222" t="str">
            <v>NA</v>
          </cell>
          <cell r="AD222">
            <v>1</v>
          </cell>
          <cell r="AE222">
            <v>1</v>
          </cell>
          <cell r="AF222" t="str">
            <v>NA</v>
          </cell>
          <cell r="AG222" t="str">
            <v>NA</v>
          </cell>
          <cell r="AH222" t="str">
            <v>NA</v>
          </cell>
          <cell r="AI222">
            <v>53</v>
          </cell>
          <cell r="AJ222">
            <v>53</v>
          </cell>
          <cell r="AK222">
            <v>53</v>
          </cell>
          <cell r="AO222">
            <v>12382</v>
          </cell>
          <cell r="AP222">
            <v>24000</v>
          </cell>
          <cell r="AQ222">
            <v>300</v>
          </cell>
          <cell r="AR222">
            <v>20000</v>
          </cell>
          <cell r="AS222">
            <v>0</v>
          </cell>
          <cell r="AT222">
            <v>0</v>
          </cell>
          <cell r="AU222">
            <v>0</v>
          </cell>
          <cell r="AV222">
            <v>0</v>
          </cell>
          <cell r="AW222">
            <v>2400</v>
          </cell>
          <cell r="AX222">
            <v>300</v>
          </cell>
          <cell r="AY222">
            <v>3600</v>
          </cell>
          <cell r="AZ222">
            <v>0</v>
          </cell>
          <cell r="BA222">
            <v>0</v>
          </cell>
          <cell r="BB222">
            <v>0</v>
          </cell>
          <cell r="BC222">
            <v>0</v>
          </cell>
          <cell r="BD222">
            <v>6615</v>
          </cell>
          <cell r="BE222">
            <v>2893</v>
          </cell>
          <cell r="BF222">
            <v>33634</v>
          </cell>
          <cell r="BG222">
            <v>0</v>
          </cell>
          <cell r="BH222">
            <v>0</v>
          </cell>
          <cell r="BI222">
            <v>0</v>
          </cell>
          <cell r="BJ222">
            <v>55</v>
          </cell>
          <cell r="BK222">
            <v>635</v>
          </cell>
          <cell r="BL222">
            <v>0</v>
          </cell>
          <cell r="BM222">
            <v>0</v>
          </cell>
          <cell r="BN222">
            <v>0</v>
          </cell>
          <cell r="BO222">
            <v>690</v>
          </cell>
          <cell r="BP222">
            <v>128224</v>
          </cell>
          <cell r="BQ222">
            <v>140891</v>
          </cell>
          <cell r="BR222">
            <v>0</v>
          </cell>
          <cell r="BS222">
            <v>0</v>
          </cell>
          <cell r="BT222">
            <v>0</v>
          </cell>
          <cell r="BU222">
            <v>2419</v>
          </cell>
          <cell r="BV222">
            <v>2658</v>
          </cell>
          <cell r="BW222">
            <v>0</v>
          </cell>
          <cell r="BX222">
            <v>0</v>
          </cell>
          <cell r="BY222">
            <v>0</v>
          </cell>
          <cell r="BZ222">
            <v>5077</v>
          </cell>
          <cell r="CA222">
            <v>690</v>
          </cell>
          <cell r="CB222">
            <v>5767</v>
          </cell>
          <cell r="CC222">
            <v>0.05</v>
          </cell>
          <cell r="CD222">
            <v>12382</v>
          </cell>
        </row>
        <row r="223">
          <cell r="C223" t="str">
            <v>CAP07</v>
          </cell>
          <cell r="D223" t="str">
            <v>En anden adoquin</v>
          </cell>
          <cell r="E223" t="str">
            <v>m</v>
          </cell>
          <cell r="F223" t="str">
            <v>MOC010</v>
          </cell>
          <cell r="G223" t="str">
            <v>MOC062</v>
          </cell>
          <cell r="H223" t="str">
            <v>MOC128</v>
          </cell>
          <cell r="I223" t="str">
            <v>NA</v>
          </cell>
          <cell r="J223" t="str">
            <v>NA</v>
          </cell>
          <cell r="K223" t="str">
            <v>NA</v>
          </cell>
          <cell r="L223" t="str">
            <v>NA</v>
          </cell>
          <cell r="M223">
            <v>0.1</v>
          </cell>
          <cell r="N223">
            <v>1</v>
          </cell>
          <cell r="O223">
            <v>0.18</v>
          </cell>
          <cell r="P223" t="str">
            <v>NA</v>
          </cell>
          <cell r="Q223" t="str">
            <v>NA</v>
          </cell>
          <cell r="R223" t="str">
            <v>NA</v>
          </cell>
          <cell r="S223" t="str">
            <v>NA</v>
          </cell>
          <cell r="T223" t="str">
            <v>CEC004</v>
          </cell>
          <cell r="U223" t="str">
            <v>CEC010</v>
          </cell>
          <cell r="V223" t="str">
            <v>NA</v>
          </cell>
          <cell r="W223" t="str">
            <v>NA</v>
          </cell>
          <cell r="X223" t="str">
            <v>NA</v>
          </cell>
          <cell r="Y223" t="str">
            <v>CMC004</v>
          </cell>
          <cell r="Z223" t="str">
            <v>CMC008</v>
          </cell>
          <cell r="AA223" t="str">
            <v>NA</v>
          </cell>
          <cell r="AB223" t="str">
            <v>NA</v>
          </cell>
          <cell r="AC223" t="str">
            <v>NA</v>
          </cell>
          <cell r="AD223">
            <v>1</v>
          </cell>
          <cell r="AE223">
            <v>1</v>
          </cell>
          <cell r="AF223" t="str">
            <v>NA</v>
          </cell>
          <cell r="AG223" t="str">
            <v>NA</v>
          </cell>
          <cell r="AH223" t="str">
            <v>NA</v>
          </cell>
          <cell r="AI223">
            <v>53</v>
          </cell>
          <cell r="AJ223">
            <v>53</v>
          </cell>
          <cell r="AK223">
            <v>53</v>
          </cell>
          <cell r="AO223">
            <v>12382</v>
          </cell>
          <cell r="AP223">
            <v>24000</v>
          </cell>
          <cell r="AQ223">
            <v>300</v>
          </cell>
          <cell r="AR223">
            <v>20000</v>
          </cell>
          <cell r="AS223">
            <v>0</v>
          </cell>
          <cell r="AT223">
            <v>0</v>
          </cell>
          <cell r="AU223">
            <v>0</v>
          </cell>
          <cell r="AV223">
            <v>0</v>
          </cell>
          <cell r="AW223">
            <v>2400</v>
          </cell>
          <cell r="AX223">
            <v>300</v>
          </cell>
          <cell r="AY223">
            <v>3600</v>
          </cell>
          <cell r="AZ223">
            <v>0</v>
          </cell>
          <cell r="BA223">
            <v>0</v>
          </cell>
          <cell r="BB223">
            <v>0</v>
          </cell>
          <cell r="BC223">
            <v>0</v>
          </cell>
          <cell r="BD223">
            <v>6615</v>
          </cell>
          <cell r="BE223">
            <v>2893</v>
          </cell>
          <cell r="BF223">
            <v>33634</v>
          </cell>
          <cell r="BG223">
            <v>0</v>
          </cell>
          <cell r="BH223">
            <v>0</v>
          </cell>
          <cell r="BI223">
            <v>0</v>
          </cell>
          <cell r="BJ223">
            <v>55</v>
          </cell>
          <cell r="BK223">
            <v>635</v>
          </cell>
          <cell r="BL223">
            <v>0</v>
          </cell>
          <cell r="BM223">
            <v>0</v>
          </cell>
          <cell r="BN223">
            <v>0</v>
          </cell>
          <cell r="BO223">
            <v>690</v>
          </cell>
          <cell r="BP223">
            <v>128224</v>
          </cell>
          <cell r="BQ223">
            <v>140891</v>
          </cell>
          <cell r="BR223">
            <v>0</v>
          </cell>
          <cell r="BS223">
            <v>0</v>
          </cell>
          <cell r="BT223">
            <v>0</v>
          </cell>
          <cell r="BU223">
            <v>2419</v>
          </cell>
          <cell r="BV223">
            <v>2658</v>
          </cell>
          <cell r="BW223">
            <v>0</v>
          </cell>
          <cell r="BX223">
            <v>0</v>
          </cell>
          <cell r="BY223">
            <v>0</v>
          </cell>
          <cell r="BZ223">
            <v>5077</v>
          </cell>
          <cell r="CA223">
            <v>690</v>
          </cell>
          <cell r="CB223">
            <v>5767</v>
          </cell>
          <cell r="CC223">
            <v>0.05</v>
          </cell>
          <cell r="CD223">
            <v>12382</v>
          </cell>
        </row>
        <row r="224">
          <cell r="B224" t="str">
            <v>R2011</v>
          </cell>
          <cell r="C224" t="str">
            <v>CAP07</v>
          </cell>
          <cell r="D224" t="str">
            <v>En Andén adoquinado</v>
          </cell>
          <cell r="E224" t="str">
            <v>m</v>
          </cell>
          <cell r="F224" t="str">
            <v>MOC005</v>
          </cell>
          <cell r="G224" t="str">
            <v>NA</v>
          </cell>
          <cell r="H224" t="str">
            <v>NA</v>
          </cell>
          <cell r="I224" t="str">
            <v>NA</v>
          </cell>
          <cell r="J224" t="str">
            <v>NA</v>
          </cell>
          <cell r="K224" t="str">
            <v>NA</v>
          </cell>
          <cell r="L224" t="str">
            <v>NA</v>
          </cell>
          <cell r="M224">
            <v>0.63</v>
          </cell>
          <cell r="N224" t="str">
            <v>NA</v>
          </cell>
          <cell r="O224" t="str">
            <v>NA</v>
          </cell>
          <cell r="P224" t="str">
            <v>NA</v>
          </cell>
          <cell r="Q224" t="str">
            <v>NA</v>
          </cell>
          <cell r="R224" t="str">
            <v>NA</v>
          </cell>
          <cell r="S224" t="str">
            <v>NA</v>
          </cell>
          <cell r="T224" t="str">
            <v>CEC014</v>
          </cell>
          <cell r="U224" t="str">
            <v>NA</v>
          </cell>
          <cell r="V224" t="str">
            <v>NA</v>
          </cell>
          <cell r="W224" t="str">
            <v>NA</v>
          </cell>
          <cell r="X224" t="str">
            <v>NA</v>
          </cell>
          <cell r="Y224" t="str">
            <v>CMC010</v>
          </cell>
          <cell r="Z224" t="str">
            <v>NA</v>
          </cell>
          <cell r="AA224" t="str">
            <v>NA</v>
          </cell>
          <cell r="AB224" t="str">
            <v>NA</v>
          </cell>
          <cell r="AC224" t="str">
            <v>NA</v>
          </cell>
          <cell r="AD224">
            <v>1</v>
          </cell>
          <cell r="AE224" t="str">
            <v>NA</v>
          </cell>
          <cell r="AF224" t="str">
            <v>NA</v>
          </cell>
          <cell r="AG224" t="str">
            <v>NA</v>
          </cell>
          <cell r="AH224" t="str">
            <v>NA</v>
          </cell>
          <cell r="AI224">
            <v>32.5</v>
          </cell>
          <cell r="AJ224">
            <v>32.5</v>
          </cell>
          <cell r="AO224">
            <v>20946</v>
          </cell>
          <cell r="AP224">
            <v>23000</v>
          </cell>
          <cell r="AQ224">
            <v>0</v>
          </cell>
          <cell r="AR224">
            <v>0</v>
          </cell>
          <cell r="AS224">
            <v>0</v>
          </cell>
          <cell r="AT224">
            <v>0</v>
          </cell>
          <cell r="AU224">
            <v>0</v>
          </cell>
          <cell r="AV224">
            <v>0</v>
          </cell>
          <cell r="AW224">
            <v>14490</v>
          </cell>
          <cell r="AX224">
            <v>0</v>
          </cell>
          <cell r="AY224">
            <v>0</v>
          </cell>
          <cell r="AZ224">
            <v>0</v>
          </cell>
          <cell r="BA224">
            <v>0</v>
          </cell>
          <cell r="BB224">
            <v>0</v>
          </cell>
          <cell r="BC224">
            <v>0</v>
          </cell>
          <cell r="BD224">
            <v>15215</v>
          </cell>
          <cell r="BE224">
            <v>21737</v>
          </cell>
          <cell r="BF224">
            <v>0</v>
          </cell>
          <cell r="BG224">
            <v>0</v>
          </cell>
          <cell r="BH224">
            <v>0</v>
          </cell>
          <cell r="BI224">
            <v>0</v>
          </cell>
          <cell r="BJ224">
            <v>669</v>
          </cell>
          <cell r="BK224">
            <v>0</v>
          </cell>
          <cell r="BL224">
            <v>0</v>
          </cell>
          <cell r="BM224">
            <v>0</v>
          </cell>
          <cell r="BN224">
            <v>0</v>
          </cell>
          <cell r="BO224">
            <v>669</v>
          </cell>
          <cell r="BP224">
            <v>164508</v>
          </cell>
          <cell r="BQ224">
            <v>0</v>
          </cell>
          <cell r="BR224">
            <v>0</v>
          </cell>
          <cell r="BS224">
            <v>0</v>
          </cell>
          <cell r="BT224">
            <v>0</v>
          </cell>
          <cell r="BU224">
            <v>5062</v>
          </cell>
          <cell r="BV224">
            <v>0</v>
          </cell>
          <cell r="BW224">
            <v>0</v>
          </cell>
          <cell r="BX224">
            <v>0</v>
          </cell>
          <cell r="BY224">
            <v>0</v>
          </cell>
          <cell r="BZ224">
            <v>5062</v>
          </cell>
          <cell r="CA224">
            <v>669</v>
          </cell>
          <cell r="CB224">
            <v>5731</v>
          </cell>
          <cell r="CC224">
            <v>0.05</v>
          </cell>
          <cell r="CD224">
            <v>20946</v>
          </cell>
        </row>
        <row r="225">
          <cell r="B225" t="str">
            <v>RA011</v>
          </cell>
          <cell r="C225" t="str">
            <v>CAP07</v>
          </cell>
          <cell r="D225" t="str">
            <v>En Andén adoquinado</v>
          </cell>
          <cell r="E225" t="str">
            <v>m</v>
          </cell>
          <cell r="F225" t="str">
            <v>MOC005</v>
          </cell>
          <cell r="G225" t="str">
            <v>MOC011</v>
          </cell>
          <cell r="H225" t="str">
            <v>NA</v>
          </cell>
          <cell r="I225" t="str">
            <v>NA</v>
          </cell>
          <cell r="J225" t="str">
            <v>NA</v>
          </cell>
          <cell r="K225" t="str">
            <v>NA</v>
          </cell>
          <cell r="L225" t="str">
            <v>NA</v>
          </cell>
          <cell r="M225">
            <v>0.42</v>
          </cell>
          <cell r="N225">
            <v>0.15</v>
          </cell>
          <cell r="O225" t="str">
            <v>NA</v>
          </cell>
          <cell r="P225" t="str">
            <v>NA</v>
          </cell>
          <cell r="Q225" t="str">
            <v>NA</v>
          </cell>
          <cell r="R225" t="str">
            <v>NA</v>
          </cell>
          <cell r="S225" t="str">
            <v>NA</v>
          </cell>
          <cell r="T225" t="str">
            <v>CEC014</v>
          </cell>
          <cell r="U225" t="str">
            <v>NA</v>
          </cell>
          <cell r="V225" t="str">
            <v>NA</v>
          </cell>
          <cell r="W225" t="str">
            <v>NA</v>
          </cell>
          <cell r="X225" t="str">
            <v>NA</v>
          </cell>
          <cell r="Y225" t="str">
            <v>CMC010</v>
          </cell>
          <cell r="Z225" t="str">
            <v>NA</v>
          </cell>
          <cell r="AA225" t="str">
            <v>NA</v>
          </cell>
          <cell r="AB225" t="str">
            <v>NA</v>
          </cell>
          <cell r="AC225" t="str">
            <v>NA</v>
          </cell>
          <cell r="AD225">
            <v>1</v>
          </cell>
          <cell r="AE225" t="str">
            <v>NA</v>
          </cell>
          <cell r="AF225" t="str">
            <v>NA</v>
          </cell>
          <cell r="AG225" t="str">
            <v>NA</v>
          </cell>
          <cell r="AH225" t="str">
            <v>NA</v>
          </cell>
          <cell r="AI225">
            <v>75</v>
          </cell>
          <cell r="AJ225">
            <v>75</v>
          </cell>
          <cell r="AO225">
            <v>19399</v>
          </cell>
          <cell r="AP225">
            <v>23000</v>
          </cell>
          <cell r="AQ225">
            <v>43000</v>
          </cell>
          <cell r="AR225">
            <v>0</v>
          </cell>
          <cell r="AS225">
            <v>0</v>
          </cell>
          <cell r="AT225">
            <v>0</v>
          </cell>
          <cell r="AU225">
            <v>0</v>
          </cell>
          <cell r="AV225">
            <v>0</v>
          </cell>
          <cell r="AW225">
            <v>9660</v>
          </cell>
          <cell r="AX225">
            <v>6450</v>
          </cell>
          <cell r="AY225">
            <v>0</v>
          </cell>
          <cell r="AZ225">
            <v>0</v>
          </cell>
          <cell r="BA225">
            <v>0</v>
          </cell>
          <cell r="BB225">
            <v>0</v>
          </cell>
          <cell r="BC225">
            <v>0</v>
          </cell>
          <cell r="BD225">
            <v>16916</v>
          </cell>
          <cell r="BE225">
            <v>21737</v>
          </cell>
          <cell r="BF225">
            <v>0</v>
          </cell>
          <cell r="BG225">
            <v>0</v>
          </cell>
          <cell r="BH225">
            <v>0</v>
          </cell>
          <cell r="BI225">
            <v>0</v>
          </cell>
          <cell r="BJ225">
            <v>290</v>
          </cell>
          <cell r="BK225">
            <v>0</v>
          </cell>
          <cell r="BL225">
            <v>0</v>
          </cell>
          <cell r="BM225">
            <v>0</v>
          </cell>
          <cell r="BN225">
            <v>0</v>
          </cell>
          <cell r="BO225">
            <v>290</v>
          </cell>
          <cell r="BP225">
            <v>164508</v>
          </cell>
          <cell r="BQ225">
            <v>0</v>
          </cell>
          <cell r="BR225">
            <v>0</v>
          </cell>
          <cell r="BS225">
            <v>0</v>
          </cell>
          <cell r="BT225">
            <v>0</v>
          </cell>
          <cell r="BU225">
            <v>2193</v>
          </cell>
          <cell r="BV225">
            <v>0</v>
          </cell>
          <cell r="BW225">
            <v>0</v>
          </cell>
          <cell r="BX225">
            <v>0</v>
          </cell>
          <cell r="BY225">
            <v>0</v>
          </cell>
          <cell r="BZ225">
            <v>2193</v>
          </cell>
          <cell r="CA225">
            <v>290</v>
          </cell>
          <cell r="CB225">
            <v>2483</v>
          </cell>
          <cell r="CC225">
            <v>0.05</v>
          </cell>
          <cell r="CD225">
            <v>19399</v>
          </cell>
        </row>
        <row r="226">
          <cell r="B226" t="str">
            <v>RA008</v>
          </cell>
          <cell r="C226" t="str">
            <v>CAP07</v>
          </cell>
          <cell r="D226" t="str">
            <v>En Andén asfalto</v>
          </cell>
          <cell r="E226" t="str">
            <v>m</v>
          </cell>
          <cell r="F226" t="str">
            <v>MOC016</v>
          </cell>
          <cell r="G226" t="str">
            <v>MOC104</v>
          </cell>
          <cell r="H226" t="str">
            <v>NA</v>
          </cell>
          <cell r="I226" t="str">
            <v>NA</v>
          </cell>
          <cell r="J226" t="str">
            <v>NA</v>
          </cell>
          <cell r="K226" t="str">
            <v>NA</v>
          </cell>
          <cell r="L226" t="str">
            <v>NA</v>
          </cell>
          <cell r="M226">
            <v>0.03</v>
          </cell>
          <cell r="N226">
            <v>0.02</v>
          </cell>
          <cell r="O226" t="str">
            <v>NA</v>
          </cell>
          <cell r="P226" t="str">
            <v>NA</v>
          </cell>
          <cell r="Q226" t="str">
            <v>NA</v>
          </cell>
          <cell r="R226" t="str">
            <v>NA</v>
          </cell>
          <cell r="S226" t="str">
            <v>NA</v>
          </cell>
          <cell r="T226" t="str">
            <v>CEC012</v>
          </cell>
          <cell r="U226" t="str">
            <v>NA</v>
          </cell>
          <cell r="V226" t="str">
            <v>NA</v>
          </cell>
          <cell r="W226" t="str">
            <v>NA</v>
          </cell>
          <cell r="X226" t="str">
            <v>NA</v>
          </cell>
          <cell r="Y226" t="str">
            <v>CMC009</v>
          </cell>
          <cell r="Z226" t="str">
            <v>NA</v>
          </cell>
          <cell r="AA226" t="str">
            <v>NA</v>
          </cell>
          <cell r="AB226" t="str">
            <v>NA</v>
          </cell>
          <cell r="AC226" t="str">
            <v>NA</v>
          </cell>
          <cell r="AD226">
            <v>1</v>
          </cell>
          <cell r="AE226" t="str">
            <v>NA</v>
          </cell>
          <cell r="AF226" t="str">
            <v>NA</v>
          </cell>
          <cell r="AG226" t="str">
            <v>NA</v>
          </cell>
          <cell r="AH226" t="str">
            <v>NA</v>
          </cell>
          <cell r="AI226">
            <v>95</v>
          </cell>
          <cell r="AJ226">
            <v>95</v>
          </cell>
          <cell r="AO226">
            <v>13245</v>
          </cell>
          <cell r="AP226">
            <v>230000</v>
          </cell>
          <cell r="AQ226">
            <v>165000</v>
          </cell>
          <cell r="AR226">
            <v>0</v>
          </cell>
          <cell r="AS226">
            <v>0</v>
          </cell>
          <cell r="AT226">
            <v>0</v>
          </cell>
          <cell r="AU226">
            <v>0</v>
          </cell>
          <cell r="AV226">
            <v>0</v>
          </cell>
          <cell r="AW226">
            <v>6900</v>
          </cell>
          <cell r="AX226">
            <v>3300</v>
          </cell>
          <cell r="AY226">
            <v>0</v>
          </cell>
          <cell r="AZ226">
            <v>0</v>
          </cell>
          <cell r="BA226">
            <v>0</v>
          </cell>
          <cell r="BB226">
            <v>0</v>
          </cell>
          <cell r="BC226">
            <v>0</v>
          </cell>
          <cell r="BD226">
            <v>10710</v>
          </cell>
          <cell r="BE226">
            <v>56846</v>
          </cell>
          <cell r="BF226">
            <v>0</v>
          </cell>
          <cell r="BG226">
            <v>0</v>
          </cell>
          <cell r="BH226">
            <v>0</v>
          </cell>
          <cell r="BI226">
            <v>0</v>
          </cell>
          <cell r="BJ226">
            <v>598</v>
          </cell>
          <cell r="BK226">
            <v>0</v>
          </cell>
          <cell r="BL226">
            <v>0</v>
          </cell>
          <cell r="BM226">
            <v>0</v>
          </cell>
          <cell r="BN226">
            <v>0</v>
          </cell>
          <cell r="BO226">
            <v>598</v>
          </cell>
          <cell r="BP226">
            <v>184062</v>
          </cell>
          <cell r="BQ226">
            <v>0</v>
          </cell>
          <cell r="BR226">
            <v>0</v>
          </cell>
          <cell r="BS226">
            <v>0</v>
          </cell>
          <cell r="BT226">
            <v>0</v>
          </cell>
          <cell r="BU226">
            <v>1937</v>
          </cell>
          <cell r="BV226">
            <v>0</v>
          </cell>
          <cell r="BW226">
            <v>0</v>
          </cell>
          <cell r="BX226">
            <v>0</v>
          </cell>
          <cell r="BY226">
            <v>0</v>
          </cell>
          <cell r="BZ226">
            <v>1937</v>
          </cell>
          <cell r="CA226">
            <v>598</v>
          </cell>
          <cell r="CB226">
            <v>2535</v>
          </cell>
          <cell r="CC226">
            <v>0.05</v>
          </cell>
          <cell r="CD226">
            <v>13245</v>
          </cell>
        </row>
        <row r="227">
          <cell r="B227" t="str">
            <v>R2012</v>
          </cell>
          <cell r="C227" t="str">
            <v>CAP07</v>
          </cell>
          <cell r="D227" t="str">
            <v>En Andén baldosa</v>
          </cell>
          <cell r="E227" t="str">
            <v>m</v>
          </cell>
          <cell r="F227" t="str">
            <v>MOC026</v>
          </cell>
          <cell r="G227" t="str">
            <v>MOC015</v>
          </cell>
          <cell r="H227" t="str">
            <v>MOC086</v>
          </cell>
          <cell r="I227" t="str">
            <v>NA</v>
          </cell>
          <cell r="J227" t="str">
            <v>NA</v>
          </cell>
          <cell r="K227" t="str">
            <v>NA</v>
          </cell>
          <cell r="L227" t="str">
            <v>NA</v>
          </cell>
          <cell r="M227">
            <v>0.04</v>
          </cell>
          <cell r="N227">
            <v>0.63</v>
          </cell>
          <cell r="O227">
            <v>0.01</v>
          </cell>
          <cell r="P227" t="str">
            <v>NA</v>
          </cell>
          <cell r="Q227" t="str">
            <v>NA</v>
          </cell>
          <cell r="R227" t="str">
            <v>NA</v>
          </cell>
          <cell r="S227" t="str">
            <v>NA</v>
          </cell>
          <cell r="T227" t="str">
            <v>CEC013</v>
          </cell>
          <cell r="U227" t="str">
            <v>CEC014</v>
          </cell>
          <cell r="V227" t="str">
            <v>NA</v>
          </cell>
          <cell r="W227" t="str">
            <v>NA</v>
          </cell>
          <cell r="X227" t="str">
            <v>NA</v>
          </cell>
          <cell r="Y227" t="str">
            <v>CMC009</v>
          </cell>
          <cell r="Z227" t="str">
            <v>CMC010</v>
          </cell>
          <cell r="AA227" t="str">
            <v>NA</v>
          </cell>
          <cell r="AB227" t="str">
            <v>NA</v>
          </cell>
          <cell r="AC227" t="str">
            <v>NA</v>
          </cell>
          <cell r="AD227">
            <v>0.19</v>
          </cell>
          <cell r="AE227">
            <v>1</v>
          </cell>
          <cell r="AF227" t="str">
            <v>NA</v>
          </cell>
          <cell r="AG227" t="str">
            <v>NA</v>
          </cell>
          <cell r="AH227" t="str">
            <v>NA</v>
          </cell>
          <cell r="AI227">
            <v>37.5</v>
          </cell>
          <cell r="AJ227">
            <v>195</v>
          </cell>
          <cell r="AK227">
            <v>37.5</v>
          </cell>
          <cell r="AO227">
            <v>24778</v>
          </cell>
          <cell r="AP227">
            <v>234000</v>
          </cell>
          <cell r="AQ227">
            <v>9900</v>
          </cell>
          <cell r="AR227">
            <v>227016.3</v>
          </cell>
          <cell r="AS227">
            <v>0</v>
          </cell>
          <cell r="AT227">
            <v>0</v>
          </cell>
          <cell r="AU227">
            <v>0</v>
          </cell>
          <cell r="AV227">
            <v>0</v>
          </cell>
          <cell r="AW227">
            <v>9360</v>
          </cell>
          <cell r="AX227">
            <v>6237</v>
          </cell>
          <cell r="AY227">
            <v>2270</v>
          </cell>
          <cell r="AZ227">
            <v>0</v>
          </cell>
          <cell r="BA227">
            <v>0</v>
          </cell>
          <cell r="BB227">
            <v>0</v>
          </cell>
          <cell r="BC227">
            <v>0</v>
          </cell>
          <cell r="BD227">
            <v>18760</v>
          </cell>
          <cell r="BE227">
            <v>23278</v>
          </cell>
          <cell r="BF227">
            <v>21737</v>
          </cell>
          <cell r="BG227">
            <v>0</v>
          </cell>
          <cell r="BH227">
            <v>0</v>
          </cell>
          <cell r="BI227">
            <v>0</v>
          </cell>
          <cell r="BJ227">
            <v>118</v>
          </cell>
          <cell r="BK227">
            <v>580</v>
          </cell>
          <cell r="BL227">
            <v>0</v>
          </cell>
          <cell r="BM227">
            <v>0</v>
          </cell>
          <cell r="BN227">
            <v>0</v>
          </cell>
          <cell r="BO227">
            <v>698</v>
          </cell>
          <cell r="BP227">
            <v>184062</v>
          </cell>
          <cell r="BQ227">
            <v>164508</v>
          </cell>
          <cell r="BR227">
            <v>0</v>
          </cell>
          <cell r="BS227">
            <v>0</v>
          </cell>
          <cell r="BT227">
            <v>0</v>
          </cell>
          <cell r="BU227">
            <v>933</v>
          </cell>
          <cell r="BV227">
            <v>4387</v>
          </cell>
          <cell r="BW227">
            <v>0</v>
          </cell>
          <cell r="BX227">
            <v>0</v>
          </cell>
          <cell r="BY227">
            <v>0</v>
          </cell>
          <cell r="BZ227">
            <v>5320</v>
          </cell>
          <cell r="CA227">
            <v>698</v>
          </cell>
          <cell r="CB227">
            <v>6018</v>
          </cell>
          <cell r="CC227">
            <v>0.05</v>
          </cell>
          <cell r="CD227">
            <v>24778</v>
          </cell>
        </row>
        <row r="228">
          <cell r="B228" t="str">
            <v>RA012</v>
          </cell>
          <cell r="C228" t="str">
            <v>CAP07</v>
          </cell>
          <cell r="D228" t="str">
            <v>En Andén baldosa</v>
          </cell>
          <cell r="E228" t="str">
            <v>m</v>
          </cell>
          <cell r="F228" t="str">
            <v>MOC027</v>
          </cell>
          <cell r="G228" t="str">
            <v>MOC015</v>
          </cell>
          <cell r="H228" t="str">
            <v>MOC086</v>
          </cell>
          <cell r="I228" t="str">
            <v>NA</v>
          </cell>
          <cell r="J228" t="str">
            <v>NA</v>
          </cell>
          <cell r="K228" t="str">
            <v>NA</v>
          </cell>
          <cell r="L228" t="str">
            <v>NA</v>
          </cell>
          <cell r="M228">
            <v>3.5000000000000003E-2</v>
          </cell>
          <cell r="N228">
            <v>0.43</v>
          </cell>
          <cell r="O228">
            <v>1.4999999999999999E-2</v>
          </cell>
          <cell r="P228" t="str">
            <v>NA</v>
          </cell>
          <cell r="Q228" t="str">
            <v>NA</v>
          </cell>
          <cell r="R228" t="str">
            <v>NA</v>
          </cell>
          <cell r="S228" t="str">
            <v>NA</v>
          </cell>
          <cell r="T228" t="str">
            <v>CEC013</v>
          </cell>
          <cell r="U228" t="str">
            <v>CEC014</v>
          </cell>
          <cell r="V228" t="str">
            <v>NA</v>
          </cell>
          <cell r="W228" t="str">
            <v>NA</v>
          </cell>
          <cell r="X228" t="str">
            <v>NA</v>
          </cell>
          <cell r="Y228" t="str">
            <v>CMC009</v>
          </cell>
          <cell r="Z228" t="str">
            <v>CMC010</v>
          </cell>
          <cell r="AA228" t="str">
            <v>NA</v>
          </cell>
          <cell r="AB228" t="str">
            <v>NA</v>
          </cell>
          <cell r="AC228" t="str">
            <v>NA</v>
          </cell>
          <cell r="AD228">
            <v>0.57999999999999996</v>
          </cell>
          <cell r="AE228">
            <v>1</v>
          </cell>
          <cell r="AF228" t="str">
            <v>NA</v>
          </cell>
          <cell r="AG228" t="str">
            <v>NA</v>
          </cell>
          <cell r="AH228" t="str">
            <v>NA</v>
          </cell>
          <cell r="AI228">
            <v>70</v>
          </cell>
          <cell r="AJ228">
            <v>120</v>
          </cell>
          <cell r="AK228">
            <v>70</v>
          </cell>
          <cell r="AO228">
            <v>29366</v>
          </cell>
          <cell r="AP228">
            <v>461000</v>
          </cell>
          <cell r="AQ228">
            <v>9900</v>
          </cell>
          <cell r="AR228">
            <v>227016.3</v>
          </cell>
          <cell r="AS228">
            <v>0</v>
          </cell>
          <cell r="AT228">
            <v>0</v>
          </cell>
          <cell r="AU228">
            <v>0</v>
          </cell>
          <cell r="AV228">
            <v>0</v>
          </cell>
          <cell r="AW228">
            <v>16135</v>
          </cell>
          <cell r="AX228">
            <v>4257</v>
          </cell>
          <cell r="AY228">
            <v>3405</v>
          </cell>
          <cell r="AZ228">
            <v>0</v>
          </cell>
          <cell r="BA228">
            <v>0</v>
          </cell>
          <cell r="BB228">
            <v>0</v>
          </cell>
          <cell r="BC228">
            <v>0</v>
          </cell>
          <cell r="BD228">
            <v>24987</v>
          </cell>
          <cell r="BE228">
            <v>23278</v>
          </cell>
          <cell r="BF228">
            <v>21737</v>
          </cell>
          <cell r="BG228">
            <v>0</v>
          </cell>
          <cell r="BH228">
            <v>0</v>
          </cell>
          <cell r="BI228">
            <v>0</v>
          </cell>
          <cell r="BJ228">
            <v>193</v>
          </cell>
          <cell r="BK228">
            <v>311</v>
          </cell>
          <cell r="BL228">
            <v>0</v>
          </cell>
          <cell r="BM228">
            <v>0</v>
          </cell>
          <cell r="BN228">
            <v>0</v>
          </cell>
          <cell r="BO228">
            <v>504</v>
          </cell>
          <cell r="BP228">
            <v>184062</v>
          </cell>
          <cell r="BQ228">
            <v>164508</v>
          </cell>
          <cell r="BR228">
            <v>0</v>
          </cell>
          <cell r="BS228">
            <v>0</v>
          </cell>
          <cell r="BT228">
            <v>0</v>
          </cell>
          <cell r="BU228">
            <v>1525</v>
          </cell>
          <cell r="BV228">
            <v>2350</v>
          </cell>
          <cell r="BW228">
            <v>0</v>
          </cell>
          <cell r="BX228">
            <v>0</v>
          </cell>
          <cell r="BY228">
            <v>0</v>
          </cell>
          <cell r="BZ228">
            <v>3875</v>
          </cell>
          <cell r="CA228">
            <v>504</v>
          </cell>
          <cell r="CB228">
            <v>4379</v>
          </cell>
          <cell r="CC228">
            <v>0.05</v>
          </cell>
          <cell r="CD228">
            <v>29366</v>
          </cell>
        </row>
        <row r="229">
          <cell r="C229" t="str">
            <v>CAP07</v>
          </cell>
          <cell r="D229" t="str">
            <v>En Anden Concreto</v>
          </cell>
          <cell r="E229" t="str">
            <v>m</v>
          </cell>
          <cell r="F229" t="str">
            <v>MOC010</v>
          </cell>
          <cell r="G229" t="str">
            <v>MOC062</v>
          </cell>
          <cell r="H229" t="str">
            <v>MOC128</v>
          </cell>
          <cell r="I229" t="str">
            <v>NA</v>
          </cell>
          <cell r="J229" t="str">
            <v>NA</v>
          </cell>
          <cell r="K229" t="str">
            <v>NA</v>
          </cell>
          <cell r="L229" t="str">
            <v>NA</v>
          </cell>
          <cell r="M229">
            <v>0.1</v>
          </cell>
          <cell r="N229">
            <v>1</v>
          </cell>
          <cell r="O229">
            <v>0.18</v>
          </cell>
          <cell r="P229" t="str">
            <v>NA</v>
          </cell>
          <cell r="Q229" t="str">
            <v>NA</v>
          </cell>
          <cell r="R229" t="str">
            <v>NA</v>
          </cell>
          <cell r="S229" t="str">
            <v>NA</v>
          </cell>
          <cell r="T229" t="str">
            <v>CEC004</v>
          </cell>
          <cell r="U229" t="str">
            <v>CEC010</v>
          </cell>
          <cell r="V229" t="str">
            <v>NA</v>
          </cell>
          <cell r="W229" t="str">
            <v>NA</v>
          </cell>
          <cell r="X229" t="str">
            <v>NA</v>
          </cell>
          <cell r="Y229" t="str">
            <v>CMC004</v>
          </cell>
          <cell r="Z229" t="str">
            <v>CMC008</v>
          </cell>
          <cell r="AA229" t="str">
            <v>NA</v>
          </cell>
          <cell r="AB229" t="str">
            <v>NA</v>
          </cell>
          <cell r="AC229" t="str">
            <v>NA</v>
          </cell>
          <cell r="AD229">
            <v>1</v>
          </cell>
          <cell r="AE229">
            <v>1</v>
          </cell>
          <cell r="AF229" t="str">
            <v>NA</v>
          </cell>
          <cell r="AG229" t="str">
            <v>NA</v>
          </cell>
          <cell r="AH229" t="str">
            <v>NA</v>
          </cell>
          <cell r="AI229">
            <v>67</v>
          </cell>
          <cell r="AJ229">
            <v>67</v>
          </cell>
          <cell r="AK229">
            <v>67</v>
          </cell>
          <cell r="AO229">
            <v>11177</v>
          </cell>
          <cell r="AP229">
            <v>24000</v>
          </cell>
          <cell r="AQ229">
            <v>300</v>
          </cell>
          <cell r="AR229">
            <v>20000</v>
          </cell>
          <cell r="AS229">
            <v>0</v>
          </cell>
          <cell r="AT229">
            <v>0</v>
          </cell>
          <cell r="AU229">
            <v>0</v>
          </cell>
          <cell r="AV229">
            <v>0</v>
          </cell>
          <cell r="AW229">
            <v>2400</v>
          </cell>
          <cell r="AX229">
            <v>300</v>
          </cell>
          <cell r="AY229">
            <v>3600</v>
          </cell>
          <cell r="AZ229">
            <v>0</v>
          </cell>
          <cell r="BA229">
            <v>0</v>
          </cell>
          <cell r="BB229">
            <v>0</v>
          </cell>
          <cell r="BC229">
            <v>0</v>
          </cell>
          <cell r="BD229">
            <v>6615</v>
          </cell>
          <cell r="BE229">
            <v>2893</v>
          </cell>
          <cell r="BF229">
            <v>33634</v>
          </cell>
          <cell r="BG229">
            <v>0</v>
          </cell>
          <cell r="BH229">
            <v>0</v>
          </cell>
          <cell r="BI229">
            <v>0</v>
          </cell>
          <cell r="BJ229">
            <v>43</v>
          </cell>
          <cell r="BK229">
            <v>502</v>
          </cell>
          <cell r="BL229">
            <v>0</v>
          </cell>
          <cell r="BM229">
            <v>0</v>
          </cell>
          <cell r="BN229">
            <v>0</v>
          </cell>
          <cell r="BO229">
            <v>545</v>
          </cell>
          <cell r="BP229">
            <v>128224</v>
          </cell>
          <cell r="BQ229">
            <v>140891</v>
          </cell>
          <cell r="BR229">
            <v>0</v>
          </cell>
          <cell r="BS229">
            <v>0</v>
          </cell>
          <cell r="BT229">
            <v>0</v>
          </cell>
          <cell r="BU229">
            <v>1914</v>
          </cell>
          <cell r="BV229">
            <v>2103</v>
          </cell>
          <cell r="BW229">
            <v>0</v>
          </cell>
          <cell r="BX229">
            <v>0</v>
          </cell>
          <cell r="BY229">
            <v>0</v>
          </cell>
          <cell r="BZ229">
            <v>4017</v>
          </cell>
          <cell r="CA229">
            <v>545</v>
          </cell>
          <cell r="CB229">
            <v>4562</v>
          </cell>
          <cell r="CC229">
            <v>0.05</v>
          </cell>
          <cell r="CD229">
            <v>11177</v>
          </cell>
        </row>
        <row r="230">
          <cell r="B230" t="str">
            <v>RA009</v>
          </cell>
          <cell r="C230" t="str">
            <v>CAP07</v>
          </cell>
          <cell r="D230" t="str">
            <v>En Andén concreto</v>
          </cell>
          <cell r="E230" t="str">
            <v>m</v>
          </cell>
          <cell r="F230" t="str">
            <v>MOC026</v>
          </cell>
          <cell r="G230" t="str">
            <v>MRD353</v>
          </cell>
          <cell r="H230" t="str">
            <v>NA</v>
          </cell>
          <cell r="I230" t="str">
            <v>NA</v>
          </cell>
          <cell r="J230" t="str">
            <v>NA</v>
          </cell>
          <cell r="K230" t="str">
            <v>NA</v>
          </cell>
          <cell r="L230" t="str">
            <v>NA</v>
          </cell>
          <cell r="M230">
            <v>0.05</v>
          </cell>
          <cell r="N230">
            <v>0.5</v>
          </cell>
          <cell r="O230" t="str">
            <v>NA</v>
          </cell>
          <cell r="P230" t="str">
            <v>NA</v>
          </cell>
          <cell r="Q230" t="str">
            <v>NA</v>
          </cell>
          <cell r="R230" t="str">
            <v>NA</v>
          </cell>
          <cell r="S230" t="str">
            <v>NA</v>
          </cell>
          <cell r="T230" t="str">
            <v>CEC013</v>
          </cell>
          <cell r="U230" t="str">
            <v>NA</v>
          </cell>
          <cell r="V230" t="str">
            <v>NA</v>
          </cell>
          <cell r="W230" t="str">
            <v>NA</v>
          </cell>
          <cell r="X230" t="str">
            <v>NA</v>
          </cell>
          <cell r="Y230" t="str">
            <v>CMC009</v>
          </cell>
          <cell r="Z230" t="str">
            <v>NA</v>
          </cell>
          <cell r="AA230" t="str">
            <v>NA</v>
          </cell>
          <cell r="AB230" t="str">
            <v>NA</v>
          </cell>
          <cell r="AC230" t="str">
            <v>NA</v>
          </cell>
          <cell r="AD230">
            <v>1</v>
          </cell>
          <cell r="AE230" t="str">
            <v>NA</v>
          </cell>
          <cell r="AF230" t="str">
            <v>NA</v>
          </cell>
          <cell r="AG230" t="str">
            <v>NA</v>
          </cell>
          <cell r="AH230" t="str">
            <v>NA</v>
          </cell>
          <cell r="AI230">
            <v>70</v>
          </cell>
          <cell r="AJ230">
            <v>70</v>
          </cell>
          <cell r="AO230">
            <v>16507</v>
          </cell>
          <cell r="AP230">
            <v>234000</v>
          </cell>
          <cell r="AQ230">
            <v>2400</v>
          </cell>
          <cell r="AR230">
            <v>0</v>
          </cell>
          <cell r="AS230">
            <v>0</v>
          </cell>
          <cell r="AT230">
            <v>0</v>
          </cell>
          <cell r="AU230">
            <v>0</v>
          </cell>
          <cell r="AV230">
            <v>0</v>
          </cell>
          <cell r="AW230">
            <v>11700</v>
          </cell>
          <cell r="AX230">
            <v>1200</v>
          </cell>
          <cell r="AY230">
            <v>0</v>
          </cell>
          <cell r="AZ230">
            <v>0</v>
          </cell>
          <cell r="BA230">
            <v>0</v>
          </cell>
          <cell r="BB230">
            <v>0</v>
          </cell>
          <cell r="BC230">
            <v>0</v>
          </cell>
          <cell r="BD230">
            <v>13545</v>
          </cell>
          <cell r="BE230">
            <v>23278</v>
          </cell>
          <cell r="BF230">
            <v>0</v>
          </cell>
          <cell r="BG230">
            <v>0</v>
          </cell>
          <cell r="BH230">
            <v>0</v>
          </cell>
          <cell r="BI230">
            <v>0</v>
          </cell>
          <cell r="BJ230">
            <v>333</v>
          </cell>
          <cell r="BK230">
            <v>0</v>
          </cell>
          <cell r="BL230">
            <v>0</v>
          </cell>
          <cell r="BM230">
            <v>0</v>
          </cell>
          <cell r="BN230">
            <v>0</v>
          </cell>
          <cell r="BO230">
            <v>333</v>
          </cell>
          <cell r="BP230">
            <v>184062</v>
          </cell>
          <cell r="BQ230">
            <v>0</v>
          </cell>
          <cell r="BR230">
            <v>0</v>
          </cell>
          <cell r="BS230">
            <v>0</v>
          </cell>
          <cell r="BT230">
            <v>0</v>
          </cell>
          <cell r="BU230">
            <v>2629</v>
          </cell>
          <cell r="BV230">
            <v>0</v>
          </cell>
          <cell r="BW230">
            <v>0</v>
          </cell>
          <cell r="BX230">
            <v>0</v>
          </cell>
          <cell r="BY230">
            <v>0</v>
          </cell>
          <cell r="BZ230">
            <v>2629</v>
          </cell>
          <cell r="CA230">
            <v>333</v>
          </cell>
          <cell r="CB230">
            <v>2962</v>
          </cell>
          <cell r="CC230">
            <v>0.05</v>
          </cell>
          <cell r="CD230">
            <v>16507</v>
          </cell>
        </row>
        <row r="231">
          <cell r="C231" t="str">
            <v>CAP07</v>
          </cell>
          <cell r="D231" t="str">
            <v>En Anden Destapado</v>
          </cell>
          <cell r="E231" t="str">
            <v>m</v>
          </cell>
          <cell r="F231" t="str">
            <v>MOC010</v>
          </cell>
          <cell r="G231" t="str">
            <v>MOC062</v>
          </cell>
          <cell r="H231" t="str">
            <v>MOC128</v>
          </cell>
          <cell r="I231" t="str">
            <v>NA</v>
          </cell>
          <cell r="J231" t="str">
            <v>NA</v>
          </cell>
          <cell r="K231" t="str">
            <v>NA</v>
          </cell>
          <cell r="L231" t="str">
            <v>NA</v>
          </cell>
          <cell r="M231">
            <v>0.1</v>
          </cell>
          <cell r="N231">
            <v>1</v>
          </cell>
          <cell r="O231">
            <v>0.18</v>
          </cell>
          <cell r="P231" t="str">
            <v>NA</v>
          </cell>
          <cell r="Q231" t="str">
            <v>NA</v>
          </cell>
          <cell r="R231" t="str">
            <v>NA</v>
          </cell>
          <cell r="S231" t="str">
            <v>NA</v>
          </cell>
          <cell r="T231" t="str">
            <v>CEC004</v>
          </cell>
          <cell r="U231" t="str">
            <v>CEC010</v>
          </cell>
          <cell r="V231" t="str">
            <v>NA</v>
          </cell>
          <cell r="W231" t="str">
            <v>NA</v>
          </cell>
          <cell r="X231" t="str">
            <v>NA</v>
          </cell>
          <cell r="Y231" t="str">
            <v>CMC004</v>
          </cell>
          <cell r="Z231" t="str">
            <v>CMC008</v>
          </cell>
          <cell r="AA231" t="str">
            <v>NA</v>
          </cell>
          <cell r="AB231" t="str">
            <v>NA</v>
          </cell>
          <cell r="AC231" t="str">
            <v>NA</v>
          </cell>
          <cell r="AD231">
            <v>1</v>
          </cell>
          <cell r="AE231">
            <v>1</v>
          </cell>
          <cell r="AF231" t="str">
            <v>NA</v>
          </cell>
          <cell r="AG231" t="str">
            <v>NA</v>
          </cell>
          <cell r="AH231" t="str">
            <v>NA</v>
          </cell>
          <cell r="AI231">
            <v>147</v>
          </cell>
          <cell r="AJ231">
            <v>147</v>
          </cell>
          <cell r="AK231">
            <v>147</v>
          </cell>
          <cell r="AO231">
            <v>8694</v>
          </cell>
          <cell r="AP231">
            <v>24000</v>
          </cell>
          <cell r="AQ231">
            <v>300</v>
          </cell>
          <cell r="AR231">
            <v>20000</v>
          </cell>
          <cell r="AS231">
            <v>0</v>
          </cell>
          <cell r="AT231">
            <v>0</v>
          </cell>
          <cell r="AU231">
            <v>0</v>
          </cell>
          <cell r="AV231">
            <v>0</v>
          </cell>
          <cell r="AW231">
            <v>2400</v>
          </cell>
          <cell r="AX231">
            <v>300</v>
          </cell>
          <cell r="AY231">
            <v>3600</v>
          </cell>
          <cell r="AZ231">
            <v>0</v>
          </cell>
          <cell r="BA231">
            <v>0</v>
          </cell>
          <cell r="BB231">
            <v>0</v>
          </cell>
          <cell r="BC231">
            <v>0</v>
          </cell>
          <cell r="BD231">
            <v>6615</v>
          </cell>
          <cell r="BE231">
            <v>2893</v>
          </cell>
          <cell r="BF231">
            <v>33634</v>
          </cell>
          <cell r="BG231">
            <v>0</v>
          </cell>
          <cell r="BH231">
            <v>0</v>
          </cell>
          <cell r="BI231">
            <v>0</v>
          </cell>
          <cell r="BJ231">
            <v>20</v>
          </cell>
          <cell r="BK231">
            <v>229</v>
          </cell>
          <cell r="BL231">
            <v>0</v>
          </cell>
          <cell r="BM231">
            <v>0</v>
          </cell>
          <cell r="BN231">
            <v>0</v>
          </cell>
          <cell r="BO231">
            <v>249</v>
          </cell>
          <cell r="BP231">
            <v>128224</v>
          </cell>
          <cell r="BQ231">
            <v>140891</v>
          </cell>
          <cell r="BR231">
            <v>0</v>
          </cell>
          <cell r="BS231">
            <v>0</v>
          </cell>
          <cell r="BT231">
            <v>0</v>
          </cell>
          <cell r="BU231">
            <v>872</v>
          </cell>
          <cell r="BV231">
            <v>958</v>
          </cell>
          <cell r="BW231">
            <v>0</v>
          </cell>
          <cell r="BX231">
            <v>0</v>
          </cell>
          <cell r="BY231">
            <v>0</v>
          </cell>
          <cell r="BZ231">
            <v>1830</v>
          </cell>
          <cell r="CA231">
            <v>249</v>
          </cell>
          <cell r="CB231">
            <v>2079</v>
          </cell>
          <cell r="CC231">
            <v>0.05</v>
          </cell>
          <cell r="CD231">
            <v>8694</v>
          </cell>
        </row>
        <row r="232">
          <cell r="B232" t="str">
            <v>R2010</v>
          </cell>
          <cell r="C232" t="str">
            <v>CAP07</v>
          </cell>
          <cell r="D232" t="str">
            <v>En Andén empedrado</v>
          </cell>
          <cell r="E232" t="str">
            <v>m</v>
          </cell>
          <cell r="F232" t="str">
            <v>MOC086</v>
          </cell>
          <cell r="G232" t="str">
            <v>NA</v>
          </cell>
          <cell r="H232" t="str">
            <v>NA</v>
          </cell>
          <cell r="I232" t="str">
            <v>NA</v>
          </cell>
          <cell r="J232" t="str">
            <v>NA</v>
          </cell>
          <cell r="K232" t="str">
            <v>NA</v>
          </cell>
          <cell r="L232" t="str">
            <v>NA</v>
          </cell>
          <cell r="M232">
            <v>0.01</v>
          </cell>
          <cell r="N232" t="str">
            <v>NA</v>
          </cell>
          <cell r="O232" t="str">
            <v>NA</v>
          </cell>
          <cell r="P232" t="str">
            <v>NA</v>
          </cell>
          <cell r="Q232" t="str">
            <v>NA</v>
          </cell>
          <cell r="R232" t="str">
            <v>NA</v>
          </cell>
          <cell r="S232" t="str">
            <v>NA</v>
          </cell>
          <cell r="T232" t="str">
            <v>CEC014</v>
          </cell>
          <cell r="U232" t="str">
            <v>NA</v>
          </cell>
          <cell r="V232" t="str">
            <v>NA</v>
          </cell>
          <cell r="W232" t="str">
            <v>NA</v>
          </cell>
          <cell r="X232" t="str">
            <v>NA</v>
          </cell>
          <cell r="Y232" t="str">
            <v>CMC010</v>
          </cell>
          <cell r="Z232" t="str">
            <v>NA</v>
          </cell>
          <cell r="AA232" t="str">
            <v>NA</v>
          </cell>
          <cell r="AB232" t="str">
            <v>NA</v>
          </cell>
          <cell r="AC232" t="str">
            <v>NA</v>
          </cell>
          <cell r="AD232">
            <v>1</v>
          </cell>
          <cell r="AE232" t="str">
            <v>NA</v>
          </cell>
          <cell r="AF232" t="str">
            <v>NA</v>
          </cell>
          <cell r="AG232" t="str">
            <v>NA</v>
          </cell>
          <cell r="AH232" t="str">
            <v>NA</v>
          </cell>
          <cell r="AI232">
            <v>32.5</v>
          </cell>
          <cell r="AJ232">
            <v>32.5</v>
          </cell>
          <cell r="AO232">
            <v>8115</v>
          </cell>
          <cell r="AP232">
            <v>227016.3</v>
          </cell>
          <cell r="AQ232">
            <v>0</v>
          </cell>
          <cell r="AR232">
            <v>0</v>
          </cell>
          <cell r="AS232">
            <v>0</v>
          </cell>
          <cell r="AT232">
            <v>0</v>
          </cell>
          <cell r="AU232">
            <v>0</v>
          </cell>
          <cell r="AV232">
            <v>0</v>
          </cell>
          <cell r="AW232">
            <v>2270</v>
          </cell>
          <cell r="AX232">
            <v>0</v>
          </cell>
          <cell r="AY232">
            <v>0</v>
          </cell>
          <cell r="AZ232">
            <v>0</v>
          </cell>
          <cell r="BA232">
            <v>0</v>
          </cell>
          <cell r="BB232">
            <v>0</v>
          </cell>
          <cell r="BC232">
            <v>0</v>
          </cell>
          <cell r="BD232">
            <v>2384</v>
          </cell>
          <cell r="BE232">
            <v>21737</v>
          </cell>
          <cell r="BF232">
            <v>0</v>
          </cell>
          <cell r="BG232">
            <v>0</v>
          </cell>
          <cell r="BH232">
            <v>0</v>
          </cell>
          <cell r="BI232">
            <v>0</v>
          </cell>
          <cell r="BJ232">
            <v>669</v>
          </cell>
          <cell r="BK232">
            <v>0</v>
          </cell>
          <cell r="BL232">
            <v>0</v>
          </cell>
          <cell r="BM232">
            <v>0</v>
          </cell>
          <cell r="BN232">
            <v>0</v>
          </cell>
          <cell r="BO232">
            <v>669</v>
          </cell>
          <cell r="BP232">
            <v>164508</v>
          </cell>
          <cell r="BQ232">
            <v>0</v>
          </cell>
          <cell r="BR232">
            <v>0</v>
          </cell>
          <cell r="BS232">
            <v>0</v>
          </cell>
          <cell r="BT232">
            <v>0</v>
          </cell>
          <cell r="BU232">
            <v>5062</v>
          </cell>
          <cell r="BV232">
            <v>0</v>
          </cell>
          <cell r="BW232">
            <v>0</v>
          </cell>
          <cell r="BX232">
            <v>0</v>
          </cell>
          <cell r="BY232">
            <v>0</v>
          </cell>
          <cell r="BZ232">
            <v>5062</v>
          </cell>
          <cell r="CA232">
            <v>669</v>
          </cell>
          <cell r="CB232">
            <v>5731</v>
          </cell>
          <cell r="CC232">
            <v>0.05</v>
          </cell>
          <cell r="CD232">
            <v>8115</v>
          </cell>
        </row>
        <row r="233">
          <cell r="B233" t="str">
            <v>RA010</v>
          </cell>
          <cell r="C233" t="str">
            <v>CAP07</v>
          </cell>
          <cell r="D233" t="str">
            <v>En Andén empedrado</v>
          </cell>
          <cell r="E233" t="str">
            <v>m</v>
          </cell>
          <cell r="F233" t="str">
            <v>MOC086</v>
          </cell>
          <cell r="G233" t="str">
            <v>NA</v>
          </cell>
          <cell r="H233" t="str">
            <v>NA</v>
          </cell>
          <cell r="I233" t="str">
            <v>NA</v>
          </cell>
          <cell r="J233" t="str">
            <v>NA</v>
          </cell>
          <cell r="K233" t="str">
            <v>NA</v>
          </cell>
          <cell r="L233" t="str">
            <v>NA</v>
          </cell>
          <cell r="M233">
            <v>0.01</v>
          </cell>
          <cell r="N233" t="str">
            <v>NA</v>
          </cell>
          <cell r="O233" t="str">
            <v>NA</v>
          </cell>
          <cell r="P233" t="str">
            <v>NA</v>
          </cell>
          <cell r="Q233" t="str">
            <v>NA</v>
          </cell>
          <cell r="R233" t="str">
            <v>NA</v>
          </cell>
          <cell r="S233" t="str">
            <v>NA</v>
          </cell>
          <cell r="T233" t="str">
            <v>CEC014</v>
          </cell>
          <cell r="U233" t="str">
            <v>NA</v>
          </cell>
          <cell r="V233" t="str">
            <v>NA</v>
          </cell>
          <cell r="W233" t="str">
            <v>NA</v>
          </cell>
          <cell r="X233" t="str">
            <v>NA</v>
          </cell>
          <cell r="Y233" t="str">
            <v>CMC010</v>
          </cell>
          <cell r="Z233" t="str">
            <v>NA</v>
          </cell>
          <cell r="AA233" t="str">
            <v>NA</v>
          </cell>
          <cell r="AB233" t="str">
            <v>NA</v>
          </cell>
          <cell r="AC233" t="str">
            <v>NA</v>
          </cell>
          <cell r="AD233">
            <v>1</v>
          </cell>
          <cell r="AE233" t="str">
            <v>NA</v>
          </cell>
          <cell r="AF233" t="str">
            <v>NA</v>
          </cell>
          <cell r="AG233" t="str">
            <v>NA</v>
          </cell>
          <cell r="AH233" t="str">
            <v>NA</v>
          </cell>
          <cell r="AI233">
            <v>75</v>
          </cell>
          <cell r="AJ233">
            <v>75</v>
          </cell>
          <cell r="AO233">
            <v>4867</v>
          </cell>
          <cell r="AP233">
            <v>227016.3</v>
          </cell>
          <cell r="AQ233">
            <v>0</v>
          </cell>
          <cell r="AR233">
            <v>0</v>
          </cell>
          <cell r="AS233">
            <v>0</v>
          </cell>
          <cell r="AT233">
            <v>0</v>
          </cell>
          <cell r="AU233">
            <v>0</v>
          </cell>
          <cell r="AV233">
            <v>0</v>
          </cell>
          <cell r="AW233">
            <v>2270</v>
          </cell>
          <cell r="AX233">
            <v>0</v>
          </cell>
          <cell r="AY233">
            <v>0</v>
          </cell>
          <cell r="AZ233">
            <v>0</v>
          </cell>
          <cell r="BA233">
            <v>0</v>
          </cell>
          <cell r="BB233">
            <v>0</v>
          </cell>
          <cell r="BC233">
            <v>0</v>
          </cell>
          <cell r="BD233">
            <v>2384</v>
          </cell>
          <cell r="BE233">
            <v>21737</v>
          </cell>
          <cell r="BF233">
            <v>0</v>
          </cell>
          <cell r="BG233">
            <v>0</v>
          </cell>
          <cell r="BH233">
            <v>0</v>
          </cell>
          <cell r="BI233">
            <v>0</v>
          </cell>
          <cell r="BJ233">
            <v>290</v>
          </cell>
          <cell r="BK233">
            <v>0</v>
          </cell>
          <cell r="BL233">
            <v>0</v>
          </cell>
          <cell r="BM233">
            <v>0</v>
          </cell>
          <cell r="BN233">
            <v>0</v>
          </cell>
          <cell r="BO233">
            <v>290</v>
          </cell>
          <cell r="BP233">
            <v>164508</v>
          </cell>
          <cell r="BQ233">
            <v>0</v>
          </cell>
          <cell r="BR233">
            <v>0</v>
          </cell>
          <cell r="BS233">
            <v>0</v>
          </cell>
          <cell r="BT233">
            <v>0</v>
          </cell>
          <cell r="BU233">
            <v>2193</v>
          </cell>
          <cell r="BV233">
            <v>0</v>
          </cell>
          <cell r="BW233">
            <v>0</v>
          </cell>
          <cell r="BX233">
            <v>0</v>
          </cell>
          <cell r="BY233">
            <v>0</v>
          </cell>
          <cell r="BZ233">
            <v>2193</v>
          </cell>
          <cell r="CA233">
            <v>290</v>
          </cell>
          <cell r="CB233">
            <v>2483</v>
          </cell>
          <cell r="CC233">
            <v>0.05</v>
          </cell>
          <cell r="CD233">
            <v>4867</v>
          </cell>
        </row>
        <row r="234">
          <cell r="C234" t="str">
            <v>CAP07</v>
          </cell>
          <cell r="D234" t="str">
            <v>En anden granito</v>
          </cell>
          <cell r="E234" t="str">
            <v>m</v>
          </cell>
          <cell r="F234" t="str">
            <v>MOC010</v>
          </cell>
          <cell r="G234" t="str">
            <v>MOC062</v>
          </cell>
          <cell r="H234" t="str">
            <v>MOC128</v>
          </cell>
          <cell r="I234" t="str">
            <v>NA</v>
          </cell>
          <cell r="J234" t="str">
            <v>NA</v>
          </cell>
          <cell r="K234" t="str">
            <v>NA</v>
          </cell>
          <cell r="L234" t="str">
            <v>NA</v>
          </cell>
          <cell r="M234">
            <v>0.1</v>
          </cell>
          <cell r="N234">
            <v>1</v>
          </cell>
          <cell r="O234">
            <v>0.18</v>
          </cell>
          <cell r="P234" t="str">
            <v>NA</v>
          </cell>
          <cell r="Q234" t="str">
            <v>NA</v>
          </cell>
          <cell r="R234" t="str">
            <v>NA</v>
          </cell>
          <cell r="S234" t="str">
            <v>NA</v>
          </cell>
          <cell r="T234" t="str">
            <v>CEC004</v>
          </cell>
          <cell r="U234" t="str">
            <v>CEC010</v>
          </cell>
          <cell r="V234" t="str">
            <v>NA</v>
          </cell>
          <cell r="W234" t="str">
            <v>NA</v>
          </cell>
          <cell r="X234" t="str">
            <v>NA</v>
          </cell>
          <cell r="Y234" t="str">
            <v>CMC004</v>
          </cell>
          <cell r="Z234" t="str">
            <v>CMC008</v>
          </cell>
          <cell r="AA234" t="str">
            <v>NA</v>
          </cell>
          <cell r="AB234" t="str">
            <v>NA</v>
          </cell>
          <cell r="AC234" t="str">
            <v>NA</v>
          </cell>
          <cell r="AD234">
            <v>1</v>
          </cell>
          <cell r="AE234">
            <v>1</v>
          </cell>
          <cell r="AF234" t="str">
            <v>NA</v>
          </cell>
          <cell r="AG234" t="str">
            <v>NA</v>
          </cell>
          <cell r="AH234" t="str">
            <v>NA</v>
          </cell>
          <cell r="AI234">
            <v>75</v>
          </cell>
          <cell r="AJ234">
            <v>75</v>
          </cell>
          <cell r="AK234">
            <v>75</v>
          </cell>
          <cell r="AO234">
            <v>10691</v>
          </cell>
          <cell r="AP234">
            <v>24000</v>
          </cell>
          <cell r="AQ234">
            <v>300</v>
          </cell>
          <cell r="AR234">
            <v>20000</v>
          </cell>
          <cell r="AS234">
            <v>0</v>
          </cell>
          <cell r="AT234">
            <v>0</v>
          </cell>
          <cell r="AU234">
            <v>0</v>
          </cell>
          <cell r="AV234">
            <v>0</v>
          </cell>
          <cell r="AW234">
            <v>2400</v>
          </cell>
          <cell r="AX234">
            <v>300</v>
          </cell>
          <cell r="AY234">
            <v>3600</v>
          </cell>
          <cell r="AZ234">
            <v>0</v>
          </cell>
          <cell r="BA234">
            <v>0</v>
          </cell>
          <cell r="BB234">
            <v>0</v>
          </cell>
          <cell r="BC234">
            <v>0</v>
          </cell>
          <cell r="BD234">
            <v>6615</v>
          </cell>
          <cell r="BE234">
            <v>2893</v>
          </cell>
          <cell r="BF234">
            <v>33634</v>
          </cell>
          <cell r="BG234">
            <v>0</v>
          </cell>
          <cell r="BH234">
            <v>0</v>
          </cell>
          <cell r="BI234">
            <v>0</v>
          </cell>
          <cell r="BJ234">
            <v>39</v>
          </cell>
          <cell r="BK234">
            <v>448</v>
          </cell>
          <cell r="BL234">
            <v>0</v>
          </cell>
          <cell r="BM234">
            <v>0</v>
          </cell>
          <cell r="BN234">
            <v>0</v>
          </cell>
          <cell r="BO234">
            <v>487</v>
          </cell>
          <cell r="BP234">
            <v>128224</v>
          </cell>
          <cell r="BQ234">
            <v>140891</v>
          </cell>
          <cell r="BR234">
            <v>0</v>
          </cell>
          <cell r="BS234">
            <v>0</v>
          </cell>
          <cell r="BT234">
            <v>0</v>
          </cell>
          <cell r="BU234">
            <v>1710</v>
          </cell>
          <cell r="BV234">
            <v>1879</v>
          </cell>
          <cell r="BW234">
            <v>0</v>
          </cell>
          <cell r="BX234">
            <v>0</v>
          </cell>
          <cell r="BY234">
            <v>0</v>
          </cell>
          <cell r="BZ234">
            <v>3589</v>
          </cell>
          <cell r="CA234">
            <v>487</v>
          </cell>
          <cell r="CB234">
            <v>4076</v>
          </cell>
          <cell r="CC234">
            <v>0.05</v>
          </cell>
          <cell r="CD234">
            <v>10691</v>
          </cell>
        </row>
        <row r="235">
          <cell r="B235" t="str">
            <v>R2015</v>
          </cell>
          <cell r="C235" t="str">
            <v>CAP07</v>
          </cell>
          <cell r="D235" t="str">
            <v>En Andén granito (china lavada)</v>
          </cell>
          <cell r="E235" t="str">
            <v>m</v>
          </cell>
          <cell r="F235" t="str">
            <v>MOC026</v>
          </cell>
          <cell r="G235" t="str">
            <v>MOC066</v>
          </cell>
          <cell r="H235" t="str">
            <v>NA</v>
          </cell>
          <cell r="I235" t="str">
            <v>NA</v>
          </cell>
          <cell r="J235" t="str">
            <v>NA</v>
          </cell>
          <cell r="K235" t="str">
            <v>NA</v>
          </cell>
          <cell r="L235" t="str">
            <v>NA</v>
          </cell>
          <cell r="M235">
            <v>0.04</v>
          </cell>
          <cell r="N235">
            <v>0.63</v>
          </cell>
          <cell r="O235" t="str">
            <v>NA</v>
          </cell>
          <cell r="P235" t="str">
            <v>NA</v>
          </cell>
          <cell r="Q235" t="str">
            <v>NA</v>
          </cell>
          <cell r="R235" t="str">
            <v>NA</v>
          </cell>
          <cell r="S235" t="str">
            <v>NA</v>
          </cell>
          <cell r="T235" t="str">
            <v>CEC013</v>
          </cell>
          <cell r="U235" t="str">
            <v>CEC014</v>
          </cell>
          <cell r="V235" t="str">
            <v>NA</v>
          </cell>
          <cell r="W235" t="str">
            <v>NA</v>
          </cell>
          <cell r="X235" t="str">
            <v>NA</v>
          </cell>
          <cell r="Y235" t="str">
            <v>CMC009</v>
          </cell>
          <cell r="Z235" t="str">
            <v>CMC010</v>
          </cell>
          <cell r="AA235" t="str">
            <v>NA</v>
          </cell>
          <cell r="AB235" t="str">
            <v>NA</v>
          </cell>
          <cell r="AC235" t="str">
            <v>NA</v>
          </cell>
          <cell r="AD235">
            <v>0.44</v>
          </cell>
          <cell r="AE235">
            <v>1</v>
          </cell>
          <cell r="AF235" t="str">
            <v>NA</v>
          </cell>
          <cell r="AG235" t="str">
            <v>NA</v>
          </cell>
          <cell r="AH235" t="str">
            <v>NA</v>
          </cell>
          <cell r="AI235">
            <v>42.5</v>
          </cell>
          <cell r="AJ235">
            <v>97.5</v>
          </cell>
          <cell r="AK235">
            <v>42.5</v>
          </cell>
          <cell r="AO235">
            <v>23501</v>
          </cell>
          <cell r="AP235">
            <v>234000</v>
          </cell>
          <cell r="AQ235">
            <v>10800</v>
          </cell>
          <cell r="AR235">
            <v>0</v>
          </cell>
          <cell r="AS235">
            <v>0</v>
          </cell>
          <cell r="AT235">
            <v>0</v>
          </cell>
          <cell r="AU235">
            <v>0</v>
          </cell>
          <cell r="AV235">
            <v>0</v>
          </cell>
          <cell r="AW235">
            <v>9360</v>
          </cell>
          <cell r="AX235">
            <v>6804</v>
          </cell>
          <cell r="AY235">
            <v>0</v>
          </cell>
          <cell r="AZ235">
            <v>0</v>
          </cell>
          <cell r="BA235">
            <v>0</v>
          </cell>
          <cell r="BB235">
            <v>0</v>
          </cell>
          <cell r="BC235">
            <v>0</v>
          </cell>
          <cell r="BD235">
            <v>16972</v>
          </cell>
          <cell r="BE235">
            <v>23278</v>
          </cell>
          <cell r="BF235">
            <v>21737</v>
          </cell>
          <cell r="BG235">
            <v>0</v>
          </cell>
          <cell r="BH235">
            <v>0</v>
          </cell>
          <cell r="BI235">
            <v>0</v>
          </cell>
          <cell r="BJ235">
            <v>241</v>
          </cell>
          <cell r="BK235">
            <v>511</v>
          </cell>
          <cell r="BL235">
            <v>0</v>
          </cell>
          <cell r="BM235">
            <v>0</v>
          </cell>
          <cell r="BN235">
            <v>0</v>
          </cell>
          <cell r="BO235">
            <v>752</v>
          </cell>
          <cell r="BP235">
            <v>184062</v>
          </cell>
          <cell r="BQ235">
            <v>164508</v>
          </cell>
          <cell r="BR235">
            <v>0</v>
          </cell>
          <cell r="BS235">
            <v>0</v>
          </cell>
          <cell r="BT235">
            <v>0</v>
          </cell>
          <cell r="BU235">
            <v>1906</v>
          </cell>
          <cell r="BV235">
            <v>3871</v>
          </cell>
          <cell r="BW235">
            <v>0</v>
          </cell>
          <cell r="BX235">
            <v>0</v>
          </cell>
          <cell r="BY235">
            <v>0</v>
          </cell>
          <cell r="BZ235">
            <v>5777</v>
          </cell>
          <cell r="CA235">
            <v>752</v>
          </cell>
          <cell r="CB235">
            <v>6529</v>
          </cell>
          <cell r="CC235">
            <v>0.05</v>
          </cell>
          <cell r="CD235">
            <v>23501</v>
          </cell>
        </row>
        <row r="236">
          <cell r="B236" t="str">
            <v>RA015</v>
          </cell>
          <cell r="C236" t="str">
            <v>CAP07</v>
          </cell>
          <cell r="D236" t="str">
            <v>En Andén granito (china lavada)</v>
          </cell>
          <cell r="E236" t="str">
            <v>m</v>
          </cell>
          <cell r="F236" t="str">
            <v>MOC026</v>
          </cell>
          <cell r="G236" t="str">
            <v>MOC066</v>
          </cell>
          <cell r="H236" t="str">
            <v>NA</v>
          </cell>
          <cell r="I236" t="str">
            <v>NA</v>
          </cell>
          <cell r="J236" t="str">
            <v>NA</v>
          </cell>
          <cell r="K236" t="str">
            <v>NA</v>
          </cell>
          <cell r="L236" t="str">
            <v>NA</v>
          </cell>
          <cell r="M236">
            <v>3.1E-2</v>
          </cell>
          <cell r="N236">
            <v>0.43</v>
          </cell>
          <cell r="O236" t="str">
            <v>NA</v>
          </cell>
          <cell r="P236" t="str">
            <v>NA</v>
          </cell>
          <cell r="Q236" t="str">
            <v>NA</v>
          </cell>
          <cell r="R236" t="str">
            <v>NA</v>
          </cell>
          <cell r="S236" t="str">
            <v>NA</v>
          </cell>
          <cell r="T236" t="str">
            <v>CEC013</v>
          </cell>
          <cell r="U236" t="str">
            <v>CEC014</v>
          </cell>
          <cell r="V236" t="str">
            <v>NA</v>
          </cell>
          <cell r="W236" t="str">
            <v>NA</v>
          </cell>
          <cell r="X236" t="str">
            <v>NA</v>
          </cell>
          <cell r="Y236" t="str">
            <v>CMC009</v>
          </cell>
          <cell r="Z236" t="str">
            <v>CMC010</v>
          </cell>
          <cell r="AA236" t="str">
            <v>NA</v>
          </cell>
          <cell r="AB236" t="str">
            <v>NA</v>
          </cell>
          <cell r="AC236" t="str">
            <v>NA</v>
          </cell>
          <cell r="AD236">
            <v>0.32</v>
          </cell>
          <cell r="AE236">
            <v>1</v>
          </cell>
          <cell r="AF236" t="str">
            <v>NA</v>
          </cell>
          <cell r="AG236" t="str">
            <v>NA</v>
          </cell>
          <cell r="AH236" t="str">
            <v>NA</v>
          </cell>
          <cell r="AI236">
            <v>40</v>
          </cell>
          <cell r="AJ236">
            <v>125</v>
          </cell>
          <cell r="AK236">
            <v>40</v>
          </cell>
          <cell r="AO236">
            <v>18807</v>
          </cell>
          <cell r="AP236">
            <v>234000</v>
          </cell>
          <cell r="AQ236">
            <v>10800</v>
          </cell>
          <cell r="AR236">
            <v>0</v>
          </cell>
          <cell r="AS236">
            <v>0</v>
          </cell>
          <cell r="AT236">
            <v>0</v>
          </cell>
          <cell r="AU236">
            <v>0</v>
          </cell>
          <cell r="AV236">
            <v>0</v>
          </cell>
          <cell r="AW236">
            <v>7254</v>
          </cell>
          <cell r="AX236">
            <v>4644</v>
          </cell>
          <cell r="AY236">
            <v>0</v>
          </cell>
          <cell r="AZ236">
            <v>0</v>
          </cell>
          <cell r="BA236">
            <v>0</v>
          </cell>
          <cell r="BB236">
            <v>0</v>
          </cell>
          <cell r="BC236">
            <v>0</v>
          </cell>
          <cell r="BD236">
            <v>12493</v>
          </cell>
          <cell r="BE236">
            <v>23278</v>
          </cell>
          <cell r="BF236">
            <v>21737</v>
          </cell>
          <cell r="BG236">
            <v>0</v>
          </cell>
          <cell r="BH236">
            <v>0</v>
          </cell>
          <cell r="BI236">
            <v>0</v>
          </cell>
          <cell r="BJ236">
            <v>186</v>
          </cell>
          <cell r="BK236">
            <v>543</v>
          </cell>
          <cell r="BL236">
            <v>0</v>
          </cell>
          <cell r="BM236">
            <v>0</v>
          </cell>
          <cell r="BN236">
            <v>0</v>
          </cell>
          <cell r="BO236">
            <v>729</v>
          </cell>
          <cell r="BP236">
            <v>184062</v>
          </cell>
          <cell r="BQ236">
            <v>164508</v>
          </cell>
          <cell r="BR236">
            <v>0</v>
          </cell>
          <cell r="BS236">
            <v>0</v>
          </cell>
          <cell r="BT236">
            <v>0</v>
          </cell>
          <cell r="BU236">
            <v>1472</v>
          </cell>
          <cell r="BV236">
            <v>4113</v>
          </cell>
          <cell r="BW236">
            <v>0</v>
          </cell>
          <cell r="BX236">
            <v>0</v>
          </cell>
          <cell r="BY236">
            <v>0</v>
          </cell>
          <cell r="BZ236">
            <v>5585</v>
          </cell>
          <cell r="CA236">
            <v>729</v>
          </cell>
          <cell r="CB236">
            <v>6314</v>
          </cell>
          <cell r="CC236">
            <v>0.05</v>
          </cell>
          <cell r="CD236">
            <v>18807</v>
          </cell>
        </row>
        <row r="237">
          <cell r="B237" t="str">
            <v>R2016</v>
          </cell>
          <cell r="C237" t="str">
            <v>CAP07</v>
          </cell>
          <cell r="D237" t="str">
            <v>En Andén granito pulido</v>
          </cell>
          <cell r="E237" t="str">
            <v>m</v>
          </cell>
          <cell r="F237" t="str">
            <v>NA</v>
          </cell>
          <cell r="G237" t="str">
            <v>NA</v>
          </cell>
          <cell r="H237" t="str">
            <v>NA</v>
          </cell>
          <cell r="I237" t="str">
            <v>NA</v>
          </cell>
          <cell r="J237" t="str">
            <v>NA</v>
          </cell>
          <cell r="K237" t="str">
            <v>NA</v>
          </cell>
          <cell r="L237" t="str">
            <v>NA</v>
          </cell>
          <cell r="M237" t="str">
            <v>NA</v>
          </cell>
          <cell r="N237" t="str">
            <v>NA</v>
          </cell>
          <cell r="O237" t="str">
            <v>NA</v>
          </cell>
          <cell r="P237" t="str">
            <v>NA</v>
          </cell>
          <cell r="Q237" t="str">
            <v>NA</v>
          </cell>
          <cell r="R237" t="str">
            <v>NA</v>
          </cell>
          <cell r="S237" t="str">
            <v>NA</v>
          </cell>
          <cell r="T237" t="str">
            <v>NA</v>
          </cell>
          <cell r="U237" t="str">
            <v>NA</v>
          </cell>
          <cell r="V237" t="str">
            <v>NA</v>
          </cell>
          <cell r="W237" t="str">
            <v>NA</v>
          </cell>
          <cell r="X237" t="str">
            <v>NA</v>
          </cell>
          <cell r="Y237" t="str">
            <v>NA</v>
          </cell>
          <cell r="Z237" t="str">
            <v>NA</v>
          </cell>
          <cell r="AA237" t="str">
            <v>NA</v>
          </cell>
          <cell r="AB237" t="str">
            <v>NA</v>
          </cell>
          <cell r="AC237" t="str">
            <v>NA</v>
          </cell>
          <cell r="AD237" t="str">
            <v>NA</v>
          </cell>
          <cell r="AE237" t="str">
            <v>NA</v>
          </cell>
          <cell r="AF237" t="str">
            <v>NA</v>
          </cell>
          <cell r="AG237" t="str">
            <v>NA</v>
          </cell>
          <cell r="AH237" t="str">
            <v>NA</v>
          </cell>
          <cell r="AI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0.05</v>
          </cell>
          <cell r="CD237">
            <v>0</v>
          </cell>
        </row>
        <row r="238">
          <cell r="B238" t="str">
            <v>RA016</v>
          </cell>
          <cell r="C238" t="str">
            <v>CAP07</v>
          </cell>
          <cell r="D238" t="str">
            <v>En Andén granito pulido</v>
          </cell>
          <cell r="E238" t="str">
            <v>m</v>
          </cell>
          <cell r="F238" t="str">
            <v>MOC027</v>
          </cell>
          <cell r="G238" t="str">
            <v>MOC066</v>
          </cell>
          <cell r="H238" t="str">
            <v>NA</v>
          </cell>
          <cell r="I238" t="str">
            <v>NA</v>
          </cell>
          <cell r="J238" t="str">
            <v>NA</v>
          </cell>
          <cell r="K238" t="str">
            <v>NA</v>
          </cell>
          <cell r="L238" t="str">
            <v>NA</v>
          </cell>
          <cell r="M238">
            <v>3.5999999999999997E-2</v>
          </cell>
          <cell r="N238">
            <v>0.41</v>
          </cell>
          <cell r="O238" t="str">
            <v>NA</v>
          </cell>
          <cell r="P238" t="str">
            <v>NA</v>
          </cell>
          <cell r="Q238" t="str">
            <v>NA</v>
          </cell>
          <cell r="R238" t="str">
            <v>NA</v>
          </cell>
          <cell r="S238" t="str">
            <v>NA</v>
          </cell>
          <cell r="T238" t="str">
            <v>CEC013</v>
          </cell>
          <cell r="U238" t="str">
            <v>CEC014</v>
          </cell>
          <cell r="V238" t="str">
            <v>NA</v>
          </cell>
          <cell r="W238" t="str">
            <v>NA</v>
          </cell>
          <cell r="X238" t="str">
            <v>NA</v>
          </cell>
          <cell r="Y238" t="str">
            <v>CMC009</v>
          </cell>
          <cell r="Z238" t="str">
            <v>CMC010</v>
          </cell>
          <cell r="AA238" t="str">
            <v>NA</v>
          </cell>
          <cell r="AB238" t="str">
            <v>NA</v>
          </cell>
          <cell r="AC238" t="str">
            <v>NA</v>
          </cell>
          <cell r="AD238">
            <v>0.34</v>
          </cell>
          <cell r="AE238">
            <v>1</v>
          </cell>
          <cell r="AF238" t="str">
            <v>NA</v>
          </cell>
          <cell r="AG238" t="str">
            <v>NA</v>
          </cell>
          <cell r="AH238" t="str">
            <v>NA</v>
          </cell>
          <cell r="AI238">
            <v>40</v>
          </cell>
          <cell r="AJ238">
            <v>117</v>
          </cell>
          <cell r="AK238">
            <v>40</v>
          </cell>
          <cell r="AO238">
            <v>28494</v>
          </cell>
          <cell r="AP238">
            <v>461000</v>
          </cell>
          <cell r="AQ238">
            <v>10800</v>
          </cell>
          <cell r="AR238">
            <v>0</v>
          </cell>
          <cell r="AS238">
            <v>0</v>
          </cell>
          <cell r="AT238">
            <v>0</v>
          </cell>
          <cell r="AU238">
            <v>0</v>
          </cell>
          <cell r="AV238">
            <v>0</v>
          </cell>
          <cell r="AW238">
            <v>16596</v>
          </cell>
          <cell r="AX238">
            <v>4428</v>
          </cell>
          <cell r="AY238">
            <v>0</v>
          </cell>
          <cell r="AZ238">
            <v>0</v>
          </cell>
          <cell r="BA238">
            <v>0</v>
          </cell>
          <cell r="BB238">
            <v>0</v>
          </cell>
          <cell r="BC238">
            <v>0</v>
          </cell>
          <cell r="BD238">
            <v>22075</v>
          </cell>
          <cell r="BE238">
            <v>23278</v>
          </cell>
          <cell r="BF238">
            <v>21737</v>
          </cell>
          <cell r="BG238">
            <v>0</v>
          </cell>
          <cell r="BH238">
            <v>0</v>
          </cell>
          <cell r="BI238">
            <v>0</v>
          </cell>
          <cell r="BJ238">
            <v>198</v>
          </cell>
          <cell r="BK238">
            <v>543</v>
          </cell>
          <cell r="BL238">
            <v>0</v>
          </cell>
          <cell r="BM238">
            <v>0</v>
          </cell>
          <cell r="BN238">
            <v>0</v>
          </cell>
          <cell r="BO238">
            <v>741</v>
          </cell>
          <cell r="BP238">
            <v>184062</v>
          </cell>
          <cell r="BQ238">
            <v>164508</v>
          </cell>
          <cell r="BR238">
            <v>0</v>
          </cell>
          <cell r="BS238">
            <v>0</v>
          </cell>
          <cell r="BT238">
            <v>0</v>
          </cell>
          <cell r="BU238">
            <v>1565</v>
          </cell>
          <cell r="BV238">
            <v>4113</v>
          </cell>
          <cell r="BW238">
            <v>0</v>
          </cell>
          <cell r="BX238">
            <v>0</v>
          </cell>
          <cell r="BY238">
            <v>0</v>
          </cell>
          <cell r="BZ238">
            <v>5678</v>
          </cell>
          <cell r="CA238">
            <v>741</v>
          </cell>
          <cell r="CB238">
            <v>6419</v>
          </cell>
          <cell r="CC238">
            <v>0.05</v>
          </cell>
          <cell r="CD238">
            <v>28494</v>
          </cell>
        </row>
        <row r="239">
          <cell r="B239" t="str">
            <v>R2013</v>
          </cell>
          <cell r="C239" t="str">
            <v>CAP07</v>
          </cell>
          <cell r="D239" t="str">
            <v>En Andén ladrillo</v>
          </cell>
          <cell r="E239" t="str">
            <v>m</v>
          </cell>
          <cell r="F239" t="str">
            <v>MOC026</v>
          </cell>
          <cell r="G239" t="str">
            <v>MOC086</v>
          </cell>
          <cell r="H239" t="str">
            <v>MOC078</v>
          </cell>
          <cell r="I239" t="str">
            <v>NA</v>
          </cell>
          <cell r="J239" t="str">
            <v>NA</v>
          </cell>
          <cell r="K239" t="str">
            <v>NA</v>
          </cell>
          <cell r="L239" t="str">
            <v>NA</v>
          </cell>
          <cell r="M239">
            <v>0.04</v>
          </cell>
          <cell r="N239">
            <v>0.01</v>
          </cell>
          <cell r="O239">
            <v>22</v>
          </cell>
          <cell r="P239" t="str">
            <v>NA</v>
          </cell>
          <cell r="Q239" t="str">
            <v>NA</v>
          </cell>
          <cell r="R239" t="str">
            <v>NA</v>
          </cell>
          <cell r="S239" t="str">
            <v>NA</v>
          </cell>
          <cell r="T239" t="str">
            <v>CEC014</v>
          </cell>
          <cell r="U239" t="str">
            <v>NA</v>
          </cell>
          <cell r="V239" t="str">
            <v>NA</v>
          </cell>
          <cell r="W239" t="str">
            <v>NA</v>
          </cell>
          <cell r="X239" t="str">
            <v>NA</v>
          </cell>
          <cell r="Y239" t="str">
            <v>CMC010</v>
          </cell>
          <cell r="Z239" t="str">
            <v>NA</v>
          </cell>
          <cell r="AA239" t="str">
            <v>NA</v>
          </cell>
          <cell r="AB239" t="str">
            <v>NA</v>
          </cell>
          <cell r="AC239" t="str">
            <v>NA</v>
          </cell>
          <cell r="AD239">
            <v>1</v>
          </cell>
          <cell r="AE239" t="str">
            <v>NA</v>
          </cell>
          <cell r="AF239" t="str">
            <v>NA</v>
          </cell>
          <cell r="AG239" t="str">
            <v>NA</v>
          </cell>
          <cell r="AH239" t="str">
            <v>NA</v>
          </cell>
          <cell r="AI239">
            <v>32.5</v>
          </cell>
          <cell r="AJ239">
            <v>32.5</v>
          </cell>
          <cell r="AO239">
            <v>25566</v>
          </cell>
          <cell r="AP239">
            <v>234000</v>
          </cell>
          <cell r="AQ239">
            <v>227016.3</v>
          </cell>
          <cell r="AR239">
            <v>330</v>
          </cell>
          <cell r="AS239">
            <v>0</v>
          </cell>
          <cell r="AT239">
            <v>0</v>
          </cell>
          <cell r="AU239">
            <v>0</v>
          </cell>
          <cell r="AV239">
            <v>0</v>
          </cell>
          <cell r="AW239">
            <v>9360</v>
          </cell>
          <cell r="AX239">
            <v>2270</v>
          </cell>
          <cell r="AY239">
            <v>7260</v>
          </cell>
          <cell r="AZ239">
            <v>0</v>
          </cell>
          <cell r="BA239">
            <v>0</v>
          </cell>
          <cell r="BB239">
            <v>0</v>
          </cell>
          <cell r="BC239">
            <v>0</v>
          </cell>
          <cell r="BD239">
            <v>19835</v>
          </cell>
          <cell r="BE239">
            <v>21737</v>
          </cell>
          <cell r="BF239">
            <v>0</v>
          </cell>
          <cell r="BG239">
            <v>0</v>
          </cell>
          <cell r="BH239">
            <v>0</v>
          </cell>
          <cell r="BI239">
            <v>0</v>
          </cell>
          <cell r="BJ239">
            <v>669</v>
          </cell>
          <cell r="BK239">
            <v>0</v>
          </cell>
          <cell r="BL239">
            <v>0</v>
          </cell>
          <cell r="BM239">
            <v>0</v>
          </cell>
          <cell r="BN239">
            <v>0</v>
          </cell>
          <cell r="BO239">
            <v>669</v>
          </cell>
          <cell r="BP239">
            <v>164508</v>
          </cell>
          <cell r="BQ239">
            <v>0</v>
          </cell>
          <cell r="BR239">
            <v>0</v>
          </cell>
          <cell r="BS239">
            <v>0</v>
          </cell>
          <cell r="BT239">
            <v>0</v>
          </cell>
          <cell r="BU239">
            <v>5062</v>
          </cell>
          <cell r="BV239">
            <v>0</v>
          </cell>
          <cell r="BW239">
            <v>0</v>
          </cell>
          <cell r="BX239">
            <v>0</v>
          </cell>
          <cell r="BY239">
            <v>0</v>
          </cell>
          <cell r="BZ239">
            <v>5062</v>
          </cell>
          <cell r="CA239">
            <v>669</v>
          </cell>
          <cell r="CB239">
            <v>5731</v>
          </cell>
          <cell r="CC239">
            <v>0.05</v>
          </cell>
          <cell r="CD239">
            <v>25566</v>
          </cell>
        </row>
        <row r="240">
          <cell r="B240" t="str">
            <v>RA013</v>
          </cell>
          <cell r="C240" t="str">
            <v>CAP07</v>
          </cell>
          <cell r="D240" t="str">
            <v>En Andén ladrillo</v>
          </cell>
          <cell r="E240" t="str">
            <v>m</v>
          </cell>
          <cell r="F240" t="str">
            <v>MOC026</v>
          </cell>
          <cell r="G240" t="str">
            <v>MOC086</v>
          </cell>
          <cell r="H240" t="str">
            <v>MOC078</v>
          </cell>
          <cell r="I240" t="str">
            <v>NA</v>
          </cell>
          <cell r="J240" t="str">
            <v>NA</v>
          </cell>
          <cell r="K240" t="str">
            <v>NA</v>
          </cell>
          <cell r="L240" t="str">
            <v>NA</v>
          </cell>
          <cell r="M240">
            <v>2.4E-2</v>
          </cell>
          <cell r="N240">
            <v>8.0000000000000002E-3</v>
          </cell>
          <cell r="O240">
            <v>16</v>
          </cell>
          <cell r="P240" t="str">
            <v>NA</v>
          </cell>
          <cell r="Q240" t="str">
            <v>NA</v>
          </cell>
          <cell r="R240" t="str">
            <v>NA</v>
          </cell>
          <cell r="S240" t="str">
            <v>NA</v>
          </cell>
          <cell r="T240" t="str">
            <v>CEC014</v>
          </cell>
          <cell r="U240" t="str">
            <v>NA</v>
          </cell>
          <cell r="V240" t="str">
            <v>NA</v>
          </cell>
          <cell r="W240" t="str">
            <v>NA</v>
          </cell>
          <cell r="X240" t="str">
            <v>NA</v>
          </cell>
          <cell r="Y240" t="str">
            <v>CMC010</v>
          </cell>
          <cell r="Z240" t="str">
            <v>NA</v>
          </cell>
          <cell r="AA240" t="str">
            <v>NA</v>
          </cell>
          <cell r="AB240" t="str">
            <v>NA</v>
          </cell>
          <cell r="AC240" t="str">
            <v>NA</v>
          </cell>
          <cell r="AD240">
            <v>1</v>
          </cell>
          <cell r="AE240" t="str">
            <v>NA</v>
          </cell>
          <cell r="AF240" t="str">
            <v>NA</v>
          </cell>
          <cell r="AG240" t="str">
            <v>NA</v>
          </cell>
          <cell r="AH240" t="str">
            <v>NA</v>
          </cell>
          <cell r="AI240">
            <v>35</v>
          </cell>
          <cell r="AJ240">
            <v>35</v>
          </cell>
          <cell r="AO240">
            <v>18669</v>
          </cell>
          <cell r="AP240">
            <v>234000</v>
          </cell>
          <cell r="AQ240">
            <v>227016.3</v>
          </cell>
          <cell r="AR240">
            <v>330</v>
          </cell>
          <cell r="AS240">
            <v>0</v>
          </cell>
          <cell r="AT240">
            <v>0</v>
          </cell>
          <cell r="AU240">
            <v>0</v>
          </cell>
          <cell r="AV240">
            <v>0</v>
          </cell>
          <cell r="AW240">
            <v>5616</v>
          </cell>
          <cell r="AX240">
            <v>1816</v>
          </cell>
          <cell r="AY240">
            <v>5280</v>
          </cell>
          <cell r="AZ240">
            <v>0</v>
          </cell>
          <cell r="BA240">
            <v>0</v>
          </cell>
          <cell r="BB240">
            <v>0</v>
          </cell>
          <cell r="BC240">
            <v>0</v>
          </cell>
          <cell r="BD240">
            <v>13348</v>
          </cell>
          <cell r="BE240">
            <v>21737</v>
          </cell>
          <cell r="BF240">
            <v>0</v>
          </cell>
          <cell r="BG240">
            <v>0</v>
          </cell>
          <cell r="BH240">
            <v>0</v>
          </cell>
          <cell r="BI240">
            <v>0</v>
          </cell>
          <cell r="BJ240">
            <v>621</v>
          </cell>
          <cell r="BK240">
            <v>0</v>
          </cell>
          <cell r="BL240">
            <v>0</v>
          </cell>
          <cell r="BM240">
            <v>0</v>
          </cell>
          <cell r="BN240">
            <v>0</v>
          </cell>
          <cell r="BO240">
            <v>621</v>
          </cell>
          <cell r="BP240">
            <v>164508</v>
          </cell>
          <cell r="BQ240">
            <v>0</v>
          </cell>
          <cell r="BR240">
            <v>0</v>
          </cell>
          <cell r="BS240">
            <v>0</v>
          </cell>
          <cell r="BT240">
            <v>0</v>
          </cell>
          <cell r="BU240">
            <v>4700</v>
          </cell>
          <cell r="BV240">
            <v>0</v>
          </cell>
          <cell r="BW240">
            <v>0</v>
          </cell>
          <cell r="BX240">
            <v>0</v>
          </cell>
          <cell r="BY240">
            <v>0</v>
          </cell>
          <cell r="BZ240">
            <v>4700</v>
          </cell>
          <cell r="CA240">
            <v>621</v>
          </cell>
          <cell r="CB240">
            <v>5321</v>
          </cell>
          <cell r="CC240">
            <v>0.05</v>
          </cell>
          <cell r="CD240">
            <v>18669</v>
          </cell>
        </row>
        <row r="241">
          <cell r="B241" t="str">
            <v>R2017</v>
          </cell>
          <cell r="C241" t="str">
            <v>CAP07</v>
          </cell>
          <cell r="D241" t="str">
            <v>En Andén parqueadero</v>
          </cell>
          <cell r="E241" t="str">
            <v>m</v>
          </cell>
          <cell r="F241" t="str">
            <v>MOC014</v>
          </cell>
          <cell r="G241" t="str">
            <v>MOC026</v>
          </cell>
          <cell r="H241" t="str">
            <v>MOC108</v>
          </cell>
          <cell r="I241" t="str">
            <v>MOC129</v>
          </cell>
          <cell r="J241" t="str">
            <v>NA</v>
          </cell>
          <cell r="K241" t="str">
            <v>NA</v>
          </cell>
          <cell r="L241" t="str">
            <v>NA</v>
          </cell>
          <cell r="M241">
            <v>0.13</v>
          </cell>
          <cell r="N241">
            <v>0.06</v>
          </cell>
          <cell r="O241">
            <v>0.16</v>
          </cell>
          <cell r="P241">
            <v>0.1</v>
          </cell>
          <cell r="Q241" t="str">
            <v>NA</v>
          </cell>
          <cell r="R241" t="str">
            <v>NA</v>
          </cell>
          <cell r="S241" t="str">
            <v>NA</v>
          </cell>
          <cell r="T241" t="str">
            <v>CEC013</v>
          </cell>
          <cell r="U241" t="str">
            <v>NA</v>
          </cell>
          <cell r="V241" t="str">
            <v>NA</v>
          </cell>
          <cell r="W241" t="str">
            <v>NA</v>
          </cell>
          <cell r="X241" t="str">
            <v>NA</v>
          </cell>
          <cell r="Y241" t="str">
            <v>CMC009</v>
          </cell>
          <cell r="Z241" t="str">
            <v>NA</v>
          </cell>
          <cell r="AA241" t="str">
            <v>NA</v>
          </cell>
          <cell r="AB241" t="str">
            <v>NA</v>
          </cell>
          <cell r="AC241" t="str">
            <v>NA</v>
          </cell>
          <cell r="AD241">
            <v>1</v>
          </cell>
          <cell r="AE241" t="str">
            <v>NA</v>
          </cell>
          <cell r="AF241" t="str">
            <v>NA</v>
          </cell>
          <cell r="AG241" t="str">
            <v>NA</v>
          </cell>
          <cell r="AH241" t="str">
            <v>NA</v>
          </cell>
          <cell r="AI241">
            <v>45</v>
          </cell>
          <cell r="AJ241">
            <v>45</v>
          </cell>
          <cell r="AO241">
            <v>20423</v>
          </cell>
          <cell r="AP241">
            <v>4800</v>
          </cell>
          <cell r="AQ241">
            <v>234000</v>
          </cell>
          <cell r="AR241">
            <v>560</v>
          </cell>
          <cell r="AS241">
            <v>3090</v>
          </cell>
          <cell r="AT241">
            <v>0</v>
          </cell>
          <cell r="AU241">
            <v>0</v>
          </cell>
          <cell r="AV241">
            <v>0</v>
          </cell>
          <cell r="AW241">
            <v>624</v>
          </cell>
          <cell r="AX241">
            <v>14040</v>
          </cell>
          <cell r="AY241">
            <v>90</v>
          </cell>
          <cell r="AZ241">
            <v>309</v>
          </cell>
          <cell r="BA241">
            <v>0</v>
          </cell>
          <cell r="BB241">
            <v>0</v>
          </cell>
          <cell r="BC241">
            <v>0</v>
          </cell>
          <cell r="BD241">
            <v>15816</v>
          </cell>
          <cell r="BE241">
            <v>23278</v>
          </cell>
          <cell r="BF241">
            <v>0</v>
          </cell>
          <cell r="BG241">
            <v>0</v>
          </cell>
          <cell r="BH241">
            <v>0</v>
          </cell>
          <cell r="BI241">
            <v>0</v>
          </cell>
          <cell r="BJ241">
            <v>517</v>
          </cell>
          <cell r="BK241">
            <v>0</v>
          </cell>
          <cell r="BL241">
            <v>0</v>
          </cell>
          <cell r="BM241">
            <v>0</v>
          </cell>
          <cell r="BN241">
            <v>0</v>
          </cell>
          <cell r="BO241">
            <v>517</v>
          </cell>
          <cell r="BP241">
            <v>184062</v>
          </cell>
          <cell r="BQ241">
            <v>0</v>
          </cell>
          <cell r="BR241">
            <v>0</v>
          </cell>
          <cell r="BS241">
            <v>0</v>
          </cell>
          <cell r="BT241">
            <v>0</v>
          </cell>
          <cell r="BU241">
            <v>4090</v>
          </cell>
          <cell r="BV241">
            <v>0</v>
          </cell>
          <cell r="BW241">
            <v>0</v>
          </cell>
          <cell r="BX241">
            <v>0</v>
          </cell>
          <cell r="BY241">
            <v>0</v>
          </cell>
          <cell r="BZ241">
            <v>4090</v>
          </cell>
          <cell r="CA241">
            <v>517</v>
          </cell>
          <cell r="CB241">
            <v>4607</v>
          </cell>
          <cell r="CC241">
            <v>0.05</v>
          </cell>
          <cell r="CD241">
            <v>20423</v>
          </cell>
        </row>
        <row r="242">
          <cell r="C242" t="str">
            <v>CAP07</v>
          </cell>
          <cell r="D242" t="str">
            <v>En anden piedra coralina</v>
          </cell>
          <cell r="E242" t="str">
            <v>m</v>
          </cell>
          <cell r="F242" t="str">
            <v>MOC010</v>
          </cell>
          <cell r="G242" t="str">
            <v>MOC062</v>
          </cell>
          <cell r="H242" t="str">
            <v>MOC128</v>
          </cell>
          <cell r="I242" t="str">
            <v>NA</v>
          </cell>
          <cell r="J242" t="str">
            <v>NA</v>
          </cell>
          <cell r="K242" t="str">
            <v>NA</v>
          </cell>
          <cell r="L242" t="str">
            <v>NA</v>
          </cell>
          <cell r="M242">
            <v>0.1</v>
          </cell>
          <cell r="N242">
            <v>1</v>
          </cell>
          <cell r="O242">
            <v>0.18</v>
          </cell>
          <cell r="P242" t="str">
            <v>NA</v>
          </cell>
          <cell r="Q242" t="str">
            <v>NA</v>
          </cell>
          <cell r="R242" t="str">
            <v>NA</v>
          </cell>
          <cell r="S242" t="str">
            <v>NA</v>
          </cell>
          <cell r="T242" t="str">
            <v>CEC004</v>
          </cell>
          <cell r="U242" t="str">
            <v>CEC010</v>
          </cell>
          <cell r="V242" t="str">
            <v>NA</v>
          </cell>
          <cell r="W242" t="str">
            <v>NA</v>
          </cell>
          <cell r="X242" t="str">
            <v>NA</v>
          </cell>
          <cell r="Y242" t="str">
            <v>CMC004</v>
          </cell>
          <cell r="Z242" t="str">
            <v>CMC008</v>
          </cell>
          <cell r="AA242" t="str">
            <v>NA</v>
          </cell>
          <cell r="AB242" t="str">
            <v>NA</v>
          </cell>
          <cell r="AC242" t="str">
            <v>NA</v>
          </cell>
          <cell r="AD242">
            <v>1</v>
          </cell>
          <cell r="AE242">
            <v>1</v>
          </cell>
          <cell r="AF242" t="str">
            <v>NA</v>
          </cell>
          <cell r="AG242" t="str">
            <v>NA</v>
          </cell>
          <cell r="AH242" t="str">
            <v>NA</v>
          </cell>
          <cell r="AI242">
            <v>45</v>
          </cell>
          <cell r="AJ242">
            <v>45</v>
          </cell>
          <cell r="AK242">
            <v>45</v>
          </cell>
          <cell r="AO242">
            <v>13406</v>
          </cell>
          <cell r="AP242">
            <v>24000</v>
          </cell>
          <cell r="AQ242">
            <v>300</v>
          </cell>
          <cell r="AR242">
            <v>20000</v>
          </cell>
          <cell r="AS242">
            <v>0</v>
          </cell>
          <cell r="AT242">
            <v>0</v>
          </cell>
          <cell r="AU242">
            <v>0</v>
          </cell>
          <cell r="AV242">
            <v>0</v>
          </cell>
          <cell r="AW242">
            <v>2400</v>
          </cell>
          <cell r="AX242">
            <v>300</v>
          </cell>
          <cell r="AY242">
            <v>3600</v>
          </cell>
          <cell r="AZ242">
            <v>0</v>
          </cell>
          <cell r="BA242">
            <v>0</v>
          </cell>
          <cell r="BB242">
            <v>0</v>
          </cell>
          <cell r="BC242">
            <v>0</v>
          </cell>
          <cell r="BD242">
            <v>6615</v>
          </cell>
          <cell r="BE242">
            <v>2893</v>
          </cell>
          <cell r="BF242">
            <v>33634</v>
          </cell>
          <cell r="BG242">
            <v>0</v>
          </cell>
          <cell r="BH242">
            <v>0</v>
          </cell>
          <cell r="BI242">
            <v>0</v>
          </cell>
          <cell r="BJ242">
            <v>64</v>
          </cell>
          <cell r="BK242">
            <v>747</v>
          </cell>
          <cell r="BL242">
            <v>0</v>
          </cell>
          <cell r="BM242">
            <v>0</v>
          </cell>
          <cell r="BN242">
            <v>0</v>
          </cell>
          <cell r="BO242">
            <v>811</v>
          </cell>
          <cell r="BP242">
            <v>128224</v>
          </cell>
          <cell r="BQ242">
            <v>140891</v>
          </cell>
          <cell r="BR242">
            <v>0</v>
          </cell>
          <cell r="BS242">
            <v>0</v>
          </cell>
          <cell r="BT242">
            <v>0</v>
          </cell>
          <cell r="BU242">
            <v>2849</v>
          </cell>
          <cell r="BV242">
            <v>3131</v>
          </cell>
          <cell r="BW242">
            <v>0</v>
          </cell>
          <cell r="BX242">
            <v>0</v>
          </cell>
          <cell r="BY242">
            <v>0</v>
          </cell>
          <cell r="BZ242">
            <v>5980</v>
          </cell>
          <cell r="CA242">
            <v>811</v>
          </cell>
          <cell r="CB242">
            <v>6791</v>
          </cell>
          <cell r="CC242">
            <v>0.05</v>
          </cell>
          <cell r="CD242">
            <v>13406</v>
          </cell>
        </row>
        <row r="243">
          <cell r="C243" t="str">
            <v>CAP07</v>
          </cell>
          <cell r="D243" t="str">
            <v>En anden tablon</v>
          </cell>
          <cell r="E243" t="str">
            <v>m</v>
          </cell>
          <cell r="F243" t="str">
            <v>MOC010</v>
          </cell>
          <cell r="G243" t="str">
            <v>MOC062</v>
          </cell>
          <cell r="H243" t="str">
            <v>MOC128</v>
          </cell>
          <cell r="I243" t="str">
            <v>NA</v>
          </cell>
          <cell r="J243" t="str">
            <v>NA</v>
          </cell>
          <cell r="K243" t="str">
            <v>NA</v>
          </cell>
          <cell r="L243" t="str">
            <v>NA</v>
          </cell>
          <cell r="M243">
            <v>0.1</v>
          </cell>
          <cell r="N243">
            <v>1</v>
          </cell>
          <cell r="O243">
            <v>0.18</v>
          </cell>
          <cell r="P243" t="str">
            <v>NA</v>
          </cell>
          <cell r="Q243" t="str">
            <v>NA</v>
          </cell>
          <cell r="R243" t="str">
            <v>NA</v>
          </cell>
          <cell r="S243" t="str">
            <v>NA</v>
          </cell>
          <cell r="T243" t="str">
            <v>CEC004</v>
          </cell>
          <cell r="U243" t="str">
            <v>CEC010</v>
          </cell>
          <cell r="V243" t="str">
            <v>NA</v>
          </cell>
          <cell r="W243" t="str">
            <v>NA</v>
          </cell>
          <cell r="X243" t="str">
            <v>NA</v>
          </cell>
          <cell r="Y243" t="str">
            <v>CMC004</v>
          </cell>
          <cell r="Z243" t="str">
            <v>CMC008</v>
          </cell>
          <cell r="AA243" t="str">
            <v>NA</v>
          </cell>
          <cell r="AB243" t="str">
            <v>NA</v>
          </cell>
          <cell r="AC243" t="str">
            <v>NA</v>
          </cell>
          <cell r="AD243">
            <v>1</v>
          </cell>
          <cell r="AE243">
            <v>1</v>
          </cell>
          <cell r="AF243" t="str">
            <v>NA</v>
          </cell>
          <cell r="AG243" t="str">
            <v>NA</v>
          </cell>
          <cell r="AH243" t="str">
            <v>NA</v>
          </cell>
          <cell r="AI243">
            <v>45</v>
          </cell>
          <cell r="AJ243">
            <v>45</v>
          </cell>
          <cell r="AK243">
            <v>45</v>
          </cell>
          <cell r="AO243">
            <v>13406</v>
          </cell>
          <cell r="AP243">
            <v>24000</v>
          </cell>
          <cell r="AQ243">
            <v>300</v>
          </cell>
          <cell r="AR243">
            <v>20000</v>
          </cell>
          <cell r="AS243">
            <v>0</v>
          </cell>
          <cell r="AT243">
            <v>0</v>
          </cell>
          <cell r="AU243">
            <v>0</v>
          </cell>
          <cell r="AV243">
            <v>0</v>
          </cell>
          <cell r="AW243">
            <v>2400</v>
          </cell>
          <cell r="AX243">
            <v>300</v>
          </cell>
          <cell r="AY243">
            <v>3600</v>
          </cell>
          <cell r="AZ243">
            <v>0</v>
          </cell>
          <cell r="BA243">
            <v>0</v>
          </cell>
          <cell r="BB243">
            <v>0</v>
          </cell>
          <cell r="BC243">
            <v>0</v>
          </cell>
          <cell r="BD243">
            <v>6615</v>
          </cell>
          <cell r="BE243">
            <v>2893</v>
          </cell>
          <cell r="BF243">
            <v>33634</v>
          </cell>
          <cell r="BG243">
            <v>0</v>
          </cell>
          <cell r="BH243">
            <v>0</v>
          </cell>
          <cell r="BI243">
            <v>0</v>
          </cell>
          <cell r="BJ243">
            <v>64</v>
          </cell>
          <cell r="BK243">
            <v>747</v>
          </cell>
          <cell r="BL243">
            <v>0</v>
          </cell>
          <cell r="BM243">
            <v>0</v>
          </cell>
          <cell r="BN243">
            <v>0</v>
          </cell>
          <cell r="BO243">
            <v>811</v>
          </cell>
          <cell r="BP243">
            <v>128224</v>
          </cell>
          <cell r="BQ243">
            <v>140891</v>
          </cell>
          <cell r="BR243">
            <v>0</v>
          </cell>
          <cell r="BS243">
            <v>0</v>
          </cell>
          <cell r="BT243">
            <v>0</v>
          </cell>
          <cell r="BU243">
            <v>2849</v>
          </cell>
          <cell r="BV243">
            <v>3131</v>
          </cell>
          <cell r="BW243">
            <v>0</v>
          </cell>
          <cell r="BX243">
            <v>0</v>
          </cell>
          <cell r="BY243">
            <v>0</v>
          </cell>
          <cell r="BZ243">
            <v>5980</v>
          </cell>
          <cell r="CA243">
            <v>811</v>
          </cell>
          <cell r="CB243">
            <v>6791</v>
          </cell>
          <cell r="CC243">
            <v>0.05</v>
          </cell>
          <cell r="CD243">
            <v>13406</v>
          </cell>
        </row>
        <row r="244">
          <cell r="B244" t="str">
            <v>R2014</v>
          </cell>
          <cell r="C244" t="str">
            <v>CAP07</v>
          </cell>
          <cell r="D244" t="str">
            <v>En Andén tablón</v>
          </cell>
          <cell r="E244" t="str">
            <v>m</v>
          </cell>
          <cell r="F244" t="str">
            <v>MOC026</v>
          </cell>
          <cell r="G244" t="str">
            <v>MOC106</v>
          </cell>
          <cell r="H244" t="str">
            <v>MOC086</v>
          </cell>
          <cell r="I244" t="str">
            <v>NA</v>
          </cell>
          <cell r="J244" t="str">
            <v>NA</v>
          </cell>
          <cell r="K244" t="str">
            <v>NA</v>
          </cell>
          <cell r="L244" t="str">
            <v>NA</v>
          </cell>
          <cell r="M244">
            <v>0.04</v>
          </cell>
          <cell r="N244">
            <v>0.63</v>
          </cell>
          <cell r="O244">
            <v>0.01</v>
          </cell>
          <cell r="P244" t="str">
            <v>NA</v>
          </cell>
          <cell r="Q244" t="str">
            <v>NA</v>
          </cell>
          <cell r="R244" t="str">
            <v>NA</v>
          </cell>
          <cell r="S244" t="str">
            <v>NA</v>
          </cell>
          <cell r="T244" t="str">
            <v>CEC013</v>
          </cell>
          <cell r="U244" t="str">
            <v>CEC014</v>
          </cell>
          <cell r="V244" t="str">
            <v>NA</v>
          </cell>
          <cell r="W244" t="str">
            <v>NA</v>
          </cell>
          <cell r="X244" t="str">
            <v>NA</v>
          </cell>
          <cell r="Y244" t="str">
            <v>CMC009</v>
          </cell>
          <cell r="Z244" t="str">
            <v>CMC010</v>
          </cell>
          <cell r="AA244" t="str">
            <v>NA</v>
          </cell>
          <cell r="AB244" t="str">
            <v>NA</v>
          </cell>
          <cell r="AC244" t="str">
            <v>NA</v>
          </cell>
          <cell r="AD244">
            <v>1</v>
          </cell>
          <cell r="AE244">
            <v>1</v>
          </cell>
          <cell r="AF244" t="str">
            <v>NA</v>
          </cell>
          <cell r="AG244" t="str">
            <v>NA</v>
          </cell>
          <cell r="AH244" t="str">
            <v>NA</v>
          </cell>
          <cell r="AI244">
            <v>40</v>
          </cell>
          <cell r="AJ244">
            <v>40</v>
          </cell>
          <cell r="AK244">
            <v>40</v>
          </cell>
          <cell r="AO244">
            <v>28600</v>
          </cell>
          <cell r="AP244">
            <v>234000</v>
          </cell>
          <cell r="AQ244">
            <v>9900</v>
          </cell>
          <cell r="AR244">
            <v>227016.3</v>
          </cell>
          <cell r="AS244">
            <v>0</v>
          </cell>
          <cell r="AT244">
            <v>0</v>
          </cell>
          <cell r="AU244">
            <v>0</v>
          </cell>
          <cell r="AV244">
            <v>0</v>
          </cell>
          <cell r="AW244">
            <v>9360</v>
          </cell>
          <cell r="AX244">
            <v>6237</v>
          </cell>
          <cell r="AY244">
            <v>2270</v>
          </cell>
          <cell r="AZ244">
            <v>0</v>
          </cell>
          <cell r="BA244">
            <v>0</v>
          </cell>
          <cell r="BB244">
            <v>0</v>
          </cell>
          <cell r="BC244">
            <v>0</v>
          </cell>
          <cell r="BD244">
            <v>18760</v>
          </cell>
          <cell r="BE244">
            <v>23278</v>
          </cell>
          <cell r="BF244">
            <v>21737</v>
          </cell>
          <cell r="BG244">
            <v>0</v>
          </cell>
          <cell r="BH244">
            <v>0</v>
          </cell>
          <cell r="BI244">
            <v>0</v>
          </cell>
          <cell r="BJ244">
            <v>582</v>
          </cell>
          <cell r="BK244">
            <v>543</v>
          </cell>
          <cell r="BL244">
            <v>0</v>
          </cell>
          <cell r="BM244">
            <v>0</v>
          </cell>
          <cell r="BN244">
            <v>0</v>
          </cell>
          <cell r="BO244">
            <v>1125</v>
          </cell>
          <cell r="BP244">
            <v>184062</v>
          </cell>
          <cell r="BQ244">
            <v>164508</v>
          </cell>
          <cell r="BR244">
            <v>0</v>
          </cell>
          <cell r="BS244">
            <v>0</v>
          </cell>
          <cell r="BT244">
            <v>0</v>
          </cell>
          <cell r="BU244">
            <v>4602</v>
          </cell>
          <cell r="BV244">
            <v>4113</v>
          </cell>
          <cell r="BW244">
            <v>0</v>
          </cell>
          <cell r="BX244">
            <v>0</v>
          </cell>
          <cell r="BY244">
            <v>0</v>
          </cell>
          <cell r="BZ244">
            <v>8715</v>
          </cell>
          <cell r="CA244">
            <v>1125</v>
          </cell>
          <cell r="CB244">
            <v>9840</v>
          </cell>
          <cell r="CC244">
            <v>0.05</v>
          </cell>
          <cell r="CD244">
            <v>28600</v>
          </cell>
        </row>
        <row r="245">
          <cell r="B245" t="str">
            <v>RA014</v>
          </cell>
          <cell r="C245" t="str">
            <v>CAP07</v>
          </cell>
          <cell r="D245" t="str">
            <v>En Andén tablón</v>
          </cell>
          <cell r="E245" t="str">
            <v>m</v>
          </cell>
          <cell r="F245" t="str">
            <v>MOC026</v>
          </cell>
          <cell r="G245" t="str">
            <v>MOC106</v>
          </cell>
          <cell r="H245" t="str">
            <v>MOC086</v>
          </cell>
          <cell r="I245" t="str">
            <v>NA</v>
          </cell>
          <cell r="J245" t="str">
            <v>NA</v>
          </cell>
          <cell r="K245" t="str">
            <v>NA</v>
          </cell>
          <cell r="L245" t="str">
            <v>NA</v>
          </cell>
          <cell r="M245">
            <v>2.5000000000000001E-2</v>
          </cell>
          <cell r="N245">
            <v>0.43</v>
          </cell>
          <cell r="O245">
            <v>8.0000000000000002E-3</v>
          </cell>
          <cell r="P245" t="str">
            <v>NA</v>
          </cell>
          <cell r="Q245" t="str">
            <v>NA</v>
          </cell>
          <cell r="R245" t="str">
            <v>NA</v>
          </cell>
          <cell r="S245" t="str">
            <v>NA</v>
          </cell>
          <cell r="T245" t="str">
            <v>CEC013</v>
          </cell>
          <cell r="U245" t="str">
            <v>CEC014</v>
          </cell>
          <cell r="V245" t="str">
            <v>NA</v>
          </cell>
          <cell r="W245" t="str">
            <v>NA</v>
          </cell>
          <cell r="X245" t="str">
            <v>NA</v>
          </cell>
          <cell r="Y245" t="str">
            <v>CMC009</v>
          </cell>
          <cell r="Z245" t="str">
            <v>CMC010</v>
          </cell>
          <cell r="AA245" t="str">
            <v>NA</v>
          </cell>
          <cell r="AB245" t="str">
            <v>NA</v>
          </cell>
          <cell r="AC245" t="str">
            <v>NA</v>
          </cell>
          <cell r="AD245">
            <v>0.57999999999999996</v>
          </cell>
          <cell r="AE245">
            <v>1</v>
          </cell>
          <cell r="AF245" t="str">
            <v>NA</v>
          </cell>
          <cell r="AG245" t="str">
            <v>NA</v>
          </cell>
          <cell r="AH245" t="str">
            <v>NA</v>
          </cell>
          <cell r="AI245">
            <v>70</v>
          </cell>
          <cell r="AJ245">
            <v>120</v>
          </cell>
          <cell r="AK245">
            <v>70</v>
          </cell>
          <cell r="AO245">
            <v>16898</v>
          </cell>
          <cell r="AP245">
            <v>234000</v>
          </cell>
          <cell r="AQ245">
            <v>9900</v>
          </cell>
          <cell r="AR245">
            <v>227016.3</v>
          </cell>
          <cell r="AS245">
            <v>0</v>
          </cell>
          <cell r="AT245">
            <v>0</v>
          </cell>
          <cell r="AU245">
            <v>0</v>
          </cell>
          <cell r="AV245">
            <v>0</v>
          </cell>
          <cell r="AW245">
            <v>5850</v>
          </cell>
          <cell r="AX245">
            <v>4257</v>
          </cell>
          <cell r="AY245">
            <v>1816</v>
          </cell>
          <cell r="AZ245">
            <v>0</v>
          </cell>
          <cell r="BA245">
            <v>0</v>
          </cell>
          <cell r="BB245">
            <v>0</v>
          </cell>
          <cell r="BC245">
            <v>0</v>
          </cell>
          <cell r="BD245">
            <v>12519</v>
          </cell>
          <cell r="BE245">
            <v>23278</v>
          </cell>
          <cell r="BF245">
            <v>21737</v>
          </cell>
          <cell r="BG245">
            <v>0</v>
          </cell>
          <cell r="BH245">
            <v>0</v>
          </cell>
          <cell r="BI245">
            <v>0</v>
          </cell>
          <cell r="BJ245">
            <v>193</v>
          </cell>
          <cell r="BK245">
            <v>311</v>
          </cell>
          <cell r="BL245">
            <v>0</v>
          </cell>
          <cell r="BM245">
            <v>0</v>
          </cell>
          <cell r="BN245">
            <v>0</v>
          </cell>
          <cell r="BO245">
            <v>504</v>
          </cell>
          <cell r="BP245">
            <v>184062</v>
          </cell>
          <cell r="BQ245">
            <v>164508</v>
          </cell>
          <cell r="BR245">
            <v>0</v>
          </cell>
          <cell r="BS245">
            <v>0</v>
          </cell>
          <cell r="BT245">
            <v>0</v>
          </cell>
          <cell r="BU245">
            <v>1525</v>
          </cell>
          <cell r="BV245">
            <v>2350</v>
          </cell>
          <cell r="BW245">
            <v>0</v>
          </cell>
          <cell r="BX245">
            <v>0</v>
          </cell>
          <cell r="BY245">
            <v>0</v>
          </cell>
          <cell r="BZ245">
            <v>3875</v>
          </cell>
          <cell r="CA245">
            <v>504</v>
          </cell>
          <cell r="CB245">
            <v>4379</v>
          </cell>
          <cell r="CC245">
            <v>0.05</v>
          </cell>
          <cell r="CD245">
            <v>16898</v>
          </cell>
        </row>
        <row r="246">
          <cell r="B246" t="str">
            <v>RA006</v>
          </cell>
          <cell r="C246" t="str">
            <v>CAP07</v>
          </cell>
          <cell r="D246" t="str">
            <v>En berma asfalto</v>
          </cell>
          <cell r="E246" t="str">
            <v>m</v>
          </cell>
          <cell r="F246" t="str">
            <v>MOC016</v>
          </cell>
          <cell r="G246" t="str">
            <v>NA</v>
          </cell>
          <cell r="H246" t="str">
            <v>NA</v>
          </cell>
          <cell r="I246" t="str">
            <v>NA</v>
          </cell>
          <cell r="J246" t="str">
            <v>NA</v>
          </cell>
          <cell r="K246" t="str">
            <v>NA</v>
          </cell>
          <cell r="L246" t="str">
            <v>NA</v>
          </cell>
          <cell r="M246">
            <v>0.04</v>
          </cell>
          <cell r="N246" t="str">
            <v>NA</v>
          </cell>
          <cell r="O246" t="str">
            <v>NA</v>
          </cell>
          <cell r="P246" t="str">
            <v>NA</v>
          </cell>
          <cell r="Q246" t="str">
            <v>NA</v>
          </cell>
          <cell r="R246" t="str">
            <v>NA</v>
          </cell>
          <cell r="S246" t="str">
            <v>NA</v>
          </cell>
          <cell r="T246" t="str">
            <v>CEC012</v>
          </cell>
          <cell r="U246" t="str">
            <v>NA</v>
          </cell>
          <cell r="V246" t="str">
            <v>NA</v>
          </cell>
          <cell r="W246" t="str">
            <v>NA</v>
          </cell>
          <cell r="X246" t="str">
            <v>NA</v>
          </cell>
          <cell r="Y246" t="str">
            <v>CMC009</v>
          </cell>
          <cell r="Z246" t="str">
            <v>NA</v>
          </cell>
          <cell r="AA246" t="str">
            <v>NA</v>
          </cell>
          <cell r="AB246" t="str">
            <v>NA</v>
          </cell>
          <cell r="AC246" t="str">
            <v>NA</v>
          </cell>
          <cell r="AD246">
            <v>1</v>
          </cell>
          <cell r="AE246" t="str">
            <v>NA</v>
          </cell>
          <cell r="AF246" t="str">
            <v>NA</v>
          </cell>
          <cell r="AG246" t="str">
            <v>NA</v>
          </cell>
          <cell r="AH246" t="str">
            <v>NA</v>
          </cell>
          <cell r="AI246">
            <v>95</v>
          </cell>
          <cell r="AJ246">
            <v>95</v>
          </cell>
          <cell r="AO246">
            <v>12195</v>
          </cell>
          <cell r="AP246">
            <v>230000</v>
          </cell>
          <cell r="AQ246">
            <v>0</v>
          </cell>
          <cell r="AR246">
            <v>0</v>
          </cell>
          <cell r="AS246">
            <v>0</v>
          </cell>
          <cell r="AT246">
            <v>0</v>
          </cell>
          <cell r="AU246">
            <v>0</v>
          </cell>
          <cell r="AV246">
            <v>0</v>
          </cell>
          <cell r="AW246">
            <v>9200</v>
          </cell>
          <cell r="AX246">
            <v>0</v>
          </cell>
          <cell r="AY246">
            <v>0</v>
          </cell>
          <cell r="AZ246">
            <v>0</v>
          </cell>
          <cell r="BA246">
            <v>0</v>
          </cell>
          <cell r="BB246">
            <v>0</v>
          </cell>
          <cell r="BC246">
            <v>0</v>
          </cell>
          <cell r="BD246">
            <v>9660</v>
          </cell>
          <cell r="BE246">
            <v>56846</v>
          </cell>
          <cell r="BF246">
            <v>0</v>
          </cell>
          <cell r="BG246">
            <v>0</v>
          </cell>
          <cell r="BH246">
            <v>0</v>
          </cell>
          <cell r="BI246">
            <v>0</v>
          </cell>
          <cell r="BJ246">
            <v>598</v>
          </cell>
          <cell r="BK246">
            <v>0</v>
          </cell>
          <cell r="BL246">
            <v>0</v>
          </cell>
          <cell r="BM246">
            <v>0</v>
          </cell>
          <cell r="BN246">
            <v>0</v>
          </cell>
          <cell r="BO246">
            <v>598</v>
          </cell>
          <cell r="BP246">
            <v>184062</v>
          </cell>
          <cell r="BQ246">
            <v>0</v>
          </cell>
          <cell r="BR246">
            <v>0</v>
          </cell>
          <cell r="BS246">
            <v>0</v>
          </cell>
          <cell r="BT246">
            <v>0</v>
          </cell>
          <cell r="BU246">
            <v>1937</v>
          </cell>
          <cell r="BV246">
            <v>0</v>
          </cell>
          <cell r="BW246">
            <v>0</v>
          </cell>
          <cell r="BX246">
            <v>0</v>
          </cell>
          <cell r="BY246">
            <v>0</v>
          </cell>
          <cell r="BZ246">
            <v>1937</v>
          </cell>
          <cell r="CA246">
            <v>598</v>
          </cell>
          <cell r="CB246">
            <v>2535</v>
          </cell>
          <cell r="CC246">
            <v>0.05</v>
          </cell>
          <cell r="CD246">
            <v>12195</v>
          </cell>
        </row>
        <row r="247">
          <cell r="B247" t="str">
            <v>RA007</v>
          </cell>
          <cell r="C247" t="str">
            <v>CAP07</v>
          </cell>
          <cell r="D247" t="str">
            <v>En berma concreto</v>
          </cell>
          <cell r="E247" t="str">
            <v>m</v>
          </cell>
          <cell r="F247" t="str">
            <v>MOC026</v>
          </cell>
          <cell r="G247" t="str">
            <v>NA</v>
          </cell>
          <cell r="H247" t="str">
            <v>NA</v>
          </cell>
          <cell r="I247" t="str">
            <v>NA</v>
          </cell>
          <cell r="J247" t="str">
            <v>NA</v>
          </cell>
          <cell r="K247" t="str">
            <v>NA</v>
          </cell>
          <cell r="L247" t="str">
            <v>NA</v>
          </cell>
          <cell r="M247">
            <v>0.17</v>
          </cell>
          <cell r="N247" t="str">
            <v>NA</v>
          </cell>
          <cell r="O247" t="str">
            <v>NA</v>
          </cell>
          <cell r="P247" t="str">
            <v>NA</v>
          </cell>
          <cell r="Q247" t="str">
            <v>NA</v>
          </cell>
          <cell r="R247" t="str">
            <v>NA</v>
          </cell>
          <cell r="S247" t="str">
            <v>NA</v>
          </cell>
          <cell r="T247" t="str">
            <v>CEC013</v>
          </cell>
          <cell r="U247" t="str">
            <v>NA</v>
          </cell>
          <cell r="V247" t="str">
            <v>NA</v>
          </cell>
          <cell r="W247" t="str">
            <v>NA</v>
          </cell>
          <cell r="X247" t="str">
            <v>NA</v>
          </cell>
          <cell r="Y247" t="str">
            <v>CMC009</v>
          </cell>
          <cell r="Z247" t="str">
            <v>NA</v>
          </cell>
          <cell r="AA247" t="str">
            <v>NA</v>
          </cell>
          <cell r="AB247" t="str">
            <v>NA</v>
          </cell>
          <cell r="AC247" t="str">
            <v>NA</v>
          </cell>
          <cell r="AD247">
            <v>1</v>
          </cell>
          <cell r="AE247" t="str">
            <v>NA</v>
          </cell>
          <cell r="AF247" t="str">
            <v>NA</v>
          </cell>
          <cell r="AG247" t="str">
            <v>NA</v>
          </cell>
          <cell r="AH247" t="str">
            <v>NA</v>
          </cell>
          <cell r="AI247">
            <v>65</v>
          </cell>
          <cell r="AJ247">
            <v>65</v>
          </cell>
          <cell r="AO247">
            <v>44959</v>
          </cell>
          <cell r="AP247">
            <v>234000</v>
          </cell>
          <cell r="AQ247">
            <v>0</v>
          </cell>
          <cell r="AR247">
            <v>0</v>
          </cell>
          <cell r="AS247">
            <v>0</v>
          </cell>
          <cell r="AT247">
            <v>0</v>
          </cell>
          <cell r="AU247">
            <v>0</v>
          </cell>
          <cell r="AV247">
            <v>0</v>
          </cell>
          <cell r="AW247">
            <v>39780</v>
          </cell>
          <cell r="AX247">
            <v>0</v>
          </cell>
          <cell r="AY247">
            <v>0</v>
          </cell>
          <cell r="AZ247">
            <v>0</v>
          </cell>
          <cell r="BA247">
            <v>0</v>
          </cell>
          <cell r="BB247">
            <v>0</v>
          </cell>
          <cell r="BC247">
            <v>0</v>
          </cell>
          <cell r="BD247">
            <v>41769</v>
          </cell>
          <cell r="BE247">
            <v>23278</v>
          </cell>
          <cell r="BF247">
            <v>0</v>
          </cell>
          <cell r="BG247">
            <v>0</v>
          </cell>
          <cell r="BH247">
            <v>0</v>
          </cell>
          <cell r="BI247">
            <v>0</v>
          </cell>
          <cell r="BJ247">
            <v>358</v>
          </cell>
          <cell r="BK247">
            <v>0</v>
          </cell>
          <cell r="BL247">
            <v>0</v>
          </cell>
          <cell r="BM247">
            <v>0</v>
          </cell>
          <cell r="BN247">
            <v>0</v>
          </cell>
          <cell r="BO247">
            <v>358</v>
          </cell>
          <cell r="BP247">
            <v>184062</v>
          </cell>
          <cell r="BQ247">
            <v>0</v>
          </cell>
          <cell r="BR247">
            <v>0</v>
          </cell>
          <cell r="BS247">
            <v>0</v>
          </cell>
          <cell r="BT247">
            <v>0</v>
          </cell>
          <cell r="BU247">
            <v>2832</v>
          </cell>
          <cell r="BV247">
            <v>0</v>
          </cell>
          <cell r="BW247">
            <v>0</v>
          </cell>
          <cell r="BX247">
            <v>0</v>
          </cell>
          <cell r="BY247">
            <v>0</v>
          </cell>
          <cell r="BZ247">
            <v>2832</v>
          </cell>
          <cell r="CA247">
            <v>358</v>
          </cell>
          <cell r="CB247">
            <v>3190</v>
          </cell>
          <cell r="CC247">
            <v>0.05</v>
          </cell>
          <cell r="CD247">
            <v>44959</v>
          </cell>
        </row>
        <row r="248">
          <cell r="B248" t="str">
            <v>RA005</v>
          </cell>
          <cell r="C248" t="str">
            <v>CAP07</v>
          </cell>
          <cell r="D248" t="str">
            <v>En calzada adoquinada</v>
          </cell>
          <cell r="E248" t="str">
            <v>m</v>
          </cell>
          <cell r="F248" t="str">
            <v>NA</v>
          </cell>
          <cell r="G248" t="str">
            <v>NA</v>
          </cell>
          <cell r="H248" t="str">
            <v>NA</v>
          </cell>
          <cell r="I248" t="str">
            <v>NA</v>
          </cell>
          <cell r="J248" t="str">
            <v>NA</v>
          </cell>
          <cell r="K248" t="str">
            <v>NA</v>
          </cell>
          <cell r="L248" t="str">
            <v>NA</v>
          </cell>
          <cell r="M248" t="str">
            <v>NA</v>
          </cell>
          <cell r="N248" t="str">
            <v>NA</v>
          </cell>
          <cell r="O248" t="str">
            <v>NA</v>
          </cell>
          <cell r="P248" t="str">
            <v>NA</v>
          </cell>
          <cell r="Q248" t="str">
            <v>NA</v>
          </cell>
          <cell r="R248" t="str">
            <v>NA</v>
          </cell>
          <cell r="S248" t="str">
            <v>NA</v>
          </cell>
          <cell r="T248" t="str">
            <v>NA</v>
          </cell>
          <cell r="U248" t="str">
            <v>NA</v>
          </cell>
          <cell r="V248" t="str">
            <v>NA</v>
          </cell>
          <cell r="W248" t="str">
            <v>NA</v>
          </cell>
          <cell r="X248" t="str">
            <v>NA</v>
          </cell>
          <cell r="Y248" t="str">
            <v>NA</v>
          </cell>
          <cell r="Z248" t="str">
            <v>NA</v>
          </cell>
          <cell r="AA248" t="str">
            <v>NA</v>
          </cell>
          <cell r="AB248" t="str">
            <v>NA</v>
          </cell>
          <cell r="AC248" t="str">
            <v>NA</v>
          </cell>
          <cell r="AD248">
            <v>1</v>
          </cell>
          <cell r="AE248" t="str">
            <v>NA</v>
          </cell>
          <cell r="AF248" t="str">
            <v>NA</v>
          </cell>
          <cell r="AG248" t="str">
            <v>NA</v>
          </cell>
          <cell r="AH248" t="str">
            <v>NA</v>
          </cell>
          <cell r="AI248">
            <v>30</v>
          </cell>
          <cell r="AJ248">
            <v>30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0.05</v>
          </cell>
          <cell r="CD248">
            <v>0</v>
          </cell>
        </row>
        <row r="249">
          <cell r="B249" t="str">
            <v>RA001</v>
          </cell>
          <cell r="C249" t="str">
            <v>CAP07</v>
          </cell>
          <cell r="D249" t="str">
            <v>En calzada asfalto</v>
          </cell>
          <cell r="E249" t="str">
            <v>m</v>
          </cell>
          <cell r="F249" t="str">
            <v>MOC016</v>
          </cell>
          <cell r="G249" t="str">
            <v>MOC104</v>
          </cell>
          <cell r="H249" t="str">
            <v>NA</v>
          </cell>
          <cell r="I249" t="str">
            <v>NA</v>
          </cell>
          <cell r="J249" t="str">
            <v>NA</v>
          </cell>
          <cell r="K249" t="str">
            <v>NA</v>
          </cell>
          <cell r="L249" t="str">
            <v>NA</v>
          </cell>
          <cell r="M249">
            <v>0.04</v>
          </cell>
          <cell r="N249">
            <v>0.04</v>
          </cell>
          <cell r="O249" t="str">
            <v>NA</v>
          </cell>
          <cell r="P249" t="str">
            <v>NA</v>
          </cell>
          <cell r="Q249" t="str">
            <v>NA</v>
          </cell>
          <cell r="R249" t="str">
            <v>NA</v>
          </cell>
          <cell r="S249" t="str">
            <v>NA</v>
          </cell>
          <cell r="T249" t="str">
            <v>CEC012</v>
          </cell>
          <cell r="U249" t="str">
            <v>NA</v>
          </cell>
          <cell r="V249" t="str">
            <v>NA</v>
          </cell>
          <cell r="W249" t="str">
            <v>NA</v>
          </cell>
          <cell r="X249" t="str">
            <v>NA</v>
          </cell>
          <cell r="Y249" t="str">
            <v>CMC009</v>
          </cell>
          <cell r="Z249" t="str">
            <v>NA</v>
          </cell>
          <cell r="AA249" t="str">
            <v>NA</v>
          </cell>
          <cell r="AB249" t="str">
            <v>NA</v>
          </cell>
          <cell r="AC249" t="str">
            <v>NA</v>
          </cell>
          <cell r="AD249">
            <v>1</v>
          </cell>
          <cell r="AE249" t="str">
            <v>NA</v>
          </cell>
          <cell r="AF249" t="str">
            <v>NA</v>
          </cell>
          <cell r="AG249" t="str">
            <v>NA</v>
          </cell>
          <cell r="AH249" t="str">
            <v>NA</v>
          </cell>
          <cell r="AI249">
            <v>90</v>
          </cell>
          <cell r="AJ249">
            <v>90</v>
          </cell>
          <cell r="AO249">
            <v>19267</v>
          </cell>
          <cell r="AP249">
            <v>230000</v>
          </cell>
          <cell r="AQ249">
            <v>165000</v>
          </cell>
          <cell r="AR249">
            <v>0</v>
          </cell>
          <cell r="AS249">
            <v>0</v>
          </cell>
          <cell r="AT249">
            <v>0</v>
          </cell>
          <cell r="AU249">
            <v>0</v>
          </cell>
          <cell r="AV249">
            <v>0</v>
          </cell>
          <cell r="AW249">
            <v>9200</v>
          </cell>
          <cell r="AX249">
            <v>6600</v>
          </cell>
          <cell r="AY249">
            <v>0</v>
          </cell>
          <cell r="AZ249">
            <v>0</v>
          </cell>
          <cell r="BA249">
            <v>0</v>
          </cell>
          <cell r="BB249">
            <v>0</v>
          </cell>
          <cell r="BC249">
            <v>0</v>
          </cell>
          <cell r="BD249">
            <v>16590</v>
          </cell>
          <cell r="BE249">
            <v>56846</v>
          </cell>
          <cell r="BF249">
            <v>0</v>
          </cell>
          <cell r="BG249">
            <v>0</v>
          </cell>
          <cell r="BH249">
            <v>0</v>
          </cell>
          <cell r="BI249">
            <v>0</v>
          </cell>
          <cell r="BJ249">
            <v>632</v>
          </cell>
          <cell r="BK249">
            <v>0</v>
          </cell>
          <cell r="BL249">
            <v>0</v>
          </cell>
          <cell r="BM249">
            <v>0</v>
          </cell>
          <cell r="BN249">
            <v>0</v>
          </cell>
          <cell r="BO249">
            <v>632</v>
          </cell>
          <cell r="BP249">
            <v>184062</v>
          </cell>
          <cell r="BQ249">
            <v>0</v>
          </cell>
          <cell r="BR249">
            <v>0</v>
          </cell>
          <cell r="BS249">
            <v>0</v>
          </cell>
          <cell r="BT249">
            <v>0</v>
          </cell>
          <cell r="BU249">
            <v>2045</v>
          </cell>
          <cell r="BV249">
            <v>0</v>
          </cell>
          <cell r="BW249">
            <v>0</v>
          </cell>
          <cell r="BX249">
            <v>0</v>
          </cell>
          <cell r="BY249">
            <v>0</v>
          </cell>
          <cell r="BZ249">
            <v>2045</v>
          </cell>
          <cell r="CA249">
            <v>632</v>
          </cell>
          <cell r="CB249">
            <v>2677</v>
          </cell>
          <cell r="CC249">
            <v>0.05</v>
          </cell>
          <cell r="CD249">
            <v>19267</v>
          </cell>
        </row>
        <row r="250">
          <cell r="C250" t="str">
            <v>CAP07</v>
          </cell>
          <cell r="D250" t="str">
            <v>En Calzada Asfalto</v>
          </cell>
          <cell r="E250" t="str">
            <v>m</v>
          </cell>
          <cell r="F250" t="str">
            <v>MOC010</v>
          </cell>
          <cell r="G250" t="str">
            <v>MOC062</v>
          </cell>
          <cell r="H250" t="str">
            <v>MOC128</v>
          </cell>
          <cell r="I250" t="str">
            <v>NA</v>
          </cell>
          <cell r="J250" t="str">
            <v>NA</v>
          </cell>
          <cell r="K250" t="str">
            <v>NA</v>
          </cell>
          <cell r="L250" t="str">
            <v>NA</v>
          </cell>
          <cell r="M250">
            <v>0.1</v>
          </cell>
          <cell r="N250">
            <v>1</v>
          </cell>
          <cell r="O250">
            <v>0.2</v>
          </cell>
          <cell r="P250" t="str">
            <v>NA</v>
          </cell>
          <cell r="Q250" t="str">
            <v>NA</v>
          </cell>
          <cell r="R250" t="str">
            <v>NA</v>
          </cell>
          <cell r="S250" t="str">
            <v>NA</v>
          </cell>
          <cell r="T250" t="str">
            <v>CEC004</v>
          </cell>
          <cell r="U250" t="str">
            <v>CEC009</v>
          </cell>
          <cell r="V250" t="str">
            <v>NA</v>
          </cell>
          <cell r="W250" t="str">
            <v>NA</v>
          </cell>
          <cell r="X250" t="str">
            <v>NA</v>
          </cell>
          <cell r="Y250" t="str">
            <v>CMC004</v>
          </cell>
          <cell r="Z250" t="str">
            <v>CMC008</v>
          </cell>
          <cell r="AA250" t="str">
            <v>NA</v>
          </cell>
          <cell r="AB250" t="str">
            <v>NA</v>
          </cell>
          <cell r="AC250" t="str">
            <v>NA</v>
          </cell>
          <cell r="AD250">
            <v>1</v>
          </cell>
          <cell r="AE250">
            <v>1</v>
          </cell>
          <cell r="AF250" t="str">
            <v>NA</v>
          </cell>
          <cell r="AG250" t="str">
            <v>NA</v>
          </cell>
          <cell r="AH250" t="str">
            <v>NA</v>
          </cell>
          <cell r="AI250">
            <v>56</v>
          </cell>
          <cell r="AJ250">
            <v>56</v>
          </cell>
          <cell r="AK250">
            <v>56</v>
          </cell>
          <cell r="AO250">
            <v>13525</v>
          </cell>
          <cell r="AP250">
            <v>24000</v>
          </cell>
          <cell r="AQ250">
            <v>300</v>
          </cell>
          <cell r="AR250">
            <v>20000</v>
          </cell>
          <cell r="AS250">
            <v>0</v>
          </cell>
          <cell r="AT250">
            <v>0</v>
          </cell>
          <cell r="AU250">
            <v>0</v>
          </cell>
          <cell r="AV250">
            <v>0</v>
          </cell>
          <cell r="AW250">
            <v>2400</v>
          </cell>
          <cell r="AX250">
            <v>300</v>
          </cell>
          <cell r="AY250">
            <v>4000</v>
          </cell>
          <cell r="AZ250">
            <v>0</v>
          </cell>
          <cell r="BA250">
            <v>0</v>
          </cell>
          <cell r="BB250">
            <v>0</v>
          </cell>
          <cell r="BC250">
            <v>0</v>
          </cell>
          <cell r="BD250">
            <v>7035</v>
          </cell>
          <cell r="BE250">
            <v>2893</v>
          </cell>
          <cell r="BF250">
            <v>91382</v>
          </cell>
          <cell r="BG250">
            <v>0</v>
          </cell>
          <cell r="BH250">
            <v>0</v>
          </cell>
          <cell r="BI250">
            <v>0</v>
          </cell>
          <cell r="BJ250">
            <v>52</v>
          </cell>
          <cell r="BK250">
            <v>1632</v>
          </cell>
          <cell r="BL250">
            <v>0</v>
          </cell>
          <cell r="BM250">
            <v>0</v>
          </cell>
          <cell r="BN250">
            <v>0</v>
          </cell>
          <cell r="BO250">
            <v>1684</v>
          </cell>
          <cell r="BP250">
            <v>128224</v>
          </cell>
          <cell r="BQ250">
            <v>140891</v>
          </cell>
          <cell r="BR250">
            <v>0</v>
          </cell>
          <cell r="BS250">
            <v>0</v>
          </cell>
          <cell r="BT250">
            <v>0</v>
          </cell>
          <cell r="BU250">
            <v>2290</v>
          </cell>
          <cell r="BV250">
            <v>2516</v>
          </cell>
          <cell r="BW250">
            <v>0</v>
          </cell>
          <cell r="BX250">
            <v>0</v>
          </cell>
          <cell r="BY250">
            <v>0</v>
          </cell>
          <cell r="BZ250">
            <v>4806</v>
          </cell>
          <cell r="CA250">
            <v>1684</v>
          </cell>
          <cell r="CB250">
            <v>6490</v>
          </cell>
          <cell r="CC250">
            <v>0.05</v>
          </cell>
          <cell r="CD250">
            <v>13525</v>
          </cell>
        </row>
        <row r="251">
          <cell r="B251" t="str">
            <v>RA003</v>
          </cell>
          <cell r="C251" t="str">
            <v>CAP07</v>
          </cell>
          <cell r="D251" t="str">
            <v>En calzada asfalto-concreto</v>
          </cell>
          <cell r="E251" t="str">
            <v>m</v>
          </cell>
          <cell r="F251" t="str">
            <v>NA</v>
          </cell>
          <cell r="G251" t="str">
            <v>NA</v>
          </cell>
          <cell r="H251" t="str">
            <v>NA</v>
          </cell>
          <cell r="I251" t="str">
            <v>NA</v>
          </cell>
          <cell r="J251" t="str">
            <v>NA</v>
          </cell>
          <cell r="K251" t="str">
            <v>NA</v>
          </cell>
          <cell r="L251" t="str">
            <v>NA</v>
          </cell>
          <cell r="M251" t="str">
            <v>NA</v>
          </cell>
          <cell r="N251" t="str">
            <v>NA</v>
          </cell>
          <cell r="O251" t="str">
            <v>NA</v>
          </cell>
          <cell r="P251" t="str">
            <v>NA</v>
          </cell>
          <cell r="Q251" t="str">
            <v>NA</v>
          </cell>
          <cell r="R251" t="str">
            <v>NA</v>
          </cell>
          <cell r="S251" t="str">
            <v>NA</v>
          </cell>
          <cell r="T251" t="str">
            <v>NA</v>
          </cell>
          <cell r="U251" t="str">
            <v>NA</v>
          </cell>
          <cell r="V251" t="str">
            <v>NA</v>
          </cell>
          <cell r="W251" t="str">
            <v>NA</v>
          </cell>
          <cell r="X251" t="str">
            <v>NA</v>
          </cell>
          <cell r="Y251" t="str">
            <v>NA</v>
          </cell>
          <cell r="Z251" t="str">
            <v>NA</v>
          </cell>
          <cell r="AA251" t="str">
            <v>NA</v>
          </cell>
          <cell r="AB251" t="str">
            <v>NA</v>
          </cell>
          <cell r="AC251" t="str">
            <v>NA</v>
          </cell>
          <cell r="AD251" t="str">
            <v>NA</v>
          </cell>
          <cell r="AE251" t="str">
            <v>NA</v>
          </cell>
          <cell r="AF251" t="str">
            <v>NA</v>
          </cell>
          <cell r="AG251" t="str">
            <v>NA</v>
          </cell>
          <cell r="AH251" t="str">
            <v>NA</v>
          </cell>
          <cell r="AI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0.05</v>
          </cell>
          <cell r="CD251">
            <v>0</v>
          </cell>
        </row>
        <row r="252">
          <cell r="B252" t="str">
            <v>RA002</v>
          </cell>
          <cell r="C252" t="str">
            <v>CAP07</v>
          </cell>
          <cell r="D252" t="str">
            <v>En calzada concreto</v>
          </cell>
          <cell r="E252" t="str">
            <v>m</v>
          </cell>
          <cell r="F252" t="str">
            <v>MOC014</v>
          </cell>
          <cell r="G252" t="str">
            <v>MOC026</v>
          </cell>
          <cell r="H252" t="str">
            <v>NA</v>
          </cell>
          <cell r="I252" t="str">
            <v>NA</v>
          </cell>
          <cell r="J252" t="str">
            <v>NA</v>
          </cell>
          <cell r="K252" t="str">
            <v>NA</v>
          </cell>
          <cell r="L252" t="str">
            <v>NA</v>
          </cell>
          <cell r="M252">
            <v>0.17</v>
          </cell>
          <cell r="N252">
            <v>0.08</v>
          </cell>
          <cell r="O252" t="str">
            <v>NA</v>
          </cell>
          <cell r="P252" t="str">
            <v>NA</v>
          </cell>
          <cell r="Q252" t="str">
            <v>NA</v>
          </cell>
          <cell r="R252" t="str">
            <v>NA</v>
          </cell>
          <cell r="S252" t="str">
            <v>NA</v>
          </cell>
          <cell r="T252" t="str">
            <v>CEC013</v>
          </cell>
          <cell r="U252" t="str">
            <v>NA</v>
          </cell>
          <cell r="V252" t="str">
            <v>NA</v>
          </cell>
          <cell r="W252" t="str">
            <v>NA</v>
          </cell>
          <cell r="X252" t="str">
            <v>NA</v>
          </cell>
          <cell r="Y252" t="str">
            <v>CMC009</v>
          </cell>
          <cell r="Z252" t="str">
            <v>NA</v>
          </cell>
          <cell r="AA252" t="str">
            <v>NA</v>
          </cell>
          <cell r="AB252" t="str">
            <v>NA</v>
          </cell>
          <cell r="AC252" t="str">
            <v>NA</v>
          </cell>
          <cell r="AD252">
            <v>1</v>
          </cell>
          <cell r="AE252" t="str">
            <v>NA</v>
          </cell>
          <cell r="AF252" t="str">
            <v>NA</v>
          </cell>
          <cell r="AG252" t="str">
            <v>NA</v>
          </cell>
          <cell r="AH252" t="str">
            <v>NA</v>
          </cell>
          <cell r="AI252">
            <v>60</v>
          </cell>
          <cell r="AJ252">
            <v>60</v>
          </cell>
          <cell r="AO252">
            <v>23969</v>
          </cell>
          <cell r="AP252">
            <v>4800</v>
          </cell>
          <cell r="AQ252">
            <v>234000</v>
          </cell>
          <cell r="AR252">
            <v>0</v>
          </cell>
          <cell r="AS252">
            <v>0</v>
          </cell>
          <cell r="AT252">
            <v>0</v>
          </cell>
          <cell r="AU252">
            <v>0</v>
          </cell>
          <cell r="AV252">
            <v>0</v>
          </cell>
          <cell r="AW252">
            <v>816</v>
          </cell>
          <cell r="AX252">
            <v>18720</v>
          </cell>
          <cell r="AY252">
            <v>0</v>
          </cell>
          <cell r="AZ252">
            <v>0</v>
          </cell>
          <cell r="BA252">
            <v>0</v>
          </cell>
          <cell r="BB252">
            <v>0</v>
          </cell>
          <cell r="BC252">
            <v>0</v>
          </cell>
          <cell r="BD252">
            <v>20513</v>
          </cell>
          <cell r="BE252">
            <v>23278</v>
          </cell>
          <cell r="BF252">
            <v>0</v>
          </cell>
          <cell r="BG252">
            <v>0</v>
          </cell>
          <cell r="BH252">
            <v>0</v>
          </cell>
          <cell r="BI252">
            <v>0</v>
          </cell>
          <cell r="BJ252">
            <v>388</v>
          </cell>
          <cell r="BK252">
            <v>0</v>
          </cell>
          <cell r="BL252">
            <v>0</v>
          </cell>
          <cell r="BM252">
            <v>0</v>
          </cell>
          <cell r="BN252">
            <v>0</v>
          </cell>
          <cell r="BO252">
            <v>388</v>
          </cell>
          <cell r="BP252">
            <v>184062</v>
          </cell>
          <cell r="BQ252">
            <v>0</v>
          </cell>
          <cell r="BR252">
            <v>0</v>
          </cell>
          <cell r="BS252">
            <v>0</v>
          </cell>
          <cell r="BT252">
            <v>0</v>
          </cell>
          <cell r="BU252">
            <v>3068</v>
          </cell>
          <cell r="BV252">
            <v>0</v>
          </cell>
          <cell r="BW252">
            <v>0</v>
          </cell>
          <cell r="BX252">
            <v>0</v>
          </cell>
          <cell r="BY252">
            <v>0</v>
          </cell>
          <cell r="BZ252">
            <v>3068</v>
          </cell>
          <cell r="CA252">
            <v>388</v>
          </cell>
          <cell r="CB252">
            <v>3456</v>
          </cell>
          <cell r="CC252">
            <v>0.05</v>
          </cell>
          <cell r="CD252">
            <v>23969</v>
          </cell>
        </row>
        <row r="253">
          <cell r="C253" t="str">
            <v>CAP07</v>
          </cell>
          <cell r="D253" t="str">
            <v>En Calzada Concreto</v>
          </cell>
          <cell r="E253" t="str">
            <v>m</v>
          </cell>
          <cell r="F253" t="str">
            <v>MOC010</v>
          </cell>
          <cell r="G253" t="str">
            <v>MOC062</v>
          </cell>
          <cell r="H253" t="str">
            <v>MOC128</v>
          </cell>
          <cell r="I253" t="str">
            <v>NA</v>
          </cell>
          <cell r="J253" t="str">
            <v>NA</v>
          </cell>
          <cell r="K253" t="str">
            <v>NA</v>
          </cell>
          <cell r="L253" t="str">
            <v>NA</v>
          </cell>
          <cell r="M253">
            <v>0.1</v>
          </cell>
          <cell r="N253">
            <v>1</v>
          </cell>
          <cell r="O253">
            <v>0.13</v>
          </cell>
          <cell r="P253" t="str">
            <v>NA</v>
          </cell>
          <cell r="Q253" t="str">
            <v>NA</v>
          </cell>
          <cell r="R253" t="str">
            <v>NA</v>
          </cell>
          <cell r="S253" t="str">
            <v>NA</v>
          </cell>
          <cell r="T253" t="str">
            <v>CEC004</v>
          </cell>
          <cell r="U253" t="str">
            <v>CEC009</v>
          </cell>
          <cell r="V253" t="str">
            <v>NA</v>
          </cell>
          <cell r="W253" t="str">
            <v>NA</v>
          </cell>
          <cell r="X253" t="str">
            <v>NA</v>
          </cell>
          <cell r="Y253" t="str">
            <v>CMC004</v>
          </cell>
          <cell r="Z253" t="str">
            <v>CMC008</v>
          </cell>
          <cell r="AA253" t="str">
            <v>NA</v>
          </cell>
          <cell r="AB253" t="str">
            <v>NA</v>
          </cell>
          <cell r="AC253" t="str">
            <v>NA</v>
          </cell>
          <cell r="AD253">
            <v>1</v>
          </cell>
          <cell r="AE253">
            <v>1</v>
          </cell>
          <cell r="AF253" t="str">
            <v>NA</v>
          </cell>
          <cell r="AG253" t="str">
            <v>NA</v>
          </cell>
          <cell r="AH253" t="str">
            <v>NA</v>
          </cell>
          <cell r="AI253">
            <v>48</v>
          </cell>
          <cell r="AJ253">
            <v>48</v>
          </cell>
          <cell r="AK253">
            <v>48</v>
          </cell>
          <cell r="AO253">
            <v>13135</v>
          </cell>
          <cell r="AP253">
            <v>24000</v>
          </cell>
          <cell r="AQ253">
            <v>300</v>
          </cell>
          <cell r="AR253">
            <v>20000</v>
          </cell>
          <cell r="AS253">
            <v>0</v>
          </cell>
          <cell r="AT253">
            <v>0</v>
          </cell>
          <cell r="AU253">
            <v>0</v>
          </cell>
          <cell r="AV253">
            <v>0</v>
          </cell>
          <cell r="AW253">
            <v>2400</v>
          </cell>
          <cell r="AX253">
            <v>300</v>
          </cell>
          <cell r="AY253">
            <v>2600</v>
          </cell>
          <cell r="AZ253">
            <v>0</v>
          </cell>
          <cell r="BA253">
            <v>0</v>
          </cell>
          <cell r="BB253">
            <v>0</v>
          </cell>
          <cell r="BC253">
            <v>0</v>
          </cell>
          <cell r="BD253">
            <v>5565</v>
          </cell>
          <cell r="BE253">
            <v>2893</v>
          </cell>
          <cell r="BF253">
            <v>91382</v>
          </cell>
          <cell r="BG253">
            <v>0</v>
          </cell>
          <cell r="BH253">
            <v>0</v>
          </cell>
          <cell r="BI253">
            <v>0</v>
          </cell>
          <cell r="BJ253">
            <v>60</v>
          </cell>
          <cell r="BK253">
            <v>1904</v>
          </cell>
          <cell r="BL253">
            <v>0</v>
          </cell>
          <cell r="BM253">
            <v>0</v>
          </cell>
          <cell r="BN253">
            <v>0</v>
          </cell>
          <cell r="BO253">
            <v>1964</v>
          </cell>
          <cell r="BP253">
            <v>128224</v>
          </cell>
          <cell r="BQ253">
            <v>140891</v>
          </cell>
          <cell r="BR253">
            <v>0</v>
          </cell>
          <cell r="BS253">
            <v>0</v>
          </cell>
          <cell r="BT253">
            <v>0</v>
          </cell>
          <cell r="BU253">
            <v>2671</v>
          </cell>
          <cell r="BV253">
            <v>2935</v>
          </cell>
          <cell r="BW253">
            <v>0</v>
          </cell>
          <cell r="BX253">
            <v>0</v>
          </cell>
          <cell r="BY253">
            <v>0</v>
          </cell>
          <cell r="BZ253">
            <v>5606</v>
          </cell>
          <cell r="CA253">
            <v>1964</v>
          </cell>
          <cell r="CB253">
            <v>7570</v>
          </cell>
          <cell r="CC253">
            <v>0.05</v>
          </cell>
          <cell r="CD253">
            <v>13135</v>
          </cell>
        </row>
        <row r="254">
          <cell r="C254" t="str">
            <v>CAP07</v>
          </cell>
          <cell r="D254" t="str">
            <v>En Calzada Destapada</v>
          </cell>
          <cell r="E254" t="str">
            <v>m</v>
          </cell>
          <cell r="F254" t="str">
            <v>MOC010</v>
          </cell>
          <cell r="G254" t="str">
            <v>MOC062</v>
          </cell>
          <cell r="H254" t="str">
            <v>MOC128</v>
          </cell>
          <cell r="I254" t="str">
            <v>NA</v>
          </cell>
          <cell r="J254" t="str">
            <v>NA</v>
          </cell>
          <cell r="K254" t="str">
            <v>NA</v>
          </cell>
          <cell r="L254" t="str">
            <v>NA</v>
          </cell>
          <cell r="M254">
            <v>0.1</v>
          </cell>
          <cell r="N254">
            <v>1</v>
          </cell>
          <cell r="O254">
            <v>0.23</v>
          </cell>
          <cell r="P254" t="str">
            <v>NA</v>
          </cell>
          <cell r="Q254" t="str">
            <v>NA</v>
          </cell>
          <cell r="R254" t="str">
            <v>NA</v>
          </cell>
          <cell r="S254" t="str">
            <v>NA</v>
          </cell>
          <cell r="T254" t="str">
            <v>CEC004</v>
          </cell>
          <cell r="U254" t="str">
            <v>CEC009</v>
          </cell>
          <cell r="V254" t="str">
            <v>NA</v>
          </cell>
          <cell r="W254" t="str">
            <v>NA</v>
          </cell>
          <cell r="X254" t="str">
            <v>NA</v>
          </cell>
          <cell r="Y254" t="str">
            <v>CMC004</v>
          </cell>
          <cell r="Z254" t="str">
            <v>CMC008</v>
          </cell>
          <cell r="AA254" t="str">
            <v>NA</v>
          </cell>
          <cell r="AB254" t="str">
            <v>NA</v>
          </cell>
          <cell r="AC254" t="str">
            <v>NA</v>
          </cell>
          <cell r="AD254">
            <v>1</v>
          </cell>
          <cell r="AE254">
            <v>1</v>
          </cell>
          <cell r="AF254" t="str">
            <v>NA</v>
          </cell>
          <cell r="AG254" t="str">
            <v>NA</v>
          </cell>
          <cell r="AH254" t="str">
            <v>NA</v>
          </cell>
          <cell r="AI254">
            <v>94</v>
          </cell>
          <cell r="AJ254">
            <v>94</v>
          </cell>
          <cell r="AK254">
            <v>94</v>
          </cell>
          <cell r="AO254">
            <v>11531</v>
          </cell>
          <cell r="AP254">
            <v>24000</v>
          </cell>
          <cell r="AQ254">
            <v>300</v>
          </cell>
          <cell r="AR254">
            <v>20000</v>
          </cell>
          <cell r="AS254">
            <v>0</v>
          </cell>
          <cell r="AT254">
            <v>0</v>
          </cell>
          <cell r="AU254">
            <v>0</v>
          </cell>
          <cell r="AV254">
            <v>0</v>
          </cell>
          <cell r="AW254">
            <v>2400</v>
          </cell>
          <cell r="AX254">
            <v>300</v>
          </cell>
          <cell r="AY254">
            <v>4600</v>
          </cell>
          <cell r="AZ254">
            <v>0</v>
          </cell>
          <cell r="BA254">
            <v>0</v>
          </cell>
          <cell r="BB254">
            <v>0</v>
          </cell>
          <cell r="BC254">
            <v>0</v>
          </cell>
          <cell r="BD254">
            <v>7665</v>
          </cell>
          <cell r="BE254">
            <v>2893</v>
          </cell>
          <cell r="BF254">
            <v>91382</v>
          </cell>
          <cell r="BG254">
            <v>0</v>
          </cell>
          <cell r="BH254">
            <v>0</v>
          </cell>
          <cell r="BI254">
            <v>0</v>
          </cell>
          <cell r="BJ254">
            <v>31</v>
          </cell>
          <cell r="BK254">
            <v>972</v>
          </cell>
          <cell r="BL254">
            <v>0</v>
          </cell>
          <cell r="BM254">
            <v>0</v>
          </cell>
          <cell r="BN254">
            <v>0</v>
          </cell>
          <cell r="BO254">
            <v>1003</v>
          </cell>
          <cell r="BP254">
            <v>128224</v>
          </cell>
          <cell r="BQ254">
            <v>140891</v>
          </cell>
          <cell r="BR254">
            <v>0</v>
          </cell>
          <cell r="BS254">
            <v>0</v>
          </cell>
          <cell r="BT254">
            <v>0</v>
          </cell>
          <cell r="BU254">
            <v>1364</v>
          </cell>
          <cell r="BV254">
            <v>1499</v>
          </cell>
          <cell r="BW254">
            <v>0</v>
          </cell>
          <cell r="BX254">
            <v>0</v>
          </cell>
          <cell r="BY254">
            <v>0</v>
          </cell>
          <cell r="BZ254">
            <v>2863</v>
          </cell>
          <cell r="CA254">
            <v>1003</v>
          </cell>
          <cell r="CB254">
            <v>3866</v>
          </cell>
          <cell r="CC254">
            <v>0.05</v>
          </cell>
          <cell r="CD254">
            <v>11531</v>
          </cell>
        </row>
        <row r="255">
          <cell r="B255" t="str">
            <v>RA004</v>
          </cell>
          <cell r="C255" t="str">
            <v>CAP07</v>
          </cell>
          <cell r="D255" t="str">
            <v>En calzada empedrada</v>
          </cell>
          <cell r="E255" t="str">
            <v>m</v>
          </cell>
          <cell r="F255" t="str">
            <v>NA</v>
          </cell>
          <cell r="G255" t="str">
            <v>NA</v>
          </cell>
          <cell r="H255" t="str">
            <v>NA</v>
          </cell>
          <cell r="I255" t="str">
            <v>NA</v>
          </cell>
          <cell r="J255" t="str">
            <v>NA</v>
          </cell>
          <cell r="K255" t="str">
            <v>NA</v>
          </cell>
          <cell r="L255" t="str">
            <v>NA</v>
          </cell>
          <cell r="M255" t="str">
            <v>NA</v>
          </cell>
          <cell r="N255" t="str">
            <v>NA</v>
          </cell>
          <cell r="O255" t="str">
            <v>NA</v>
          </cell>
          <cell r="P255" t="str">
            <v>NA</v>
          </cell>
          <cell r="Q255" t="str">
            <v>NA</v>
          </cell>
          <cell r="R255" t="str">
            <v>NA</v>
          </cell>
          <cell r="S255" t="str">
            <v>NA</v>
          </cell>
          <cell r="T255" t="str">
            <v>NA</v>
          </cell>
          <cell r="U255" t="str">
            <v>NA</v>
          </cell>
          <cell r="V255" t="str">
            <v>NA</v>
          </cell>
          <cell r="W255" t="str">
            <v>NA</v>
          </cell>
          <cell r="X255" t="str">
            <v>NA</v>
          </cell>
          <cell r="Y255" t="str">
            <v>NA</v>
          </cell>
          <cell r="Z255" t="str">
            <v>NA</v>
          </cell>
          <cell r="AA255" t="str">
            <v>NA</v>
          </cell>
          <cell r="AB255" t="str">
            <v>NA</v>
          </cell>
          <cell r="AC255" t="str">
            <v>NA</v>
          </cell>
          <cell r="AD255" t="str">
            <v>NA</v>
          </cell>
          <cell r="AE255" t="str">
            <v>NA</v>
          </cell>
          <cell r="AF255" t="str">
            <v>NA</v>
          </cell>
          <cell r="AG255" t="str">
            <v>NA</v>
          </cell>
          <cell r="AH255" t="str">
            <v>NA</v>
          </cell>
          <cell r="AI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0.05</v>
          </cell>
          <cell r="CD255">
            <v>0</v>
          </cell>
        </row>
        <row r="256">
          <cell r="C256" t="str">
            <v>CAP07</v>
          </cell>
          <cell r="D256" t="str">
            <v>En zona verde</v>
          </cell>
          <cell r="E256" t="str">
            <v>m</v>
          </cell>
          <cell r="F256" t="str">
            <v>MOC010</v>
          </cell>
          <cell r="G256" t="str">
            <v>MOC062</v>
          </cell>
          <cell r="H256" t="str">
            <v>MOC128</v>
          </cell>
          <cell r="I256" t="str">
            <v>NA</v>
          </cell>
          <cell r="J256" t="str">
            <v>NA</v>
          </cell>
          <cell r="K256" t="str">
            <v>NA</v>
          </cell>
          <cell r="L256" t="str">
            <v>NA</v>
          </cell>
          <cell r="M256">
            <v>0.1</v>
          </cell>
          <cell r="N256">
            <v>1</v>
          </cell>
          <cell r="O256">
            <v>0.18</v>
          </cell>
          <cell r="P256" t="str">
            <v>NA</v>
          </cell>
          <cell r="Q256" t="str">
            <v>NA</v>
          </cell>
          <cell r="R256" t="str">
            <v>NA</v>
          </cell>
          <cell r="S256" t="str">
            <v>NA</v>
          </cell>
          <cell r="T256" t="str">
            <v>CEC004</v>
          </cell>
          <cell r="U256" t="str">
            <v>CEC010</v>
          </cell>
          <cell r="V256" t="str">
            <v>NA</v>
          </cell>
          <cell r="W256" t="str">
            <v>NA</v>
          </cell>
          <cell r="X256" t="str">
            <v>NA</v>
          </cell>
          <cell r="Y256" t="str">
            <v>CMC004</v>
          </cell>
          <cell r="Z256" t="str">
            <v>CMC008</v>
          </cell>
          <cell r="AA256" t="str">
            <v>NA</v>
          </cell>
          <cell r="AB256" t="str">
            <v>NA</v>
          </cell>
          <cell r="AC256" t="str">
            <v>NA</v>
          </cell>
          <cell r="AD256" t="str">
            <v>NA</v>
          </cell>
          <cell r="AE256" t="str">
            <v>NA</v>
          </cell>
          <cell r="AF256" t="str">
            <v>NA</v>
          </cell>
          <cell r="AG256" t="str">
            <v>NA</v>
          </cell>
          <cell r="AH256" t="str">
            <v>NA</v>
          </cell>
          <cell r="AI256">
            <v>0</v>
          </cell>
          <cell r="AJ256">
            <v>0</v>
          </cell>
          <cell r="AK256">
            <v>0</v>
          </cell>
          <cell r="AO256" t="e">
            <v>#DIV/0!</v>
          </cell>
          <cell r="AP256">
            <v>24000</v>
          </cell>
          <cell r="AQ256">
            <v>300</v>
          </cell>
          <cell r="AR256">
            <v>20000</v>
          </cell>
          <cell r="AS256">
            <v>0</v>
          </cell>
          <cell r="AT256">
            <v>0</v>
          </cell>
          <cell r="AU256">
            <v>0</v>
          </cell>
          <cell r="AV256">
            <v>0</v>
          </cell>
          <cell r="AW256">
            <v>2400</v>
          </cell>
          <cell r="AX256">
            <v>300</v>
          </cell>
          <cell r="AY256">
            <v>3600</v>
          </cell>
          <cell r="AZ256">
            <v>0</v>
          </cell>
          <cell r="BA256">
            <v>0</v>
          </cell>
          <cell r="BB256">
            <v>0</v>
          </cell>
          <cell r="BC256">
            <v>0</v>
          </cell>
          <cell r="BD256">
            <v>6615</v>
          </cell>
          <cell r="BE256">
            <v>2893</v>
          </cell>
          <cell r="BF256">
            <v>33634</v>
          </cell>
          <cell r="BG256">
            <v>0</v>
          </cell>
          <cell r="BH256">
            <v>0</v>
          </cell>
          <cell r="BI256">
            <v>0</v>
          </cell>
          <cell r="BJ256" t="e">
            <v>#DIV/0!</v>
          </cell>
          <cell r="BK256" t="e">
            <v>#DIV/0!</v>
          </cell>
          <cell r="BL256">
            <v>0</v>
          </cell>
          <cell r="BM256">
            <v>0</v>
          </cell>
          <cell r="BN256">
            <v>0</v>
          </cell>
          <cell r="BO256" t="e">
            <v>#DIV/0!</v>
          </cell>
          <cell r="BP256">
            <v>128224</v>
          </cell>
          <cell r="BQ256">
            <v>140891</v>
          </cell>
          <cell r="BR256">
            <v>0</v>
          </cell>
          <cell r="BS256">
            <v>0</v>
          </cell>
          <cell r="BT256">
            <v>0</v>
          </cell>
          <cell r="BU256" t="e">
            <v>#DIV/0!</v>
          </cell>
          <cell r="BV256" t="e">
            <v>#DIV/0!</v>
          </cell>
          <cell r="BW256">
            <v>0</v>
          </cell>
          <cell r="BX256">
            <v>0</v>
          </cell>
          <cell r="BY256">
            <v>0</v>
          </cell>
          <cell r="BZ256" t="e">
            <v>#DIV/0!</v>
          </cell>
          <cell r="CA256" t="e">
            <v>#DIV/0!</v>
          </cell>
          <cell r="CB256" t="e">
            <v>#DIV/0!</v>
          </cell>
          <cell r="CC256">
            <v>0.05</v>
          </cell>
          <cell r="CD256" t="e">
            <v>#DIV/0!</v>
          </cell>
        </row>
        <row r="257">
          <cell r="B257" t="str">
            <v>MDF03</v>
          </cell>
          <cell r="C257" t="str">
            <v>CAP08</v>
          </cell>
          <cell r="D257" t="str">
            <v>Acces. p/fijar muflas al bastidor</v>
          </cell>
          <cell r="E257" t="str">
            <v>U</v>
          </cell>
          <cell r="F257" t="str">
            <v>MRD109</v>
          </cell>
          <cell r="G257" t="str">
            <v>MRD013</v>
          </cell>
          <cell r="H257" t="str">
            <v>MRD006</v>
          </cell>
          <cell r="I257" t="str">
            <v>MRD012</v>
          </cell>
          <cell r="J257" t="str">
            <v>NA</v>
          </cell>
          <cell r="K257" t="str">
            <v>NA</v>
          </cell>
          <cell r="L257" t="str">
            <v>NA</v>
          </cell>
          <cell r="M257">
            <v>1</v>
          </cell>
          <cell r="N257">
            <v>1</v>
          </cell>
          <cell r="O257">
            <v>1</v>
          </cell>
          <cell r="P257">
            <v>1</v>
          </cell>
          <cell r="Q257" t="str">
            <v>NA</v>
          </cell>
          <cell r="R257" t="str">
            <v>NA</v>
          </cell>
          <cell r="S257" t="str">
            <v>NA</v>
          </cell>
          <cell r="T257" t="str">
            <v>CER007</v>
          </cell>
          <cell r="U257" t="str">
            <v>NA</v>
          </cell>
          <cell r="V257" t="str">
            <v>NA</v>
          </cell>
          <cell r="W257" t="str">
            <v>NA</v>
          </cell>
          <cell r="X257" t="str">
            <v>NA</v>
          </cell>
          <cell r="Y257" t="str">
            <v>CMC017</v>
          </cell>
          <cell r="Z257" t="str">
            <v>NA</v>
          </cell>
          <cell r="AA257" t="str">
            <v>NA</v>
          </cell>
          <cell r="AB257" t="str">
            <v>NA</v>
          </cell>
          <cell r="AC257" t="str">
            <v>NA</v>
          </cell>
          <cell r="AD257">
            <v>1</v>
          </cell>
          <cell r="AE257" t="str">
            <v>NA</v>
          </cell>
          <cell r="AF257" t="str">
            <v>NA</v>
          </cell>
          <cell r="AG257" t="str">
            <v>NA</v>
          </cell>
          <cell r="AH257" t="str">
            <v>NA</v>
          </cell>
          <cell r="AI257">
            <v>8</v>
          </cell>
          <cell r="AJ257">
            <v>8</v>
          </cell>
          <cell r="AO257">
            <v>59941</v>
          </cell>
          <cell r="AP257">
            <v>3192</v>
          </cell>
          <cell r="AQ257">
            <v>13542</v>
          </cell>
          <cell r="AR257">
            <v>9936</v>
          </cell>
          <cell r="AS257">
            <v>10782</v>
          </cell>
          <cell r="AT257">
            <v>0</v>
          </cell>
          <cell r="AU257">
            <v>0</v>
          </cell>
          <cell r="AV257">
            <v>0</v>
          </cell>
          <cell r="AW257">
            <v>3192</v>
          </cell>
          <cell r="AX257">
            <v>13542</v>
          </cell>
          <cell r="AY257">
            <v>9936</v>
          </cell>
          <cell r="AZ257">
            <v>10782</v>
          </cell>
          <cell r="BA257">
            <v>0</v>
          </cell>
          <cell r="BB257">
            <v>0</v>
          </cell>
          <cell r="BC257">
            <v>0</v>
          </cell>
          <cell r="BD257">
            <v>39325</v>
          </cell>
          <cell r="BE257">
            <v>20418</v>
          </cell>
          <cell r="BF257">
            <v>0</v>
          </cell>
          <cell r="BG257">
            <v>0</v>
          </cell>
          <cell r="BH257">
            <v>0</v>
          </cell>
          <cell r="BI257">
            <v>0</v>
          </cell>
          <cell r="BJ257">
            <v>2552</v>
          </cell>
          <cell r="BK257">
            <v>0</v>
          </cell>
          <cell r="BL257">
            <v>0</v>
          </cell>
          <cell r="BM257">
            <v>0</v>
          </cell>
          <cell r="BN257">
            <v>0</v>
          </cell>
          <cell r="BO257">
            <v>2552</v>
          </cell>
          <cell r="BP257">
            <v>144513</v>
          </cell>
          <cell r="BQ257">
            <v>0</v>
          </cell>
          <cell r="BR257">
            <v>0</v>
          </cell>
          <cell r="BS257">
            <v>0</v>
          </cell>
          <cell r="BT257">
            <v>0</v>
          </cell>
          <cell r="BU257">
            <v>18064</v>
          </cell>
          <cell r="BV257">
            <v>0</v>
          </cell>
          <cell r="BW257">
            <v>0</v>
          </cell>
          <cell r="BX257">
            <v>0</v>
          </cell>
          <cell r="BY257">
            <v>0</v>
          </cell>
          <cell r="BZ257">
            <v>18064</v>
          </cell>
          <cell r="CA257">
            <v>2552</v>
          </cell>
          <cell r="CB257">
            <v>20616</v>
          </cell>
          <cell r="CC257">
            <v>0.05</v>
          </cell>
          <cell r="CD257">
            <v>59941</v>
          </cell>
        </row>
        <row r="258">
          <cell r="C258" t="str">
            <v>CAP08</v>
          </cell>
          <cell r="D258" t="str">
            <v>Ampliacion de camaras existente</v>
          </cell>
          <cell r="E258" t="str">
            <v>m2</v>
          </cell>
          <cell r="F258" t="str">
            <v>MOC142</v>
          </cell>
          <cell r="G258" t="str">
            <v>NA</v>
          </cell>
          <cell r="H258" t="str">
            <v>NA</v>
          </cell>
          <cell r="I258" t="str">
            <v>NA</v>
          </cell>
          <cell r="J258" t="str">
            <v>NA</v>
          </cell>
          <cell r="K258" t="str">
            <v>NA</v>
          </cell>
          <cell r="L258" t="str">
            <v>NA</v>
          </cell>
          <cell r="M258">
            <v>1</v>
          </cell>
          <cell r="N258" t="str">
            <v>NA</v>
          </cell>
          <cell r="O258" t="str">
            <v>NA</v>
          </cell>
          <cell r="P258" t="str">
            <v>NA</v>
          </cell>
          <cell r="Q258" t="str">
            <v>NA</v>
          </cell>
          <cell r="R258" t="str">
            <v>NA</v>
          </cell>
          <cell r="S258" t="str">
            <v>NA</v>
          </cell>
          <cell r="T258" t="str">
            <v>CEC004</v>
          </cell>
          <cell r="U258" t="str">
            <v>CEC007</v>
          </cell>
          <cell r="V258" t="str">
            <v>CEC011</v>
          </cell>
          <cell r="W258" t="str">
            <v>NA</v>
          </cell>
          <cell r="X258" t="str">
            <v>NA</v>
          </cell>
          <cell r="Y258" t="str">
            <v>CMC004</v>
          </cell>
          <cell r="Z258" t="str">
            <v>CMC006</v>
          </cell>
          <cell r="AA258" t="str">
            <v>CMC008</v>
          </cell>
          <cell r="AB258" t="str">
            <v>NA</v>
          </cell>
          <cell r="AC258" t="str">
            <v>NA</v>
          </cell>
          <cell r="AD258">
            <v>0.14000000000000001</v>
          </cell>
          <cell r="AE258">
            <v>1</v>
          </cell>
          <cell r="AF258">
            <v>0.01</v>
          </cell>
          <cell r="AG258" t="str">
            <v>NA</v>
          </cell>
          <cell r="AH258" t="str">
            <v>NA</v>
          </cell>
          <cell r="AI258">
            <v>0.7</v>
          </cell>
          <cell r="AJ258">
            <v>5</v>
          </cell>
          <cell r="AK258">
            <v>0.7</v>
          </cell>
          <cell r="AL258">
            <v>50</v>
          </cell>
          <cell r="AO258">
            <v>1797764</v>
          </cell>
          <cell r="AP258">
            <v>1526377</v>
          </cell>
          <cell r="AQ258">
            <v>0</v>
          </cell>
          <cell r="AR258">
            <v>0</v>
          </cell>
          <cell r="AS258">
            <v>0</v>
          </cell>
          <cell r="AT258">
            <v>0</v>
          </cell>
          <cell r="AU258">
            <v>0</v>
          </cell>
          <cell r="AV258">
            <v>0</v>
          </cell>
          <cell r="AW258">
            <v>1526377</v>
          </cell>
          <cell r="AX258">
            <v>0</v>
          </cell>
          <cell r="AY258">
            <v>0</v>
          </cell>
          <cell r="AZ258">
            <v>0</v>
          </cell>
          <cell r="BA258">
            <v>0</v>
          </cell>
          <cell r="BB258">
            <v>0</v>
          </cell>
          <cell r="BC258">
            <v>0</v>
          </cell>
          <cell r="BD258">
            <v>1602696</v>
          </cell>
          <cell r="BE258">
            <v>2893</v>
          </cell>
          <cell r="BF258">
            <v>17038</v>
          </cell>
          <cell r="BG258">
            <v>20668</v>
          </cell>
          <cell r="BH258">
            <v>0</v>
          </cell>
          <cell r="BI258">
            <v>0</v>
          </cell>
          <cell r="BJ258">
            <v>579</v>
          </cell>
          <cell r="BK258">
            <v>24340</v>
          </cell>
          <cell r="BL258">
            <v>295</v>
          </cell>
          <cell r="BM258">
            <v>0</v>
          </cell>
          <cell r="BN258">
            <v>0</v>
          </cell>
          <cell r="BO258">
            <v>25214</v>
          </cell>
          <cell r="BP258">
            <v>128224</v>
          </cell>
          <cell r="BQ258">
            <v>99537</v>
          </cell>
          <cell r="BR258">
            <v>140891</v>
          </cell>
          <cell r="BS258">
            <v>0</v>
          </cell>
          <cell r="BT258">
            <v>0</v>
          </cell>
          <cell r="BU258">
            <v>25645</v>
          </cell>
          <cell r="BV258">
            <v>142196</v>
          </cell>
          <cell r="BW258">
            <v>2013</v>
          </cell>
          <cell r="BX258">
            <v>0</v>
          </cell>
          <cell r="BY258">
            <v>0</v>
          </cell>
          <cell r="BZ258">
            <v>169854</v>
          </cell>
          <cell r="CA258">
            <v>25214</v>
          </cell>
          <cell r="CB258">
            <v>195068</v>
          </cell>
          <cell r="CC258">
            <v>0.05</v>
          </cell>
          <cell r="CD258">
            <v>1797764</v>
          </cell>
        </row>
        <row r="259">
          <cell r="B259" t="str">
            <v>MDF01</v>
          </cell>
          <cell r="C259" t="str">
            <v>CAP08</v>
          </cell>
          <cell r="D259" t="str">
            <v>Bastidor tipo pared de 1 módulo</v>
          </cell>
          <cell r="E259" t="str">
            <v>U</v>
          </cell>
          <cell r="F259" t="str">
            <v>MOC147</v>
          </cell>
          <cell r="G259" t="str">
            <v>NA</v>
          </cell>
          <cell r="H259" t="str">
            <v>NA</v>
          </cell>
          <cell r="I259" t="str">
            <v>NA</v>
          </cell>
          <cell r="J259" t="str">
            <v>NA</v>
          </cell>
          <cell r="K259" t="str">
            <v>NA</v>
          </cell>
          <cell r="L259" t="str">
            <v>NA</v>
          </cell>
          <cell r="M259">
            <v>1</v>
          </cell>
          <cell r="N259" t="str">
            <v>NA</v>
          </cell>
          <cell r="O259" t="str">
            <v>NA</v>
          </cell>
          <cell r="P259" t="str">
            <v>NA</v>
          </cell>
          <cell r="Q259" t="str">
            <v>NA</v>
          </cell>
          <cell r="R259" t="str">
            <v>NA</v>
          </cell>
          <cell r="S259" t="str">
            <v>NA</v>
          </cell>
          <cell r="T259" t="str">
            <v>CER007</v>
          </cell>
          <cell r="U259" t="str">
            <v>NA</v>
          </cell>
          <cell r="V259" t="str">
            <v>NA</v>
          </cell>
          <cell r="W259" t="str">
            <v>NA</v>
          </cell>
          <cell r="X259" t="str">
            <v>NA</v>
          </cell>
          <cell r="Y259" t="str">
            <v>CMC021</v>
          </cell>
          <cell r="Z259" t="str">
            <v>NA</v>
          </cell>
          <cell r="AA259" t="str">
            <v>NA</v>
          </cell>
          <cell r="AB259" t="str">
            <v>NA</v>
          </cell>
          <cell r="AC259" t="str">
            <v>NA</v>
          </cell>
          <cell r="AD259">
            <v>1</v>
          </cell>
          <cell r="AE259" t="str">
            <v>NA</v>
          </cell>
          <cell r="AF259" t="str">
            <v>NA</v>
          </cell>
          <cell r="AG259" t="str">
            <v>NA</v>
          </cell>
          <cell r="AH259" t="str">
            <v>NA</v>
          </cell>
          <cell r="AI259">
            <v>1</v>
          </cell>
          <cell r="AJ259">
            <v>1</v>
          </cell>
          <cell r="AO259">
            <v>1820308</v>
          </cell>
          <cell r="AP259">
            <v>1566834</v>
          </cell>
          <cell r="AQ259">
            <v>0</v>
          </cell>
          <cell r="AR259">
            <v>0</v>
          </cell>
          <cell r="AS259">
            <v>0</v>
          </cell>
          <cell r="AT259">
            <v>0</v>
          </cell>
          <cell r="AU259">
            <v>0</v>
          </cell>
          <cell r="AV259">
            <v>0</v>
          </cell>
          <cell r="AW259">
            <v>1566834</v>
          </cell>
          <cell r="AX259">
            <v>0</v>
          </cell>
          <cell r="AY259">
            <v>0</v>
          </cell>
          <cell r="AZ259">
            <v>0</v>
          </cell>
          <cell r="BA259">
            <v>0</v>
          </cell>
          <cell r="BB259">
            <v>0</v>
          </cell>
          <cell r="BC259">
            <v>0</v>
          </cell>
          <cell r="BD259">
            <v>1645176</v>
          </cell>
          <cell r="BE259">
            <v>20418</v>
          </cell>
          <cell r="BF259">
            <v>0</v>
          </cell>
          <cell r="BG259">
            <v>0</v>
          </cell>
          <cell r="BH259">
            <v>0</v>
          </cell>
          <cell r="BI259">
            <v>0</v>
          </cell>
          <cell r="BJ259">
            <v>20418</v>
          </cell>
          <cell r="BK259">
            <v>0</v>
          </cell>
          <cell r="BL259">
            <v>0</v>
          </cell>
          <cell r="BM259">
            <v>0</v>
          </cell>
          <cell r="BN259">
            <v>0</v>
          </cell>
          <cell r="BO259">
            <v>20418</v>
          </cell>
          <cell r="BP259">
            <v>154714</v>
          </cell>
          <cell r="BQ259">
            <v>0</v>
          </cell>
          <cell r="BR259">
            <v>0</v>
          </cell>
          <cell r="BS259">
            <v>0</v>
          </cell>
          <cell r="BT259">
            <v>0</v>
          </cell>
          <cell r="BU259">
            <v>154714</v>
          </cell>
          <cell r="BV259">
            <v>0</v>
          </cell>
          <cell r="BW259">
            <v>0</v>
          </cell>
          <cell r="BX259">
            <v>0</v>
          </cell>
          <cell r="BY259">
            <v>0</v>
          </cell>
          <cell r="BZ259">
            <v>154714</v>
          </cell>
          <cell r="CA259">
            <v>20418</v>
          </cell>
          <cell r="CB259">
            <v>175132</v>
          </cell>
          <cell r="CC259">
            <v>0.05</v>
          </cell>
          <cell r="CD259">
            <v>1820308</v>
          </cell>
        </row>
        <row r="260">
          <cell r="B260" t="str">
            <v>MDF02</v>
          </cell>
          <cell r="C260" t="str">
            <v>CAP08</v>
          </cell>
          <cell r="D260" t="str">
            <v>Cable AWG No. 4-AA</v>
          </cell>
          <cell r="E260" t="str">
            <v>m</v>
          </cell>
          <cell r="F260" t="str">
            <v>NA</v>
          </cell>
          <cell r="G260" t="str">
            <v>NA</v>
          </cell>
          <cell r="H260" t="str">
            <v>NA</v>
          </cell>
          <cell r="I260" t="str">
            <v>NA</v>
          </cell>
          <cell r="J260" t="str">
            <v>NA</v>
          </cell>
          <cell r="K260" t="str">
            <v>NA</v>
          </cell>
          <cell r="L260" t="str">
            <v>NA</v>
          </cell>
          <cell r="M260" t="str">
            <v>NA</v>
          </cell>
          <cell r="N260" t="str">
            <v>NA</v>
          </cell>
          <cell r="O260" t="str">
            <v>NA</v>
          </cell>
          <cell r="P260" t="str">
            <v>NA</v>
          </cell>
          <cell r="Q260" t="str">
            <v>NA</v>
          </cell>
          <cell r="R260" t="str">
            <v>NA</v>
          </cell>
          <cell r="S260" t="str">
            <v>NA</v>
          </cell>
          <cell r="T260" t="str">
            <v>NA</v>
          </cell>
          <cell r="U260" t="str">
            <v>NA</v>
          </cell>
          <cell r="V260" t="str">
            <v>NA</v>
          </cell>
          <cell r="W260" t="str">
            <v>NA</v>
          </cell>
          <cell r="X260" t="str">
            <v>NA</v>
          </cell>
          <cell r="Y260" t="str">
            <v>NA</v>
          </cell>
          <cell r="Z260" t="str">
            <v>NA</v>
          </cell>
          <cell r="AA260" t="str">
            <v>NA</v>
          </cell>
          <cell r="AB260" t="str">
            <v>NA</v>
          </cell>
          <cell r="AC260" t="str">
            <v>NA</v>
          </cell>
          <cell r="AD260" t="str">
            <v>NA</v>
          </cell>
          <cell r="AE260" t="str">
            <v>NA</v>
          </cell>
          <cell r="AF260" t="str">
            <v>NA</v>
          </cell>
          <cell r="AG260" t="str">
            <v>NA</v>
          </cell>
          <cell r="AH260" t="str">
            <v>NA</v>
          </cell>
          <cell r="AI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0.05</v>
          </cell>
          <cell r="CD260">
            <v>0</v>
          </cell>
        </row>
        <row r="261">
          <cell r="B261" t="str">
            <v>MA002</v>
          </cell>
          <cell r="C261" t="str">
            <v>CAP08</v>
          </cell>
          <cell r="D261" t="str">
            <v>Cable mensajero (Incluye perros y herrajes necesarios)</v>
          </cell>
          <cell r="E261" t="str">
            <v>m</v>
          </cell>
          <cell r="F261" t="str">
            <v>MRD037</v>
          </cell>
          <cell r="G261" t="str">
            <v>NA</v>
          </cell>
          <cell r="H261" t="str">
            <v>NA</v>
          </cell>
          <cell r="I261" t="str">
            <v>NA</v>
          </cell>
          <cell r="J261" t="str">
            <v>NA</v>
          </cell>
          <cell r="K261" t="str">
            <v>NA</v>
          </cell>
          <cell r="L261" t="str">
            <v>NA</v>
          </cell>
          <cell r="M261">
            <v>1</v>
          </cell>
          <cell r="N261" t="str">
            <v>NA</v>
          </cell>
          <cell r="O261" t="str">
            <v>NA</v>
          </cell>
          <cell r="P261" t="str">
            <v>NA</v>
          </cell>
          <cell r="Q261" t="str">
            <v>NA</v>
          </cell>
          <cell r="R261" t="str">
            <v>NA</v>
          </cell>
          <cell r="S261" t="str">
            <v>NA</v>
          </cell>
          <cell r="T261" t="str">
            <v>CER006</v>
          </cell>
          <cell r="U261" t="str">
            <v>NA</v>
          </cell>
          <cell r="V261" t="str">
            <v>NA</v>
          </cell>
          <cell r="W261" t="str">
            <v>NA</v>
          </cell>
          <cell r="X261" t="str">
            <v>NA</v>
          </cell>
          <cell r="Y261" t="str">
            <v>CMC017</v>
          </cell>
          <cell r="Z261" t="str">
            <v>NA</v>
          </cell>
          <cell r="AA261" t="str">
            <v>NA</v>
          </cell>
          <cell r="AB261" t="str">
            <v>NA</v>
          </cell>
          <cell r="AC261" t="str">
            <v>NA</v>
          </cell>
          <cell r="AD261">
            <v>1</v>
          </cell>
          <cell r="AE261" t="str">
            <v>NA</v>
          </cell>
          <cell r="AF261" t="str">
            <v>NA</v>
          </cell>
          <cell r="AG261" t="str">
            <v>NA</v>
          </cell>
          <cell r="AH261" t="str">
            <v>NA</v>
          </cell>
          <cell r="AI261">
            <v>525</v>
          </cell>
          <cell r="AJ261">
            <v>525</v>
          </cell>
          <cell r="AO261">
            <v>1584</v>
          </cell>
          <cell r="AP261">
            <v>1160</v>
          </cell>
          <cell r="AQ261">
            <v>0</v>
          </cell>
          <cell r="AR261">
            <v>0</v>
          </cell>
          <cell r="AS261">
            <v>0</v>
          </cell>
          <cell r="AT261">
            <v>0</v>
          </cell>
          <cell r="AU261">
            <v>0</v>
          </cell>
          <cell r="AV261">
            <v>0</v>
          </cell>
          <cell r="AW261">
            <v>1160</v>
          </cell>
          <cell r="AX261">
            <v>0</v>
          </cell>
          <cell r="AY261">
            <v>0</v>
          </cell>
          <cell r="AZ261">
            <v>0</v>
          </cell>
          <cell r="BA261">
            <v>0</v>
          </cell>
          <cell r="BB261">
            <v>0</v>
          </cell>
          <cell r="BC261">
            <v>0</v>
          </cell>
          <cell r="BD261">
            <v>1218</v>
          </cell>
          <cell r="BE261">
            <v>47972</v>
          </cell>
          <cell r="BF261">
            <v>0</v>
          </cell>
          <cell r="BG261">
            <v>0</v>
          </cell>
          <cell r="BH261">
            <v>0</v>
          </cell>
          <cell r="BI261">
            <v>0</v>
          </cell>
          <cell r="BJ261">
            <v>91</v>
          </cell>
          <cell r="BK261">
            <v>0</v>
          </cell>
          <cell r="BL261">
            <v>0</v>
          </cell>
          <cell r="BM261">
            <v>0</v>
          </cell>
          <cell r="BN261">
            <v>0</v>
          </cell>
          <cell r="BO261">
            <v>91</v>
          </cell>
          <cell r="BP261">
            <v>144513</v>
          </cell>
          <cell r="BQ261">
            <v>0</v>
          </cell>
          <cell r="BR261">
            <v>0</v>
          </cell>
          <cell r="BS261">
            <v>0</v>
          </cell>
          <cell r="BT261">
            <v>0</v>
          </cell>
          <cell r="BU261">
            <v>275</v>
          </cell>
          <cell r="BV261">
            <v>0</v>
          </cell>
          <cell r="BW261">
            <v>0</v>
          </cell>
          <cell r="BX261">
            <v>0</v>
          </cell>
          <cell r="BY261">
            <v>0</v>
          </cell>
          <cell r="BZ261">
            <v>275</v>
          </cell>
          <cell r="CA261">
            <v>91</v>
          </cell>
          <cell r="CB261">
            <v>366</v>
          </cell>
          <cell r="CC261">
            <v>0.05</v>
          </cell>
          <cell r="CD261">
            <v>1584</v>
          </cell>
        </row>
        <row r="262">
          <cell r="C262" t="str">
            <v>CAP08</v>
          </cell>
          <cell r="D262" t="str">
            <v>Carcamo de recubrimiento</v>
          </cell>
          <cell r="E262" t="str">
            <v>m</v>
          </cell>
          <cell r="F262" t="str">
            <v>MOC026</v>
          </cell>
          <cell r="G262" t="str">
            <v>MRD353</v>
          </cell>
          <cell r="H262" t="str">
            <v>MOC076</v>
          </cell>
          <cell r="I262" t="str">
            <v>NA</v>
          </cell>
          <cell r="J262" t="str">
            <v>NA</v>
          </cell>
          <cell r="K262" t="str">
            <v>NA</v>
          </cell>
          <cell r="L262" t="str">
            <v>NA</v>
          </cell>
          <cell r="M262">
            <v>9.9999999999999992E-2</v>
          </cell>
          <cell r="N262">
            <v>0.6</v>
          </cell>
          <cell r="O262">
            <v>5</v>
          </cell>
          <cell r="P262" t="str">
            <v>NA</v>
          </cell>
          <cell r="Q262" t="str">
            <v>NA</v>
          </cell>
          <cell r="R262" t="str">
            <v>NA</v>
          </cell>
          <cell r="S262" t="str">
            <v>NA</v>
          </cell>
          <cell r="T262" t="str">
            <v>CEC013</v>
          </cell>
          <cell r="U262" t="str">
            <v>NA</v>
          </cell>
          <cell r="V262" t="str">
            <v>NA</v>
          </cell>
          <cell r="W262" t="str">
            <v>NA</v>
          </cell>
          <cell r="X262" t="str">
            <v>NA</v>
          </cell>
          <cell r="Y262" t="str">
            <v>CMC009</v>
          </cell>
          <cell r="Z262" t="str">
            <v>NA</v>
          </cell>
          <cell r="AA262" t="str">
            <v>NA</v>
          </cell>
          <cell r="AB262" t="str">
            <v>NA</v>
          </cell>
          <cell r="AC262" t="str">
            <v>NA</v>
          </cell>
          <cell r="AD262">
            <v>1</v>
          </cell>
          <cell r="AE262" t="str">
            <v>NA</v>
          </cell>
          <cell r="AF262" t="str">
            <v>NA</v>
          </cell>
          <cell r="AG262" t="str">
            <v>NA</v>
          </cell>
          <cell r="AH262" t="str">
            <v>NA</v>
          </cell>
          <cell r="AI262">
            <v>15</v>
          </cell>
          <cell r="AJ262">
            <v>15</v>
          </cell>
          <cell r="AO262">
            <v>48305</v>
          </cell>
          <cell r="AP262">
            <v>234000</v>
          </cell>
          <cell r="AQ262">
            <v>2400</v>
          </cell>
          <cell r="AR262">
            <v>1600</v>
          </cell>
          <cell r="AS262">
            <v>0</v>
          </cell>
          <cell r="AT262">
            <v>0</v>
          </cell>
          <cell r="AU262">
            <v>0</v>
          </cell>
          <cell r="AV262">
            <v>0</v>
          </cell>
          <cell r="AW262">
            <v>23400</v>
          </cell>
          <cell r="AX262">
            <v>1440</v>
          </cell>
          <cell r="AY262">
            <v>8000</v>
          </cell>
          <cell r="AZ262">
            <v>0</v>
          </cell>
          <cell r="BA262">
            <v>0</v>
          </cell>
          <cell r="BB262">
            <v>0</v>
          </cell>
          <cell r="BC262">
            <v>0</v>
          </cell>
          <cell r="BD262">
            <v>34482</v>
          </cell>
          <cell r="BE262">
            <v>23278</v>
          </cell>
          <cell r="BF262">
            <v>0</v>
          </cell>
          <cell r="BG262">
            <v>0</v>
          </cell>
          <cell r="BH262">
            <v>0</v>
          </cell>
          <cell r="BI262">
            <v>0</v>
          </cell>
          <cell r="BJ262">
            <v>1552</v>
          </cell>
          <cell r="BK262">
            <v>0</v>
          </cell>
          <cell r="BL262">
            <v>0</v>
          </cell>
          <cell r="BM262">
            <v>0</v>
          </cell>
          <cell r="BN262">
            <v>0</v>
          </cell>
          <cell r="BO262">
            <v>1552</v>
          </cell>
          <cell r="BP262">
            <v>184062</v>
          </cell>
          <cell r="BQ262">
            <v>0</v>
          </cell>
          <cell r="BR262">
            <v>0</v>
          </cell>
          <cell r="BS262">
            <v>0</v>
          </cell>
          <cell r="BT262">
            <v>0</v>
          </cell>
          <cell r="BU262">
            <v>12271</v>
          </cell>
          <cell r="BV262">
            <v>0</v>
          </cell>
          <cell r="BW262">
            <v>0</v>
          </cell>
          <cell r="BX262">
            <v>0</v>
          </cell>
          <cell r="BY262">
            <v>0</v>
          </cell>
          <cell r="BZ262">
            <v>12271</v>
          </cell>
          <cell r="CA262">
            <v>1552</v>
          </cell>
          <cell r="CB262">
            <v>13823</v>
          </cell>
          <cell r="CC262">
            <v>0.05</v>
          </cell>
          <cell r="CD262">
            <v>48305</v>
          </cell>
        </row>
        <row r="263">
          <cell r="B263" t="str">
            <v>MDF08</v>
          </cell>
          <cell r="C263" t="str">
            <v>CAP08</v>
          </cell>
          <cell r="D263" t="str">
            <v>Conexión a regletas MDF-PCM</v>
          </cell>
          <cell r="E263" t="str">
            <v>U</v>
          </cell>
          <cell r="F263" t="str">
            <v>NA</v>
          </cell>
          <cell r="G263" t="str">
            <v>NA</v>
          </cell>
          <cell r="H263" t="str">
            <v>NA</v>
          </cell>
          <cell r="I263" t="str">
            <v>NA</v>
          </cell>
          <cell r="J263" t="str">
            <v>NA</v>
          </cell>
          <cell r="K263" t="str">
            <v>NA</v>
          </cell>
          <cell r="L263" t="str">
            <v>NA</v>
          </cell>
          <cell r="M263" t="str">
            <v>NA</v>
          </cell>
          <cell r="N263" t="str">
            <v>NA</v>
          </cell>
          <cell r="O263" t="str">
            <v>NA</v>
          </cell>
          <cell r="P263" t="str">
            <v>NA</v>
          </cell>
          <cell r="Q263" t="str">
            <v>NA</v>
          </cell>
          <cell r="R263" t="str">
            <v>NA</v>
          </cell>
          <cell r="S263" t="str">
            <v>NA</v>
          </cell>
          <cell r="T263" t="str">
            <v>NA</v>
          </cell>
          <cell r="U263" t="str">
            <v>NA</v>
          </cell>
          <cell r="V263" t="str">
            <v>NA</v>
          </cell>
          <cell r="W263" t="str">
            <v>NA</v>
          </cell>
          <cell r="X263" t="str">
            <v>NA</v>
          </cell>
          <cell r="Y263" t="str">
            <v>NA</v>
          </cell>
          <cell r="Z263" t="str">
            <v>NA</v>
          </cell>
          <cell r="AA263" t="str">
            <v>NA</v>
          </cell>
          <cell r="AB263" t="str">
            <v>NA</v>
          </cell>
          <cell r="AC263" t="str">
            <v>NA</v>
          </cell>
          <cell r="AD263" t="str">
            <v>NA</v>
          </cell>
          <cell r="AE263" t="str">
            <v>NA</v>
          </cell>
          <cell r="AF263" t="str">
            <v>NA</v>
          </cell>
          <cell r="AG263" t="str">
            <v>NA</v>
          </cell>
          <cell r="AH263" t="str">
            <v>NA</v>
          </cell>
          <cell r="AI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0.05</v>
          </cell>
          <cell r="CD263">
            <v>0</v>
          </cell>
        </row>
        <row r="264">
          <cell r="C264" t="str">
            <v>CAP08</v>
          </cell>
          <cell r="D264" t="str">
            <v>Construccion de bordillos</v>
          </cell>
          <cell r="E264" t="str">
            <v>m</v>
          </cell>
          <cell r="F264" t="str">
            <v>MOC026</v>
          </cell>
          <cell r="G264" t="str">
            <v>MOC076</v>
          </cell>
          <cell r="H264" t="str">
            <v>MOC063</v>
          </cell>
          <cell r="I264" t="str">
            <v>NA</v>
          </cell>
          <cell r="J264" t="str">
            <v>NA</v>
          </cell>
          <cell r="K264" t="str">
            <v>NA</v>
          </cell>
          <cell r="L264" t="str">
            <v>NA</v>
          </cell>
          <cell r="M264">
            <v>5.2499999999999998E-2</v>
          </cell>
          <cell r="N264">
            <v>1</v>
          </cell>
          <cell r="O264">
            <v>0.35</v>
          </cell>
          <cell r="P264" t="str">
            <v>NA</v>
          </cell>
          <cell r="Q264" t="str">
            <v>NA</v>
          </cell>
          <cell r="R264" t="str">
            <v>NA</v>
          </cell>
          <cell r="S264" t="str">
            <v>NA</v>
          </cell>
          <cell r="T264" t="str">
            <v>CEC013</v>
          </cell>
          <cell r="U264" t="str">
            <v>NA</v>
          </cell>
          <cell r="V264" t="str">
            <v>NA</v>
          </cell>
          <cell r="W264" t="str">
            <v>NA</v>
          </cell>
          <cell r="X264" t="str">
            <v>NA</v>
          </cell>
          <cell r="Y264" t="str">
            <v>CMC009</v>
          </cell>
          <cell r="Z264" t="str">
            <v>NA</v>
          </cell>
          <cell r="AA264" t="str">
            <v>NA</v>
          </cell>
          <cell r="AB264" t="str">
            <v>NA</v>
          </cell>
          <cell r="AC264" t="str">
            <v>NA</v>
          </cell>
          <cell r="AD264">
            <v>1</v>
          </cell>
          <cell r="AE264" t="str">
            <v>NA</v>
          </cell>
          <cell r="AF264" t="str">
            <v>NA</v>
          </cell>
          <cell r="AG264" t="str">
            <v>NA</v>
          </cell>
          <cell r="AH264" t="str">
            <v>NA</v>
          </cell>
          <cell r="AI264">
            <v>40</v>
          </cell>
          <cell r="AJ264">
            <v>40</v>
          </cell>
          <cell r="AO264">
            <v>24835</v>
          </cell>
          <cell r="AP264">
            <v>234000</v>
          </cell>
          <cell r="AQ264">
            <v>1600</v>
          </cell>
          <cell r="AR264">
            <v>13800</v>
          </cell>
          <cell r="AS264">
            <v>0</v>
          </cell>
          <cell r="AT264">
            <v>0</v>
          </cell>
          <cell r="AU264">
            <v>0</v>
          </cell>
          <cell r="AV264">
            <v>0</v>
          </cell>
          <cell r="AW264">
            <v>12285</v>
          </cell>
          <cell r="AX264">
            <v>1600</v>
          </cell>
          <cell r="AY264">
            <v>4830</v>
          </cell>
          <cell r="AZ264">
            <v>0</v>
          </cell>
          <cell r="BA264">
            <v>0</v>
          </cell>
          <cell r="BB264">
            <v>0</v>
          </cell>
          <cell r="BC264">
            <v>0</v>
          </cell>
          <cell r="BD264">
            <v>19651</v>
          </cell>
          <cell r="BE264">
            <v>23278</v>
          </cell>
          <cell r="BF264">
            <v>0</v>
          </cell>
          <cell r="BG264">
            <v>0</v>
          </cell>
          <cell r="BH264">
            <v>0</v>
          </cell>
          <cell r="BI264">
            <v>0</v>
          </cell>
          <cell r="BJ264">
            <v>582</v>
          </cell>
          <cell r="BK264">
            <v>0</v>
          </cell>
          <cell r="BL264">
            <v>0</v>
          </cell>
          <cell r="BM264">
            <v>0</v>
          </cell>
          <cell r="BN264">
            <v>0</v>
          </cell>
          <cell r="BO264">
            <v>582</v>
          </cell>
          <cell r="BP264">
            <v>184062</v>
          </cell>
          <cell r="BQ264">
            <v>0</v>
          </cell>
          <cell r="BR264">
            <v>0</v>
          </cell>
          <cell r="BS264">
            <v>0</v>
          </cell>
          <cell r="BT264">
            <v>0</v>
          </cell>
          <cell r="BU264">
            <v>4602</v>
          </cell>
          <cell r="BV264">
            <v>0</v>
          </cell>
          <cell r="BW264">
            <v>0</v>
          </cell>
          <cell r="BX264">
            <v>0</v>
          </cell>
          <cell r="BY264">
            <v>0</v>
          </cell>
          <cell r="BZ264">
            <v>4602</v>
          </cell>
          <cell r="CA264">
            <v>582</v>
          </cell>
          <cell r="CB264">
            <v>5184</v>
          </cell>
          <cell r="CC264">
            <v>0.05</v>
          </cell>
          <cell r="CD264">
            <v>24835</v>
          </cell>
        </row>
        <row r="265">
          <cell r="C265" t="str">
            <v>CAP08</v>
          </cell>
          <cell r="D265" t="str">
            <v>Corte y  Rotura calzada asfalto</v>
          </cell>
          <cell r="E265" t="str">
            <v>m</v>
          </cell>
          <cell r="F265" t="str">
            <v>NA</v>
          </cell>
          <cell r="G265" t="str">
            <v>NA</v>
          </cell>
          <cell r="H265" t="str">
            <v>NA</v>
          </cell>
          <cell r="I265" t="str">
            <v>NA</v>
          </cell>
          <cell r="J265" t="str">
            <v>NA</v>
          </cell>
          <cell r="K265" t="str">
            <v>NA</v>
          </cell>
          <cell r="L265" t="str">
            <v>NA</v>
          </cell>
          <cell r="M265" t="str">
            <v>NA</v>
          </cell>
          <cell r="N265" t="str">
            <v>NA</v>
          </cell>
          <cell r="O265" t="str">
            <v>NA</v>
          </cell>
          <cell r="P265" t="str">
            <v>NA</v>
          </cell>
          <cell r="Q265" t="str">
            <v>NA</v>
          </cell>
          <cell r="R265" t="str">
            <v>NA</v>
          </cell>
          <cell r="S265" t="str">
            <v>NA</v>
          </cell>
          <cell r="T265" t="str">
            <v>CEC001</v>
          </cell>
          <cell r="U265" t="str">
            <v>NA</v>
          </cell>
          <cell r="V265" t="str">
            <v>NA</v>
          </cell>
          <cell r="W265" t="str">
            <v>NA</v>
          </cell>
          <cell r="X265" t="str">
            <v>NA</v>
          </cell>
          <cell r="Y265" t="str">
            <v>CMC001</v>
          </cell>
          <cell r="Z265" t="str">
            <v>NA</v>
          </cell>
          <cell r="AA265" t="str">
            <v>NA</v>
          </cell>
          <cell r="AB265" t="str">
            <v>NA</v>
          </cell>
          <cell r="AC265" t="str">
            <v>NA</v>
          </cell>
          <cell r="AD265">
            <v>1</v>
          </cell>
          <cell r="AE265" t="str">
            <v>NA</v>
          </cell>
          <cell r="AF265" t="str">
            <v>NA</v>
          </cell>
          <cell r="AG265" t="str">
            <v>NA</v>
          </cell>
          <cell r="AH265" t="str">
            <v>NA</v>
          </cell>
          <cell r="AI265">
            <v>175</v>
          </cell>
          <cell r="AJ265">
            <v>175</v>
          </cell>
          <cell r="AO265">
            <v>5388</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881948</v>
          </cell>
          <cell r="BF265">
            <v>0</v>
          </cell>
          <cell r="BG265">
            <v>0</v>
          </cell>
          <cell r="BH265">
            <v>0</v>
          </cell>
          <cell r="BI265">
            <v>0</v>
          </cell>
          <cell r="BJ265">
            <v>5040</v>
          </cell>
          <cell r="BK265">
            <v>0</v>
          </cell>
          <cell r="BL265">
            <v>0</v>
          </cell>
          <cell r="BM265">
            <v>0</v>
          </cell>
          <cell r="BN265">
            <v>0</v>
          </cell>
          <cell r="BO265">
            <v>5040</v>
          </cell>
          <cell r="BP265">
            <v>60908</v>
          </cell>
          <cell r="BQ265">
            <v>0</v>
          </cell>
          <cell r="BR265">
            <v>0</v>
          </cell>
          <cell r="BS265">
            <v>0</v>
          </cell>
          <cell r="BT265">
            <v>0</v>
          </cell>
          <cell r="BU265">
            <v>348</v>
          </cell>
          <cell r="BV265">
            <v>0</v>
          </cell>
          <cell r="BW265">
            <v>0</v>
          </cell>
          <cell r="BX265">
            <v>0</v>
          </cell>
          <cell r="BY265">
            <v>0</v>
          </cell>
          <cell r="BZ265">
            <v>348</v>
          </cell>
          <cell r="CA265">
            <v>5040</v>
          </cell>
          <cell r="CB265">
            <v>5388</v>
          </cell>
          <cell r="CD265">
            <v>5388</v>
          </cell>
        </row>
        <row r="266">
          <cell r="C266" t="str">
            <v>CAP08</v>
          </cell>
          <cell r="D266" t="str">
            <v>Corte y  Rotura en anden granito</v>
          </cell>
          <cell r="E266" t="str">
            <v>m</v>
          </cell>
          <cell r="F266" t="str">
            <v>NA</v>
          </cell>
          <cell r="G266" t="str">
            <v>NA</v>
          </cell>
          <cell r="H266" t="str">
            <v>NA</v>
          </cell>
          <cell r="I266" t="str">
            <v>NA</v>
          </cell>
          <cell r="J266" t="str">
            <v>NA</v>
          </cell>
          <cell r="K266" t="str">
            <v>NA</v>
          </cell>
          <cell r="L266" t="str">
            <v>NA</v>
          </cell>
          <cell r="M266" t="str">
            <v>NA</v>
          </cell>
          <cell r="N266" t="str">
            <v>NA</v>
          </cell>
          <cell r="O266" t="str">
            <v>NA</v>
          </cell>
          <cell r="P266" t="str">
            <v>NA</v>
          </cell>
          <cell r="Q266" t="str">
            <v>NA</v>
          </cell>
          <cell r="R266" t="str">
            <v>NA</v>
          </cell>
          <cell r="S266" t="str">
            <v>NA</v>
          </cell>
          <cell r="T266" t="str">
            <v>CEC002</v>
          </cell>
          <cell r="U266" t="str">
            <v>NA</v>
          </cell>
          <cell r="V266" t="str">
            <v>NA</v>
          </cell>
          <cell r="W266" t="str">
            <v>NA</v>
          </cell>
          <cell r="X266" t="str">
            <v>NA</v>
          </cell>
          <cell r="Y266" t="str">
            <v>CMC002</v>
          </cell>
          <cell r="Z266" t="str">
            <v>NA</v>
          </cell>
          <cell r="AA266" t="str">
            <v>NA</v>
          </cell>
          <cell r="AB266" t="str">
            <v>NA</v>
          </cell>
          <cell r="AC266" t="str">
            <v>NA</v>
          </cell>
          <cell r="AD266">
            <v>1</v>
          </cell>
          <cell r="AE266" t="str">
            <v>NA</v>
          </cell>
          <cell r="AF266" t="str">
            <v>NA</v>
          </cell>
          <cell r="AG266" t="str">
            <v>NA</v>
          </cell>
          <cell r="AH266" t="str">
            <v>NA</v>
          </cell>
          <cell r="AI266">
            <v>175</v>
          </cell>
          <cell r="AJ266">
            <v>175</v>
          </cell>
          <cell r="AO266">
            <v>3850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584715</v>
          </cell>
          <cell r="BF266">
            <v>0</v>
          </cell>
          <cell r="BG266">
            <v>0</v>
          </cell>
          <cell r="BH266">
            <v>0</v>
          </cell>
          <cell r="BI266">
            <v>0</v>
          </cell>
          <cell r="BJ266">
            <v>3341</v>
          </cell>
          <cell r="BK266">
            <v>0</v>
          </cell>
          <cell r="BL266">
            <v>0</v>
          </cell>
          <cell r="BM266">
            <v>0</v>
          </cell>
          <cell r="BN266">
            <v>0</v>
          </cell>
          <cell r="BO266">
            <v>3341</v>
          </cell>
          <cell r="BP266">
            <v>89116</v>
          </cell>
          <cell r="BQ266">
            <v>0</v>
          </cell>
          <cell r="BR266">
            <v>0</v>
          </cell>
          <cell r="BS266">
            <v>0</v>
          </cell>
          <cell r="BT266">
            <v>0</v>
          </cell>
          <cell r="BU266">
            <v>509</v>
          </cell>
          <cell r="BV266">
            <v>0</v>
          </cell>
          <cell r="BW266">
            <v>0</v>
          </cell>
          <cell r="BX266">
            <v>0</v>
          </cell>
          <cell r="BY266">
            <v>0</v>
          </cell>
          <cell r="BZ266">
            <v>509</v>
          </cell>
          <cell r="CA266">
            <v>3341</v>
          </cell>
          <cell r="CB266">
            <v>3850</v>
          </cell>
          <cell r="CD266">
            <v>3850</v>
          </cell>
        </row>
        <row r="267">
          <cell r="C267" t="str">
            <v>CAP08</v>
          </cell>
          <cell r="D267" t="str">
            <v>Corte y  Rotura en anden tablon</v>
          </cell>
          <cell r="E267" t="str">
            <v>m</v>
          </cell>
          <cell r="F267" t="str">
            <v>NA</v>
          </cell>
          <cell r="G267" t="str">
            <v>NA</v>
          </cell>
          <cell r="H267" t="str">
            <v>NA</v>
          </cell>
          <cell r="I267" t="str">
            <v>NA</v>
          </cell>
          <cell r="J267" t="str">
            <v>NA</v>
          </cell>
          <cell r="K267" t="str">
            <v>NA</v>
          </cell>
          <cell r="L267" t="str">
            <v>NA</v>
          </cell>
          <cell r="M267" t="str">
            <v>NA</v>
          </cell>
          <cell r="N267" t="str">
            <v>NA</v>
          </cell>
          <cell r="O267" t="str">
            <v>NA</v>
          </cell>
          <cell r="P267" t="str">
            <v>NA</v>
          </cell>
          <cell r="Q267" t="str">
            <v>NA</v>
          </cell>
          <cell r="R267" t="str">
            <v>NA</v>
          </cell>
          <cell r="S267" t="str">
            <v>NA</v>
          </cell>
          <cell r="T267" t="str">
            <v>CEC002</v>
          </cell>
          <cell r="U267" t="str">
            <v>NA</v>
          </cell>
          <cell r="V267" t="str">
            <v>NA</v>
          </cell>
          <cell r="W267" t="str">
            <v>NA</v>
          </cell>
          <cell r="X267" t="str">
            <v>NA</v>
          </cell>
          <cell r="Y267" t="str">
            <v>CMC002</v>
          </cell>
          <cell r="Z267" t="str">
            <v>NA</v>
          </cell>
          <cell r="AA267" t="str">
            <v>NA</v>
          </cell>
          <cell r="AB267" t="str">
            <v>NA</v>
          </cell>
          <cell r="AC267" t="str">
            <v>NA</v>
          </cell>
          <cell r="AD267">
            <v>1</v>
          </cell>
          <cell r="AE267" t="str">
            <v>NA</v>
          </cell>
          <cell r="AF267" t="str">
            <v>NA</v>
          </cell>
          <cell r="AG267" t="str">
            <v>NA</v>
          </cell>
          <cell r="AH267" t="str">
            <v>NA</v>
          </cell>
          <cell r="AI267">
            <v>175</v>
          </cell>
          <cell r="AJ267">
            <v>175</v>
          </cell>
          <cell r="AO267">
            <v>3850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584715</v>
          </cell>
          <cell r="BF267">
            <v>0</v>
          </cell>
          <cell r="BG267">
            <v>0</v>
          </cell>
          <cell r="BH267">
            <v>0</v>
          </cell>
          <cell r="BI267">
            <v>0</v>
          </cell>
          <cell r="BJ267">
            <v>3341</v>
          </cell>
          <cell r="BK267">
            <v>0</v>
          </cell>
          <cell r="BL267">
            <v>0</v>
          </cell>
          <cell r="BM267">
            <v>0</v>
          </cell>
          <cell r="BN267">
            <v>0</v>
          </cell>
          <cell r="BO267">
            <v>3341</v>
          </cell>
          <cell r="BP267">
            <v>89116</v>
          </cell>
          <cell r="BQ267">
            <v>0</v>
          </cell>
          <cell r="BR267">
            <v>0</v>
          </cell>
          <cell r="BS267">
            <v>0</v>
          </cell>
          <cell r="BT267">
            <v>0</v>
          </cell>
          <cell r="BU267">
            <v>509</v>
          </cell>
          <cell r="BV267">
            <v>0</v>
          </cell>
          <cell r="BW267">
            <v>0</v>
          </cell>
          <cell r="BX267">
            <v>0</v>
          </cell>
          <cell r="BY267">
            <v>0</v>
          </cell>
          <cell r="BZ267">
            <v>509</v>
          </cell>
          <cell r="CA267">
            <v>3341</v>
          </cell>
          <cell r="CB267">
            <v>3850</v>
          </cell>
          <cell r="CD267">
            <v>3850</v>
          </cell>
        </row>
        <row r="268">
          <cell r="C268" t="str">
            <v>CAP08</v>
          </cell>
          <cell r="D268" t="str">
            <v>Corte y Rotura anden  baldosa</v>
          </cell>
          <cell r="E268" t="str">
            <v>m</v>
          </cell>
          <cell r="F268" t="str">
            <v>NA</v>
          </cell>
          <cell r="G268" t="str">
            <v>NA</v>
          </cell>
          <cell r="H268" t="str">
            <v>NA</v>
          </cell>
          <cell r="I268" t="str">
            <v>NA</v>
          </cell>
          <cell r="J268" t="str">
            <v>NA</v>
          </cell>
          <cell r="K268" t="str">
            <v>NA</v>
          </cell>
          <cell r="L268" t="str">
            <v>NA</v>
          </cell>
          <cell r="M268" t="str">
            <v>NA</v>
          </cell>
          <cell r="N268" t="str">
            <v>NA</v>
          </cell>
          <cell r="O268" t="str">
            <v>NA</v>
          </cell>
          <cell r="P268" t="str">
            <v>NA</v>
          </cell>
          <cell r="Q268" t="str">
            <v>NA</v>
          </cell>
          <cell r="R268" t="str">
            <v>NA</v>
          </cell>
          <cell r="S268" t="str">
            <v>NA</v>
          </cell>
          <cell r="T268" t="str">
            <v>CEC002</v>
          </cell>
          <cell r="U268" t="str">
            <v>NA</v>
          </cell>
          <cell r="V268" t="str">
            <v>NA</v>
          </cell>
          <cell r="W268" t="str">
            <v>NA</v>
          </cell>
          <cell r="X268" t="str">
            <v>NA</v>
          </cell>
          <cell r="Y268" t="str">
            <v>CMC002</v>
          </cell>
          <cell r="Z268" t="str">
            <v>NA</v>
          </cell>
          <cell r="AA268" t="str">
            <v>NA</v>
          </cell>
          <cell r="AB268" t="str">
            <v>NA</v>
          </cell>
          <cell r="AC268" t="str">
            <v>NA</v>
          </cell>
          <cell r="AD268">
            <v>1</v>
          </cell>
          <cell r="AE268" t="str">
            <v>NA</v>
          </cell>
          <cell r="AF268" t="str">
            <v>NA</v>
          </cell>
          <cell r="AG268" t="str">
            <v>NA</v>
          </cell>
          <cell r="AH268" t="str">
            <v>NA</v>
          </cell>
          <cell r="AI268">
            <v>248</v>
          </cell>
          <cell r="AJ268">
            <v>248</v>
          </cell>
          <cell r="AO268">
            <v>2717</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584715</v>
          </cell>
          <cell r="BF268">
            <v>0</v>
          </cell>
          <cell r="BG268">
            <v>0</v>
          </cell>
          <cell r="BH268">
            <v>0</v>
          </cell>
          <cell r="BI268">
            <v>0</v>
          </cell>
          <cell r="BJ268">
            <v>2358</v>
          </cell>
          <cell r="BK268">
            <v>0</v>
          </cell>
          <cell r="BL268">
            <v>0</v>
          </cell>
          <cell r="BM268">
            <v>0</v>
          </cell>
          <cell r="BN268">
            <v>0</v>
          </cell>
          <cell r="BO268">
            <v>2358</v>
          </cell>
          <cell r="BP268">
            <v>89116</v>
          </cell>
          <cell r="BQ268">
            <v>0</v>
          </cell>
          <cell r="BR268">
            <v>0</v>
          </cell>
          <cell r="BS268">
            <v>0</v>
          </cell>
          <cell r="BT268">
            <v>0</v>
          </cell>
          <cell r="BU268">
            <v>359</v>
          </cell>
          <cell r="BV268">
            <v>0</v>
          </cell>
          <cell r="BW268">
            <v>0</v>
          </cell>
          <cell r="BX268">
            <v>0</v>
          </cell>
          <cell r="BY268">
            <v>0</v>
          </cell>
          <cell r="BZ268">
            <v>359</v>
          </cell>
          <cell r="CA268">
            <v>2358</v>
          </cell>
          <cell r="CB268">
            <v>2717</v>
          </cell>
          <cell r="CD268">
            <v>2717</v>
          </cell>
        </row>
        <row r="269">
          <cell r="C269" t="str">
            <v>CAP08</v>
          </cell>
          <cell r="D269" t="str">
            <v xml:space="preserve">Corte y Rotura anden  concreto </v>
          </cell>
          <cell r="E269" t="str">
            <v>m</v>
          </cell>
          <cell r="F269" t="str">
            <v>NA</v>
          </cell>
          <cell r="G269" t="str">
            <v>NA</v>
          </cell>
          <cell r="H269" t="str">
            <v>NA</v>
          </cell>
          <cell r="I269" t="str">
            <v>NA</v>
          </cell>
          <cell r="J269" t="str">
            <v>NA</v>
          </cell>
          <cell r="K269" t="str">
            <v>NA</v>
          </cell>
          <cell r="L269" t="str">
            <v>NA</v>
          </cell>
          <cell r="M269" t="str">
            <v>NA</v>
          </cell>
          <cell r="N269" t="str">
            <v>NA</v>
          </cell>
          <cell r="O269" t="str">
            <v>NA</v>
          </cell>
          <cell r="P269" t="str">
            <v>NA</v>
          </cell>
          <cell r="Q269" t="str">
            <v>NA</v>
          </cell>
          <cell r="R269" t="str">
            <v>NA</v>
          </cell>
          <cell r="S269" t="str">
            <v>NA</v>
          </cell>
          <cell r="T269" t="str">
            <v>CEC002</v>
          </cell>
          <cell r="U269" t="str">
            <v>NA</v>
          </cell>
          <cell r="V269" t="str">
            <v>NA</v>
          </cell>
          <cell r="W269" t="str">
            <v>NA</v>
          </cell>
          <cell r="X269" t="str">
            <v>NA</v>
          </cell>
          <cell r="Y269" t="str">
            <v>CMC002</v>
          </cell>
          <cell r="Z269" t="str">
            <v>NA</v>
          </cell>
          <cell r="AA269" t="str">
            <v>NA</v>
          </cell>
          <cell r="AB269" t="str">
            <v>NA</v>
          </cell>
          <cell r="AC269" t="str">
            <v>NA</v>
          </cell>
          <cell r="AD269">
            <v>1</v>
          </cell>
          <cell r="AE269" t="str">
            <v>NA</v>
          </cell>
          <cell r="AF269" t="str">
            <v>NA</v>
          </cell>
          <cell r="AG269" t="str">
            <v>NA</v>
          </cell>
          <cell r="AH269" t="str">
            <v>NA</v>
          </cell>
          <cell r="AI269">
            <v>170</v>
          </cell>
          <cell r="AJ269">
            <v>170</v>
          </cell>
          <cell r="AO269">
            <v>3964</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584715</v>
          </cell>
          <cell r="BF269">
            <v>0</v>
          </cell>
          <cell r="BG269">
            <v>0</v>
          </cell>
          <cell r="BH269">
            <v>0</v>
          </cell>
          <cell r="BI269">
            <v>0</v>
          </cell>
          <cell r="BJ269">
            <v>3440</v>
          </cell>
          <cell r="BK269">
            <v>0</v>
          </cell>
          <cell r="BL269">
            <v>0</v>
          </cell>
          <cell r="BM269">
            <v>0</v>
          </cell>
          <cell r="BN269">
            <v>0</v>
          </cell>
          <cell r="BO269">
            <v>3440</v>
          </cell>
          <cell r="BP269">
            <v>89116</v>
          </cell>
          <cell r="BQ269">
            <v>0</v>
          </cell>
          <cell r="BR269">
            <v>0</v>
          </cell>
          <cell r="BS269">
            <v>0</v>
          </cell>
          <cell r="BT269">
            <v>0</v>
          </cell>
          <cell r="BU269">
            <v>524</v>
          </cell>
          <cell r="BV269">
            <v>0</v>
          </cell>
          <cell r="BW269">
            <v>0</v>
          </cell>
          <cell r="BX269">
            <v>0</v>
          </cell>
          <cell r="BY269">
            <v>0</v>
          </cell>
          <cell r="BZ269">
            <v>524</v>
          </cell>
          <cell r="CA269">
            <v>3440</v>
          </cell>
          <cell r="CB269">
            <v>3964</v>
          </cell>
          <cell r="CD269">
            <v>3964</v>
          </cell>
        </row>
        <row r="270">
          <cell r="C270" t="str">
            <v>CAP08</v>
          </cell>
          <cell r="D270" t="str">
            <v>Corte y Rotura calzada concreto</v>
          </cell>
          <cell r="E270" t="str">
            <v>m</v>
          </cell>
          <cell r="F270" t="str">
            <v>NA</v>
          </cell>
          <cell r="G270" t="str">
            <v>NA</v>
          </cell>
          <cell r="H270" t="str">
            <v>NA</v>
          </cell>
          <cell r="I270" t="str">
            <v>NA</v>
          </cell>
          <cell r="J270" t="str">
            <v>NA</v>
          </cell>
          <cell r="K270" t="str">
            <v>NA</v>
          </cell>
          <cell r="L270" t="str">
            <v>NA</v>
          </cell>
          <cell r="M270" t="str">
            <v>NA</v>
          </cell>
          <cell r="N270" t="str">
            <v>NA</v>
          </cell>
          <cell r="O270" t="str">
            <v>NA</v>
          </cell>
          <cell r="P270" t="str">
            <v>NA</v>
          </cell>
          <cell r="Q270" t="str">
            <v>NA</v>
          </cell>
          <cell r="R270" t="str">
            <v>NA</v>
          </cell>
          <cell r="S270" t="str">
            <v>NA</v>
          </cell>
          <cell r="T270" t="str">
            <v>CEC001</v>
          </cell>
          <cell r="U270" t="str">
            <v>NA</v>
          </cell>
          <cell r="V270" t="str">
            <v>NA</v>
          </cell>
          <cell r="W270" t="str">
            <v>NA</v>
          </cell>
          <cell r="X270" t="str">
            <v>NA</v>
          </cell>
          <cell r="Y270" t="str">
            <v>CMC001</v>
          </cell>
          <cell r="Z270" t="str">
            <v>NA</v>
          </cell>
          <cell r="AA270" t="str">
            <v>NA</v>
          </cell>
          <cell r="AB270" t="str">
            <v>NA</v>
          </cell>
          <cell r="AC270" t="str">
            <v>NA</v>
          </cell>
          <cell r="AD270">
            <v>1</v>
          </cell>
          <cell r="AE270" t="str">
            <v>NA</v>
          </cell>
          <cell r="AF270" t="str">
            <v>NA</v>
          </cell>
          <cell r="AG270" t="str">
            <v>NA</v>
          </cell>
          <cell r="AH270" t="str">
            <v>NA</v>
          </cell>
          <cell r="AI270">
            <v>140</v>
          </cell>
          <cell r="AJ270">
            <v>140</v>
          </cell>
          <cell r="AO270">
            <v>6735</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881948</v>
          </cell>
          <cell r="BF270">
            <v>0</v>
          </cell>
          <cell r="BG270">
            <v>0</v>
          </cell>
          <cell r="BH270">
            <v>0</v>
          </cell>
          <cell r="BI270">
            <v>0</v>
          </cell>
          <cell r="BJ270">
            <v>6300</v>
          </cell>
          <cell r="BK270">
            <v>0</v>
          </cell>
          <cell r="BL270">
            <v>0</v>
          </cell>
          <cell r="BM270">
            <v>0</v>
          </cell>
          <cell r="BN270">
            <v>0</v>
          </cell>
          <cell r="BO270">
            <v>6300</v>
          </cell>
          <cell r="BP270">
            <v>60908</v>
          </cell>
          <cell r="BQ270">
            <v>0</v>
          </cell>
          <cell r="BR270">
            <v>0</v>
          </cell>
          <cell r="BS270">
            <v>0</v>
          </cell>
          <cell r="BT270">
            <v>0</v>
          </cell>
          <cell r="BU270">
            <v>435</v>
          </cell>
          <cell r="BV270">
            <v>0</v>
          </cell>
          <cell r="BW270">
            <v>0</v>
          </cell>
          <cell r="BX270">
            <v>0</v>
          </cell>
          <cell r="BY270">
            <v>0</v>
          </cell>
          <cell r="BZ270">
            <v>435</v>
          </cell>
          <cell r="CA270">
            <v>6300</v>
          </cell>
          <cell r="CB270">
            <v>6735</v>
          </cell>
          <cell r="CD270">
            <v>6735</v>
          </cell>
        </row>
        <row r="271">
          <cell r="C271" t="str">
            <v>CAP08</v>
          </cell>
          <cell r="D271" t="str">
            <v>Corte y Rotura en anden adoquin</v>
          </cell>
          <cell r="E271" t="str">
            <v>m</v>
          </cell>
          <cell r="F271" t="str">
            <v>NA</v>
          </cell>
          <cell r="G271" t="str">
            <v>NA</v>
          </cell>
          <cell r="H271" t="str">
            <v>NA</v>
          </cell>
          <cell r="I271" t="str">
            <v>NA</v>
          </cell>
          <cell r="J271" t="str">
            <v>NA</v>
          </cell>
          <cell r="K271" t="str">
            <v>NA</v>
          </cell>
          <cell r="L271" t="str">
            <v>NA</v>
          </cell>
          <cell r="M271" t="str">
            <v>NA</v>
          </cell>
          <cell r="N271" t="str">
            <v>NA</v>
          </cell>
          <cell r="O271" t="str">
            <v>NA</v>
          </cell>
          <cell r="P271" t="str">
            <v>NA</v>
          </cell>
          <cell r="Q271" t="str">
            <v>NA</v>
          </cell>
          <cell r="R271" t="str">
            <v>NA</v>
          </cell>
          <cell r="S271" t="str">
            <v>NA</v>
          </cell>
          <cell r="T271" t="str">
            <v>CEC002</v>
          </cell>
          <cell r="U271" t="str">
            <v>NA</v>
          </cell>
          <cell r="V271" t="str">
            <v>NA</v>
          </cell>
          <cell r="W271" t="str">
            <v>NA</v>
          </cell>
          <cell r="X271" t="str">
            <v>NA</v>
          </cell>
          <cell r="Y271" t="str">
            <v>CMC002</v>
          </cell>
          <cell r="Z271" t="str">
            <v>NA</v>
          </cell>
          <cell r="AA271" t="str">
            <v>NA</v>
          </cell>
          <cell r="AB271" t="str">
            <v>NA</v>
          </cell>
          <cell r="AC271" t="str">
            <v>NA</v>
          </cell>
          <cell r="AD271">
            <v>1</v>
          </cell>
          <cell r="AE271" t="str">
            <v>NA</v>
          </cell>
          <cell r="AF271" t="str">
            <v>NA</v>
          </cell>
          <cell r="AG271" t="str">
            <v>NA</v>
          </cell>
          <cell r="AH271" t="str">
            <v>NA</v>
          </cell>
          <cell r="AI271">
            <v>140</v>
          </cell>
          <cell r="AJ271">
            <v>140</v>
          </cell>
          <cell r="AO271">
            <v>4814</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584715</v>
          </cell>
          <cell r="BF271">
            <v>0</v>
          </cell>
          <cell r="BG271">
            <v>0</v>
          </cell>
          <cell r="BH271">
            <v>0</v>
          </cell>
          <cell r="BI271">
            <v>0</v>
          </cell>
          <cell r="BJ271">
            <v>4177</v>
          </cell>
          <cell r="BK271">
            <v>0</v>
          </cell>
          <cell r="BL271">
            <v>0</v>
          </cell>
          <cell r="BM271">
            <v>0</v>
          </cell>
          <cell r="BN271">
            <v>0</v>
          </cell>
          <cell r="BO271">
            <v>4177</v>
          </cell>
          <cell r="BP271">
            <v>89116</v>
          </cell>
          <cell r="BQ271">
            <v>0</v>
          </cell>
          <cell r="BR271">
            <v>0</v>
          </cell>
          <cell r="BS271">
            <v>0</v>
          </cell>
          <cell r="BT271">
            <v>0</v>
          </cell>
          <cell r="BU271">
            <v>637</v>
          </cell>
          <cell r="BV271">
            <v>0</v>
          </cell>
          <cell r="BW271">
            <v>0</v>
          </cell>
          <cell r="BX271">
            <v>0</v>
          </cell>
          <cell r="BY271">
            <v>0</v>
          </cell>
          <cell r="BZ271">
            <v>637</v>
          </cell>
          <cell r="CA271">
            <v>4177</v>
          </cell>
          <cell r="CB271">
            <v>4814</v>
          </cell>
          <cell r="CD271">
            <v>4814</v>
          </cell>
        </row>
        <row r="272">
          <cell r="C272" t="str">
            <v>CAP08</v>
          </cell>
          <cell r="D272" t="str">
            <v>Corte y Rotura en anden piedra coralina</v>
          </cell>
          <cell r="E272" t="str">
            <v>m</v>
          </cell>
          <cell r="F272" t="str">
            <v>NA</v>
          </cell>
          <cell r="G272" t="str">
            <v>NA</v>
          </cell>
          <cell r="H272" t="str">
            <v>NA</v>
          </cell>
          <cell r="I272" t="str">
            <v>NA</v>
          </cell>
          <cell r="J272" t="str">
            <v>NA</v>
          </cell>
          <cell r="K272" t="str">
            <v>NA</v>
          </cell>
          <cell r="L272" t="str">
            <v>NA</v>
          </cell>
          <cell r="M272" t="str">
            <v>NA</v>
          </cell>
          <cell r="N272" t="str">
            <v>NA</v>
          </cell>
          <cell r="O272" t="str">
            <v>NA</v>
          </cell>
          <cell r="P272" t="str">
            <v>NA</v>
          </cell>
          <cell r="Q272" t="str">
            <v>NA</v>
          </cell>
          <cell r="R272" t="str">
            <v>NA</v>
          </cell>
          <cell r="S272" t="str">
            <v>NA</v>
          </cell>
          <cell r="T272" t="str">
            <v>CEC002</v>
          </cell>
          <cell r="U272" t="str">
            <v>NA</v>
          </cell>
          <cell r="V272" t="str">
            <v>NA</v>
          </cell>
          <cell r="W272" t="str">
            <v>NA</v>
          </cell>
          <cell r="X272" t="str">
            <v>NA</v>
          </cell>
          <cell r="Y272" t="str">
            <v>CMC002</v>
          </cell>
          <cell r="Z272" t="str">
            <v>NA</v>
          </cell>
          <cell r="AA272" t="str">
            <v>NA</v>
          </cell>
          <cell r="AB272" t="str">
            <v>NA</v>
          </cell>
          <cell r="AC272" t="str">
            <v>NA</v>
          </cell>
          <cell r="AD272">
            <v>1</v>
          </cell>
          <cell r="AE272" t="str">
            <v>NA</v>
          </cell>
          <cell r="AF272" t="str">
            <v>NA</v>
          </cell>
          <cell r="AG272" t="str">
            <v>NA</v>
          </cell>
          <cell r="AH272" t="str">
            <v>NA</v>
          </cell>
          <cell r="AI272">
            <v>140</v>
          </cell>
          <cell r="AJ272">
            <v>140</v>
          </cell>
          <cell r="AO272">
            <v>4814</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584715</v>
          </cell>
          <cell r="BF272">
            <v>0</v>
          </cell>
          <cell r="BG272">
            <v>0</v>
          </cell>
          <cell r="BH272">
            <v>0</v>
          </cell>
          <cell r="BI272">
            <v>0</v>
          </cell>
          <cell r="BJ272">
            <v>4177</v>
          </cell>
          <cell r="BK272">
            <v>0</v>
          </cell>
          <cell r="BL272">
            <v>0</v>
          </cell>
          <cell r="BM272">
            <v>0</v>
          </cell>
          <cell r="BN272">
            <v>0</v>
          </cell>
          <cell r="BO272">
            <v>4177</v>
          </cell>
          <cell r="BP272">
            <v>89116</v>
          </cell>
          <cell r="BQ272">
            <v>0</v>
          </cell>
          <cell r="BR272">
            <v>0</v>
          </cell>
          <cell r="BS272">
            <v>0</v>
          </cell>
          <cell r="BT272">
            <v>0</v>
          </cell>
          <cell r="BU272">
            <v>637</v>
          </cell>
          <cell r="BV272">
            <v>0</v>
          </cell>
          <cell r="BW272">
            <v>0</v>
          </cell>
          <cell r="BX272">
            <v>0</v>
          </cell>
          <cell r="BY272">
            <v>0</v>
          </cell>
          <cell r="BZ272">
            <v>637</v>
          </cell>
          <cell r="CA272">
            <v>4177</v>
          </cell>
          <cell r="CB272">
            <v>4814</v>
          </cell>
          <cell r="CD272">
            <v>4814</v>
          </cell>
        </row>
        <row r="273">
          <cell r="C273" t="str">
            <v>CAP08</v>
          </cell>
          <cell r="D273" t="str">
            <v>Cruce de vias con camisa de acero de 6" con topo Incluye subductada de la tuberia y camisa</v>
          </cell>
          <cell r="E273" t="str">
            <v>m</v>
          </cell>
          <cell r="F273" t="str">
            <v>MOC120</v>
          </cell>
          <cell r="G273" t="str">
            <v>MOC010</v>
          </cell>
          <cell r="H273" t="str">
            <v>MRD351</v>
          </cell>
          <cell r="I273" t="str">
            <v>MRD352</v>
          </cell>
          <cell r="J273" t="str">
            <v>NA</v>
          </cell>
          <cell r="K273" t="str">
            <v>NA</v>
          </cell>
          <cell r="L273" t="str">
            <v>NA</v>
          </cell>
          <cell r="M273">
            <v>1</v>
          </cell>
          <cell r="N273">
            <v>0.3</v>
          </cell>
          <cell r="O273">
            <v>1</v>
          </cell>
          <cell r="P273">
            <v>0.04</v>
          </cell>
          <cell r="Q273" t="str">
            <v>NA</v>
          </cell>
          <cell r="R273" t="str">
            <v>NA</v>
          </cell>
          <cell r="S273" t="str">
            <v>NA</v>
          </cell>
          <cell r="T273" t="str">
            <v>CEC004</v>
          </cell>
          <cell r="U273" t="str">
            <v>CEC016</v>
          </cell>
          <cell r="V273" t="str">
            <v>CEC010</v>
          </cell>
          <cell r="W273" t="str">
            <v>NA</v>
          </cell>
          <cell r="X273" t="str">
            <v>NA</v>
          </cell>
          <cell r="Y273" t="str">
            <v>CMC004</v>
          </cell>
          <cell r="Z273" t="str">
            <v>CMC005</v>
          </cell>
          <cell r="AA273" t="str">
            <v>CMC008</v>
          </cell>
          <cell r="AB273" t="str">
            <v>NA</v>
          </cell>
          <cell r="AC273" t="str">
            <v>NA</v>
          </cell>
          <cell r="AD273">
            <v>1</v>
          </cell>
          <cell r="AE273">
            <v>1</v>
          </cell>
          <cell r="AF273">
            <v>1</v>
          </cell>
          <cell r="AG273" t="str">
            <v>NA</v>
          </cell>
          <cell r="AH273" t="str">
            <v>NA</v>
          </cell>
          <cell r="AI273">
            <v>8</v>
          </cell>
          <cell r="AJ273">
            <v>8</v>
          </cell>
          <cell r="AK273">
            <v>8</v>
          </cell>
          <cell r="AL273">
            <v>8</v>
          </cell>
          <cell r="AO273">
            <v>128629</v>
          </cell>
          <cell r="AP273">
            <v>50000</v>
          </cell>
          <cell r="AQ273">
            <v>24000</v>
          </cell>
          <cell r="AR273">
            <v>10212</v>
          </cell>
          <cell r="AS273">
            <v>828</v>
          </cell>
          <cell r="AT273">
            <v>0</v>
          </cell>
          <cell r="AU273">
            <v>0</v>
          </cell>
          <cell r="AV273">
            <v>0</v>
          </cell>
          <cell r="AW273">
            <v>50000</v>
          </cell>
          <cell r="AX273">
            <v>7200</v>
          </cell>
          <cell r="AY273">
            <v>10212</v>
          </cell>
          <cell r="AZ273">
            <v>33</v>
          </cell>
          <cell r="BA273">
            <v>0</v>
          </cell>
          <cell r="BB273">
            <v>0</v>
          </cell>
          <cell r="BC273">
            <v>0</v>
          </cell>
          <cell r="BD273">
            <v>70817</v>
          </cell>
          <cell r="BE273">
            <v>2893</v>
          </cell>
          <cell r="BF273">
            <v>50000</v>
          </cell>
          <cell r="BG273">
            <v>33634</v>
          </cell>
          <cell r="BH273">
            <v>0</v>
          </cell>
          <cell r="BI273">
            <v>0</v>
          </cell>
          <cell r="BJ273">
            <v>362</v>
          </cell>
          <cell r="BK273">
            <v>6250</v>
          </cell>
          <cell r="BL273">
            <v>4204</v>
          </cell>
          <cell r="BM273">
            <v>0</v>
          </cell>
          <cell r="BN273">
            <v>0</v>
          </cell>
          <cell r="BO273">
            <v>10816</v>
          </cell>
          <cell r="BP273">
            <v>128224</v>
          </cell>
          <cell r="BQ273">
            <v>106852</v>
          </cell>
          <cell r="BR273">
            <v>140891</v>
          </cell>
          <cell r="BS273">
            <v>0</v>
          </cell>
          <cell r="BT273">
            <v>0</v>
          </cell>
          <cell r="BU273">
            <v>16028</v>
          </cell>
          <cell r="BV273">
            <v>13357</v>
          </cell>
          <cell r="BW273">
            <v>17611</v>
          </cell>
          <cell r="BX273">
            <v>0</v>
          </cell>
          <cell r="BY273">
            <v>0</v>
          </cell>
          <cell r="BZ273">
            <v>46996</v>
          </cell>
          <cell r="CA273">
            <v>10816</v>
          </cell>
          <cell r="CB273">
            <v>57812</v>
          </cell>
          <cell r="CC273">
            <v>0.05</v>
          </cell>
          <cell r="CD273">
            <v>128629</v>
          </cell>
        </row>
        <row r="274">
          <cell r="C274" t="str">
            <v>CAP08</v>
          </cell>
          <cell r="D274" t="str">
            <v>Cruce de vias con topo para tuberia de 4" Incluye el ducto</v>
          </cell>
          <cell r="E274" t="str">
            <v>m</v>
          </cell>
          <cell r="F274" t="str">
            <v>MOC056</v>
          </cell>
          <cell r="G274" t="str">
            <v>MOC010</v>
          </cell>
          <cell r="H274" t="str">
            <v>NA</v>
          </cell>
          <cell r="I274" t="str">
            <v>NA</v>
          </cell>
          <cell r="J274" t="str">
            <v>NA</v>
          </cell>
          <cell r="K274" t="str">
            <v>NA</v>
          </cell>
          <cell r="L274" t="str">
            <v>NA</v>
          </cell>
          <cell r="M274">
            <v>1</v>
          </cell>
          <cell r="N274">
            <v>0.3</v>
          </cell>
          <cell r="O274" t="str">
            <v>NA</v>
          </cell>
          <cell r="P274" t="str">
            <v>NA</v>
          </cell>
          <cell r="Q274" t="str">
            <v>NA</v>
          </cell>
          <cell r="R274" t="str">
            <v>NA</v>
          </cell>
          <cell r="S274" t="str">
            <v>NA</v>
          </cell>
          <cell r="T274" t="str">
            <v>CEC004</v>
          </cell>
          <cell r="U274" t="str">
            <v>CEC006</v>
          </cell>
          <cell r="V274" t="str">
            <v>CEC010</v>
          </cell>
          <cell r="W274" t="str">
            <v>NA</v>
          </cell>
          <cell r="X274" t="str">
            <v>NA</v>
          </cell>
          <cell r="Y274" t="str">
            <v>CMC004</v>
          </cell>
          <cell r="Z274" t="str">
            <v>CMC005</v>
          </cell>
          <cell r="AA274" t="str">
            <v>CMC008</v>
          </cell>
          <cell r="AB274" t="str">
            <v>NA</v>
          </cell>
          <cell r="AC274" t="str">
            <v>NA</v>
          </cell>
          <cell r="AD274">
            <v>1</v>
          </cell>
          <cell r="AE274">
            <v>1</v>
          </cell>
          <cell r="AF274">
            <v>1</v>
          </cell>
          <cell r="AG274" t="str">
            <v>NA</v>
          </cell>
          <cell r="AH274" t="str">
            <v>NA</v>
          </cell>
          <cell r="AI274">
            <v>7</v>
          </cell>
          <cell r="AJ274">
            <v>7</v>
          </cell>
          <cell r="AK274">
            <v>7</v>
          </cell>
          <cell r="AL274">
            <v>7</v>
          </cell>
          <cell r="AO274">
            <v>89823</v>
          </cell>
          <cell r="AP274">
            <v>10700</v>
          </cell>
          <cell r="AQ274">
            <v>24000</v>
          </cell>
          <cell r="AR274">
            <v>0</v>
          </cell>
          <cell r="AS274">
            <v>0</v>
          </cell>
          <cell r="AT274">
            <v>0</v>
          </cell>
          <cell r="AU274">
            <v>0</v>
          </cell>
          <cell r="AV274">
            <v>0</v>
          </cell>
          <cell r="AW274">
            <v>10700</v>
          </cell>
          <cell r="AX274">
            <v>7200</v>
          </cell>
          <cell r="AY274">
            <v>0</v>
          </cell>
          <cell r="AZ274">
            <v>0</v>
          </cell>
          <cell r="BA274">
            <v>0</v>
          </cell>
          <cell r="BB274">
            <v>0</v>
          </cell>
          <cell r="BC274">
            <v>0</v>
          </cell>
          <cell r="BD274">
            <v>18795</v>
          </cell>
          <cell r="BE274">
            <v>2893</v>
          </cell>
          <cell r="BF274">
            <v>84698</v>
          </cell>
          <cell r="BG274">
            <v>33634</v>
          </cell>
          <cell r="BH274">
            <v>0</v>
          </cell>
          <cell r="BI274">
            <v>0</v>
          </cell>
          <cell r="BJ274">
            <v>413</v>
          </cell>
          <cell r="BK274">
            <v>12100</v>
          </cell>
          <cell r="BL274">
            <v>4805</v>
          </cell>
          <cell r="BM274">
            <v>0</v>
          </cell>
          <cell r="BN274">
            <v>0</v>
          </cell>
          <cell r="BO274">
            <v>17318</v>
          </cell>
          <cell r="BP274">
            <v>128224</v>
          </cell>
          <cell r="BQ274">
            <v>106852</v>
          </cell>
          <cell r="BR274">
            <v>140891</v>
          </cell>
          <cell r="BS274">
            <v>0</v>
          </cell>
          <cell r="BT274">
            <v>0</v>
          </cell>
          <cell r="BU274">
            <v>18318</v>
          </cell>
          <cell r="BV274">
            <v>15265</v>
          </cell>
          <cell r="BW274">
            <v>20127</v>
          </cell>
          <cell r="BX274">
            <v>0</v>
          </cell>
          <cell r="BY274">
            <v>0</v>
          </cell>
          <cell r="BZ274">
            <v>53710</v>
          </cell>
          <cell r="CA274">
            <v>17318</v>
          </cell>
          <cell r="CB274">
            <v>71028</v>
          </cell>
          <cell r="CC274">
            <v>0.05</v>
          </cell>
          <cell r="CD274">
            <v>89823</v>
          </cell>
        </row>
        <row r="275">
          <cell r="B275" t="str">
            <v>PLM01</v>
          </cell>
          <cell r="C275" t="str">
            <v>CAP08</v>
          </cell>
          <cell r="D275" t="str">
            <v>De    10  pares</v>
          </cell>
          <cell r="E275" t="str">
            <v>m</v>
          </cell>
          <cell r="F275" t="str">
            <v>NA</v>
          </cell>
          <cell r="G275" t="str">
            <v>NA</v>
          </cell>
          <cell r="H275" t="str">
            <v>NA</v>
          </cell>
          <cell r="I275" t="str">
            <v>NA</v>
          </cell>
          <cell r="J275" t="str">
            <v>NA</v>
          </cell>
          <cell r="K275" t="str">
            <v>NA</v>
          </cell>
          <cell r="L275" t="str">
            <v>NA</v>
          </cell>
          <cell r="M275" t="str">
            <v>NA</v>
          </cell>
          <cell r="N275" t="str">
            <v>NA</v>
          </cell>
          <cell r="O275" t="str">
            <v>NA</v>
          </cell>
          <cell r="P275" t="str">
            <v>NA</v>
          </cell>
          <cell r="Q275" t="str">
            <v>NA</v>
          </cell>
          <cell r="R275" t="str">
            <v>NA</v>
          </cell>
          <cell r="S275" t="str">
            <v>NA</v>
          </cell>
          <cell r="T275" t="str">
            <v>CER002</v>
          </cell>
          <cell r="U275" t="str">
            <v>NA</v>
          </cell>
          <cell r="V275" t="str">
            <v>NA</v>
          </cell>
          <cell r="W275" t="str">
            <v>NA</v>
          </cell>
          <cell r="X275" t="str">
            <v>NA</v>
          </cell>
          <cell r="Y275" t="str">
            <v>CMC012</v>
          </cell>
          <cell r="Z275" t="str">
            <v>NA</v>
          </cell>
          <cell r="AA275" t="str">
            <v>NA</v>
          </cell>
          <cell r="AB275" t="str">
            <v>NA</v>
          </cell>
          <cell r="AC275" t="str">
            <v>NA</v>
          </cell>
          <cell r="AD275">
            <v>1</v>
          </cell>
          <cell r="AE275" t="str">
            <v>NA</v>
          </cell>
          <cell r="AF275" t="str">
            <v>NA</v>
          </cell>
          <cell r="AG275" t="str">
            <v>NA</v>
          </cell>
          <cell r="AH275" t="str">
            <v>NA</v>
          </cell>
          <cell r="AI275">
            <v>400</v>
          </cell>
          <cell r="AJ275">
            <v>400</v>
          </cell>
          <cell r="AO275">
            <v>366</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48564</v>
          </cell>
          <cell r="BF275">
            <v>0</v>
          </cell>
          <cell r="BG275">
            <v>0</v>
          </cell>
          <cell r="BH275">
            <v>0</v>
          </cell>
          <cell r="BI275">
            <v>0</v>
          </cell>
          <cell r="BJ275">
            <v>121</v>
          </cell>
          <cell r="BK275">
            <v>0</v>
          </cell>
          <cell r="BL275">
            <v>0</v>
          </cell>
          <cell r="BM275">
            <v>0</v>
          </cell>
          <cell r="BN275">
            <v>0</v>
          </cell>
          <cell r="BO275">
            <v>121</v>
          </cell>
          <cell r="BP275">
            <v>98147</v>
          </cell>
          <cell r="BQ275">
            <v>0</v>
          </cell>
          <cell r="BR275">
            <v>0</v>
          </cell>
          <cell r="BS275">
            <v>0</v>
          </cell>
          <cell r="BT275">
            <v>0</v>
          </cell>
          <cell r="BU275">
            <v>245</v>
          </cell>
          <cell r="BV275">
            <v>0</v>
          </cell>
          <cell r="BW275">
            <v>0</v>
          </cell>
          <cell r="BX275">
            <v>0</v>
          </cell>
          <cell r="BY275">
            <v>0</v>
          </cell>
          <cell r="BZ275">
            <v>245</v>
          </cell>
          <cell r="CA275">
            <v>121</v>
          </cell>
          <cell r="CB275">
            <v>366</v>
          </cell>
          <cell r="CC275">
            <v>0.05</v>
          </cell>
          <cell r="CD275">
            <v>366</v>
          </cell>
        </row>
        <row r="276">
          <cell r="B276" t="str">
            <v>ELM01</v>
          </cell>
          <cell r="C276" t="str">
            <v>CAP08</v>
          </cell>
          <cell r="D276" t="str">
            <v>De    10  pares</v>
          </cell>
          <cell r="E276" t="str">
            <v>U</v>
          </cell>
          <cell r="F276" t="str">
            <v>MRD141</v>
          </cell>
          <cell r="G276" t="str">
            <v>MRD076</v>
          </cell>
          <cell r="H276" t="str">
            <v>NA</v>
          </cell>
          <cell r="I276" t="str">
            <v>NA</v>
          </cell>
          <cell r="J276" t="str">
            <v>NA</v>
          </cell>
          <cell r="K276" t="str">
            <v>NA</v>
          </cell>
          <cell r="L276" t="str">
            <v>NA</v>
          </cell>
          <cell r="M276">
            <v>1</v>
          </cell>
          <cell r="N276">
            <v>20</v>
          </cell>
          <cell r="O276" t="str">
            <v>NA</v>
          </cell>
          <cell r="P276" t="str">
            <v>NA</v>
          </cell>
          <cell r="Q276" t="str">
            <v>NA</v>
          </cell>
          <cell r="R276" t="str">
            <v>NA</v>
          </cell>
          <cell r="S276" t="str">
            <v>NA</v>
          </cell>
          <cell r="T276" t="str">
            <v>CER004</v>
          </cell>
          <cell r="U276" t="str">
            <v>NA</v>
          </cell>
          <cell r="V276" t="str">
            <v>NA</v>
          </cell>
          <cell r="W276" t="str">
            <v>NA</v>
          </cell>
          <cell r="X276" t="str">
            <v>NA</v>
          </cell>
          <cell r="Y276" t="str">
            <v>CMC013</v>
          </cell>
          <cell r="Z276" t="str">
            <v>NA</v>
          </cell>
          <cell r="AA276" t="str">
            <v>NA</v>
          </cell>
          <cell r="AB276" t="str">
            <v>NA</v>
          </cell>
          <cell r="AC276" t="str">
            <v>NA</v>
          </cell>
          <cell r="AD276">
            <v>1</v>
          </cell>
          <cell r="AE276" t="str">
            <v>NA</v>
          </cell>
          <cell r="AF276" t="str">
            <v>NA</v>
          </cell>
          <cell r="AG276" t="str">
            <v>NA</v>
          </cell>
          <cell r="AH276" t="str">
            <v>NA</v>
          </cell>
          <cell r="AI276">
            <v>54</v>
          </cell>
          <cell r="AJ276">
            <v>54</v>
          </cell>
          <cell r="AO276">
            <v>41045</v>
          </cell>
          <cell r="AP276">
            <v>33500</v>
          </cell>
          <cell r="AQ276">
            <v>85</v>
          </cell>
          <cell r="AR276">
            <v>0</v>
          </cell>
          <cell r="AS276">
            <v>0</v>
          </cell>
          <cell r="AT276">
            <v>0</v>
          </cell>
          <cell r="AU276">
            <v>0</v>
          </cell>
          <cell r="AV276">
            <v>0</v>
          </cell>
          <cell r="AW276">
            <v>33500</v>
          </cell>
          <cell r="AX276">
            <v>1700</v>
          </cell>
          <cell r="AY276">
            <v>0</v>
          </cell>
          <cell r="AZ276">
            <v>0</v>
          </cell>
          <cell r="BA276">
            <v>0</v>
          </cell>
          <cell r="BB276">
            <v>0</v>
          </cell>
          <cell r="BC276">
            <v>0</v>
          </cell>
          <cell r="BD276">
            <v>36960</v>
          </cell>
          <cell r="BE276">
            <v>114090</v>
          </cell>
          <cell r="BF276">
            <v>0</v>
          </cell>
          <cell r="BG276">
            <v>0</v>
          </cell>
          <cell r="BH276">
            <v>0</v>
          </cell>
          <cell r="BI276">
            <v>0</v>
          </cell>
          <cell r="BJ276">
            <v>2113</v>
          </cell>
          <cell r="BK276">
            <v>0</v>
          </cell>
          <cell r="BL276">
            <v>0</v>
          </cell>
          <cell r="BM276">
            <v>0</v>
          </cell>
          <cell r="BN276">
            <v>0</v>
          </cell>
          <cell r="BO276">
            <v>2113</v>
          </cell>
          <cell r="BP276">
            <v>106495</v>
          </cell>
          <cell r="BQ276">
            <v>0</v>
          </cell>
          <cell r="BR276">
            <v>0</v>
          </cell>
          <cell r="BS276">
            <v>0</v>
          </cell>
          <cell r="BT276">
            <v>0</v>
          </cell>
          <cell r="BU276">
            <v>1972</v>
          </cell>
          <cell r="BV276">
            <v>0</v>
          </cell>
          <cell r="BW276">
            <v>0</v>
          </cell>
          <cell r="BX276">
            <v>0</v>
          </cell>
          <cell r="BY276">
            <v>0</v>
          </cell>
          <cell r="BZ276">
            <v>1972</v>
          </cell>
          <cell r="CA276">
            <v>2113</v>
          </cell>
          <cell r="CB276">
            <v>4085</v>
          </cell>
          <cell r="CC276">
            <v>0.05</v>
          </cell>
          <cell r="CD276">
            <v>41045</v>
          </cell>
        </row>
        <row r="277">
          <cell r="B277" t="str">
            <v>EPA01</v>
          </cell>
          <cell r="C277" t="str">
            <v>CAP08</v>
          </cell>
          <cell r="D277" t="str">
            <v>De    10  pares</v>
          </cell>
          <cell r="E277" t="str">
            <v>U</v>
          </cell>
          <cell r="F277" t="str">
            <v>MRD244</v>
          </cell>
          <cell r="G277" t="str">
            <v>MRD215</v>
          </cell>
          <cell r="H277" t="str">
            <v>MRD252</v>
          </cell>
          <cell r="I277" t="str">
            <v>MRD046</v>
          </cell>
          <cell r="J277" t="str">
            <v>NA</v>
          </cell>
          <cell r="K277" t="str">
            <v>NA</v>
          </cell>
          <cell r="L277" t="str">
            <v>NA</v>
          </cell>
          <cell r="M277">
            <v>1</v>
          </cell>
          <cell r="N277">
            <v>0.1</v>
          </cell>
          <cell r="O277">
            <v>0.03</v>
          </cell>
          <cell r="P277">
            <v>20</v>
          </cell>
          <cell r="Q277" t="str">
            <v>NA</v>
          </cell>
          <cell r="R277" t="str">
            <v>NA</v>
          </cell>
          <cell r="S277" t="str">
            <v>NA</v>
          </cell>
          <cell r="T277" t="str">
            <v>CER004</v>
          </cell>
          <cell r="U277" t="str">
            <v>NA</v>
          </cell>
          <cell r="V277" t="str">
            <v>NA</v>
          </cell>
          <cell r="W277" t="str">
            <v>NA</v>
          </cell>
          <cell r="X277" t="str">
            <v>NA</v>
          </cell>
          <cell r="Y277" t="str">
            <v>CMC014</v>
          </cell>
          <cell r="Z277" t="str">
            <v>NA</v>
          </cell>
          <cell r="AA277" t="str">
            <v>NA</v>
          </cell>
          <cell r="AB277" t="str">
            <v>NA</v>
          </cell>
          <cell r="AC277" t="str">
            <v>NA</v>
          </cell>
          <cell r="AD277">
            <v>1</v>
          </cell>
          <cell r="AE277" t="str">
            <v>NA</v>
          </cell>
          <cell r="AF277" t="str">
            <v>NA</v>
          </cell>
          <cell r="AG277" t="str">
            <v>NA</v>
          </cell>
          <cell r="AH277" t="str">
            <v>NA</v>
          </cell>
          <cell r="AI277">
            <v>14.4</v>
          </cell>
          <cell r="AJ277">
            <v>14.4</v>
          </cell>
          <cell r="AO277">
            <v>35045</v>
          </cell>
          <cell r="AP277">
            <v>13542</v>
          </cell>
          <cell r="AQ277">
            <v>14663</v>
          </cell>
          <cell r="AR277">
            <v>25875</v>
          </cell>
          <cell r="AS277">
            <v>43</v>
          </cell>
          <cell r="AT277">
            <v>0</v>
          </cell>
          <cell r="AU277">
            <v>0</v>
          </cell>
          <cell r="AV277">
            <v>0</v>
          </cell>
          <cell r="AW277">
            <v>13542</v>
          </cell>
          <cell r="AX277">
            <v>1466</v>
          </cell>
          <cell r="AY277">
            <v>776</v>
          </cell>
          <cell r="AZ277">
            <v>860</v>
          </cell>
          <cell r="BA277">
            <v>0</v>
          </cell>
          <cell r="BB277">
            <v>0</v>
          </cell>
          <cell r="BC277">
            <v>0</v>
          </cell>
          <cell r="BD277">
            <v>17476</v>
          </cell>
          <cell r="BE277">
            <v>114090</v>
          </cell>
          <cell r="BF277">
            <v>0</v>
          </cell>
          <cell r="BG277">
            <v>0</v>
          </cell>
          <cell r="BH277">
            <v>0</v>
          </cell>
          <cell r="BI277">
            <v>0</v>
          </cell>
          <cell r="BJ277">
            <v>7923</v>
          </cell>
          <cell r="BK277">
            <v>0</v>
          </cell>
          <cell r="BL277">
            <v>0</v>
          </cell>
          <cell r="BM277">
            <v>0</v>
          </cell>
          <cell r="BN277">
            <v>0</v>
          </cell>
          <cell r="BO277">
            <v>7923</v>
          </cell>
          <cell r="BP277">
            <v>138896</v>
          </cell>
          <cell r="BQ277">
            <v>0</v>
          </cell>
          <cell r="BR277">
            <v>0</v>
          </cell>
          <cell r="BS277">
            <v>0</v>
          </cell>
          <cell r="BT277">
            <v>0</v>
          </cell>
          <cell r="BU277">
            <v>9646</v>
          </cell>
          <cell r="BV277">
            <v>0</v>
          </cell>
          <cell r="BW277">
            <v>0</v>
          </cell>
          <cell r="BX277">
            <v>0</v>
          </cell>
          <cell r="BY277">
            <v>0</v>
          </cell>
          <cell r="BZ277">
            <v>9646</v>
          </cell>
          <cell r="CA277">
            <v>7923</v>
          </cell>
          <cell r="CB277">
            <v>17569</v>
          </cell>
          <cell r="CC277">
            <v>0.05</v>
          </cell>
          <cell r="CD277">
            <v>35045</v>
          </cell>
        </row>
        <row r="278">
          <cell r="B278" t="str">
            <v>EPC01</v>
          </cell>
          <cell r="C278" t="str">
            <v>CAP08</v>
          </cell>
          <cell r="D278" t="str">
            <v>De    10  pares</v>
          </cell>
          <cell r="E278" t="str">
            <v>U</v>
          </cell>
          <cell r="F278" t="str">
            <v>MRD244</v>
          </cell>
          <cell r="G278" t="str">
            <v>MRD215</v>
          </cell>
          <cell r="H278" t="str">
            <v>MRD252</v>
          </cell>
          <cell r="I278" t="str">
            <v>MRD046</v>
          </cell>
          <cell r="J278" t="str">
            <v>NA</v>
          </cell>
          <cell r="K278" t="str">
            <v>NA</v>
          </cell>
          <cell r="L278" t="str">
            <v>NA</v>
          </cell>
          <cell r="M278">
            <v>1</v>
          </cell>
          <cell r="N278">
            <v>0.1</v>
          </cell>
          <cell r="O278">
            <v>0.03</v>
          </cell>
          <cell r="P278">
            <v>20</v>
          </cell>
          <cell r="Q278" t="str">
            <v>NA</v>
          </cell>
          <cell r="R278" t="str">
            <v>NA</v>
          </cell>
          <cell r="S278" t="str">
            <v>NA</v>
          </cell>
          <cell r="T278" t="str">
            <v>CER003</v>
          </cell>
          <cell r="U278" t="str">
            <v>NA</v>
          </cell>
          <cell r="V278" t="str">
            <v>NA</v>
          </cell>
          <cell r="W278" t="str">
            <v>NA</v>
          </cell>
          <cell r="X278" t="str">
            <v>NA</v>
          </cell>
          <cell r="Y278" t="str">
            <v>CMC013</v>
          </cell>
          <cell r="Z278" t="str">
            <v>NA</v>
          </cell>
          <cell r="AA278" t="str">
            <v>NA</v>
          </cell>
          <cell r="AB278" t="str">
            <v>NA</v>
          </cell>
          <cell r="AC278" t="str">
            <v>NA</v>
          </cell>
          <cell r="AD278">
            <v>1</v>
          </cell>
          <cell r="AE278" t="str">
            <v>NA</v>
          </cell>
          <cell r="AF278" t="str">
            <v>NA</v>
          </cell>
          <cell r="AG278" t="str">
            <v>NA</v>
          </cell>
          <cell r="AH278" t="str">
            <v>NA</v>
          </cell>
          <cell r="AI278">
            <v>16</v>
          </cell>
          <cell r="AJ278">
            <v>16</v>
          </cell>
          <cell r="AO278">
            <v>29326</v>
          </cell>
          <cell r="AP278">
            <v>13542</v>
          </cell>
          <cell r="AQ278">
            <v>14663</v>
          </cell>
          <cell r="AR278">
            <v>25875</v>
          </cell>
          <cell r="AS278">
            <v>43</v>
          </cell>
          <cell r="AT278">
            <v>0</v>
          </cell>
          <cell r="AU278">
            <v>0</v>
          </cell>
          <cell r="AV278">
            <v>0</v>
          </cell>
          <cell r="AW278">
            <v>13542</v>
          </cell>
          <cell r="AX278">
            <v>1466</v>
          </cell>
          <cell r="AY278">
            <v>776</v>
          </cell>
          <cell r="AZ278">
            <v>860</v>
          </cell>
          <cell r="BA278">
            <v>0</v>
          </cell>
          <cell r="BB278">
            <v>0</v>
          </cell>
          <cell r="BC278">
            <v>0</v>
          </cell>
          <cell r="BD278">
            <v>17476</v>
          </cell>
          <cell r="BE278">
            <v>83103</v>
          </cell>
          <cell r="BF278">
            <v>0</v>
          </cell>
          <cell r="BG278">
            <v>0</v>
          </cell>
          <cell r="BH278">
            <v>0</v>
          </cell>
          <cell r="BI278">
            <v>0</v>
          </cell>
          <cell r="BJ278">
            <v>5194</v>
          </cell>
          <cell r="BK278">
            <v>0</v>
          </cell>
          <cell r="BL278">
            <v>0</v>
          </cell>
          <cell r="BM278">
            <v>0</v>
          </cell>
          <cell r="BN278">
            <v>0</v>
          </cell>
          <cell r="BO278">
            <v>5194</v>
          </cell>
          <cell r="BP278">
            <v>106495</v>
          </cell>
          <cell r="BQ278">
            <v>0</v>
          </cell>
          <cell r="BR278">
            <v>0</v>
          </cell>
          <cell r="BS278">
            <v>0</v>
          </cell>
          <cell r="BT278">
            <v>0</v>
          </cell>
          <cell r="BU278">
            <v>6656</v>
          </cell>
          <cell r="BV278">
            <v>0</v>
          </cell>
          <cell r="BW278">
            <v>0</v>
          </cell>
          <cell r="BX278">
            <v>0</v>
          </cell>
          <cell r="BY278">
            <v>0</v>
          </cell>
          <cell r="BZ278">
            <v>6656</v>
          </cell>
          <cell r="CA278">
            <v>5194</v>
          </cell>
          <cell r="CB278">
            <v>11850</v>
          </cell>
          <cell r="CC278">
            <v>0.05</v>
          </cell>
          <cell r="CD278">
            <v>29326</v>
          </cell>
        </row>
        <row r="279">
          <cell r="B279" t="str">
            <v>EPM01</v>
          </cell>
          <cell r="C279" t="str">
            <v>CAP08</v>
          </cell>
          <cell r="D279" t="str">
            <v>De    10  pares</v>
          </cell>
          <cell r="E279" t="str">
            <v>U</v>
          </cell>
          <cell r="F279" t="str">
            <v>MRD244</v>
          </cell>
          <cell r="G279" t="str">
            <v>MRD215</v>
          </cell>
          <cell r="H279" t="str">
            <v>MRD252</v>
          </cell>
          <cell r="I279" t="str">
            <v>MRD046</v>
          </cell>
          <cell r="J279" t="str">
            <v>NA</v>
          </cell>
          <cell r="K279" t="str">
            <v>NA</v>
          </cell>
          <cell r="L279" t="str">
            <v>NA</v>
          </cell>
          <cell r="M279">
            <v>1</v>
          </cell>
          <cell r="N279">
            <v>0.1</v>
          </cell>
          <cell r="O279">
            <v>0.03</v>
          </cell>
          <cell r="P279">
            <v>20</v>
          </cell>
          <cell r="Q279" t="str">
            <v>NA</v>
          </cell>
          <cell r="R279" t="str">
            <v>NA</v>
          </cell>
          <cell r="S279" t="str">
            <v>NA</v>
          </cell>
          <cell r="T279" t="str">
            <v>CER004</v>
          </cell>
          <cell r="U279" t="str">
            <v>NA</v>
          </cell>
          <cell r="V279" t="str">
            <v>NA</v>
          </cell>
          <cell r="W279" t="str">
            <v>NA</v>
          </cell>
          <cell r="X279" t="str">
            <v>NA</v>
          </cell>
          <cell r="Y279" t="str">
            <v>CMC014</v>
          </cell>
          <cell r="Z279" t="str">
            <v>NA</v>
          </cell>
          <cell r="AA279" t="str">
            <v>NA</v>
          </cell>
          <cell r="AB279" t="str">
            <v>NA</v>
          </cell>
          <cell r="AC279" t="str">
            <v>NA</v>
          </cell>
          <cell r="AD279">
            <v>1</v>
          </cell>
          <cell r="AE279" t="str">
            <v>NA</v>
          </cell>
          <cell r="AF279" t="str">
            <v>NA</v>
          </cell>
          <cell r="AG279" t="str">
            <v>NA</v>
          </cell>
          <cell r="AH279" t="str">
            <v>NA</v>
          </cell>
          <cell r="AI279">
            <v>14.4</v>
          </cell>
          <cell r="AJ279">
            <v>14.4</v>
          </cell>
          <cell r="AO279">
            <v>35045</v>
          </cell>
          <cell r="AP279">
            <v>13542</v>
          </cell>
          <cell r="AQ279">
            <v>14663</v>
          </cell>
          <cell r="AR279">
            <v>25875</v>
          </cell>
          <cell r="AS279">
            <v>43</v>
          </cell>
          <cell r="AT279">
            <v>0</v>
          </cell>
          <cell r="AU279">
            <v>0</v>
          </cell>
          <cell r="AV279">
            <v>0</v>
          </cell>
          <cell r="AW279">
            <v>13542</v>
          </cell>
          <cell r="AX279">
            <v>1466</v>
          </cell>
          <cell r="AY279">
            <v>776</v>
          </cell>
          <cell r="AZ279">
            <v>860</v>
          </cell>
          <cell r="BA279">
            <v>0</v>
          </cell>
          <cell r="BB279">
            <v>0</v>
          </cell>
          <cell r="BC279">
            <v>0</v>
          </cell>
          <cell r="BD279">
            <v>17476</v>
          </cell>
          <cell r="BE279">
            <v>114090</v>
          </cell>
          <cell r="BF279">
            <v>0</v>
          </cell>
          <cell r="BG279">
            <v>0</v>
          </cell>
          <cell r="BH279">
            <v>0</v>
          </cell>
          <cell r="BI279">
            <v>0</v>
          </cell>
          <cell r="BJ279">
            <v>7923</v>
          </cell>
          <cell r="BK279">
            <v>0</v>
          </cell>
          <cell r="BL279">
            <v>0</v>
          </cell>
          <cell r="BM279">
            <v>0</v>
          </cell>
          <cell r="BN279">
            <v>0</v>
          </cell>
          <cell r="BO279">
            <v>7923</v>
          </cell>
          <cell r="BP279">
            <v>138896</v>
          </cell>
          <cell r="BQ279">
            <v>0</v>
          </cell>
          <cell r="BR279">
            <v>0</v>
          </cell>
          <cell r="BS279">
            <v>0</v>
          </cell>
          <cell r="BT279">
            <v>0</v>
          </cell>
          <cell r="BU279">
            <v>9646</v>
          </cell>
          <cell r="BV279">
            <v>0</v>
          </cell>
          <cell r="BW279">
            <v>0</v>
          </cell>
          <cell r="BX279">
            <v>0</v>
          </cell>
          <cell r="BY279">
            <v>0</v>
          </cell>
          <cell r="BZ279">
            <v>9646</v>
          </cell>
          <cell r="CA279">
            <v>7923</v>
          </cell>
          <cell r="CB279">
            <v>17569</v>
          </cell>
          <cell r="CC279">
            <v>0.05</v>
          </cell>
          <cell r="CD279">
            <v>35045</v>
          </cell>
        </row>
        <row r="280">
          <cell r="B280" t="str">
            <v>ML001</v>
          </cell>
          <cell r="C280" t="str">
            <v>CAP08</v>
          </cell>
          <cell r="D280" t="str">
            <v>De    10  pares</v>
          </cell>
          <cell r="E280" t="str">
            <v>U</v>
          </cell>
          <cell r="F280" t="str">
            <v>MRD125</v>
          </cell>
          <cell r="G280" t="str">
            <v>MRD076</v>
          </cell>
          <cell r="H280" t="str">
            <v>NA</v>
          </cell>
          <cell r="I280" t="str">
            <v>NA</v>
          </cell>
          <cell r="J280" t="str">
            <v>NA</v>
          </cell>
          <cell r="K280" t="str">
            <v>NA</v>
          </cell>
          <cell r="L280" t="str">
            <v>NA</v>
          </cell>
          <cell r="M280">
            <v>1</v>
          </cell>
          <cell r="N280">
            <v>20</v>
          </cell>
          <cell r="O280" t="str">
            <v>NA</v>
          </cell>
          <cell r="P280" t="str">
            <v>NA</v>
          </cell>
          <cell r="Q280" t="str">
            <v>NA</v>
          </cell>
          <cell r="R280" t="str">
            <v>NA</v>
          </cell>
          <cell r="S280" t="str">
            <v>NA</v>
          </cell>
          <cell r="T280" t="str">
            <v>CER003</v>
          </cell>
          <cell r="U280" t="str">
            <v>NA</v>
          </cell>
          <cell r="V280" t="str">
            <v>NA</v>
          </cell>
          <cell r="W280" t="str">
            <v>NA</v>
          </cell>
          <cell r="X280" t="str">
            <v>NA</v>
          </cell>
          <cell r="Y280" t="str">
            <v>CMC013</v>
          </cell>
          <cell r="Z280" t="str">
            <v>NA</v>
          </cell>
          <cell r="AA280" t="str">
            <v>NA</v>
          </cell>
          <cell r="AB280" t="str">
            <v>NA</v>
          </cell>
          <cell r="AC280" t="str">
            <v>NA</v>
          </cell>
          <cell r="AD280">
            <v>1</v>
          </cell>
          <cell r="AE280" t="str">
            <v>NA</v>
          </cell>
          <cell r="AF280" t="str">
            <v>NA</v>
          </cell>
          <cell r="AG280" t="str">
            <v>NA</v>
          </cell>
          <cell r="AH280" t="str">
            <v>NA</v>
          </cell>
          <cell r="AI280">
            <v>14</v>
          </cell>
          <cell r="AJ280">
            <v>14</v>
          </cell>
          <cell r="AO280">
            <v>62578</v>
          </cell>
          <cell r="AP280">
            <v>45000</v>
          </cell>
          <cell r="AQ280">
            <v>85</v>
          </cell>
          <cell r="AR280">
            <v>0</v>
          </cell>
          <cell r="AS280">
            <v>0</v>
          </cell>
          <cell r="AT280">
            <v>0</v>
          </cell>
          <cell r="AU280">
            <v>0</v>
          </cell>
          <cell r="AV280">
            <v>0</v>
          </cell>
          <cell r="AW280">
            <v>45000</v>
          </cell>
          <cell r="AX280">
            <v>1700</v>
          </cell>
          <cell r="AY280">
            <v>0</v>
          </cell>
          <cell r="AZ280">
            <v>0</v>
          </cell>
          <cell r="BA280">
            <v>0</v>
          </cell>
          <cell r="BB280">
            <v>0</v>
          </cell>
          <cell r="BC280">
            <v>0</v>
          </cell>
          <cell r="BD280">
            <v>49035</v>
          </cell>
          <cell r="BE280">
            <v>83103</v>
          </cell>
          <cell r="BF280">
            <v>0</v>
          </cell>
          <cell r="BG280">
            <v>0</v>
          </cell>
          <cell r="BH280">
            <v>0</v>
          </cell>
          <cell r="BI280">
            <v>0</v>
          </cell>
          <cell r="BJ280">
            <v>5936</v>
          </cell>
          <cell r="BK280">
            <v>0</v>
          </cell>
          <cell r="BL280">
            <v>0</v>
          </cell>
          <cell r="BM280">
            <v>0</v>
          </cell>
          <cell r="BN280">
            <v>0</v>
          </cell>
          <cell r="BO280">
            <v>5936</v>
          </cell>
          <cell r="BP280">
            <v>106495</v>
          </cell>
          <cell r="BQ280">
            <v>0</v>
          </cell>
          <cell r="BR280">
            <v>0</v>
          </cell>
          <cell r="BS280">
            <v>0</v>
          </cell>
          <cell r="BT280">
            <v>0</v>
          </cell>
          <cell r="BU280">
            <v>7607</v>
          </cell>
          <cell r="BV280">
            <v>0</v>
          </cell>
          <cell r="BW280">
            <v>0</v>
          </cell>
          <cell r="BX280">
            <v>0</v>
          </cell>
          <cell r="BY280">
            <v>0</v>
          </cell>
          <cell r="BZ280">
            <v>7607</v>
          </cell>
          <cell r="CA280">
            <v>5936</v>
          </cell>
          <cell r="CB280">
            <v>13543</v>
          </cell>
          <cell r="CC280">
            <v>0.05</v>
          </cell>
          <cell r="CD280">
            <v>62578</v>
          </cell>
        </row>
        <row r="281">
          <cell r="B281" t="str">
            <v>MP001</v>
          </cell>
          <cell r="C281" t="str">
            <v>CAP08</v>
          </cell>
          <cell r="D281" t="str">
            <v>De    10  pares</v>
          </cell>
          <cell r="E281" t="str">
            <v>U</v>
          </cell>
          <cell r="F281" t="str">
            <v>MRD244</v>
          </cell>
          <cell r="G281" t="str">
            <v>MRD215</v>
          </cell>
          <cell r="H281" t="str">
            <v>MRD252</v>
          </cell>
          <cell r="I281" t="str">
            <v>MRD046</v>
          </cell>
          <cell r="J281" t="str">
            <v>NA</v>
          </cell>
          <cell r="K281" t="str">
            <v>NA</v>
          </cell>
          <cell r="L281" t="str">
            <v>NA</v>
          </cell>
          <cell r="M281">
            <v>1</v>
          </cell>
          <cell r="N281">
            <v>0.1</v>
          </cell>
          <cell r="O281">
            <v>0.03</v>
          </cell>
          <cell r="P281">
            <v>20</v>
          </cell>
          <cell r="Q281" t="str">
            <v>NA</v>
          </cell>
          <cell r="R281" t="str">
            <v>NA</v>
          </cell>
          <cell r="S281" t="str">
            <v>NA</v>
          </cell>
          <cell r="T281" t="str">
            <v>CER003</v>
          </cell>
          <cell r="U281" t="str">
            <v>NA</v>
          </cell>
          <cell r="V281" t="str">
            <v>NA</v>
          </cell>
          <cell r="W281" t="str">
            <v>NA</v>
          </cell>
          <cell r="X281" t="str">
            <v>NA</v>
          </cell>
          <cell r="Y281" t="str">
            <v>CMC013</v>
          </cell>
          <cell r="Z281" t="str">
            <v>NA</v>
          </cell>
          <cell r="AA281" t="str">
            <v>NA</v>
          </cell>
          <cell r="AB281" t="str">
            <v>NA</v>
          </cell>
          <cell r="AC281" t="str">
            <v>NA</v>
          </cell>
          <cell r="AD281">
            <v>1</v>
          </cell>
          <cell r="AE281" t="str">
            <v>NA</v>
          </cell>
          <cell r="AF281" t="str">
            <v>NA</v>
          </cell>
          <cell r="AG281" t="str">
            <v>NA</v>
          </cell>
          <cell r="AH281" t="str">
            <v>NA</v>
          </cell>
          <cell r="AI281">
            <v>16</v>
          </cell>
          <cell r="AJ281">
            <v>16</v>
          </cell>
          <cell r="AO281">
            <v>29326</v>
          </cell>
          <cell r="AP281">
            <v>13542</v>
          </cell>
          <cell r="AQ281">
            <v>14663</v>
          </cell>
          <cell r="AR281">
            <v>25875</v>
          </cell>
          <cell r="AS281">
            <v>43</v>
          </cell>
          <cell r="AT281">
            <v>0</v>
          </cell>
          <cell r="AU281">
            <v>0</v>
          </cell>
          <cell r="AV281">
            <v>0</v>
          </cell>
          <cell r="AW281">
            <v>13542</v>
          </cell>
          <cell r="AX281">
            <v>1466</v>
          </cell>
          <cell r="AY281">
            <v>776</v>
          </cell>
          <cell r="AZ281">
            <v>860</v>
          </cell>
          <cell r="BA281">
            <v>0</v>
          </cell>
          <cell r="BB281">
            <v>0</v>
          </cell>
          <cell r="BC281">
            <v>0</v>
          </cell>
          <cell r="BD281">
            <v>17476</v>
          </cell>
          <cell r="BE281">
            <v>83103</v>
          </cell>
          <cell r="BF281">
            <v>0</v>
          </cell>
          <cell r="BG281">
            <v>0</v>
          </cell>
          <cell r="BH281">
            <v>0</v>
          </cell>
          <cell r="BI281">
            <v>0</v>
          </cell>
          <cell r="BJ281">
            <v>5194</v>
          </cell>
          <cell r="BK281">
            <v>0</v>
          </cell>
          <cell r="BL281">
            <v>0</v>
          </cell>
          <cell r="BM281">
            <v>0</v>
          </cell>
          <cell r="BN281">
            <v>0</v>
          </cell>
          <cell r="BO281">
            <v>5194</v>
          </cell>
          <cell r="BP281">
            <v>106495</v>
          </cell>
          <cell r="BQ281">
            <v>0</v>
          </cell>
          <cell r="BR281">
            <v>0</v>
          </cell>
          <cell r="BS281">
            <v>0</v>
          </cell>
          <cell r="BT281">
            <v>0</v>
          </cell>
          <cell r="BU281">
            <v>6656</v>
          </cell>
          <cell r="BV281">
            <v>0</v>
          </cell>
          <cell r="BW281">
            <v>0</v>
          </cell>
          <cell r="BX281">
            <v>0</v>
          </cell>
          <cell r="BY281">
            <v>0</v>
          </cell>
          <cell r="BZ281">
            <v>6656</v>
          </cell>
          <cell r="CA281">
            <v>5194</v>
          </cell>
          <cell r="CB281">
            <v>11850</v>
          </cell>
          <cell r="CC281">
            <v>0.05</v>
          </cell>
          <cell r="CD281">
            <v>29326</v>
          </cell>
        </row>
        <row r="282">
          <cell r="B282" t="str">
            <v>PBA01</v>
          </cell>
          <cell r="C282" t="str">
            <v>CAP08</v>
          </cell>
          <cell r="D282" t="str">
            <v>De    10  pares</v>
          </cell>
          <cell r="E282" t="str">
            <v>U</v>
          </cell>
          <cell r="F282" t="str">
            <v>NA</v>
          </cell>
          <cell r="G282" t="str">
            <v>NA</v>
          </cell>
          <cell r="H282" t="str">
            <v>NA</v>
          </cell>
          <cell r="I282" t="str">
            <v>NA</v>
          </cell>
          <cell r="J282" t="str">
            <v>NA</v>
          </cell>
          <cell r="K282" t="str">
            <v>NA</v>
          </cell>
          <cell r="L282" t="str">
            <v>NA</v>
          </cell>
          <cell r="M282" t="str">
            <v>NA</v>
          </cell>
          <cell r="N282" t="str">
            <v>NA</v>
          </cell>
          <cell r="O282" t="str">
            <v>NA</v>
          </cell>
          <cell r="P282" t="str">
            <v>NA</v>
          </cell>
          <cell r="Q282" t="str">
            <v>NA</v>
          </cell>
          <cell r="R282" t="str">
            <v>NA</v>
          </cell>
          <cell r="S282" t="str">
            <v>NA</v>
          </cell>
          <cell r="T282" t="str">
            <v>CER002</v>
          </cell>
          <cell r="U282" t="str">
            <v>NA</v>
          </cell>
          <cell r="V282" t="str">
            <v>NA</v>
          </cell>
          <cell r="W282" t="str">
            <v>NA</v>
          </cell>
          <cell r="X282" t="str">
            <v>NA</v>
          </cell>
          <cell r="Y282" t="str">
            <v>CMC012</v>
          </cell>
          <cell r="Z282" t="str">
            <v>NA</v>
          </cell>
          <cell r="AA282" t="str">
            <v>NA</v>
          </cell>
          <cell r="AB282" t="str">
            <v>NA</v>
          </cell>
          <cell r="AC282" t="str">
            <v>NA</v>
          </cell>
          <cell r="AD282">
            <v>1</v>
          </cell>
          <cell r="AE282" t="str">
            <v>NA</v>
          </cell>
          <cell r="AF282" t="str">
            <v>NA</v>
          </cell>
          <cell r="AG282" t="str">
            <v>NA</v>
          </cell>
          <cell r="AH282" t="str">
            <v>NA</v>
          </cell>
          <cell r="AI282">
            <v>350</v>
          </cell>
          <cell r="AJ282">
            <v>350</v>
          </cell>
          <cell r="AO282">
            <v>419</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48564</v>
          </cell>
          <cell r="BF282">
            <v>0</v>
          </cell>
          <cell r="BG282">
            <v>0</v>
          </cell>
          <cell r="BH282">
            <v>0</v>
          </cell>
          <cell r="BI282">
            <v>0</v>
          </cell>
          <cell r="BJ282">
            <v>139</v>
          </cell>
          <cell r="BK282">
            <v>0</v>
          </cell>
          <cell r="BL282">
            <v>0</v>
          </cell>
          <cell r="BM282">
            <v>0</v>
          </cell>
          <cell r="BN282">
            <v>0</v>
          </cell>
          <cell r="BO282">
            <v>139</v>
          </cell>
          <cell r="BP282">
            <v>98147</v>
          </cell>
          <cell r="BQ282">
            <v>0</v>
          </cell>
          <cell r="BR282">
            <v>0</v>
          </cell>
          <cell r="BS282">
            <v>0</v>
          </cell>
          <cell r="BT282">
            <v>0</v>
          </cell>
          <cell r="BU282">
            <v>280</v>
          </cell>
          <cell r="BV282">
            <v>0</v>
          </cell>
          <cell r="BW282">
            <v>0</v>
          </cell>
          <cell r="BX282">
            <v>0</v>
          </cell>
          <cell r="BY282">
            <v>0</v>
          </cell>
          <cell r="BZ282">
            <v>280</v>
          </cell>
          <cell r="CA282">
            <v>139</v>
          </cell>
          <cell r="CB282">
            <v>419</v>
          </cell>
          <cell r="CC282">
            <v>0.05</v>
          </cell>
          <cell r="CD282">
            <v>419</v>
          </cell>
        </row>
        <row r="283">
          <cell r="B283" t="str">
            <v>PBC01</v>
          </cell>
          <cell r="C283" t="str">
            <v>CAP08</v>
          </cell>
          <cell r="D283" t="str">
            <v>De    10  pares</v>
          </cell>
          <cell r="E283" t="str">
            <v>U</v>
          </cell>
          <cell r="F283" t="str">
            <v>NA</v>
          </cell>
          <cell r="G283" t="str">
            <v>NA</v>
          </cell>
          <cell r="H283" t="str">
            <v>NA</v>
          </cell>
          <cell r="I283" t="str">
            <v>NA</v>
          </cell>
          <cell r="J283" t="str">
            <v>NA</v>
          </cell>
          <cell r="K283" t="str">
            <v>NA</v>
          </cell>
          <cell r="L283" t="str">
            <v>NA</v>
          </cell>
          <cell r="M283" t="str">
            <v>NA</v>
          </cell>
          <cell r="N283" t="str">
            <v>NA</v>
          </cell>
          <cell r="O283" t="str">
            <v>NA</v>
          </cell>
          <cell r="P283" t="str">
            <v>NA</v>
          </cell>
          <cell r="Q283" t="str">
            <v>NA</v>
          </cell>
          <cell r="R283" t="str">
            <v>NA</v>
          </cell>
          <cell r="S283" t="str">
            <v>NA</v>
          </cell>
          <cell r="T283" t="str">
            <v>CER001</v>
          </cell>
          <cell r="U283" t="str">
            <v>NA</v>
          </cell>
          <cell r="V283" t="str">
            <v>NA</v>
          </cell>
          <cell r="W283" t="str">
            <v>NA</v>
          </cell>
          <cell r="X283" t="str">
            <v>NA</v>
          </cell>
          <cell r="Y283" t="str">
            <v>CMC011</v>
          </cell>
          <cell r="Z283" t="str">
            <v>NA</v>
          </cell>
          <cell r="AA283" t="str">
            <v>NA</v>
          </cell>
          <cell r="AB283" t="str">
            <v>NA</v>
          </cell>
          <cell r="AC283" t="str">
            <v>NA</v>
          </cell>
          <cell r="AD283">
            <v>1</v>
          </cell>
          <cell r="AE283" t="str">
            <v>NA</v>
          </cell>
          <cell r="AF283" t="str">
            <v>NA</v>
          </cell>
          <cell r="AG283" t="str">
            <v>NA</v>
          </cell>
          <cell r="AH283" t="str">
            <v>NA</v>
          </cell>
          <cell r="AI283">
            <v>475</v>
          </cell>
          <cell r="AJ283">
            <v>475</v>
          </cell>
          <cell r="AO283">
            <v>793</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250716</v>
          </cell>
          <cell r="BF283">
            <v>0</v>
          </cell>
          <cell r="BG283">
            <v>0</v>
          </cell>
          <cell r="BH283">
            <v>0</v>
          </cell>
          <cell r="BI283">
            <v>0</v>
          </cell>
          <cell r="BJ283">
            <v>528</v>
          </cell>
          <cell r="BK283">
            <v>0</v>
          </cell>
          <cell r="BL283">
            <v>0</v>
          </cell>
          <cell r="BM283">
            <v>0</v>
          </cell>
          <cell r="BN283">
            <v>0</v>
          </cell>
          <cell r="BO283">
            <v>528</v>
          </cell>
          <cell r="BP283">
            <v>125868</v>
          </cell>
          <cell r="BQ283">
            <v>0</v>
          </cell>
          <cell r="BR283">
            <v>0</v>
          </cell>
          <cell r="BS283">
            <v>0</v>
          </cell>
          <cell r="BT283">
            <v>0</v>
          </cell>
          <cell r="BU283">
            <v>265</v>
          </cell>
          <cell r="BV283">
            <v>0</v>
          </cell>
          <cell r="BW283">
            <v>0</v>
          </cell>
          <cell r="BX283">
            <v>0</v>
          </cell>
          <cell r="BY283">
            <v>0</v>
          </cell>
          <cell r="BZ283">
            <v>265</v>
          </cell>
          <cell r="CA283">
            <v>528</v>
          </cell>
          <cell r="CB283">
            <v>793</v>
          </cell>
          <cell r="CC283">
            <v>0.05</v>
          </cell>
          <cell r="CD283">
            <v>793</v>
          </cell>
        </row>
        <row r="284">
          <cell r="B284" t="str">
            <v>PBM01</v>
          </cell>
          <cell r="C284" t="str">
            <v>CAP08</v>
          </cell>
          <cell r="D284" t="str">
            <v>De    10  pares</v>
          </cell>
          <cell r="E284" t="str">
            <v>U</v>
          </cell>
          <cell r="F284" t="str">
            <v>NA</v>
          </cell>
          <cell r="G284" t="str">
            <v>NA</v>
          </cell>
          <cell r="H284" t="str">
            <v>NA</v>
          </cell>
          <cell r="I284" t="str">
            <v>NA</v>
          </cell>
          <cell r="J284" t="str">
            <v>NA</v>
          </cell>
          <cell r="K284" t="str">
            <v>NA</v>
          </cell>
          <cell r="L284" t="str">
            <v>NA</v>
          </cell>
          <cell r="M284" t="str">
            <v>NA</v>
          </cell>
          <cell r="N284" t="str">
            <v>NA</v>
          </cell>
          <cell r="O284" t="str">
            <v>NA</v>
          </cell>
          <cell r="P284" t="str">
            <v>NA</v>
          </cell>
          <cell r="Q284" t="str">
            <v>NA</v>
          </cell>
          <cell r="R284" t="str">
            <v>NA</v>
          </cell>
          <cell r="S284" t="str">
            <v>NA</v>
          </cell>
          <cell r="T284" t="str">
            <v>CER002</v>
          </cell>
          <cell r="U284" t="str">
            <v>NA</v>
          </cell>
          <cell r="V284" t="str">
            <v>NA</v>
          </cell>
          <cell r="W284" t="str">
            <v>NA</v>
          </cell>
          <cell r="X284" t="str">
            <v>NA</v>
          </cell>
          <cell r="Y284" t="str">
            <v>CMC012</v>
          </cell>
          <cell r="Z284" t="str">
            <v>NA</v>
          </cell>
          <cell r="AA284" t="str">
            <v>NA</v>
          </cell>
          <cell r="AB284" t="str">
            <v>NA</v>
          </cell>
          <cell r="AC284" t="str">
            <v>NA</v>
          </cell>
          <cell r="AD284">
            <v>1</v>
          </cell>
          <cell r="AE284" t="str">
            <v>NA</v>
          </cell>
          <cell r="AF284" t="str">
            <v>NA</v>
          </cell>
          <cell r="AG284" t="str">
            <v>NA</v>
          </cell>
          <cell r="AH284" t="str">
            <v>NA</v>
          </cell>
          <cell r="AI284">
            <v>350</v>
          </cell>
          <cell r="AJ284">
            <v>350</v>
          </cell>
          <cell r="AO284">
            <v>419</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48564</v>
          </cell>
          <cell r="BF284">
            <v>0</v>
          </cell>
          <cell r="BG284">
            <v>0</v>
          </cell>
          <cell r="BH284">
            <v>0</v>
          </cell>
          <cell r="BI284">
            <v>0</v>
          </cell>
          <cell r="BJ284">
            <v>139</v>
          </cell>
          <cell r="BK284">
            <v>0</v>
          </cell>
          <cell r="BL284">
            <v>0</v>
          </cell>
          <cell r="BM284">
            <v>0</v>
          </cell>
          <cell r="BN284">
            <v>0</v>
          </cell>
          <cell r="BO284">
            <v>139</v>
          </cell>
          <cell r="BP284">
            <v>98147</v>
          </cell>
          <cell r="BQ284">
            <v>0</v>
          </cell>
          <cell r="BR284">
            <v>0</v>
          </cell>
          <cell r="BS284">
            <v>0</v>
          </cell>
          <cell r="BT284">
            <v>0</v>
          </cell>
          <cell r="BU284">
            <v>280</v>
          </cell>
          <cell r="BV284">
            <v>0</v>
          </cell>
          <cell r="BW284">
            <v>0</v>
          </cell>
          <cell r="BX284">
            <v>0</v>
          </cell>
          <cell r="BY284">
            <v>0</v>
          </cell>
          <cell r="BZ284">
            <v>280</v>
          </cell>
          <cell r="CA284">
            <v>139</v>
          </cell>
          <cell r="CB284">
            <v>419</v>
          </cell>
          <cell r="CC284">
            <v>0.05</v>
          </cell>
          <cell r="CD284">
            <v>419</v>
          </cell>
        </row>
        <row r="285">
          <cell r="B285" t="str">
            <v>PLM02</v>
          </cell>
          <cell r="C285" t="str">
            <v>CAP08</v>
          </cell>
          <cell r="D285" t="str">
            <v>De    20  pares</v>
          </cell>
          <cell r="E285" t="str">
            <v>m</v>
          </cell>
          <cell r="F285" t="str">
            <v>NA</v>
          </cell>
          <cell r="G285" t="str">
            <v>NA</v>
          </cell>
          <cell r="H285" t="str">
            <v>NA</v>
          </cell>
          <cell r="I285" t="str">
            <v>NA</v>
          </cell>
          <cell r="J285" t="str">
            <v>NA</v>
          </cell>
          <cell r="K285" t="str">
            <v>NA</v>
          </cell>
          <cell r="L285" t="str">
            <v>NA</v>
          </cell>
          <cell r="M285" t="str">
            <v>NA</v>
          </cell>
          <cell r="N285" t="str">
            <v>NA</v>
          </cell>
          <cell r="O285" t="str">
            <v>NA</v>
          </cell>
          <cell r="P285" t="str">
            <v>NA</v>
          </cell>
          <cell r="Q285" t="str">
            <v>NA</v>
          </cell>
          <cell r="R285" t="str">
            <v>NA</v>
          </cell>
          <cell r="S285" t="str">
            <v>NA</v>
          </cell>
          <cell r="T285" t="str">
            <v>CER002</v>
          </cell>
          <cell r="U285" t="str">
            <v>NA</v>
          </cell>
          <cell r="V285" t="str">
            <v>NA</v>
          </cell>
          <cell r="W285" t="str">
            <v>NA</v>
          </cell>
          <cell r="X285" t="str">
            <v>NA</v>
          </cell>
          <cell r="Y285" t="str">
            <v>CMC012</v>
          </cell>
          <cell r="Z285" t="str">
            <v>NA</v>
          </cell>
          <cell r="AA285" t="str">
            <v>NA</v>
          </cell>
          <cell r="AB285" t="str">
            <v>NA</v>
          </cell>
          <cell r="AC285" t="str">
            <v>NA</v>
          </cell>
          <cell r="AD285">
            <v>1</v>
          </cell>
          <cell r="AE285" t="str">
            <v>NA</v>
          </cell>
          <cell r="AF285" t="str">
            <v>NA</v>
          </cell>
          <cell r="AG285" t="str">
            <v>NA</v>
          </cell>
          <cell r="AH285" t="str">
            <v>NA</v>
          </cell>
          <cell r="AI285">
            <v>400</v>
          </cell>
          <cell r="AJ285">
            <v>400</v>
          </cell>
          <cell r="AO285">
            <v>366</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48564</v>
          </cell>
          <cell r="BF285">
            <v>0</v>
          </cell>
          <cell r="BG285">
            <v>0</v>
          </cell>
          <cell r="BH285">
            <v>0</v>
          </cell>
          <cell r="BI285">
            <v>0</v>
          </cell>
          <cell r="BJ285">
            <v>121</v>
          </cell>
          <cell r="BK285">
            <v>0</v>
          </cell>
          <cell r="BL285">
            <v>0</v>
          </cell>
          <cell r="BM285">
            <v>0</v>
          </cell>
          <cell r="BN285">
            <v>0</v>
          </cell>
          <cell r="BO285">
            <v>121</v>
          </cell>
          <cell r="BP285">
            <v>98147</v>
          </cell>
          <cell r="BQ285">
            <v>0</v>
          </cell>
          <cell r="BR285">
            <v>0</v>
          </cell>
          <cell r="BS285">
            <v>0</v>
          </cell>
          <cell r="BT285">
            <v>0</v>
          </cell>
          <cell r="BU285">
            <v>245</v>
          </cell>
          <cell r="BV285">
            <v>0</v>
          </cell>
          <cell r="BW285">
            <v>0</v>
          </cell>
          <cell r="BX285">
            <v>0</v>
          </cell>
          <cell r="BY285">
            <v>0</v>
          </cell>
          <cell r="BZ285">
            <v>245</v>
          </cell>
          <cell r="CA285">
            <v>121</v>
          </cell>
          <cell r="CB285">
            <v>366</v>
          </cell>
          <cell r="CC285">
            <v>0.05</v>
          </cell>
          <cell r="CD285">
            <v>366</v>
          </cell>
        </row>
        <row r="286">
          <cell r="B286" t="str">
            <v>ELM02</v>
          </cell>
          <cell r="C286" t="str">
            <v>CAP08</v>
          </cell>
          <cell r="D286" t="str">
            <v>De    20  pares</v>
          </cell>
          <cell r="E286" t="str">
            <v>U</v>
          </cell>
          <cell r="F286" t="str">
            <v>MRD142</v>
          </cell>
          <cell r="G286" t="str">
            <v>MRD076</v>
          </cell>
          <cell r="H286" t="str">
            <v>NA</v>
          </cell>
          <cell r="I286" t="str">
            <v>NA</v>
          </cell>
          <cell r="J286" t="str">
            <v>NA</v>
          </cell>
          <cell r="K286" t="str">
            <v>NA</v>
          </cell>
          <cell r="L286" t="str">
            <v>NA</v>
          </cell>
          <cell r="M286">
            <v>1</v>
          </cell>
          <cell r="N286">
            <v>40</v>
          </cell>
          <cell r="O286" t="str">
            <v>NA</v>
          </cell>
          <cell r="P286" t="str">
            <v>NA</v>
          </cell>
          <cell r="Q286" t="str">
            <v>NA</v>
          </cell>
          <cell r="R286" t="str">
            <v>NA</v>
          </cell>
          <cell r="S286" t="str">
            <v>NA</v>
          </cell>
          <cell r="T286" t="str">
            <v>CER004</v>
          </cell>
          <cell r="U286" t="str">
            <v>NA</v>
          </cell>
          <cell r="V286" t="str">
            <v>NA</v>
          </cell>
          <cell r="W286" t="str">
            <v>NA</v>
          </cell>
          <cell r="X286" t="str">
            <v>NA</v>
          </cell>
          <cell r="Y286" t="str">
            <v>CMC013</v>
          </cell>
          <cell r="Z286" t="str">
            <v>NA</v>
          </cell>
          <cell r="AA286" t="str">
            <v>NA</v>
          </cell>
          <cell r="AB286" t="str">
            <v>NA</v>
          </cell>
          <cell r="AC286" t="str">
            <v>NA</v>
          </cell>
          <cell r="AD286">
            <v>1</v>
          </cell>
          <cell r="AE286" t="str">
            <v>NA</v>
          </cell>
          <cell r="AF286" t="str">
            <v>NA</v>
          </cell>
          <cell r="AG286" t="str">
            <v>NA</v>
          </cell>
          <cell r="AH286" t="str">
            <v>NA</v>
          </cell>
          <cell r="AI286">
            <v>48</v>
          </cell>
          <cell r="AJ286">
            <v>48</v>
          </cell>
          <cell r="AO286">
            <v>43341</v>
          </cell>
          <cell r="AP286">
            <v>33500</v>
          </cell>
          <cell r="AQ286">
            <v>85</v>
          </cell>
          <cell r="AR286">
            <v>0</v>
          </cell>
          <cell r="AS286">
            <v>0</v>
          </cell>
          <cell r="AT286">
            <v>0</v>
          </cell>
          <cell r="AU286">
            <v>0</v>
          </cell>
          <cell r="AV286">
            <v>0</v>
          </cell>
          <cell r="AW286">
            <v>33500</v>
          </cell>
          <cell r="AX286">
            <v>3400</v>
          </cell>
          <cell r="AY286">
            <v>0</v>
          </cell>
          <cell r="AZ286">
            <v>0</v>
          </cell>
          <cell r="BA286">
            <v>0</v>
          </cell>
          <cell r="BB286">
            <v>0</v>
          </cell>
          <cell r="BC286">
            <v>0</v>
          </cell>
          <cell r="BD286">
            <v>38745</v>
          </cell>
          <cell r="BE286">
            <v>114090</v>
          </cell>
          <cell r="BF286">
            <v>0</v>
          </cell>
          <cell r="BG286">
            <v>0</v>
          </cell>
          <cell r="BH286">
            <v>0</v>
          </cell>
          <cell r="BI286">
            <v>0</v>
          </cell>
          <cell r="BJ286">
            <v>2377</v>
          </cell>
          <cell r="BK286">
            <v>0</v>
          </cell>
          <cell r="BL286">
            <v>0</v>
          </cell>
          <cell r="BM286">
            <v>0</v>
          </cell>
          <cell r="BN286">
            <v>0</v>
          </cell>
          <cell r="BO286">
            <v>2377</v>
          </cell>
          <cell r="BP286">
            <v>106495</v>
          </cell>
          <cell r="BQ286">
            <v>0</v>
          </cell>
          <cell r="BR286">
            <v>0</v>
          </cell>
          <cell r="BS286">
            <v>0</v>
          </cell>
          <cell r="BT286">
            <v>0</v>
          </cell>
          <cell r="BU286">
            <v>2219</v>
          </cell>
          <cell r="BV286">
            <v>0</v>
          </cell>
          <cell r="BW286">
            <v>0</v>
          </cell>
          <cell r="BX286">
            <v>0</v>
          </cell>
          <cell r="BY286">
            <v>0</v>
          </cell>
          <cell r="BZ286">
            <v>2219</v>
          </cell>
          <cell r="CA286">
            <v>2377</v>
          </cell>
          <cell r="CB286">
            <v>4596</v>
          </cell>
          <cell r="CC286">
            <v>0.05</v>
          </cell>
          <cell r="CD286">
            <v>43341</v>
          </cell>
        </row>
        <row r="287">
          <cell r="B287" t="str">
            <v>EPA02</v>
          </cell>
          <cell r="C287" t="str">
            <v>CAP08</v>
          </cell>
          <cell r="D287" t="str">
            <v>De    20  pares</v>
          </cell>
          <cell r="E287" t="str">
            <v>U</v>
          </cell>
          <cell r="F287" t="str">
            <v>MRD244</v>
          </cell>
          <cell r="G287" t="str">
            <v>MRD215</v>
          </cell>
          <cell r="H287" t="str">
            <v>MRD252</v>
          </cell>
          <cell r="I287" t="str">
            <v>MRD046</v>
          </cell>
          <cell r="J287" t="str">
            <v>NA</v>
          </cell>
          <cell r="K287" t="str">
            <v>NA</v>
          </cell>
          <cell r="L287" t="str">
            <v>NA</v>
          </cell>
          <cell r="M287">
            <v>1</v>
          </cell>
          <cell r="N287">
            <v>0.1</v>
          </cell>
          <cell r="O287">
            <v>0.03</v>
          </cell>
          <cell r="P287">
            <v>40</v>
          </cell>
          <cell r="Q287" t="str">
            <v>NA</v>
          </cell>
          <cell r="R287" t="str">
            <v>NA</v>
          </cell>
          <cell r="S287" t="str">
            <v>NA</v>
          </cell>
          <cell r="T287" t="str">
            <v>CER004</v>
          </cell>
          <cell r="U287" t="str">
            <v>NA</v>
          </cell>
          <cell r="V287" t="str">
            <v>NA</v>
          </cell>
          <cell r="W287" t="str">
            <v>NA</v>
          </cell>
          <cell r="X287" t="str">
            <v>NA</v>
          </cell>
          <cell r="Y287" t="str">
            <v>CMC014</v>
          </cell>
          <cell r="Z287" t="str">
            <v>NA</v>
          </cell>
          <cell r="AA287" t="str">
            <v>NA</v>
          </cell>
          <cell r="AB287" t="str">
            <v>NA</v>
          </cell>
          <cell r="AC287" t="str">
            <v>NA</v>
          </cell>
          <cell r="AD287">
            <v>1</v>
          </cell>
          <cell r="AE287" t="str">
            <v>NA</v>
          </cell>
          <cell r="AF287" t="str">
            <v>NA</v>
          </cell>
          <cell r="AG287" t="str">
            <v>NA</v>
          </cell>
          <cell r="AH287" t="str">
            <v>NA</v>
          </cell>
          <cell r="AI287">
            <v>12.8</v>
          </cell>
          <cell r="AJ287">
            <v>12.8</v>
          </cell>
          <cell r="AO287">
            <v>38143</v>
          </cell>
          <cell r="AP287">
            <v>13542</v>
          </cell>
          <cell r="AQ287">
            <v>14663</v>
          </cell>
          <cell r="AR287">
            <v>25875</v>
          </cell>
          <cell r="AS287">
            <v>43</v>
          </cell>
          <cell r="AT287">
            <v>0</v>
          </cell>
          <cell r="AU287">
            <v>0</v>
          </cell>
          <cell r="AV287">
            <v>0</v>
          </cell>
          <cell r="AW287">
            <v>13542</v>
          </cell>
          <cell r="AX287">
            <v>1466</v>
          </cell>
          <cell r="AY287">
            <v>776</v>
          </cell>
          <cell r="AZ287">
            <v>1720</v>
          </cell>
          <cell r="BA287">
            <v>0</v>
          </cell>
          <cell r="BB287">
            <v>0</v>
          </cell>
          <cell r="BC287">
            <v>0</v>
          </cell>
          <cell r="BD287">
            <v>18379</v>
          </cell>
          <cell r="BE287">
            <v>114090</v>
          </cell>
          <cell r="BF287">
            <v>0</v>
          </cell>
          <cell r="BG287">
            <v>0</v>
          </cell>
          <cell r="BH287">
            <v>0</v>
          </cell>
          <cell r="BI287">
            <v>0</v>
          </cell>
          <cell r="BJ287">
            <v>8913</v>
          </cell>
          <cell r="BK287">
            <v>0</v>
          </cell>
          <cell r="BL287">
            <v>0</v>
          </cell>
          <cell r="BM287">
            <v>0</v>
          </cell>
          <cell r="BN287">
            <v>0</v>
          </cell>
          <cell r="BO287">
            <v>8913</v>
          </cell>
          <cell r="BP287">
            <v>138896</v>
          </cell>
          <cell r="BQ287">
            <v>0</v>
          </cell>
          <cell r="BR287">
            <v>0</v>
          </cell>
          <cell r="BS287">
            <v>0</v>
          </cell>
          <cell r="BT287">
            <v>0</v>
          </cell>
          <cell r="BU287">
            <v>10851</v>
          </cell>
          <cell r="BV287">
            <v>0</v>
          </cell>
          <cell r="BW287">
            <v>0</v>
          </cell>
          <cell r="BX287">
            <v>0</v>
          </cell>
          <cell r="BY287">
            <v>0</v>
          </cell>
          <cell r="BZ287">
            <v>10851</v>
          </cell>
          <cell r="CA287">
            <v>8913</v>
          </cell>
          <cell r="CB287">
            <v>19764</v>
          </cell>
          <cell r="CC287">
            <v>0.05</v>
          </cell>
          <cell r="CD287">
            <v>38143</v>
          </cell>
        </row>
        <row r="288">
          <cell r="B288" t="str">
            <v>EPC02</v>
          </cell>
          <cell r="C288" t="str">
            <v>CAP08</v>
          </cell>
          <cell r="D288" t="str">
            <v>De    20  pares</v>
          </cell>
          <cell r="E288" t="str">
            <v>U</v>
          </cell>
          <cell r="F288" t="str">
            <v>MRD244</v>
          </cell>
          <cell r="G288" t="str">
            <v>MRD215</v>
          </cell>
          <cell r="H288" t="str">
            <v>MRD252</v>
          </cell>
          <cell r="I288" t="str">
            <v>MRD046</v>
          </cell>
          <cell r="J288" t="str">
            <v>NA</v>
          </cell>
          <cell r="K288" t="str">
            <v>NA</v>
          </cell>
          <cell r="L288" t="str">
            <v>NA</v>
          </cell>
          <cell r="M288">
            <v>1</v>
          </cell>
          <cell r="N288">
            <v>0.1</v>
          </cell>
          <cell r="O288">
            <v>0.03</v>
          </cell>
          <cell r="P288">
            <v>40</v>
          </cell>
          <cell r="Q288" t="str">
            <v>NA</v>
          </cell>
          <cell r="R288" t="str">
            <v>NA</v>
          </cell>
          <cell r="S288" t="str">
            <v>NA</v>
          </cell>
          <cell r="T288" t="str">
            <v>CER003</v>
          </cell>
          <cell r="U288" t="str">
            <v>NA</v>
          </cell>
          <cell r="V288" t="str">
            <v>NA</v>
          </cell>
          <cell r="W288" t="str">
            <v>NA</v>
          </cell>
          <cell r="X288" t="str">
            <v>NA</v>
          </cell>
          <cell r="Y288" t="str">
            <v>CMC013</v>
          </cell>
          <cell r="Z288" t="str">
            <v>NA</v>
          </cell>
          <cell r="AA288" t="str">
            <v>NA</v>
          </cell>
          <cell r="AB288" t="str">
            <v>NA</v>
          </cell>
          <cell r="AC288" t="str">
            <v>NA</v>
          </cell>
          <cell r="AD288">
            <v>1</v>
          </cell>
          <cell r="AE288" t="str">
            <v>NA</v>
          </cell>
          <cell r="AF288" t="str">
            <v>NA</v>
          </cell>
          <cell r="AG288" t="str">
            <v>NA</v>
          </cell>
          <cell r="AH288" t="str">
            <v>NA</v>
          </cell>
          <cell r="AI288">
            <v>14.4</v>
          </cell>
          <cell r="AJ288">
            <v>14.4</v>
          </cell>
          <cell r="AO288">
            <v>31545</v>
          </cell>
          <cell r="AP288">
            <v>13542</v>
          </cell>
          <cell r="AQ288">
            <v>14663</v>
          </cell>
          <cell r="AR288">
            <v>25875</v>
          </cell>
          <cell r="AS288">
            <v>43</v>
          </cell>
          <cell r="AT288">
            <v>0</v>
          </cell>
          <cell r="AU288">
            <v>0</v>
          </cell>
          <cell r="AV288">
            <v>0</v>
          </cell>
          <cell r="AW288">
            <v>13542</v>
          </cell>
          <cell r="AX288">
            <v>1466</v>
          </cell>
          <cell r="AY288">
            <v>776</v>
          </cell>
          <cell r="AZ288">
            <v>1720</v>
          </cell>
          <cell r="BA288">
            <v>0</v>
          </cell>
          <cell r="BB288">
            <v>0</v>
          </cell>
          <cell r="BC288">
            <v>0</v>
          </cell>
          <cell r="BD288">
            <v>18379</v>
          </cell>
          <cell r="BE288">
            <v>83103</v>
          </cell>
          <cell r="BF288">
            <v>0</v>
          </cell>
          <cell r="BG288">
            <v>0</v>
          </cell>
          <cell r="BH288">
            <v>0</v>
          </cell>
          <cell r="BI288">
            <v>0</v>
          </cell>
          <cell r="BJ288">
            <v>5771</v>
          </cell>
          <cell r="BK288">
            <v>0</v>
          </cell>
          <cell r="BL288">
            <v>0</v>
          </cell>
          <cell r="BM288">
            <v>0</v>
          </cell>
          <cell r="BN288">
            <v>0</v>
          </cell>
          <cell r="BO288">
            <v>5771</v>
          </cell>
          <cell r="BP288">
            <v>106495</v>
          </cell>
          <cell r="BQ288">
            <v>0</v>
          </cell>
          <cell r="BR288">
            <v>0</v>
          </cell>
          <cell r="BS288">
            <v>0</v>
          </cell>
          <cell r="BT288">
            <v>0</v>
          </cell>
          <cell r="BU288">
            <v>7395</v>
          </cell>
          <cell r="BV288">
            <v>0</v>
          </cell>
          <cell r="BW288">
            <v>0</v>
          </cell>
          <cell r="BX288">
            <v>0</v>
          </cell>
          <cell r="BY288">
            <v>0</v>
          </cell>
          <cell r="BZ288">
            <v>7395</v>
          </cell>
          <cell r="CA288">
            <v>5771</v>
          </cell>
          <cell r="CB288">
            <v>13166</v>
          </cell>
          <cell r="CC288">
            <v>0.05</v>
          </cell>
          <cell r="CD288">
            <v>31545</v>
          </cell>
        </row>
        <row r="289">
          <cell r="B289" t="str">
            <v>EPM02</v>
          </cell>
          <cell r="C289" t="str">
            <v>CAP08</v>
          </cell>
          <cell r="D289" t="str">
            <v>De    20  pares</v>
          </cell>
          <cell r="E289" t="str">
            <v>U</v>
          </cell>
          <cell r="F289" t="str">
            <v>MRD244</v>
          </cell>
          <cell r="G289" t="str">
            <v>MRD215</v>
          </cell>
          <cell r="H289" t="str">
            <v>MRD252</v>
          </cell>
          <cell r="I289" t="str">
            <v>MRD046</v>
          </cell>
          <cell r="J289" t="str">
            <v>NA</v>
          </cell>
          <cell r="K289" t="str">
            <v>NA</v>
          </cell>
          <cell r="L289" t="str">
            <v>NA</v>
          </cell>
          <cell r="M289">
            <v>1</v>
          </cell>
          <cell r="N289">
            <v>0.1</v>
          </cell>
          <cell r="O289">
            <v>0.03</v>
          </cell>
          <cell r="P289">
            <v>40</v>
          </cell>
          <cell r="Q289" t="str">
            <v>NA</v>
          </cell>
          <cell r="R289" t="str">
            <v>NA</v>
          </cell>
          <cell r="S289" t="str">
            <v>NA</v>
          </cell>
          <cell r="T289" t="str">
            <v>CER004</v>
          </cell>
          <cell r="U289" t="str">
            <v>NA</v>
          </cell>
          <cell r="V289" t="str">
            <v>NA</v>
          </cell>
          <cell r="W289" t="str">
            <v>NA</v>
          </cell>
          <cell r="X289" t="str">
            <v>NA</v>
          </cell>
          <cell r="Y289" t="str">
            <v>CMC014</v>
          </cell>
          <cell r="Z289" t="str">
            <v>NA</v>
          </cell>
          <cell r="AA289" t="str">
            <v>NA</v>
          </cell>
          <cell r="AB289" t="str">
            <v>NA</v>
          </cell>
          <cell r="AC289" t="str">
            <v>NA</v>
          </cell>
          <cell r="AD289">
            <v>1</v>
          </cell>
          <cell r="AE289" t="str">
            <v>NA</v>
          </cell>
          <cell r="AF289" t="str">
            <v>NA</v>
          </cell>
          <cell r="AG289" t="str">
            <v>NA</v>
          </cell>
          <cell r="AH289" t="str">
            <v>NA</v>
          </cell>
          <cell r="AI289">
            <v>12.8</v>
          </cell>
          <cell r="AJ289">
            <v>12.8</v>
          </cell>
          <cell r="AO289">
            <v>38143</v>
          </cell>
          <cell r="AP289">
            <v>13542</v>
          </cell>
          <cell r="AQ289">
            <v>14663</v>
          </cell>
          <cell r="AR289">
            <v>25875</v>
          </cell>
          <cell r="AS289">
            <v>43</v>
          </cell>
          <cell r="AT289">
            <v>0</v>
          </cell>
          <cell r="AU289">
            <v>0</v>
          </cell>
          <cell r="AV289">
            <v>0</v>
          </cell>
          <cell r="AW289">
            <v>13542</v>
          </cell>
          <cell r="AX289">
            <v>1466</v>
          </cell>
          <cell r="AY289">
            <v>776</v>
          </cell>
          <cell r="AZ289">
            <v>1720</v>
          </cell>
          <cell r="BA289">
            <v>0</v>
          </cell>
          <cell r="BB289">
            <v>0</v>
          </cell>
          <cell r="BC289">
            <v>0</v>
          </cell>
          <cell r="BD289">
            <v>18379</v>
          </cell>
          <cell r="BE289">
            <v>114090</v>
          </cell>
          <cell r="BF289">
            <v>0</v>
          </cell>
          <cell r="BG289">
            <v>0</v>
          </cell>
          <cell r="BH289">
            <v>0</v>
          </cell>
          <cell r="BI289">
            <v>0</v>
          </cell>
          <cell r="BJ289">
            <v>8913</v>
          </cell>
          <cell r="BK289">
            <v>0</v>
          </cell>
          <cell r="BL289">
            <v>0</v>
          </cell>
          <cell r="BM289">
            <v>0</v>
          </cell>
          <cell r="BN289">
            <v>0</v>
          </cell>
          <cell r="BO289">
            <v>8913</v>
          </cell>
          <cell r="BP289">
            <v>138896</v>
          </cell>
          <cell r="BQ289">
            <v>0</v>
          </cell>
          <cell r="BR289">
            <v>0</v>
          </cell>
          <cell r="BS289">
            <v>0</v>
          </cell>
          <cell r="BT289">
            <v>0</v>
          </cell>
          <cell r="BU289">
            <v>10851</v>
          </cell>
          <cell r="BV289">
            <v>0</v>
          </cell>
          <cell r="BW289">
            <v>0</v>
          </cell>
          <cell r="BX289">
            <v>0</v>
          </cell>
          <cell r="BY289">
            <v>0</v>
          </cell>
          <cell r="BZ289">
            <v>10851</v>
          </cell>
          <cell r="CA289">
            <v>8913</v>
          </cell>
          <cell r="CB289">
            <v>19764</v>
          </cell>
          <cell r="CC289">
            <v>0.05</v>
          </cell>
          <cell r="CD289">
            <v>38143</v>
          </cell>
        </row>
        <row r="290">
          <cell r="B290" t="str">
            <v>ML002</v>
          </cell>
          <cell r="C290" t="str">
            <v>CAP08</v>
          </cell>
          <cell r="D290" t="str">
            <v>De    20  pares</v>
          </cell>
          <cell r="E290" t="str">
            <v>U</v>
          </cell>
          <cell r="F290" t="str">
            <v>MRD126</v>
          </cell>
          <cell r="G290" t="str">
            <v>MRD076</v>
          </cell>
          <cell r="H290" t="str">
            <v>NA</v>
          </cell>
          <cell r="I290" t="str">
            <v>NA</v>
          </cell>
          <cell r="J290" t="str">
            <v>NA</v>
          </cell>
          <cell r="K290" t="str">
            <v>NA</v>
          </cell>
          <cell r="L290" t="str">
            <v>NA</v>
          </cell>
          <cell r="M290">
            <v>1</v>
          </cell>
          <cell r="N290">
            <v>40</v>
          </cell>
          <cell r="O290" t="str">
            <v>NA</v>
          </cell>
          <cell r="P290" t="str">
            <v>NA</v>
          </cell>
          <cell r="Q290" t="str">
            <v>NA</v>
          </cell>
          <cell r="R290" t="str">
            <v>NA</v>
          </cell>
          <cell r="S290" t="str">
            <v>NA</v>
          </cell>
          <cell r="T290" t="str">
            <v>CER003</v>
          </cell>
          <cell r="U290" t="str">
            <v>NA</v>
          </cell>
          <cell r="V290" t="str">
            <v>NA</v>
          </cell>
          <cell r="W290" t="str">
            <v>NA</v>
          </cell>
          <cell r="X290" t="str">
            <v>NA</v>
          </cell>
          <cell r="Y290" t="str">
            <v>CMC013</v>
          </cell>
          <cell r="Z290" t="str">
            <v>NA</v>
          </cell>
          <cell r="AA290" t="str">
            <v>NA</v>
          </cell>
          <cell r="AB290" t="str">
            <v>NA</v>
          </cell>
          <cell r="AC290" t="str">
            <v>NA</v>
          </cell>
          <cell r="AD290">
            <v>1</v>
          </cell>
          <cell r="AE290" t="str">
            <v>NA</v>
          </cell>
          <cell r="AF290" t="str">
            <v>NA</v>
          </cell>
          <cell r="AG290" t="str">
            <v>NA</v>
          </cell>
          <cell r="AH290" t="str">
            <v>NA</v>
          </cell>
          <cell r="AI290">
            <v>18</v>
          </cell>
          <cell r="AJ290">
            <v>18</v>
          </cell>
          <cell r="AO290">
            <v>61353</v>
          </cell>
          <cell r="AP290">
            <v>45000</v>
          </cell>
          <cell r="AQ290">
            <v>85</v>
          </cell>
          <cell r="AR290">
            <v>0</v>
          </cell>
          <cell r="AS290">
            <v>0</v>
          </cell>
          <cell r="AT290">
            <v>0</v>
          </cell>
          <cell r="AU290">
            <v>0</v>
          </cell>
          <cell r="AV290">
            <v>0</v>
          </cell>
          <cell r="AW290">
            <v>45000</v>
          </cell>
          <cell r="AX290">
            <v>3400</v>
          </cell>
          <cell r="AY290">
            <v>0</v>
          </cell>
          <cell r="AZ290">
            <v>0</v>
          </cell>
          <cell r="BA290">
            <v>0</v>
          </cell>
          <cell r="BB290">
            <v>0</v>
          </cell>
          <cell r="BC290">
            <v>0</v>
          </cell>
          <cell r="BD290">
            <v>50820</v>
          </cell>
          <cell r="BE290">
            <v>83103</v>
          </cell>
          <cell r="BF290">
            <v>0</v>
          </cell>
          <cell r="BG290">
            <v>0</v>
          </cell>
          <cell r="BH290">
            <v>0</v>
          </cell>
          <cell r="BI290">
            <v>0</v>
          </cell>
          <cell r="BJ290">
            <v>4617</v>
          </cell>
          <cell r="BK290">
            <v>0</v>
          </cell>
          <cell r="BL290">
            <v>0</v>
          </cell>
          <cell r="BM290">
            <v>0</v>
          </cell>
          <cell r="BN290">
            <v>0</v>
          </cell>
          <cell r="BO290">
            <v>4617</v>
          </cell>
          <cell r="BP290">
            <v>106495</v>
          </cell>
          <cell r="BQ290">
            <v>0</v>
          </cell>
          <cell r="BR290">
            <v>0</v>
          </cell>
          <cell r="BS290">
            <v>0</v>
          </cell>
          <cell r="BT290">
            <v>0</v>
          </cell>
          <cell r="BU290">
            <v>5916</v>
          </cell>
          <cell r="BV290">
            <v>0</v>
          </cell>
          <cell r="BW290">
            <v>0</v>
          </cell>
          <cell r="BX290">
            <v>0</v>
          </cell>
          <cell r="BY290">
            <v>0</v>
          </cell>
          <cell r="BZ290">
            <v>5916</v>
          </cell>
          <cell r="CA290">
            <v>4617</v>
          </cell>
          <cell r="CB290">
            <v>10533</v>
          </cell>
          <cell r="CC290">
            <v>0.05</v>
          </cell>
          <cell r="CD290">
            <v>61353</v>
          </cell>
        </row>
        <row r="291">
          <cell r="B291" t="str">
            <v>MP002</v>
          </cell>
          <cell r="C291" t="str">
            <v>CAP08</v>
          </cell>
          <cell r="D291" t="str">
            <v>De    20  pares</v>
          </cell>
          <cell r="E291" t="str">
            <v>U</v>
          </cell>
          <cell r="F291" t="str">
            <v>MRD244</v>
          </cell>
          <cell r="G291" t="str">
            <v>MRD215</v>
          </cell>
          <cell r="H291" t="str">
            <v>MRD252</v>
          </cell>
          <cell r="I291" t="str">
            <v>MRD046</v>
          </cell>
          <cell r="J291" t="str">
            <v>NA</v>
          </cell>
          <cell r="K291" t="str">
            <v>NA</v>
          </cell>
          <cell r="L291" t="str">
            <v>NA</v>
          </cell>
          <cell r="M291">
            <v>1</v>
          </cell>
          <cell r="N291">
            <v>0.1</v>
          </cell>
          <cell r="O291">
            <v>0.03</v>
          </cell>
          <cell r="P291">
            <v>40</v>
          </cell>
          <cell r="Q291" t="str">
            <v>NA</v>
          </cell>
          <cell r="R291" t="str">
            <v>NA</v>
          </cell>
          <cell r="S291" t="str">
            <v>NA</v>
          </cell>
          <cell r="T291" t="str">
            <v>CER003</v>
          </cell>
          <cell r="U291" t="str">
            <v>NA</v>
          </cell>
          <cell r="V291" t="str">
            <v>NA</v>
          </cell>
          <cell r="W291" t="str">
            <v>NA</v>
          </cell>
          <cell r="X291" t="str">
            <v>NA</v>
          </cell>
          <cell r="Y291" t="str">
            <v>CMC013</v>
          </cell>
          <cell r="Z291" t="str">
            <v>NA</v>
          </cell>
          <cell r="AA291" t="str">
            <v>NA</v>
          </cell>
          <cell r="AB291" t="str">
            <v>NA</v>
          </cell>
          <cell r="AC291" t="str">
            <v>NA</v>
          </cell>
          <cell r="AD291">
            <v>1</v>
          </cell>
          <cell r="AE291" t="str">
            <v>NA</v>
          </cell>
          <cell r="AF291" t="str">
            <v>NA</v>
          </cell>
          <cell r="AG291" t="str">
            <v>NA</v>
          </cell>
          <cell r="AH291" t="str">
            <v>NA</v>
          </cell>
          <cell r="AI291">
            <v>14.4</v>
          </cell>
          <cell r="AJ291">
            <v>14.4</v>
          </cell>
          <cell r="AO291">
            <v>31545</v>
          </cell>
          <cell r="AP291">
            <v>13542</v>
          </cell>
          <cell r="AQ291">
            <v>14663</v>
          </cell>
          <cell r="AR291">
            <v>25875</v>
          </cell>
          <cell r="AS291">
            <v>43</v>
          </cell>
          <cell r="AT291">
            <v>0</v>
          </cell>
          <cell r="AU291">
            <v>0</v>
          </cell>
          <cell r="AV291">
            <v>0</v>
          </cell>
          <cell r="AW291">
            <v>13542</v>
          </cell>
          <cell r="AX291">
            <v>1466</v>
          </cell>
          <cell r="AY291">
            <v>776</v>
          </cell>
          <cell r="AZ291">
            <v>1720</v>
          </cell>
          <cell r="BA291">
            <v>0</v>
          </cell>
          <cell r="BB291">
            <v>0</v>
          </cell>
          <cell r="BC291">
            <v>0</v>
          </cell>
          <cell r="BD291">
            <v>18379</v>
          </cell>
          <cell r="BE291">
            <v>83103</v>
          </cell>
          <cell r="BF291">
            <v>0</v>
          </cell>
          <cell r="BG291">
            <v>0</v>
          </cell>
          <cell r="BH291">
            <v>0</v>
          </cell>
          <cell r="BI291">
            <v>0</v>
          </cell>
          <cell r="BJ291">
            <v>5771</v>
          </cell>
          <cell r="BK291">
            <v>0</v>
          </cell>
          <cell r="BL291">
            <v>0</v>
          </cell>
          <cell r="BM291">
            <v>0</v>
          </cell>
          <cell r="BN291">
            <v>0</v>
          </cell>
          <cell r="BO291">
            <v>5771</v>
          </cell>
          <cell r="BP291">
            <v>106495</v>
          </cell>
          <cell r="BQ291">
            <v>0</v>
          </cell>
          <cell r="BR291">
            <v>0</v>
          </cell>
          <cell r="BS291">
            <v>0</v>
          </cell>
          <cell r="BT291">
            <v>0</v>
          </cell>
          <cell r="BU291">
            <v>7395</v>
          </cell>
          <cell r="BV291">
            <v>0</v>
          </cell>
          <cell r="BW291">
            <v>0</v>
          </cell>
          <cell r="BX291">
            <v>0</v>
          </cell>
          <cell r="BY291">
            <v>0</v>
          </cell>
          <cell r="BZ291">
            <v>7395</v>
          </cell>
          <cell r="CA291">
            <v>5771</v>
          </cell>
          <cell r="CB291">
            <v>13166</v>
          </cell>
          <cell r="CC291">
            <v>0.05</v>
          </cell>
          <cell r="CD291">
            <v>31545</v>
          </cell>
        </row>
        <row r="292">
          <cell r="B292" t="str">
            <v>PBA02</v>
          </cell>
          <cell r="C292" t="str">
            <v>CAP08</v>
          </cell>
          <cell r="D292" t="str">
            <v>De    20  pares</v>
          </cell>
          <cell r="E292" t="str">
            <v>U</v>
          </cell>
          <cell r="F292" t="str">
            <v>NA</v>
          </cell>
          <cell r="G292" t="str">
            <v>NA</v>
          </cell>
          <cell r="H292" t="str">
            <v>NA</v>
          </cell>
          <cell r="I292" t="str">
            <v>NA</v>
          </cell>
          <cell r="J292" t="str">
            <v>NA</v>
          </cell>
          <cell r="K292" t="str">
            <v>NA</v>
          </cell>
          <cell r="L292" t="str">
            <v>NA</v>
          </cell>
          <cell r="M292" t="str">
            <v>NA</v>
          </cell>
          <cell r="N292" t="str">
            <v>NA</v>
          </cell>
          <cell r="O292" t="str">
            <v>NA</v>
          </cell>
          <cell r="P292" t="str">
            <v>NA</v>
          </cell>
          <cell r="Q292" t="str">
            <v>NA</v>
          </cell>
          <cell r="R292" t="str">
            <v>NA</v>
          </cell>
          <cell r="S292" t="str">
            <v>NA</v>
          </cell>
          <cell r="T292" t="str">
            <v>CER002</v>
          </cell>
          <cell r="U292" t="str">
            <v>NA</v>
          </cell>
          <cell r="V292" t="str">
            <v>NA</v>
          </cell>
          <cell r="W292" t="str">
            <v>NA</v>
          </cell>
          <cell r="X292" t="str">
            <v>NA</v>
          </cell>
          <cell r="Y292" t="str">
            <v>CMC012</v>
          </cell>
          <cell r="Z292" t="str">
            <v>NA</v>
          </cell>
          <cell r="AA292" t="str">
            <v>NA</v>
          </cell>
          <cell r="AB292" t="str">
            <v>NA</v>
          </cell>
          <cell r="AC292" t="str">
            <v>NA</v>
          </cell>
          <cell r="AD292">
            <v>1</v>
          </cell>
          <cell r="AE292" t="str">
            <v>NA</v>
          </cell>
          <cell r="AF292" t="str">
            <v>NA</v>
          </cell>
          <cell r="AG292" t="str">
            <v>NA</v>
          </cell>
          <cell r="AH292" t="str">
            <v>NA</v>
          </cell>
          <cell r="AI292">
            <v>350</v>
          </cell>
          <cell r="AJ292">
            <v>350</v>
          </cell>
          <cell r="AO292">
            <v>419</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48564</v>
          </cell>
          <cell r="BF292">
            <v>0</v>
          </cell>
          <cell r="BG292">
            <v>0</v>
          </cell>
          <cell r="BH292">
            <v>0</v>
          </cell>
          <cell r="BI292">
            <v>0</v>
          </cell>
          <cell r="BJ292">
            <v>139</v>
          </cell>
          <cell r="BK292">
            <v>0</v>
          </cell>
          <cell r="BL292">
            <v>0</v>
          </cell>
          <cell r="BM292">
            <v>0</v>
          </cell>
          <cell r="BN292">
            <v>0</v>
          </cell>
          <cell r="BO292">
            <v>139</v>
          </cell>
          <cell r="BP292">
            <v>98147</v>
          </cell>
          <cell r="BQ292">
            <v>0</v>
          </cell>
          <cell r="BR292">
            <v>0</v>
          </cell>
          <cell r="BS292">
            <v>0</v>
          </cell>
          <cell r="BT292">
            <v>0</v>
          </cell>
          <cell r="BU292">
            <v>280</v>
          </cell>
          <cell r="BV292">
            <v>0</v>
          </cell>
          <cell r="BW292">
            <v>0</v>
          </cell>
          <cell r="BX292">
            <v>0</v>
          </cell>
          <cell r="BY292">
            <v>0</v>
          </cell>
          <cell r="BZ292">
            <v>280</v>
          </cell>
          <cell r="CA292">
            <v>139</v>
          </cell>
          <cell r="CB292">
            <v>419</v>
          </cell>
          <cell r="CC292">
            <v>0.05</v>
          </cell>
          <cell r="CD292">
            <v>419</v>
          </cell>
        </row>
        <row r="293">
          <cell r="B293" t="str">
            <v>PBC02</v>
          </cell>
          <cell r="C293" t="str">
            <v>CAP08</v>
          </cell>
          <cell r="D293" t="str">
            <v>De    20  pares</v>
          </cell>
          <cell r="E293" t="str">
            <v>U</v>
          </cell>
          <cell r="F293" t="str">
            <v>NA</v>
          </cell>
          <cell r="G293" t="str">
            <v>NA</v>
          </cell>
          <cell r="H293" t="str">
            <v>NA</v>
          </cell>
          <cell r="I293" t="str">
            <v>NA</v>
          </cell>
          <cell r="J293" t="str">
            <v>NA</v>
          </cell>
          <cell r="K293" t="str">
            <v>NA</v>
          </cell>
          <cell r="L293" t="str">
            <v>NA</v>
          </cell>
          <cell r="M293" t="str">
            <v>NA</v>
          </cell>
          <cell r="N293" t="str">
            <v>NA</v>
          </cell>
          <cell r="O293" t="str">
            <v>NA</v>
          </cell>
          <cell r="P293" t="str">
            <v>NA</v>
          </cell>
          <cell r="Q293" t="str">
            <v>NA</v>
          </cell>
          <cell r="R293" t="str">
            <v>NA</v>
          </cell>
          <cell r="S293" t="str">
            <v>NA</v>
          </cell>
          <cell r="T293" t="str">
            <v>CER001</v>
          </cell>
          <cell r="U293" t="str">
            <v>NA</v>
          </cell>
          <cell r="V293" t="str">
            <v>NA</v>
          </cell>
          <cell r="W293" t="str">
            <v>NA</v>
          </cell>
          <cell r="X293" t="str">
            <v>NA</v>
          </cell>
          <cell r="Y293" t="str">
            <v>CMC011</v>
          </cell>
          <cell r="Z293" t="str">
            <v>NA</v>
          </cell>
          <cell r="AA293" t="str">
            <v>NA</v>
          </cell>
          <cell r="AB293" t="str">
            <v>NA</v>
          </cell>
          <cell r="AC293" t="str">
            <v>NA</v>
          </cell>
          <cell r="AD293">
            <v>1</v>
          </cell>
          <cell r="AE293" t="str">
            <v>NA</v>
          </cell>
          <cell r="AF293" t="str">
            <v>NA</v>
          </cell>
          <cell r="AG293" t="str">
            <v>NA</v>
          </cell>
          <cell r="AH293" t="str">
            <v>NA</v>
          </cell>
          <cell r="AI293">
            <v>475</v>
          </cell>
          <cell r="AJ293">
            <v>475</v>
          </cell>
          <cell r="AO293">
            <v>793</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250716</v>
          </cell>
          <cell r="BF293">
            <v>0</v>
          </cell>
          <cell r="BG293">
            <v>0</v>
          </cell>
          <cell r="BH293">
            <v>0</v>
          </cell>
          <cell r="BI293">
            <v>0</v>
          </cell>
          <cell r="BJ293">
            <v>528</v>
          </cell>
          <cell r="BK293">
            <v>0</v>
          </cell>
          <cell r="BL293">
            <v>0</v>
          </cell>
          <cell r="BM293">
            <v>0</v>
          </cell>
          <cell r="BN293">
            <v>0</v>
          </cell>
          <cell r="BO293">
            <v>528</v>
          </cell>
          <cell r="BP293">
            <v>125868</v>
          </cell>
          <cell r="BQ293">
            <v>0</v>
          </cell>
          <cell r="BR293">
            <v>0</v>
          </cell>
          <cell r="BS293">
            <v>0</v>
          </cell>
          <cell r="BT293">
            <v>0</v>
          </cell>
          <cell r="BU293">
            <v>265</v>
          </cell>
          <cell r="BV293">
            <v>0</v>
          </cell>
          <cell r="BW293">
            <v>0</v>
          </cell>
          <cell r="BX293">
            <v>0</v>
          </cell>
          <cell r="BY293">
            <v>0</v>
          </cell>
          <cell r="BZ293">
            <v>265</v>
          </cell>
          <cell r="CA293">
            <v>528</v>
          </cell>
          <cell r="CB293">
            <v>793</v>
          </cell>
          <cell r="CC293">
            <v>0.05</v>
          </cell>
          <cell r="CD293">
            <v>793</v>
          </cell>
        </row>
        <row r="294">
          <cell r="B294" t="str">
            <v>PBM02</v>
          </cell>
          <cell r="C294" t="str">
            <v>CAP08</v>
          </cell>
          <cell r="D294" t="str">
            <v>De    20  pares</v>
          </cell>
          <cell r="E294" t="str">
            <v>U</v>
          </cell>
          <cell r="F294" t="str">
            <v>NA</v>
          </cell>
          <cell r="G294" t="str">
            <v>NA</v>
          </cell>
          <cell r="H294" t="str">
            <v>NA</v>
          </cell>
          <cell r="I294" t="str">
            <v>NA</v>
          </cell>
          <cell r="J294" t="str">
            <v>NA</v>
          </cell>
          <cell r="K294" t="str">
            <v>NA</v>
          </cell>
          <cell r="L294" t="str">
            <v>NA</v>
          </cell>
          <cell r="M294" t="str">
            <v>NA</v>
          </cell>
          <cell r="N294" t="str">
            <v>NA</v>
          </cell>
          <cell r="O294" t="str">
            <v>NA</v>
          </cell>
          <cell r="P294" t="str">
            <v>NA</v>
          </cell>
          <cell r="Q294" t="str">
            <v>NA</v>
          </cell>
          <cell r="R294" t="str">
            <v>NA</v>
          </cell>
          <cell r="S294" t="str">
            <v>NA</v>
          </cell>
          <cell r="T294" t="str">
            <v>CER002</v>
          </cell>
          <cell r="U294" t="str">
            <v>NA</v>
          </cell>
          <cell r="V294" t="str">
            <v>NA</v>
          </cell>
          <cell r="W294" t="str">
            <v>NA</v>
          </cell>
          <cell r="X294" t="str">
            <v>NA</v>
          </cell>
          <cell r="Y294" t="str">
            <v>CMC012</v>
          </cell>
          <cell r="Z294" t="str">
            <v>NA</v>
          </cell>
          <cell r="AA294" t="str">
            <v>NA</v>
          </cell>
          <cell r="AB294" t="str">
            <v>NA</v>
          </cell>
          <cell r="AC294" t="str">
            <v>NA</v>
          </cell>
          <cell r="AD294">
            <v>1</v>
          </cell>
          <cell r="AE294" t="str">
            <v>NA</v>
          </cell>
          <cell r="AF294" t="str">
            <v>NA</v>
          </cell>
          <cell r="AG294" t="str">
            <v>NA</v>
          </cell>
          <cell r="AH294" t="str">
            <v>NA</v>
          </cell>
          <cell r="AI294">
            <v>350</v>
          </cell>
          <cell r="AJ294">
            <v>350</v>
          </cell>
          <cell r="AO294">
            <v>419</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48564</v>
          </cell>
          <cell r="BF294">
            <v>0</v>
          </cell>
          <cell r="BG294">
            <v>0</v>
          </cell>
          <cell r="BH294">
            <v>0</v>
          </cell>
          <cell r="BI294">
            <v>0</v>
          </cell>
          <cell r="BJ294">
            <v>139</v>
          </cell>
          <cell r="BK294">
            <v>0</v>
          </cell>
          <cell r="BL294">
            <v>0</v>
          </cell>
          <cell r="BM294">
            <v>0</v>
          </cell>
          <cell r="BN294">
            <v>0</v>
          </cell>
          <cell r="BO294">
            <v>139</v>
          </cell>
          <cell r="BP294">
            <v>98147</v>
          </cell>
          <cell r="BQ294">
            <v>0</v>
          </cell>
          <cell r="BR294">
            <v>0</v>
          </cell>
          <cell r="BS294">
            <v>0</v>
          </cell>
          <cell r="BT294">
            <v>0</v>
          </cell>
          <cell r="BU294">
            <v>280</v>
          </cell>
          <cell r="BV294">
            <v>0</v>
          </cell>
          <cell r="BW294">
            <v>0</v>
          </cell>
          <cell r="BX294">
            <v>0</v>
          </cell>
          <cell r="BY294">
            <v>0</v>
          </cell>
          <cell r="BZ294">
            <v>280</v>
          </cell>
          <cell r="CA294">
            <v>139</v>
          </cell>
          <cell r="CB294">
            <v>419</v>
          </cell>
          <cell r="CC294">
            <v>0.05</v>
          </cell>
          <cell r="CD294">
            <v>419</v>
          </cell>
        </row>
        <row r="295">
          <cell r="B295" t="str">
            <v>PLM03</v>
          </cell>
          <cell r="C295" t="str">
            <v>CAP08</v>
          </cell>
          <cell r="D295" t="str">
            <v>De    30  pares</v>
          </cell>
          <cell r="E295" t="str">
            <v>m</v>
          </cell>
          <cell r="F295" t="str">
            <v>NA</v>
          </cell>
          <cell r="G295" t="str">
            <v>NA</v>
          </cell>
          <cell r="H295" t="str">
            <v>NA</v>
          </cell>
          <cell r="I295" t="str">
            <v>NA</v>
          </cell>
          <cell r="J295" t="str">
            <v>NA</v>
          </cell>
          <cell r="K295" t="str">
            <v>NA</v>
          </cell>
          <cell r="L295" t="str">
            <v>NA</v>
          </cell>
          <cell r="M295" t="str">
            <v>NA</v>
          </cell>
          <cell r="N295" t="str">
            <v>NA</v>
          </cell>
          <cell r="O295" t="str">
            <v>NA</v>
          </cell>
          <cell r="P295" t="str">
            <v>NA</v>
          </cell>
          <cell r="Q295" t="str">
            <v>NA</v>
          </cell>
          <cell r="R295" t="str">
            <v>NA</v>
          </cell>
          <cell r="S295" t="str">
            <v>NA</v>
          </cell>
          <cell r="T295" t="str">
            <v>CER002</v>
          </cell>
          <cell r="U295" t="str">
            <v>NA</v>
          </cell>
          <cell r="V295" t="str">
            <v>NA</v>
          </cell>
          <cell r="W295" t="str">
            <v>NA</v>
          </cell>
          <cell r="X295" t="str">
            <v>NA</v>
          </cell>
          <cell r="Y295" t="str">
            <v>CMC012</v>
          </cell>
          <cell r="Z295" t="str">
            <v>NA</v>
          </cell>
          <cell r="AA295" t="str">
            <v>NA</v>
          </cell>
          <cell r="AB295" t="str">
            <v>NA</v>
          </cell>
          <cell r="AC295" t="str">
            <v>NA</v>
          </cell>
          <cell r="AD295">
            <v>1</v>
          </cell>
          <cell r="AE295" t="str">
            <v>NA</v>
          </cell>
          <cell r="AF295" t="str">
            <v>NA</v>
          </cell>
          <cell r="AG295" t="str">
            <v>NA</v>
          </cell>
          <cell r="AH295" t="str">
            <v>NA</v>
          </cell>
          <cell r="AI295">
            <v>400</v>
          </cell>
          <cell r="AJ295">
            <v>400</v>
          </cell>
          <cell r="AO295">
            <v>366</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48564</v>
          </cell>
          <cell r="BF295">
            <v>0</v>
          </cell>
          <cell r="BG295">
            <v>0</v>
          </cell>
          <cell r="BH295">
            <v>0</v>
          </cell>
          <cell r="BI295">
            <v>0</v>
          </cell>
          <cell r="BJ295">
            <v>121</v>
          </cell>
          <cell r="BK295">
            <v>0</v>
          </cell>
          <cell r="BL295">
            <v>0</v>
          </cell>
          <cell r="BM295">
            <v>0</v>
          </cell>
          <cell r="BN295">
            <v>0</v>
          </cell>
          <cell r="BO295">
            <v>121</v>
          </cell>
          <cell r="BP295">
            <v>98147</v>
          </cell>
          <cell r="BQ295">
            <v>0</v>
          </cell>
          <cell r="BR295">
            <v>0</v>
          </cell>
          <cell r="BS295">
            <v>0</v>
          </cell>
          <cell r="BT295">
            <v>0</v>
          </cell>
          <cell r="BU295">
            <v>245</v>
          </cell>
          <cell r="BV295">
            <v>0</v>
          </cell>
          <cell r="BW295">
            <v>0</v>
          </cell>
          <cell r="BX295">
            <v>0</v>
          </cell>
          <cell r="BY295">
            <v>0</v>
          </cell>
          <cell r="BZ295">
            <v>245</v>
          </cell>
          <cell r="CA295">
            <v>121</v>
          </cell>
          <cell r="CB295">
            <v>366</v>
          </cell>
          <cell r="CC295">
            <v>0.05</v>
          </cell>
          <cell r="CD295">
            <v>366</v>
          </cell>
        </row>
        <row r="296">
          <cell r="B296" t="str">
            <v>ELM03</v>
          </cell>
          <cell r="C296" t="str">
            <v>CAP08</v>
          </cell>
          <cell r="D296" t="str">
            <v>De    30  pares</v>
          </cell>
          <cell r="E296" t="str">
            <v>U</v>
          </cell>
          <cell r="F296" t="str">
            <v>MRD143</v>
          </cell>
          <cell r="G296" t="str">
            <v>MRD076</v>
          </cell>
          <cell r="H296" t="str">
            <v>NA</v>
          </cell>
          <cell r="I296" t="str">
            <v>NA</v>
          </cell>
          <cell r="J296" t="str">
            <v>NA</v>
          </cell>
          <cell r="K296" t="str">
            <v>NA</v>
          </cell>
          <cell r="L296" t="str">
            <v>NA</v>
          </cell>
          <cell r="M296">
            <v>1</v>
          </cell>
          <cell r="N296">
            <v>60</v>
          </cell>
          <cell r="O296" t="str">
            <v>NA</v>
          </cell>
          <cell r="P296" t="str">
            <v>NA</v>
          </cell>
          <cell r="Q296" t="str">
            <v>NA</v>
          </cell>
          <cell r="R296" t="str">
            <v>NA</v>
          </cell>
          <cell r="S296" t="str">
            <v>NA</v>
          </cell>
          <cell r="T296" t="str">
            <v>CER004</v>
          </cell>
          <cell r="U296" t="str">
            <v>NA</v>
          </cell>
          <cell r="V296" t="str">
            <v>NA</v>
          </cell>
          <cell r="W296" t="str">
            <v>NA</v>
          </cell>
          <cell r="X296" t="str">
            <v>NA</v>
          </cell>
          <cell r="Y296" t="str">
            <v>CMC013</v>
          </cell>
          <cell r="Z296" t="str">
            <v>NA</v>
          </cell>
          <cell r="AA296" t="str">
            <v>NA</v>
          </cell>
          <cell r="AB296" t="str">
            <v>NA</v>
          </cell>
          <cell r="AC296" t="str">
            <v>NA</v>
          </cell>
          <cell r="AD296">
            <v>1</v>
          </cell>
          <cell r="AE296" t="str">
            <v>NA</v>
          </cell>
          <cell r="AF296" t="str">
            <v>NA</v>
          </cell>
          <cell r="AG296" t="str">
            <v>NA</v>
          </cell>
          <cell r="AH296" t="str">
            <v>NA</v>
          </cell>
          <cell r="AI296">
            <v>42</v>
          </cell>
          <cell r="AJ296">
            <v>42</v>
          </cell>
          <cell r="AO296">
            <v>45782</v>
          </cell>
          <cell r="AP296">
            <v>33500</v>
          </cell>
          <cell r="AQ296">
            <v>85</v>
          </cell>
          <cell r="AR296">
            <v>0</v>
          </cell>
          <cell r="AS296">
            <v>0</v>
          </cell>
          <cell r="AT296">
            <v>0</v>
          </cell>
          <cell r="AU296">
            <v>0</v>
          </cell>
          <cell r="AV296">
            <v>0</v>
          </cell>
          <cell r="AW296">
            <v>33500</v>
          </cell>
          <cell r="AX296">
            <v>5100</v>
          </cell>
          <cell r="AY296">
            <v>0</v>
          </cell>
          <cell r="AZ296">
            <v>0</v>
          </cell>
          <cell r="BA296">
            <v>0</v>
          </cell>
          <cell r="BB296">
            <v>0</v>
          </cell>
          <cell r="BC296">
            <v>0</v>
          </cell>
          <cell r="BD296">
            <v>40530</v>
          </cell>
          <cell r="BE296">
            <v>114090</v>
          </cell>
          <cell r="BF296">
            <v>0</v>
          </cell>
          <cell r="BG296">
            <v>0</v>
          </cell>
          <cell r="BH296">
            <v>0</v>
          </cell>
          <cell r="BI296">
            <v>0</v>
          </cell>
          <cell r="BJ296">
            <v>2716</v>
          </cell>
          <cell r="BK296">
            <v>0</v>
          </cell>
          <cell r="BL296">
            <v>0</v>
          </cell>
          <cell r="BM296">
            <v>0</v>
          </cell>
          <cell r="BN296">
            <v>0</v>
          </cell>
          <cell r="BO296">
            <v>2716</v>
          </cell>
          <cell r="BP296">
            <v>106495</v>
          </cell>
          <cell r="BQ296">
            <v>0</v>
          </cell>
          <cell r="BR296">
            <v>0</v>
          </cell>
          <cell r="BS296">
            <v>0</v>
          </cell>
          <cell r="BT296">
            <v>0</v>
          </cell>
          <cell r="BU296">
            <v>2536</v>
          </cell>
          <cell r="BV296">
            <v>0</v>
          </cell>
          <cell r="BW296">
            <v>0</v>
          </cell>
          <cell r="BX296">
            <v>0</v>
          </cell>
          <cell r="BY296">
            <v>0</v>
          </cell>
          <cell r="BZ296">
            <v>2536</v>
          </cell>
          <cell r="CA296">
            <v>2716</v>
          </cell>
          <cell r="CB296">
            <v>5252</v>
          </cell>
          <cell r="CC296">
            <v>0.05</v>
          </cell>
          <cell r="CD296">
            <v>45782</v>
          </cell>
        </row>
        <row r="297">
          <cell r="B297" t="str">
            <v>EPA03</v>
          </cell>
          <cell r="C297" t="str">
            <v>CAP08</v>
          </cell>
          <cell r="D297" t="str">
            <v>De    30  pares</v>
          </cell>
          <cell r="E297" t="str">
            <v>U</v>
          </cell>
          <cell r="F297" t="str">
            <v>MRD244</v>
          </cell>
          <cell r="G297" t="str">
            <v>MRD215</v>
          </cell>
          <cell r="H297" t="str">
            <v>MRD252</v>
          </cell>
          <cell r="I297" t="str">
            <v>MRD046</v>
          </cell>
          <cell r="J297" t="str">
            <v>NA</v>
          </cell>
          <cell r="K297" t="str">
            <v>NA</v>
          </cell>
          <cell r="L297" t="str">
            <v>NA</v>
          </cell>
          <cell r="M297">
            <v>1</v>
          </cell>
          <cell r="N297">
            <v>0.1</v>
          </cell>
          <cell r="O297">
            <v>0.03</v>
          </cell>
          <cell r="P297">
            <v>60</v>
          </cell>
          <cell r="Q297" t="str">
            <v>NA</v>
          </cell>
          <cell r="R297" t="str">
            <v>NA</v>
          </cell>
          <cell r="S297" t="str">
            <v>NA</v>
          </cell>
          <cell r="T297" t="str">
            <v>CER004</v>
          </cell>
          <cell r="U297" t="str">
            <v>NA</v>
          </cell>
          <cell r="V297" t="str">
            <v>NA</v>
          </cell>
          <cell r="W297" t="str">
            <v>NA</v>
          </cell>
          <cell r="X297" t="str">
            <v>NA</v>
          </cell>
          <cell r="Y297" t="str">
            <v>CMC014</v>
          </cell>
          <cell r="Z297" t="str">
            <v>NA</v>
          </cell>
          <cell r="AA297" t="str">
            <v>NA</v>
          </cell>
          <cell r="AB297" t="str">
            <v>NA</v>
          </cell>
          <cell r="AC297" t="str">
            <v>NA</v>
          </cell>
          <cell r="AD297">
            <v>1</v>
          </cell>
          <cell r="AE297" t="str">
            <v>NA</v>
          </cell>
          <cell r="AF297" t="str">
            <v>NA</v>
          </cell>
          <cell r="AG297" t="str">
            <v>NA</v>
          </cell>
          <cell r="AH297" t="str">
            <v>NA</v>
          </cell>
          <cell r="AI297">
            <v>11.2</v>
          </cell>
          <cell r="AJ297">
            <v>11.2</v>
          </cell>
          <cell r="AO297">
            <v>41870</v>
          </cell>
          <cell r="AP297">
            <v>13542</v>
          </cell>
          <cell r="AQ297">
            <v>14663</v>
          </cell>
          <cell r="AR297">
            <v>25875</v>
          </cell>
          <cell r="AS297">
            <v>43</v>
          </cell>
          <cell r="AT297">
            <v>0</v>
          </cell>
          <cell r="AU297">
            <v>0</v>
          </cell>
          <cell r="AV297">
            <v>0</v>
          </cell>
          <cell r="AW297">
            <v>13542</v>
          </cell>
          <cell r="AX297">
            <v>1466</v>
          </cell>
          <cell r="AY297">
            <v>776</v>
          </cell>
          <cell r="AZ297">
            <v>2580</v>
          </cell>
          <cell r="BA297">
            <v>0</v>
          </cell>
          <cell r="BB297">
            <v>0</v>
          </cell>
          <cell r="BC297">
            <v>0</v>
          </cell>
          <cell r="BD297">
            <v>19282</v>
          </cell>
          <cell r="BE297">
            <v>114090</v>
          </cell>
          <cell r="BF297">
            <v>0</v>
          </cell>
          <cell r="BG297">
            <v>0</v>
          </cell>
          <cell r="BH297">
            <v>0</v>
          </cell>
          <cell r="BI297">
            <v>0</v>
          </cell>
          <cell r="BJ297">
            <v>10187</v>
          </cell>
          <cell r="BK297">
            <v>0</v>
          </cell>
          <cell r="BL297">
            <v>0</v>
          </cell>
          <cell r="BM297">
            <v>0</v>
          </cell>
          <cell r="BN297">
            <v>0</v>
          </cell>
          <cell r="BO297">
            <v>10187</v>
          </cell>
          <cell r="BP297">
            <v>138896</v>
          </cell>
          <cell r="BQ297">
            <v>0</v>
          </cell>
          <cell r="BR297">
            <v>0</v>
          </cell>
          <cell r="BS297">
            <v>0</v>
          </cell>
          <cell r="BT297">
            <v>0</v>
          </cell>
          <cell r="BU297">
            <v>12401</v>
          </cell>
          <cell r="BV297">
            <v>0</v>
          </cell>
          <cell r="BW297">
            <v>0</v>
          </cell>
          <cell r="BX297">
            <v>0</v>
          </cell>
          <cell r="BY297">
            <v>0</v>
          </cell>
          <cell r="BZ297">
            <v>12401</v>
          </cell>
          <cell r="CA297">
            <v>10187</v>
          </cell>
          <cell r="CB297">
            <v>22588</v>
          </cell>
          <cell r="CC297">
            <v>0.05</v>
          </cell>
          <cell r="CD297">
            <v>41870</v>
          </cell>
        </row>
        <row r="298">
          <cell r="B298" t="str">
            <v>EPC03</v>
          </cell>
          <cell r="C298" t="str">
            <v>CAP08</v>
          </cell>
          <cell r="D298" t="str">
            <v>De    30  pares</v>
          </cell>
          <cell r="E298" t="str">
            <v>U</v>
          </cell>
          <cell r="F298" t="str">
            <v>MRD244</v>
          </cell>
          <cell r="G298" t="str">
            <v>MRD215</v>
          </cell>
          <cell r="H298" t="str">
            <v>MRD252</v>
          </cell>
          <cell r="I298" t="str">
            <v>MRD046</v>
          </cell>
          <cell r="J298" t="str">
            <v>NA</v>
          </cell>
          <cell r="K298" t="str">
            <v>NA</v>
          </cell>
          <cell r="L298" t="str">
            <v>NA</v>
          </cell>
          <cell r="M298">
            <v>1</v>
          </cell>
          <cell r="N298">
            <v>0.1</v>
          </cell>
          <cell r="O298">
            <v>0.03</v>
          </cell>
          <cell r="P298">
            <v>60</v>
          </cell>
          <cell r="Q298" t="str">
            <v>NA</v>
          </cell>
          <cell r="R298" t="str">
            <v>NA</v>
          </cell>
          <cell r="S298" t="str">
            <v>NA</v>
          </cell>
          <cell r="T298" t="str">
            <v>CER003</v>
          </cell>
          <cell r="U298" t="str">
            <v>NA</v>
          </cell>
          <cell r="V298" t="str">
            <v>NA</v>
          </cell>
          <cell r="W298" t="str">
            <v>NA</v>
          </cell>
          <cell r="X298" t="str">
            <v>NA</v>
          </cell>
          <cell r="Y298" t="str">
            <v>CMC013</v>
          </cell>
          <cell r="Z298" t="str">
            <v>NA</v>
          </cell>
          <cell r="AA298" t="str">
            <v>NA</v>
          </cell>
          <cell r="AB298" t="str">
            <v>NA</v>
          </cell>
          <cell r="AC298" t="str">
            <v>NA</v>
          </cell>
          <cell r="AD298">
            <v>1</v>
          </cell>
          <cell r="AE298" t="str">
            <v>NA</v>
          </cell>
          <cell r="AF298" t="str">
            <v>NA</v>
          </cell>
          <cell r="AG298" t="str">
            <v>NA</v>
          </cell>
          <cell r="AH298" t="str">
            <v>NA</v>
          </cell>
          <cell r="AI298">
            <v>12.8</v>
          </cell>
          <cell r="AJ298">
            <v>12.8</v>
          </cell>
          <cell r="AO298">
            <v>34094</v>
          </cell>
          <cell r="AP298">
            <v>13542</v>
          </cell>
          <cell r="AQ298">
            <v>14663</v>
          </cell>
          <cell r="AR298">
            <v>25875</v>
          </cell>
          <cell r="AS298">
            <v>43</v>
          </cell>
          <cell r="AT298">
            <v>0</v>
          </cell>
          <cell r="AU298">
            <v>0</v>
          </cell>
          <cell r="AV298">
            <v>0</v>
          </cell>
          <cell r="AW298">
            <v>13542</v>
          </cell>
          <cell r="AX298">
            <v>1466</v>
          </cell>
          <cell r="AY298">
            <v>776</v>
          </cell>
          <cell r="AZ298">
            <v>2580</v>
          </cell>
          <cell r="BA298">
            <v>0</v>
          </cell>
          <cell r="BB298">
            <v>0</v>
          </cell>
          <cell r="BC298">
            <v>0</v>
          </cell>
          <cell r="BD298">
            <v>19282</v>
          </cell>
          <cell r="BE298">
            <v>83103</v>
          </cell>
          <cell r="BF298">
            <v>0</v>
          </cell>
          <cell r="BG298">
            <v>0</v>
          </cell>
          <cell r="BH298">
            <v>0</v>
          </cell>
          <cell r="BI298">
            <v>0</v>
          </cell>
          <cell r="BJ298">
            <v>6492</v>
          </cell>
          <cell r="BK298">
            <v>0</v>
          </cell>
          <cell r="BL298">
            <v>0</v>
          </cell>
          <cell r="BM298">
            <v>0</v>
          </cell>
          <cell r="BN298">
            <v>0</v>
          </cell>
          <cell r="BO298">
            <v>6492</v>
          </cell>
          <cell r="BP298">
            <v>106495</v>
          </cell>
          <cell r="BQ298">
            <v>0</v>
          </cell>
          <cell r="BR298">
            <v>0</v>
          </cell>
          <cell r="BS298">
            <v>0</v>
          </cell>
          <cell r="BT298">
            <v>0</v>
          </cell>
          <cell r="BU298">
            <v>8320</v>
          </cell>
          <cell r="BV298">
            <v>0</v>
          </cell>
          <cell r="BW298">
            <v>0</v>
          </cell>
          <cell r="BX298">
            <v>0</v>
          </cell>
          <cell r="BY298">
            <v>0</v>
          </cell>
          <cell r="BZ298">
            <v>8320</v>
          </cell>
          <cell r="CA298">
            <v>6492</v>
          </cell>
          <cell r="CB298">
            <v>14812</v>
          </cell>
          <cell r="CC298">
            <v>0.05</v>
          </cell>
          <cell r="CD298">
            <v>34094</v>
          </cell>
        </row>
        <row r="299">
          <cell r="B299" t="str">
            <v>EPM03</v>
          </cell>
          <cell r="C299" t="str">
            <v>CAP08</v>
          </cell>
          <cell r="D299" t="str">
            <v>De    30  pares</v>
          </cell>
          <cell r="E299" t="str">
            <v>U</v>
          </cell>
          <cell r="F299" t="str">
            <v>MRD244</v>
          </cell>
          <cell r="G299" t="str">
            <v>MRD215</v>
          </cell>
          <cell r="H299" t="str">
            <v>MRD252</v>
          </cell>
          <cell r="I299" t="str">
            <v>MRD046</v>
          </cell>
          <cell r="J299" t="str">
            <v>NA</v>
          </cell>
          <cell r="K299" t="str">
            <v>NA</v>
          </cell>
          <cell r="L299" t="str">
            <v>NA</v>
          </cell>
          <cell r="M299">
            <v>1</v>
          </cell>
          <cell r="N299">
            <v>0.1</v>
          </cell>
          <cell r="O299">
            <v>0.03</v>
          </cell>
          <cell r="P299">
            <v>60</v>
          </cell>
          <cell r="Q299" t="str">
            <v>NA</v>
          </cell>
          <cell r="R299" t="str">
            <v>NA</v>
          </cell>
          <cell r="S299" t="str">
            <v>NA</v>
          </cell>
          <cell r="T299" t="str">
            <v>CER004</v>
          </cell>
          <cell r="U299" t="str">
            <v>NA</v>
          </cell>
          <cell r="V299" t="str">
            <v>NA</v>
          </cell>
          <cell r="W299" t="str">
            <v>NA</v>
          </cell>
          <cell r="X299" t="str">
            <v>NA</v>
          </cell>
          <cell r="Y299" t="str">
            <v>CMC014</v>
          </cell>
          <cell r="Z299" t="str">
            <v>NA</v>
          </cell>
          <cell r="AA299" t="str">
            <v>NA</v>
          </cell>
          <cell r="AB299" t="str">
            <v>NA</v>
          </cell>
          <cell r="AC299" t="str">
            <v>NA</v>
          </cell>
          <cell r="AD299">
            <v>1</v>
          </cell>
          <cell r="AE299" t="str">
            <v>NA</v>
          </cell>
          <cell r="AF299" t="str">
            <v>NA</v>
          </cell>
          <cell r="AG299" t="str">
            <v>NA</v>
          </cell>
          <cell r="AH299" t="str">
            <v>NA</v>
          </cell>
          <cell r="AI299">
            <v>11.2</v>
          </cell>
          <cell r="AJ299">
            <v>11.2</v>
          </cell>
          <cell r="AO299">
            <v>41870</v>
          </cell>
          <cell r="AP299">
            <v>13542</v>
          </cell>
          <cell r="AQ299">
            <v>14663</v>
          </cell>
          <cell r="AR299">
            <v>25875</v>
          </cell>
          <cell r="AS299">
            <v>43</v>
          </cell>
          <cell r="AT299">
            <v>0</v>
          </cell>
          <cell r="AU299">
            <v>0</v>
          </cell>
          <cell r="AV299">
            <v>0</v>
          </cell>
          <cell r="AW299">
            <v>13542</v>
          </cell>
          <cell r="AX299">
            <v>1466</v>
          </cell>
          <cell r="AY299">
            <v>776</v>
          </cell>
          <cell r="AZ299">
            <v>2580</v>
          </cell>
          <cell r="BA299">
            <v>0</v>
          </cell>
          <cell r="BB299">
            <v>0</v>
          </cell>
          <cell r="BC299">
            <v>0</v>
          </cell>
          <cell r="BD299">
            <v>19282</v>
          </cell>
          <cell r="BE299">
            <v>114090</v>
          </cell>
          <cell r="BF299">
            <v>0</v>
          </cell>
          <cell r="BG299">
            <v>0</v>
          </cell>
          <cell r="BH299">
            <v>0</v>
          </cell>
          <cell r="BI299">
            <v>0</v>
          </cell>
          <cell r="BJ299">
            <v>10187</v>
          </cell>
          <cell r="BK299">
            <v>0</v>
          </cell>
          <cell r="BL299">
            <v>0</v>
          </cell>
          <cell r="BM299">
            <v>0</v>
          </cell>
          <cell r="BN299">
            <v>0</v>
          </cell>
          <cell r="BO299">
            <v>10187</v>
          </cell>
          <cell r="BP299">
            <v>138896</v>
          </cell>
          <cell r="BQ299">
            <v>0</v>
          </cell>
          <cell r="BR299">
            <v>0</v>
          </cell>
          <cell r="BS299">
            <v>0</v>
          </cell>
          <cell r="BT299">
            <v>0</v>
          </cell>
          <cell r="BU299">
            <v>12401</v>
          </cell>
          <cell r="BV299">
            <v>0</v>
          </cell>
          <cell r="BW299">
            <v>0</v>
          </cell>
          <cell r="BX299">
            <v>0</v>
          </cell>
          <cell r="BY299">
            <v>0</v>
          </cell>
          <cell r="BZ299">
            <v>12401</v>
          </cell>
          <cell r="CA299">
            <v>10187</v>
          </cell>
          <cell r="CB299">
            <v>22588</v>
          </cell>
          <cell r="CC299">
            <v>0.05</v>
          </cell>
          <cell r="CD299">
            <v>41870</v>
          </cell>
        </row>
        <row r="300">
          <cell r="B300" t="str">
            <v>ML003</v>
          </cell>
          <cell r="C300" t="str">
            <v>CAP08</v>
          </cell>
          <cell r="D300" t="str">
            <v>De    30  pares</v>
          </cell>
          <cell r="E300" t="str">
            <v>U</v>
          </cell>
          <cell r="F300" t="str">
            <v>MRD127</v>
          </cell>
          <cell r="G300" t="str">
            <v>MRD076</v>
          </cell>
          <cell r="H300" t="str">
            <v>NA</v>
          </cell>
          <cell r="I300" t="str">
            <v>NA</v>
          </cell>
          <cell r="J300" t="str">
            <v>NA</v>
          </cell>
          <cell r="K300" t="str">
            <v>NA</v>
          </cell>
          <cell r="L300" t="str">
            <v>NA</v>
          </cell>
          <cell r="M300">
            <v>1</v>
          </cell>
          <cell r="N300">
            <v>60</v>
          </cell>
          <cell r="O300" t="str">
            <v>NA</v>
          </cell>
          <cell r="P300" t="str">
            <v>NA</v>
          </cell>
          <cell r="Q300" t="str">
            <v>NA</v>
          </cell>
          <cell r="R300" t="str">
            <v>NA</v>
          </cell>
          <cell r="S300" t="str">
            <v>NA</v>
          </cell>
          <cell r="T300" t="str">
            <v>CER003</v>
          </cell>
          <cell r="U300" t="str">
            <v>NA</v>
          </cell>
          <cell r="V300" t="str">
            <v>NA</v>
          </cell>
          <cell r="W300" t="str">
            <v>NA</v>
          </cell>
          <cell r="X300" t="str">
            <v>NA</v>
          </cell>
          <cell r="Y300" t="str">
            <v>CMC013</v>
          </cell>
          <cell r="Z300" t="str">
            <v>NA</v>
          </cell>
          <cell r="AA300" t="str">
            <v>NA</v>
          </cell>
          <cell r="AB300" t="str">
            <v>NA</v>
          </cell>
          <cell r="AC300" t="str">
            <v>NA</v>
          </cell>
          <cell r="AD300">
            <v>1</v>
          </cell>
          <cell r="AE300" t="str">
            <v>NA</v>
          </cell>
          <cell r="AF300" t="str">
            <v>NA</v>
          </cell>
          <cell r="AG300" t="str">
            <v>NA</v>
          </cell>
          <cell r="AH300" t="str">
            <v>NA</v>
          </cell>
          <cell r="AI300">
            <v>18</v>
          </cell>
          <cell r="AJ300">
            <v>18</v>
          </cell>
          <cell r="AO300">
            <v>63138</v>
          </cell>
          <cell r="AP300">
            <v>45000</v>
          </cell>
          <cell r="AQ300">
            <v>85</v>
          </cell>
          <cell r="AR300">
            <v>0</v>
          </cell>
          <cell r="AS300">
            <v>0</v>
          </cell>
          <cell r="AT300">
            <v>0</v>
          </cell>
          <cell r="AU300">
            <v>0</v>
          </cell>
          <cell r="AV300">
            <v>0</v>
          </cell>
          <cell r="AW300">
            <v>45000</v>
          </cell>
          <cell r="AX300">
            <v>5100</v>
          </cell>
          <cell r="AY300">
            <v>0</v>
          </cell>
          <cell r="AZ300">
            <v>0</v>
          </cell>
          <cell r="BA300">
            <v>0</v>
          </cell>
          <cell r="BB300">
            <v>0</v>
          </cell>
          <cell r="BC300">
            <v>0</v>
          </cell>
          <cell r="BD300">
            <v>52605</v>
          </cell>
          <cell r="BE300">
            <v>83103</v>
          </cell>
          <cell r="BF300">
            <v>0</v>
          </cell>
          <cell r="BG300">
            <v>0</v>
          </cell>
          <cell r="BH300">
            <v>0</v>
          </cell>
          <cell r="BI300">
            <v>0</v>
          </cell>
          <cell r="BJ300">
            <v>4617</v>
          </cell>
          <cell r="BK300">
            <v>0</v>
          </cell>
          <cell r="BL300">
            <v>0</v>
          </cell>
          <cell r="BM300">
            <v>0</v>
          </cell>
          <cell r="BN300">
            <v>0</v>
          </cell>
          <cell r="BO300">
            <v>4617</v>
          </cell>
          <cell r="BP300">
            <v>106495</v>
          </cell>
          <cell r="BQ300">
            <v>0</v>
          </cell>
          <cell r="BR300">
            <v>0</v>
          </cell>
          <cell r="BS300">
            <v>0</v>
          </cell>
          <cell r="BT300">
            <v>0</v>
          </cell>
          <cell r="BU300">
            <v>5916</v>
          </cell>
          <cell r="BV300">
            <v>0</v>
          </cell>
          <cell r="BW300">
            <v>0</v>
          </cell>
          <cell r="BX300">
            <v>0</v>
          </cell>
          <cell r="BY300">
            <v>0</v>
          </cell>
          <cell r="BZ300">
            <v>5916</v>
          </cell>
          <cell r="CA300">
            <v>4617</v>
          </cell>
          <cell r="CB300">
            <v>10533</v>
          </cell>
          <cell r="CC300">
            <v>0.05</v>
          </cell>
          <cell r="CD300">
            <v>63138</v>
          </cell>
        </row>
        <row r="301">
          <cell r="B301" t="str">
            <v>MP003</v>
          </cell>
          <cell r="C301" t="str">
            <v>CAP08</v>
          </cell>
          <cell r="D301" t="str">
            <v>De    30  pares</v>
          </cell>
          <cell r="E301" t="str">
            <v>U</v>
          </cell>
          <cell r="F301" t="str">
            <v>MRD244</v>
          </cell>
          <cell r="G301" t="str">
            <v>MRD215</v>
          </cell>
          <cell r="H301" t="str">
            <v>MRD252</v>
          </cell>
          <cell r="I301" t="str">
            <v>MRD046</v>
          </cell>
          <cell r="J301" t="str">
            <v>NA</v>
          </cell>
          <cell r="K301" t="str">
            <v>NA</v>
          </cell>
          <cell r="L301" t="str">
            <v>NA</v>
          </cell>
          <cell r="M301">
            <v>1</v>
          </cell>
          <cell r="N301">
            <v>0.1</v>
          </cell>
          <cell r="O301">
            <v>0.03</v>
          </cell>
          <cell r="P301">
            <v>60</v>
          </cell>
          <cell r="Q301" t="str">
            <v>NA</v>
          </cell>
          <cell r="R301" t="str">
            <v>NA</v>
          </cell>
          <cell r="S301" t="str">
            <v>NA</v>
          </cell>
          <cell r="T301" t="str">
            <v>CER003</v>
          </cell>
          <cell r="U301" t="str">
            <v>NA</v>
          </cell>
          <cell r="V301" t="str">
            <v>NA</v>
          </cell>
          <cell r="W301" t="str">
            <v>NA</v>
          </cell>
          <cell r="X301" t="str">
            <v>NA</v>
          </cell>
          <cell r="Y301" t="str">
            <v>CMC013</v>
          </cell>
          <cell r="Z301" t="str">
            <v>NA</v>
          </cell>
          <cell r="AA301" t="str">
            <v>NA</v>
          </cell>
          <cell r="AB301" t="str">
            <v>NA</v>
          </cell>
          <cell r="AC301" t="str">
            <v>NA</v>
          </cell>
          <cell r="AD301">
            <v>1</v>
          </cell>
          <cell r="AE301" t="str">
            <v>NA</v>
          </cell>
          <cell r="AF301" t="str">
            <v>NA</v>
          </cell>
          <cell r="AG301" t="str">
            <v>NA</v>
          </cell>
          <cell r="AH301" t="str">
            <v>NA</v>
          </cell>
          <cell r="AI301">
            <v>12.8</v>
          </cell>
          <cell r="AJ301">
            <v>12.8</v>
          </cell>
          <cell r="AO301">
            <v>34094</v>
          </cell>
          <cell r="AP301">
            <v>13542</v>
          </cell>
          <cell r="AQ301">
            <v>14663</v>
          </cell>
          <cell r="AR301">
            <v>25875</v>
          </cell>
          <cell r="AS301">
            <v>43</v>
          </cell>
          <cell r="AT301">
            <v>0</v>
          </cell>
          <cell r="AU301">
            <v>0</v>
          </cell>
          <cell r="AV301">
            <v>0</v>
          </cell>
          <cell r="AW301">
            <v>13542</v>
          </cell>
          <cell r="AX301">
            <v>1466</v>
          </cell>
          <cell r="AY301">
            <v>776</v>
          </cell>
          <cell r="AZ301">
            <v>2580</v>
          </cell>
          <cell r="BA301">
            <v>0</v>
          </cell>
          <cell r="BB301">
            <v>0</v>
          </cell>
          <cell r="BC301">
            <v>0</v>
          </cell>
          <cell r="BD301">
            <v>19282</v>
          </cell>
          <cell r="BE301">
            <v>83103</v>
          </cell>
          <cell r="BF301">
            <v>0</v>
          </cell>
          <cell r="BG301">
            <v>0</v>
          </cell>
          <cell r="BH301">
            <v>0</v>
          </cell>
          <cell r="BI301">
            <v>0</v>
          </cell>
          <cell r="BJ301">
            <v>6492</v>
          </cell>
          <cell r="BK301">
            <v>0</v>
          </cell>
          <cell r="BL301">
            <v>0</v>
          </cell>
          <cell r="BM301">
            <v>0</v>
          </cell>
          <cell r="BN301">
            <v>0</v>
          </cell>
          <cell r="BO301">
            <v>6492</v>
          </cell>
          <cell r="BP301">
            <v>106495</v>
          </cell>
          <cell r="BQ301">
            <v>0</v>
          </cell>
          <cell r="BR301">
            <v>0</v>
          </cell>
          <cell r="BS301">
            <v>0</v>
          </cell>
          <cell r="BT301">
            <v>0</v>
          </cell>
          <cell r="BU301">
            <v>8320</v>
          </cell>
          <cell r="BV301">
            <v>0</v>
          </cell>
          <cell r="BW301">
            <v>0</v>
          </cell>
          <cell r="BX301">
            <v>0</v>
          </cell>
          <cell r="BY301">
            <v>0</v>
          </cell>
          <cell r="BZ301">
            <v>8320</v>
          </cell>
          <cell r="CA301">
            <v>6492</v>
          </cell>
          <cell r="CB301">
            <v>14812</v>
          </cell>
          <cell r="CC301">
            <v>0.05</v>
          </cell>
          <cell r="CD301">
            <v>34094</v>
          </cell>
        </row>
        <row r="302">
          <cell r="B302" t="str">
            <v>PBA03</v>
          </cell>
          <cell r="C302" t="str">
            <v>CAP08</v>
          </cell>
          <cell r="D302" t="str">
            <v>De    30  pares</v>
          </cell>
          <cell r="E302" t="str">
            <v>U</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cell r="Q302" t="str">
            <v>NA</v>
          </cell>
          <cell r="R302" t="str">
            <v>NA</v>
          </cell>
          <cell r="S302" t="str">
            <v>NA</v>
          </cell>
          <cell r="T302" t="str">
            <v>CER002</v>
          </cell>
          <cell r="U302" t="str">
            <v>NA</v>
          </cell>
          <cell r="V302" t="str">
            <v>NA</v>
          </cell>
          <cell r="W302" t="str">
            <v>NA</v>
          </cell>
          <cell r="X302" t="str">
            <v>NA</v>
          </cell>
          <cell r="Y302" t="str">
            <v>CMC012</v>
          </cell>
          <cell r="Z302" t="str">
            <v>NA</v>
          </cell>
          <cell r="AA302" t="str">
            <v>NA</v>
          </cell>
          <cell r="AB302" t="str">
            <v>NA</v>
          </cell>
          <cell r="AC302" t="str">
            <v>NA</v>
          </cell>
          <cell r="AD302">
            <v>1</v>
          </cell>
          <cell r="AE302" t="str">
            <v>NA</v>
          </cell>
          <cell r="AF302" t="str">
            <v>NA</v>
          </cell>
          <cell r="AG302" t="str">
            <v>NA</v>
          </cell>
          <cell r="AH302" t="str">
            <v>NA</v>
          </cell>
          <cell r="AI302">
            <v>350</v>
          </cell>
          <cell r="AJ302">
            <v>350</v>
          </cell>
          <cell r="AO302">
            <v>419</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48564</v>
          </cell>
          <cell r="BF302">
            <v>0</v>
          </cell>
          <cell r="BG302">
            <v>0</v>
          </cell>
          <cell r="BH302">
            <v>0</v>
          </cell>
          <cell r="BI302">
            <v>0</v>
          </cell>
          <cell r="BJ302">
            <v>139</v>
          </cell>
          <cell r="BK302">
            <v>0</v>
          </cell>
          <cell r="BL302">
            <v>0</v>
          </cell>
          <cell r="BM302">
            <v>0</v>
          </cell>
          <cell r="BN302">
            <v>0</v>
          </cell>
          <cell r="BO302">
            <v>139</v>
          </cell>
          <cell r="BP302">
            <v>98147</v>
          </cell>
          <cell r="BQ302">
            <v>0</v>
          </cell>
          <cell r="BR302">
            <v>0</v>
          </cell>
          <cell r="BS302">
            <v>0</v>
          </cell>
          <cell r="BT302">
            <v>0</v>
          </cell>
          <cell r="BU302">
            <v>280</v>
          </cell>
          <cell r="BV302">
            <v>0</v>
          </cell>
          <cell r="BW302">
            <v>0</v>
          </cell>
          <cell r="BX302">
            <v>0</v>
          </cell>
          <cell r="BY302">
            <v>0</v>
          </cell>
          <cell r="BZ302">
            <v>280</v>
          </cell>
          <cell r="CA302">
            <v>139</v>
          </cell>
          <cell r="CB302">
            <v>419</v>
          </cell>
          <cell r="CC302">
            <v>0.05</v>
          </cell>
          <cell r="CD302">
            <v>419</v>
          </cell>
        </row>
        <row r="303">
          <cell r="B303" t="str">
            <v>PBC03</v>
          </cell>
          <cell r="C303" t="str">
            <v>CAP08</v>
          </cell>
          <cell r="D303" t="str">
            <v>De    30  pares</v>
          </cell>
          <cell r="E303" t="str">
            <v>U</v>
          </cell>
          <cell r="F303" t="str">
            <v>NA</v>
          </cell>
          <cell r="G303" t="str">
            <v>NA</v>
          </cell>
          <cell r="H303" t="str">
            <v>NA</v>
          </cell>
          <cell r="I303" t="str">
            <v>NA</v>
          </cell>
          <cell r="J303" t="str">
            <v>NA</v>
          </cell>
          <cell r="K303" t="str">
            <v>NA</v>
          </cell>
          <cell r="L303" t="str">
            <v>NA</v>
          </cell>
          <cell r="M303" t="str">
            <v>NA</v>
          </cell>
          <cell r="N303" t="str">
            <v>NA</v>
          </cell>
          <cell r="O303" t="str">
            <v>NA</v>
          </cell>
          <cell r="P303" t="str">
            <v>NA</v>
          </cell>
          <cell r="Q303" t="str">
            <v>NA</v>
          </cell>
          <cell r="R303" t="str">
            <v>NA</v>
          </cell>
          <cell r="S303" t="str">
            <v>NA</v>
          </cell>
          <cell r="T303" t="str">
            <v>CER001</v>
          </cell>
          <cell r="U303" t="str">
            <v>NA</v>
          </cell>
          <cell r="V303" t="str">
            <v>NA</v>
          </cell>
          <cell r="W303" t="str">
            <v>NA</v>
          </cell>
          <cell r="X303" t="str">
            <v>NA</v>
          </cell>
          <cell r="Y303" t="str">
            <v>CMC011</v>
          </cell>
          <cell r="Z303" t="str">
            <v>NA</v>
          </cell>
          <cell r="AA303" t="str">
            <v>NA</v>
          </cell>
          <cell r="AB303" t="str">
            <v>NA</v>
          </cell>
          <cell r="AC303" t="str">
            <v>NA</v>
          </cell>
          <cell r="AD303">
            <v>1</v>
          </cell>
          <cell r="AE303" t="str">
            <v>NA</v>
          </cell>
          <cell r="AF303" t="str">
            <v>NA</v>
          </cell>
          <cell r="AG303" t="str">
            <v>NA</v>
          </cell>
          <cell r="AH303" t="str">
            <v>NA</v>
          </cell>
          <cell r="AI303">
            <v>475</v>
          </cell>
          <cell r="AJ303">
            <v>475</v>
          </cell>
          <cell r="AO303">
            <v>793</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250716</v>
          </cell>
          <cell r="BF303">
            <v>0</v>
          </cell>
          <cell r="BG303">
            <v>0</v>
          </cell>
          <cell r="BH303">
            <v>0</v>
          </cell>
          <cell r="BI303">
            <v>0</v>
          </cell>
          <cell r="BJ303">
            <v>528</v>
          </cell>
          <cell r="BK303">
            <v>0</v>
          </cell>
          <cell r="BL303">
            <v>0</v>
          </cell>
          <cell r="BM303">
            <v>0</v>
          </cell>
          <cell r="BN303">
            <v>0</v>
          </cell>
          <cell r="BO303">
            <v>528</v>
          </cell>
          <cell r="BP303">
            <v>125868</v>
          </cell>
          <cell r="BQ303">
            <v>0</v>
          </cell>
          <cell r="BR303">
            <v>0</v>
          </cell>
          <cell r="BS303">
            <v>0</v>
          </cell>
          <cell r="BT303">
            <v>0</v>
          </cell>
          <cell r="BU303">
            <v>265</v>
          </cell>
          <cell r="BV303">
            <v>0</v>
          </cell>
          <cell r="BW303">
            <v>0</v>
          </cell>
          <cell r="BX303">
            <v>0</v>
          </cell>
          <cell r="BY303">
            <v>0</v>
          </cell>
          <cell r="BZ303">
            <v>265</v>
          </cell>
          <cell r="CA303">
            <v>528</v>
          </cell>
          <cell r="CB303">
            <v>793</v>
          </cell>
          <cell r="CC303">
            <v>0.05</v>
          </cell>
          <cell r="CD303">
            <v>793</v>
          </cell>
        </row>
        <row r="304">
          <cell r="B304" t="str">
            <v>PBM03</v>
          </cell>
          <cell r="C304" t="str">
            <v>CAP08</v>
          </cell>
          <cell r="D304" t="str">
            <v>De    30  pares</v>
          </cell>
          <cell r="E304" t="str">
            <v>U</v>
          </cell>
          <cell r="F304" t="str">
            <v>NA</v>
          </cell>
          <cell r="G304" t="str">
            <v>NA</v>
          </cell>
          <cell r="H304" t="str">
            <v>NA</v>
          </cell>
          <cell r="I304" t="str">
            <v>NA</v>
          </cell>
          <cell r="J304" t="str">
            <v>NA</v>
          </cell>
          <cell r="K304" t="str">
            <v>NA</v>
          </cell>
          <cell r="L304" t="str">
            <v>NA</v>
          </cell>
          <cell r="M304" t="str">
            <v>NA</v>
          </cell>
          <cell r="N304" t="str">
            <v>NA</v>
          </cell>
          <cell r="O304" t="str">
            <v>NA</v>
          </cell>
          <cell r="P304" t="str">
            <v>NA</v>
          </cell>
          <cell r="Q304" t="str">
            <v>NA</v>
          </cell>
          <cell r="R304" t="str">
            <v>NA</v>
          </cell>
          <cell r="S304" t="str">
            <v>NA</v>
          </cell>
          <cell r="T304" t="str">
            <v>CER002</v>
          </cell>
          <cell r="U304" t="str">
            <v>NA</v>
          </cell>
          <cell r="V304" t="str">
            <v>NA</v>
          </cell>
          <cell r="W304" t="str">
            <v>NA</v>
          </cell>
          <cell r="X304" t="str">
            <v>NA</v>
          </cell>
          <cell r="Y304" t="str">
            <v>CMC012</v>
          </cell>
          <cell r="Z304" t="str">
            <v>NA</v>
          </cell>
          <cell r="AA304" t="str">
            <v>NA</v>
          </cell>
          <cell r="AB304" t="str">
            <v>NA</v>
          </cell>
          <cell r="AC304" t="str">
            <v>NA</v>
          </cell>
          <cell r="AD304">
            <v>1</v>
          </cell>
          <cell r="AE304" t="str">
            <v>NA</v>
          </cell>
          <cell r="AF304" t="str">
            <v>NA</v>
          </cell>
          <cell r="AG304" t="str">
            <v>NA</v>
          </cell>
          <cell r="AH304" t="str">
            <v>NA</v>
          </cell>
          <cell r="AI304">
            <v>350</v>
          </cell>
          <cell r="AJ304">
            <v>350</v>
          </cell>
          <cell r="AO304">
            <v>419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48564</v>
          </cell>
          <cell r="BF304">
            <v>0</v>
          </cell>
          <cell r="BG304">
            <v>0</v>
          </cell>
          <cell r="BH304">
            <v>0</v>
          </cell>
          <cell r="BI304">
            <v>0</v>
          </cell>
          <cell r="BJ304">
            <v>139</v>
          </cell>
          <cell r="BK304">
            <v>0</v>
          </cell>
          <cell r="BL304">
            <v>0</v>
          </cell>
          <cell r="BM304">
            <v>0</v>
          </cell>
          <cell r="BN304">
            <v>0</v>
          </cell>
          <cell r="BO304">
            <v>139</v>
          </cell>
          <cell r="BP304">
            <v>98147</v>
          </cell>
          <cell r="BQ304">
            <v>0</v>
          </cell>
          <cell r="BR304">
            <v>0</v>
          </cell>
          <cell r="BS304">
            <v>0</v>
          </cell>
          <cell r="BT304">
            <v>0</v>
          </cell>
          <cell r="BU304">
            <v>280</v>
          </cell>
          <cell r="BV304">
            <v>0</v>
          </cell>
          <cell r="BW304">
            <v>0</v>
          </cell>
          <cell r="BX304">
            <v>0</v>
          </cell>
          <cell r="BY304">
            <v>0</v>
          </cell>
          <cell r="BZ304">
            <v>280</v>
          </cell>
          <cell r="CA304">
            <v>139</v>
          </cell>
          <cell r="CB304">
            <v>419</v>
          </cell>
          <cell r="CC304">
            <v>0.05</v>
          </cell>
          <cell r="CD304">
            <v>419</v>
          </cell>
        </row>
        <row r="305">
          <cell r="B305" t="str">
            <v>PLM04</v>
          </cell>
          <cell r="C305" t="str">
            <v>CAP08</v>
          </cell>
          <cell r="D305" t="str">
            <v>De    40  pares</v>
          </cell>
          <cell r="E305" t="str">
            <v>m</v>
          </cell>
          <cell r="F305" t="str">
            <v>NA</v>
          </cell>
          <cell r="G305" t="str">
            <v>NA</v>
          </cell>
          <cell r="H305" t="str">
            <v>NA</v>
          </cell>
          <cell r="I305" t="str">
            <v>NA</v>
          </cell>
          <cell r="J305" t="str">
            <v>NA</v>
          </cell>
          <cell r="K305" t="str">
            <v>NA</v>
          </cell>
          <cell r="L305" t="str">
            <v>NA</v>
          </cell>
          <cell r="M305" t="str">
            <v>NA</v>
          </cell>
          <cell r="N305" t="str">
            <v>NA</v>
          </cell>
          <cell r="O305" t="str">
            <v>NA</v>
          </cell>
          <cell r="P305" t="str">
            <v>NA</v>
          </cell>
          <cell r="Q305" t="str">
            <v>NA</v>
          </cell>
          <cell r="R305" t="str">
            <v>NA</v>
          </cell>
          <cell r="S305" t="str">
            <v>NA</v>
          </cell>
          <cell r="T305" t="str">
            <v>CER002</v>
          </cell>
          <cell r="U305" t="str">
            <v>NA</v>
          </cell>
          <cell r="V305" t="str">
            <v>NA</v>
          </cell>
          <cell r="W305" t="str">
            <v>NA</v>
          </cell>
          <cell r="X305" t="str">
            <v>NA</v>
          </cell>
          <cell r="Y305" t="str">
            <v>CMC012</v>
          </cell>
          <cell r="Z305" t="str">
            <v>NA</v>
          </cell>
          <cell r="AA305" t="str">
            <v>NA</v>
          </cell>
          <cell r="AB305" t="str">
            <v>NA</v>
          </cell>
          <cell r="AC305" t="str">
            <v>NA</v>
          </cell>
          <cell r="AD305">
            <v>1</v>
          </cell>
          <cell r="AE305" t="str">
            <v>NA</v>
          </cell>
          <cell r="AF305" t="str">
            <v>NA</v>
          </cell>
          <cell r="AG305" t="str">
            <v>NA</v>
          </cell>
          <cell r="AH305" t="str">
            <v>NA</v>
          </cell>
          <cell r="AI305">
            <v>375</v>
          </cell>
          <cell r="AJ305">
            <v>375</v>
          </cell>
          <cell r="AO305">
            <v>392</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48564</v>
          </cell>
          <cell r="BF305">
            <v>0</v>
          </cell>
          <cell r="BG305">
            <v>0</v>
          </cell>
          <cell r="BH305">
            <v>0</v>
          </cell>
          <cell r="BI305">
            <v>0</v>
          </cell>
          <cell r="BJ305">
            <v>130</v>
          </cell>
          <cell r="BK305">
            <v>0</v>
          </cell>
          <cell r="BL305">
            <v>0</v>
          </cell>
          <cell r="BM305">
            <v>0</v>
          </cell>
          <cell r="BN305">
            <v>0</v>
          </cell>
          <cell r="BO305">
            <v>130</v>
          </cell>
          <cell r="BP305">
            <v>98147</v>
          </cell>
          <cell r="BQ305">
            <v>0</v>
          </cell>
          <cell r="BR305">
            <v>0</v>
          </cell>
          <cell r="BS305">
            <v>0</v>
          </cell>
          <cell r="BT305">
            <v>0</v>
          </cell>
          <cell r="BU305">
            <v>262</v>
          </cell>
          <cell r="BV305">
            <v>0</v>
          </cell>
          <cell r="BW305">
            <v>0</v>
          </cell>
          <cell r="BX305">
            <v>0</v>
          </cell>
          <cell r="BY305">
            <v>0</v>
          </cell>
          <cell r="BZ305">
            <v>262</v>
          </cell>
          <cell r="CA305">
            <v>130</v>
          </cell>
          <cell r="CB305">
            <v>392</v>
          </cell>
          <cell r="CC305">
            <v>0.05</v>
          </cell>
          <cell r="CD305">
            <v>392</v>
          </cell>
        </row>
        <row r="306">
          <cell r="B306" t="str">
            <v>ELM04</v>
          </cell>
          <cell r="C306" t="str">
            <v>CAP08</v>
          </cell>
          <cell r="D306" t="str">
            <v>De    40  pares</v>
          </cell>
          <cell r="E306" t="str">
            <v>U</v>
          </cell>
          <cell r="F306" t="str">
            <v>MRD144</v>
          </cell>
          <cell r="G306" t="str">
            <v>MRD076</v>
          </cell>
          <cell r="H306" t="str">
            <v>NA</v>
          </cell>
          <cell r="I306" t="str">
            <v>NA</v>
          </cell>
          <cell r="J306" t="str">
            <v>NA</v>
          </cell>
          <cell r="K306" t="str">
            <v>NA</v>
          </cell>
          <cell r="L306" t="str">
            <v>NA</v>
          </cell>
          <cell r="M306">
            <v>1</v>
          </cell>
          <cell r="N306">
            <v>80</v>
          </cell>
          <cell r="O306" t="str">
            <v>NA</v>
          </cell>
          <cell r="P306" t="str">
            <v>NA</v>
          </cell>
          <cell r="Q306" t="str">
            <v>NA</v>
          </cell>
          <cell r="R306" t="str">
            <v>NA</v>
          </cell>
          <cell r="S306" t="str">
            <v>NA</v>
          </cell>
          <cell r="T306" t="str">
            <v>CER004</v>
          </cell>
          <cell r="U306" t="str">
            <v>NA</v>
          </cell>
          <cell r="V306" t="str">
            <v>NA</v>
          </cell>
          <cell r="W306" t="str">
            <v>NA</v>
          </cell>
          <cell r="X306" t="str">
            <v>NA</v>
          </cell>
          <cell r="Y306" t="str">
            <v>CMC013</v>
          </cell>
          <cell r="Z306" t="str">
            <v>NA</v>
          </cell>
          <cell r="AA306" t="str">
            <v>NA</v>
          </cell>
          <cell r="AB306" t="str">
            <v>NA</v>
          </cell>
          <cell r="AC306" t="str">
            <v>NA</v>
          </cell>
          <cell r="AD306">
            <v>1</v>
          </cell>
          <cell r="AE306" t="str">
            <v>NA</v>
          </cell>
          <cell r="AF306" t="str">
            <v>NA</v>
          </cell>
          <cell r="AG306" t="str">
            <v>NA</v>
          </cell>
          <cell r="AH306" t="str">
            <v>NA</v>
          </cell>
          <cell r="AI306">
            <v>36</v>
          </cell>
          <cell r="AJ306">
            <v>36</v>
          </cell>
          <cell r="AO306">
            <v>48442</v>
          </cell>
          <cell r="AP306">
            <v>33500</v>
          </cell>
          <cell r="AQ306">
            <v>85</v>
          </cell>
          <cell r="AR306">
            <v>0</v>
          </cell>
          <cell r="AS306">
            <v>0</v>
          </cell>
          <cell r="AT306">
            <v>0</v>
          </cell>
          <cell r="AU306">
            <v>0</v>
          </cell>
          <cell r="AV306">
            <v>0</v>
          </cell>
          <cell r="AW306">
            <v>33500</v>
          </cell>
          <cell r="AX306">
            <v>6800</v>
          </cell>
          <cell r="AY306">
            <v>0</v>
          </cell>
          <cell r="AZ306">
            <v>0</v>
          </cell>
          <cell r="BA306">
            <v>0</v>
          </cell>
          <cell r="BB306">
            <v>0</v>
          </cell>
          <cell r="BC306">
            <v>0</v>
          </cell>
          <cell r="BD306">
            <v>42315</v>
          </cell>
          <cell r="BE306">
            <v>114090</v>
          </cell>
          <cell r="BF306">
            <v>0</v>
          </cell>
          <cell r="BG306">
            <v>0</v>
          </cell>
          <cell r="BH306">
            <v>0</v>
          </cell>
          <cell r="BI306">
            <v>0</v>
          </cell>
          <cell r="BJ306">
            <v>3169</v>
          </cell>
          <cell r="BK306">
            <v>0</v>
          </cell>
          <cell r="BL306">
            <v>0</v>
          </cell>
          <cell r="BM306">
            <v>0</v>
          </cell>
          <cell r="BN306">
            <v>0</v>
          </cell>
          <cell r="BO306">
            <v>3169</v>
          </cell>
          <cell r="BP306">
            <v>106495</v>
          </cell>
          <cell r="BQ306">
            <v>0</v>
          </cell>
          <cell r="BR306">
            <v>0</v>
          </cell>
          <cell r="BS306">
            <v>0</v>
          </cell>
          <cell r="BT306">
            <v>0</v>
          </cell>
          <cell r="BU306">
            <v>2958</v>
          </cell>
          <cell r="BV306">
            <v>0</v>
          </cell>
          <cell r="BW306">
            <v>0</v>
          </cell>
          <cell r="BX306">
            <v>0</v>
          </cell>
          <cell r="BY306">
            <v>0</v>
          </cell>
          <cell r="BZ306">
            <v>2958</v>
          </cell>
          <cell r="CA306">
            <v>3169</v>
          </cell>
          <cell r="CB306">
            <v>6127</v>
          </cell>
          <cell r="CC306">
            <v>0.05</v>
          </cell>
          <cell r="CD306">
            <v>48442</v>
          </cell>
        </row>
        <row r="307">
          <cell r="B307" t="str">
            <v>EPA04</v>
          </cell>
          <cell r="C307" t="str">
            <v>CAP08</v>
          </cell>
          <cell r="D307" t="str">
            <v>De    40  pares</v>
          </cell>
          <cell r="E307" t="str">
            <v>U</v>
          </cell>
          <cell r="F307" t="str">
            <v>MRD245</v>
          </cell>
          <cell r="G307" t="str">
            <v>MRD215</v>
          </cell>
          <cell r="H307" t="str">
            <v>MRD252</v>
          </cell>
          <cell r="I307" t="str">
            <v>MRD046</v>
          </cell>
          <cell r="J307" t="str">
            <v>NA</v>
          </cell>
          <cell r="K307" t="str">
            <v>NA</v>
          </cell>
          <cell r="L307" t="str">
            <v>NA</v>
          </cell>
          <cell r="M307">
            <v>1</v>
          </cell>
          <cell r="N307">
            <v>0.15</v>
          </cell>
          <cell r="O307">
            <v>0.03</v>
          </cell>
          <cell r="P307">
            <v>80</v>
          </cell>
          <cell r="Q307" t="str">
            <v>NA</v>
          </cell>
          <cell r="R307" t="str">
            <v>NA</v>
          </cell>
          <cell r="S307" t="str">
            <v>NA</v>
          </cell>
          <cell r="T307" t="str">
            <v>CER004</v>
          </cell>
          <cell r="U307" t="str">
            <v>NA</v>
          </cell>
          <cell r="V307" t="str">
            <v>NA</v>
          </cell>
          <cell r="W307" t="str">
            <v>NA</v>
          </cell>
          <cell r="X307" t="str">
            <v>NA</v>
          </cell>
          <cell r="Y307" t="str">
            <v>CMC014</v>
          </cell>
          <cell r="Z307" t="str">
            <v>NA</v>
          </cell>
          <cell r="AA307" t="str">
            <v>NA</v>
          </cell>
          <cell r="AB307" t="str">
            <v>NA</v>
          </cell>
          <cell r="AC307" t="str">
            <v>NA</v>
          </cell>
          <cell r="AD307">
            <v>1</v>
          </cell>
          <cell r="AE307" t="str">
            <v>NA</v>
          </cell>
          <cell r="AF307" t="str">
            <v>NA</v>
          </cell>
          <cell r="AG307" t="str">
            <v>NA</v>
          </cell>
          <cell r="AH307" t="str">
            <v>NA</v>
          </cell>
          <cell r="AI307">
            <v>9.6</v>
          </cell>
          <cell r="AJ307">
            <v>9.6</v>
          </cell>
          <cell r="AO307">
            <v>50350</v>
          </cell>
          <cell r="AP307">
            <v>16440</v>
          </cell>
          <cell r="AQ307">
            <v>14663</v>
          </cell>
          <cell r="AR307">
            <v>25875</v>
          </cell>
          <cell r="AS307">
            <v>43</v>
          </cell>
          <cell r="AT307">
            <v>0</v>
          </cell>
          <cell r="AU307">
            <v>0</v>
          </cell>
          <cell r="AV307">
            <v>0</v>
          </cell>
          <cell r="AW307">
            <v>16440</v>
          </cell>
          <cell r="AX307">
            <v>2199</v>
          </cell>
          <cell r="AY307">
            <v>776</v>
          </cell>
          <cell r="AZ307">
            <v>3440</v>
          </cell>
          <cell r="BA307">
            <v>0</v>
          </cell>
          <cell r="BB307">
            <v>0</v>
          </cell>
          <cell r="BC307">
            <v>0</v>
          </cell>
          <cell r="BD307">
            <v>23998</v>
          </cell>
          <cell r="BE307">
            <v>114090</v>
          </cell>
          <cell r="BF307">
            <v>0</v>
          </cell>
          <cell r="BG307">
            <v>0</v>
          </cell>
          <cell r="BH307">
            <v>0</v>
          </cell>
          <cell r="BI307">
            <v>0</v>
          </cell>
          <cell r="BJ307">
            <v>11884</v>
          </cell>
          <cell r="BK307">
            <v>0</v>
          </cell>
          <cell r="BL307">
            <v>0</v>
          </cell>
          <cell r="BM307">
            <v>0</v>
          </cell>
          <cell r="BN307">
            <v>0</v>
          </cell>
          <cell r="BO307">
            <v>11884</v>
          </cell>
          <cell r="BP307">
            <v>138896</v>
          </cell>
          <cell r="BQ307">
            <v>0</v>
          </cell>
          <cell r="BR307">
            <v>0</v>
          </cell>
          <cell r="BS307">
            <v>0</v>
          </cell>
          <cell r="BT307">
            <v>0</v>
          </cell>
          <cell r="BU307">
            <v>14468</v>
          </cell>
          <cell r="BV307">
            <v>0</v>
          </cell>
          <cell r="BW307">
            <v>0</v>
          </cell>
          <cell r="BX307">
            <v>0</v>
          </cell>
          <cell r="BY307">
            <v>0</v>
          </cell>
          <cell r="BZ307">
            <v>14468</v>
          </cell>
          <cell r="CA307">
            <v>11884</v>
          </cell>
          <cell r="CB307">
            <v>26352</v>
          </cell>
          <cell r="CC307">
            <v>0.05</v>
          </cell>
          <cell r="CD307">
            <v>50350</v>
          </cell>
        </row>
        <row r="308">
          <cell r="B308" t="str">
            <v>EPC04</v>
          </cell>
          <cell r="C308" t="str">
            <v>CAP08</v>
          </cell>
          <cell r="D308" t="str">
            <v>De    40  pares</v>
          </cell>
          <cell r="E308" t="str">
            <v>U</v>
          </cell>
          <cell r="F308" t="str">
            <v>MRD245</v>
          </cell>
          <cell r="G308" t="str">
            <v>MRD215</v>
          </cell>
          <cell r="H308" t="str">
            <v>MRD252</v>
          </cell>
          <cell r="I308" t="str">
            <v>MRD046</v>
          </cell>
          <cell r="J308" t="str">
            <v>NA</v>
          </cell>
          <cell r="K308" t="str">
            <v>NA</v>
          </cell>
          <cell r="L308" t="str">
            <v>NA</v>
          </cell>
          <cell r="M308">
            <v>1</v>
          </cell>
          <cell r="N308">
            <v>0.15</v>
          </cell>
          <cell r="O308">
            <v>0.03</v>
          </cell>
          <cell r="P308">
            <v>80</v>
          </cell>
          <cell r="Q308" t="str">
            <v>NA</v>
          </cell>
          <cell r="R308" t="str">
            <v>NA</v>
          </cell>
          <cell r="S308" t="str">
            <v>NA</v>
          </cell>
          <cell r="T308" t="str">
            <v>CER003</v>
          </cell>
          <cell r="U308" t="str">
            <v>NA</v>
          </cell>
          <cell r="V308" t="str">
            <v>NA</v>
          </cell>
          <cell r="W308" t="str">
            <v>NA</v>
          </cell>
          <cell r="X308" t="str">
            <v>NA</v>
          </cell>
          <cell r="Y308" t="str">
            <v>CMC013</v>
          </cell>
          <cell r="Z308" t="str">
            <v>NA</v>
          </cell>
          <cell r="AA308" t="str">
            <v>NA</v>
          </cell>
          <cell r="AB308" t="str">
            <v>NA</v>
          </cell>
          <cell r="AC308" t="str">
            <v>NA</v>
          </cell>
          <cell r="AD308">
            <v>1</v>
          </cell>
          <cell r="AE308" t="str">
            <v>NA</v>
          </cell>
          <cell r="AF308" t="str">
            <v>NA</v>
          </cell>
          <cell r="AG308" t="str">
            <v>NA</v>
          </cell>
          <cell r="AH308" t="str">
            <v>NA</v>
          </cell>
          <cell r="AI308">
            <v>11.2</v>
          </cell>
          <cell r="AJ308">
            <v>11.2</v>
          </cell>
          <cell r="AO308">
            <v>40926</v>
          </cell>
          <cell r="AP308">
            <v>16440</v>
          </cell>
          <cell r="AQ308">
            <v>14663</v>
          </cell>
          <cell r="AR308">
            <v>25875</v>
          </cell>
          <cell r="AS308">
            <v>43</v>
          </cell>
          <cell r="AT308">
            <v>0</v>
          </cell>
          <cell r="AU308">
            <v>0</v>
          </cell>
          <cell r="AV308">
            <v>0</v>
          </cell>
          <cell r="AW308">
            <v>16440</v>
          </cell>
          <cell r="AX308">
            <v>2199</v>
          </cell>
          <cell r="AY308">
            <v>776</v>
          </cell>
          <cell r="AZ308">
            <v>3440</v>
          </cell>
          <cell r="BA308">
            <v>0</v>
          </cell>
          <cell r="BB308">
            <v>0</v>
          </cell>
          <cell r="BC308">
            <v>0</v>
          </cell>
          <cell r="BD308">
            <v>23998</v>
          </cell>
          <cell r="BE308">
            <v>83103</v>
          </cell>
          <cell r="BF308">
            <v>0</v>
          </cell>
          <cell r="BG308">
            <v>0</v>
          </cell>
          <cell r="BH308">
            <v>0</v>
          </cell>
          <cell r="BI308">
            <v>0</v>
          </cell>
          <cell r="BJ308">
            <v>7420</v>
          </cell>
          <cell r="BK308">
            <v>0</v>
          </cell>
          <cell r="BL308">
            <v>0</v>
          </cell>
          <cell r="BM308">
            <v>0</v>
          </cell>
          <cell r="BN308">
            <v>0</v>
          </cell>
          <cell r="BO308">
            <v>7420</v>
          </cell>
          <cell r="BP308">
            <v>106495</v>
          </cell>
          <cell r="BQ308">
            <v>0</v>
          </cell>
          <cell r="BR308">
            <v>0</v>
          </cell>
          <cell r="BS308">
            <v>0</v>
          </cell>
          <cell r="BT308">
            <v>0</v>
          </cell>
          <cell r="BU308">
            <v>9508</v>
          </cell>
          <cell r="BV308">
            <v>0</v>
          </cell>
          <cell r="BW308">
            <v>0</v>
          </cell>
          <cell r="BX308">
            <v>0</v>
          </cell>
          <cell r="BY308">
            <v>0</v>
          </cell>
          <cell r="BZ308">
            <v>9508</v>
          </cell>
          <cell r="CA308">
            <v>7420</v>
          </cell>
          <cell r="CB308">
            <v>16928</v>
          </cell>
          <cell r="CC308">
            <v>0.05</v>
          </cell>
          <cell r="CD308">
            <v>40926</v>
          </cell>
        </row>
        <row r="309">
          <cell r="B309" t="str">
            <v>EPM04</v>
          </cell>
          <cell r="C309" t="str">
            <v>CAP08</v>
          </cell>
          <cell r="D309" t="str">
            <v>De    40  pares</v>
          </cell>
          <cell r="E309" t="str">
            <v>U</v>
          </cell>
          <cell r="F309" t="str">
            <v>MRD245</v>
          </cell>
          <cell r="G309" t="str">
            <v>MRD215</v>
          </cell>
          <cell r="H309" t="str">
            <v>MRD252</v>
          </cell>
          <cell r="I309" t="str">
            <v>MRD046</v>
          </cell>
          <cell r="J309" t="str">
            <v>NA</v>
          </cell>
          <cell r="K309" t="str">
            <v>NA</v>
          </cell>
          <cell r="L309" t="str">
            <v>NA</v>
          </cell>
          <cell r="M309">
            <v>1</v>
          </cell>
          <cell r="N309">
            <v>0.15</v>
          </cell>
          <cell r="O309">
            <v>0.03</v>
          </cell>
          <cell r="P309">
            <v>80</v>
          </cell>
          <cell r="Q309" t="str">
            <v>NA</v>
          </cell>
          <cell r="R309" t="str">
            <v>NA</v>
          </cell>
          <cell r="S309" t="str">
            <v>NA</v>
          </cell>
          <cell r="T309" t="str">
            <v>CER004</v>
          </cell>
          <cell r="U309" t="str">
            <v>NA</v>
          </cell>
          <cell r="V309" t="str">
            <v>NA</v>
          </cell>
          <cell r="W309" t="str">
            <v>NA</v>
          </cell>
          <cell r="X309" t="str">
            <v>NA</v>
          </cell>
          <cell r="Y309" t="str">
            <v>CMC014</v>
          </cell>
          <cell r="Z309" t="str">
            <v>NA</v>
          </cell>
          <cell r="AA309" t="str">
            <v>NA</v>
          </cell>
          <cell r="AB309" t="str">
            <v>NA</v>
          </cell>
          <cell r="AC309" t="str">
            <v>NA</v>
          </cell>
          <cell r="AD309">
            <v>1</v>
          </cell>
          <cell r="AE309" t="str">
            <v>NA</v>
          </cell>
          <cell r="AF309" t="str">
            <v>NA</v>
          </cell>
          <cell r="AG309" t="str">
            <v>NA</v>
          </cell>
          <cell r="AH309" t="str">
            <v>NA</v>
          </cell>
          <cell r="AI309">
            <v>9.6</v>
          </cell>
          <cell r="AJ309">
            <v>9.6</v>
          </cell>
          <cell r="AO309">
            <v>50350</v>
          </cell>
          <cell r="AP309">
            <v>16440</v>
          </cell>
          <cell r="AQ309">
            <v>14663</v>
          </cell>
          <cell r="AR309">
            <v>25875</v>
          </cell>
          <cell r="AS309">
            <v>43</v>
          </cell>
          <cell r="AT309">
            <v>0</v>
          </cell>
          <cell r="AU309">
            <v>0</v>
          </cell>
          <cell r="AV309">
            <v>0</v>
          </cell>
          <cell r="AW309">
            <v>16440</v>
          </cell>
          <cell r="AX309">
            <v>2199</v>
          </cell>
          <cell r="AY309">
            <v>776</v>
          </cell>
          <cell r="AZ309">
            <v>3440</v>
          </cell>
          <cell r="BA309">
            <v>0</v>
          </cell>
          <cell r="BB309">
            <v>0</v>
          </cell>
          <cell r="BC309">
            <v>0</v>
          </cell>
          <cell r="BD309">
            <v>23998</v>
          </cell>
          <cell r="BE309">
            <v>114090</v>
          </cell>
          <cell r="BF309">
            <v>0</v>
          </cell>
          <cell r="BG309">
            <v>0</v>
          </cell>
          <cell r="BH309">
            <v>0</v>
          </cell>
          <cell r="BI309">
            <v>0</v>
          </cell>
          <cell r="BJ309">
            <v>11884</v>
          </cell>
          <cell r="BK309">
            <v>0</v>
          </cell>
          <cell r="BL309">
            <v>0</v>
          </cell>
          <cell r="BM309">
            <v>0</v>
          </cell>
          <cell r="BN309">
            <v>0</v>
          </cell>
          <cell r="BO309">
            <v>11884</v>
          </cell>
          <cell r="BP309">
            <v>138896</v>
          </cell>
          <cell r="BQ309">
            <v>0</v>
          </cell>
          <cell r="BR309">
            <v>0</v>
          </cell>
          <cell r="BS309">
            <v>0</v>
          </cell>
          <cell r="BT309">
            <v>0</v>
          </cell>
          <cell r="BU309">
            <v>14468</v>
          </cell>
          <cell r="BV309">
            <v>0</v>
          </cell>
          <cell r="BW309">
            <v>0</v>
          </cell>
          <cell r="BX309">
            <v>0</v>
          </cell>
          <cell r="BY309">
            <v>0</v>
          </cell>
          <cell r="BZ309">
            <v>14468</v>
          </cell>
          <cell r="CA309">
            <v>11884</v>
          </cell>
          <cell r="CB309">
            <v>26352</v>
          </cell>
          <cell r="CC309">
            <v>0.05</v>
          </cell>
          <cell r="CD309">
            <v>50350</v>
          </cell>
        </row>
        <row r="310">
          <cell r="B310" t="str">
            <v>ML004</v>
          </cell>
          <cell r="C310" t="str">
            <v>CAP08</v>
          </cell>
          <cell r="D310" t="str">
            <v>De    40  pares</v>
          </cell>
          <cell r="E310" t="str">
            <v>U</v>
          </cell>
          <cell r="F310" t="str">
            <v>MRD128</v>
          </cell>
          <cell r="G310" t="str">
            <v>MRD076</v>
          </cell>
          <cell r="H310" t="str">
            <v>NA</v>
          </cell>
          <cell r="I310" t="str">
            <v>NA</v>
          </cell>
          <cell r="J310" t="str">
            <v>NA</v>
          </cell>
          <cell r="K310" t="str">
            <v>NA</v>
          </cell>
          <cell r="L310" t="str">
            <v>NA</v>
          </cell>
          <cell r="M310">
            <v>1</v>
          </cell>
          <cell r="N310">
            <v>80</v>
          </cell>
          <cell r="O310" t="str">
            <v>NA</v>
          </cell>
          <cell r="P310" t="str">
            <v>NA</v>
          </cell>
          <cell r="Q310" t="str">
            <v>NA</v>
          </cell>
          <cell r="R310" t="str">
            <v>NA</v>
          </cell>
          <cell r="S310" t="str">
            <v>NA</v>
          </cell>
          <cell r="T310" t="str">
            <v>CER003</v>
          </cell>
          <cell r="U310" t="str">
            <v>NA</v>
          </cell>
          <cell r="V310" t="str">
            <v>NA</v>
          </cell>
          <cell r="W310" t="str">
            <v>NA</v>
          </cell>
          <cell r="X310" t="str">
            <v>NA</v>
          </cell>
          <cell r="Y310" t="str">
            <v>CMC013</v>
          </cell>
          <cell r="Z310" t="str">
            <v>NA</v>
          </cell>
          <cell r="AA310" t="str">
            <v>NA</v>
          </cell>
          <cell r="AB310" t="str">
            <v>NA</v>
          </cell>
          <cell r="AC310" t="str">
            <v>NA</v>
          </cell>
          <cell r="AD310">
            <v>1</v>
          </cell>
          <cell r="AE310" t="str">
            <v>NA</v>
          </cell>
          <cell r="AF310" t="str">
            <v>NA</v>
          </cell>
          <cell r="AG310" t="str">
            <v>NA</v>
          </cell>
          <cell r="AH310" t="str">
            <v>NA</v>
          </cell>
          <cell r="AI310">
            <v>14</v>
          </cell>
          <cell r="AJ310">
            <v>14</v>
          </cell>
          <cell r="AO310">
            <v>67933</v>
          </cell>
          <cell r="AP310">
            <v>45000</v>
          </cell>
          <cell r="AQ310">
            <v>85</v>
          </cell>
          <cell r="AR310">
            <v>0</v>
          </cell>
          <cell r="AS310">
            <v>0</v>
          </cell>
          <cell r="AT310">
            <v>0</v>
          </cell>
          <cell r="AU310">
            <v>0</v>
          </cell>
          <cell r="AV310">
            <v>0</v>
          </cell>
          <cell r="AW310">
            <v>45000</v>
          </cell>
          <cell r="AX310">
            <v>6800</v>
          </cell>
          <cell r="AY310">
            <v>0</v>
          </cell>
          <cell r="AZ310">
            <v>0</v>
          </cell>
          <cell r="BA310">
            <v>0</v>
          </cell>
          <cell r="BB310">
            <v>0</v>
          </cell>
          <cell r="BC310">
            <v>0</v>
          </cell>
          <cell r="BD310">
            <v>54390</v>
          </cell>
          <cell r="BE310">
            <v>83103</v>
          </cell>
          <cell r="BF310">
            <v>0</v>
          </cell>
          <cell r="BG310">
            <v>0</v>
          </cell>
          <cell r="BH310">
            <v>0</v>
          </cell>
          <cell r="BI310">
            <v>0</v>
          </cell>
          <cell r="BJ310">
            <v>5936</v>
          </cell>
          <cell r="BK310">
            <v>0</v>
          </cell>
          <cell r="BL310">
            <v>0</v>
          </cell>
          <cell r="BM310">
            <v>0</v>
          </cell>
          <cell r="BN310">
            <v>0</v>
          </cell>
          <cell r="BO310">
            <v>5936</v>
          </cell>
          <cell r="BP310">
            <v>106495</v>
          </cell>
          <cell r="BQ310">
            <v>0</v>
          </cell>
          <cell r="BR310">
            <v>0</v>
          </cell>
          <cell r="BS310">
            <v>0</v>
          </cell>
          <cell r="BT310">
            <v>0</v>
          </cell>
          <cell r="BU310">
            <v>7607</v>
          </cell>
          <cell r="BV310">
            <v>0</v>
          </cell>
          <cell r="BW310">
            <v>0</v>
          </cell>
          <cell r="BX310">
            <v>0</v>
          </cell>
          <cell r="BY310">
            <v>0</v>
          </cell>
          <cell r="BZ310">
            <v>7607</v>
          </cell>
          <cell r="CA310">
            <v>5936</v>
          </cell>
          <cell r="CB310">
            <v>13543</v>
          </cell>
          <cell r="CC310">
            <v>0.05</v>
          </cell>
          <cell r="CD310">
            <v>67933</v>
          </cell>
        </row>
        <row r="311">
          <cell r="B311" t="str">
            <v>MP004</v>
          </cell>
          <cell r="C311" t="str">
            <v>CAP08</v>
          </cell>
          <cell r="D311" t="str">
            <v>De    40  pares</v>
          </cell>
          <cell r="E311" t="str">
            <v>U</v>
          </cell>
          <cell r="F311" t="str">
            <v>MRD245</v>
          </cell>
          <cell r="G311" t="str">
            <v>MRD215</v>
          </cell>
          <cell r="H311" t="str">
            <v>MRD252</v>
          </cell>
          <cell r="I311" t="str">
            <v>MRD046</v>
          </cell>
          <cell r="J311" t="str">
            <v>NA</v>
          </cell>
          <cell r="K311" t="str">
            <v>NA</v>
          </cell>
          <cell r="L311" t="str">
            <v>NA</v>
          </cell>
          <cell r="M311">
            <v>1</v>
          </cell>
          <cell r="N311">
            <v>0.15</v>
          </cell>
          <cell r="O311">
            <v>0.03</v>
          </cell>
          <cell r="P311">
            <v>80</v>
          </cell>
          <cell r="Q311" t="str">
            <v>NA</v>
          </cell>
          <cell r="R311" t="str">
            <v>NA</v>
          </cell>
          <cell r="S311" t="str">
            <v>NA</v>
          </cell>
          <cell r="T311" t="str">
            <v>CER003</v>
          </cell>
          <cell r="U311" t="str">
            <v>NA</v>
          </cell>
          <cell r="V311" t="str">
            <v>NA</v>
          </cell>
          <cell r="W311" t="str">
            <v>NA</v>
          </cell>
          <cell r="X311" t="str">
            <v>NA</v>
          </cell>
          <cell r="Y311" t="str">
            <v>CMC013</v>
          </cell>
          <cell r="Z311" t="str">
            <v>NA</v>
          </cell>
          <cell r="AA311" t="str">
            <v>NA</v>
          </cell>
          <cell r="AB311" t="str">
            <v>NA</v>
          </cell>
          <cell r="AC311" t="str">
            <v>NA</v>
          </cell>
          <cell r="AD311">
            <v>1</v>
          </cell>
          <cell r="AE311" t="str">
            <v>NA</v>
          </cell>
          <cell r="AF311" t="str">
            <v>NA</v>
          </cell>
          <cell r="AG311" t="str">
            <v>NA</v>
          </cell>
          <cell r="AH311" t="str">
            <v>NA</v>
          </cell>
          <cell r="AI311">
            <v>11.2</v>
          </cell>
          <cell r="AJ311">
            <v>11.2</v>
          </cell>
          <cell r="AO311">
            <v>40926</v>
          </cell>
          <cell r="AP311">
            <v>16440</v>
          </cell>
          <cell r="AQ311">
            <v>14663</v>
          </cell>
          <cell r="AR311">
            <v>25875</v>
          </cell>
          <cell r="AS311">
            <v>43</v>
          </cell>
          <cell r="AT311">
            <v>0</v>
          </cell>
          <cell r="AU311">
            <v>0</v>
          </cell>
          <cell r="AV311">
            <v>0</v>
          </cell>
          <cell r="AW311">
            <v>16440</v>
          </cell>
          <cell r="AX311">
            <v>2199</v>
          </cell>
          <cell r="AY311">
            <v>776</v>
          </cell>
          <cell r="AZ311">
            <v>3440</v>
          </cell>
          <cell r="BA311">
            <v>0</v>
          </cell>
          <cell r="BB311">
            <v>0</v>
          </cell>
          <cell r="BC311">
            <v>0</v>
          </cell>
          <cell r="BD311">
            <v>23998</v>
          </cell>
          <cell r="BE311">
            <v>83103</v>
          </cell>
          <cell r="BF311">
            <v>0</v>
          </cell>
          <cell r="BG311">
            <v>0</v>
          </cell>
          <cell r="BH311">
            <v>0</v>
          </cell>
          <cell r="BI311">
            <v>0</v>
          </cell>
          <cell r="BJ311">
            <v>7420</v>
          </cell>
          <cell r="BK311">
            <v>0</v>
          </cell>
          <cell r="BL311">
            <v>0</v>
          </cell>
          <cell r="BM311">
            <v>0</v>
          </cell>
          <cell r="BN311">
            <v>0</v>
          </cell>
          <cell r="BO311">
            <v>7420</v>
          </cell>
          <cell r="BP311">
            <v>106495</v>
          </cell>
          <cell r="BQ311">
            <v>0</v>
          </cell>
          <cell r="BR311">
            <v>0</v>
          </cell>
          <cell r="BS311">
            <v>0</v>
          </cell>
          <cell r="BT311">
            <v>0</v>
          </cell>
          <cell r="BU311">
            <v>9508</v>
          </cell>
          <cell r="BV311">
            <v>0</v>
          </cell>
          <cell r="BW311">
            <v>0</v>
          </cell>
          <cell r="BX311">
            <v>0</v>
          </cell>
          <cell r="BY311">
            <v>0</v>
          </cell>
          <cell r="BZ311">
            <v>9508</v>
          </cell>
          <cell r="CA311">
            <v>7420</v>
          </cell>
          <cell r="CB311">
            <v>16928</v>
          </cell>
          <cell r="CC311">
            <v>0.05</v>
          </cell>
          <cell r="CD311">
            <v>40926</v>
          </cell>
        </row>
        <row r="312">
          <cell r="B312" t="str">
            <v>PBA04</v>
          </cell>
          <cell r="C312" t="str">
            <v>CAP08</v>
          </cell>
          <cell r="D312" t="str">
            <v>De    40  pares</v>
          </cell>
          <cell r="E312" t="str">
            <v>U</v>
          </cell>
          <cell r="F312" t="str">
            <v>NA</v>
          </cell>
          <cell r="G312" t="str">
            <v>NA</v>
          </cell>
          <cell r="H312" t="str">
            <v>NA</v>
          </cell>
          <cell r="I312" t="str">
            <v>NA</v>
          </cell>
          <cell r="J312" t="str">
            <v>NA</v>
          </cell>
          <cell r="K312" t="str">
            <v>NA</v>
          </cell>
          <cell r="L312" t="str">
            <v>NA</v>
          </cell>
          <cell r="M312" t="str">
            <v>NA</v>
          </cell>
          <cell r="N312" t="str">
            <v>NA</v>
          </cell>
          <cell r="O312" t="str">
            <v>NA</v>
          </cell>
          <cell r="P312" t="str">
            <v>NA</v>
          </cell>
          <cell r="Q312" t="str">
            <v>NA</v>
          </cell>
          <cell r="R312" t="str">
            <v>NA</v>
          </cell>
          <cell r="S312" t="str">
            <v>NA</v>
          </cell>
          <cell r="T312" t="str">
            <v>CER002</v>
          </cell>
          <cell r="U312" t="str">
            <v>NA</v>
          </cell>
          <cell r="V312" t="str">
            <v>NA</v>
          </cell>
          <cell r="W312" t="str">
            <v>NA</v>
          </cell>
          <cell r="X312" t="str">
            <v>NA</v>
          </cell>
          <cell r="Y312" t="str">
            <v>CMC012</v>
          </cell>
          <cell r="Z312" t="str">
            <v>NA</v>
          </cell>
          <cell r="AA312" t="str">
            <v>NA</v>
          </cell>
          <cell r="AB312" t="str">
            <v>NA</v>
          </cell>
          <cell r="AC312" t="str">
            <v>NA</v>
          </cell>
          <cell r="AD312">
            <v>1</v>
          </cell>
          <cell r="AE312" t="str">
            <v>NA</v>
          </cell>
          <cell r="AF312" t="str">
            <v>NA</v>
          </cell>
          <cell r="AG312" t="str">
            <v>NA</v>
          </cell>
          <cell r="AH312" t="str">
            <v>NA</v>
          </cell>
          <cell r="AI312">
            <v>300</v>
          </cell>
          <cell r="AJ312">
            <v>300</v>
          </cell>
          <cell r="AO312">
            <v>489</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48564</v>
          </cell>
          <cell r="BF312">
            <v>0</v>
          </cell>
          <cell r="BG312">
            <v>0</v>
          </cell>
          <cell r="BH312">
            <v>0</v>
          </cell>
          <cell r="BI312">
            <v>0</v>
          </cell>
          <cell r="BJ312">
            <v>162</v>
          </cell>
          <cell r="BK312">
            <v>0</v>
          </cell>
          <cell r="BL312">
            <v>0</v>
          </cell>
          <cell r="BM312">
            <v>0</v>
          </cell>
          <cell r="BN312">
            <v>0</v>
          </cell>
          <cell r="BO312">
            <v>162</v>
          </cell>
          <cell r="BP312">
            <v>98147</v>
          </cell>
          <cell r="BQ312">
            <v>0</v>
          </cell>
          <cell r="BR312">
            <v>0</v>
          </cell>
          <cell r="BS312">
            <v>0</v>
          </cell>
          <cell r="BT312">
            <v>0</v>
          </cell>
          <cell r="BU312">
            <v>327</v>
          </cell>
          <cell r="BV312">
            <v>0</v>
          </cell>
          <cell r="BW312">
            <v>0</v>
          </cell>
          <cell r="BX312">
            <v>0</v>
          </cell>
          <cell r="BY312">
            <v>0</v>
          </cell>
          <cell r="BZ312">
            <v>327</v>
          </cell>
          <cell r="CA312">
            <v>162</v>
          </cell>
          <cell r="CB312">
            <v>489</v>
          </cell>
          <cell r="CC312">
            <v>0.05</v>
          </cell>
          <cell r="CD312">
            <v>489</v>
          </cell>
        </row>
        <row r="313">
          <cell r="B313" t="str">
            <v>PBC04</v>
          </cell>
          <cell r="C313" t="str">
            <v>CAP08</v>
          </cell>
          <cell r="D313" t="str">
            <v>De    40  pares</v>
          </cell>
          <cell r="E313" t="str">
            <v>U</v>
          </cell>
          <cell r="F313" t="str">
            <v>NA</v>
          </cell>
          <cell r="G313" t="str">
            <v>NA</v>
          </cell>
          <cell r="H313" t="str">
            <v>NA</v>
          </cell>
          <cell r="I313" t="str">
            <v>NA</v>
          </cell>
          <cell r="J313" t="str">
            <v>NA</v>
          </cell>
          <cell r="K313" t="str">
            <v>NA</v>
          </cell>
          <cell r="L313" t="str">
            <v>NA</v>
          </cell>
          <cell r="M313" t="str">
            <v>NA</v>
          </cell>
          <cell r="N313" t="str">
            <v>NA</v>
          </cell>
          <cell r="O313" t="str">
            <v>NA</v>
          </cell>
          <cell r="P313" t="str">
            <v>NA</v>
          </cell>
          <cell r="Q313" t="str">
            <v>NA</v>
          </cell>
          <cell r="R313" t="str">
            <v>NA</v>
          </cell>
          <cell r="S313" t="str">
            <v>NA</v>
          </cell>
          <cell r="T313" t="str">
            <v>CER001</v>
          </cell>
          <cell r="U313" t="str">
            <v>NA</v>
          </cell>
          <cell r="V313" t="str">
            <v>NA</v>
          </cell>
          <cell r="W313" t="str">
            <v>NA</v>
          </cell>
          <cell r="X313" t="str">
            <v>NA</v>
          </cell>
          <cell r="Y313" t="str">
            <v>CMC011</v>
          </cell>
          <cell r="Z313" t="str">
            <v>NA</v>
          </cell>
          <cell r="AA313" t="str">
            <v>NA</v>
          </cell>
          <cell r="AB313" t="str">
            <v>NA</v>
          </cell>
          <cell r="AC313" t="str">
            <v>NA</v>
          </cell>
          <cell r="AD313">
            <v>1</v>
          </cell>
          <cell r="AE313" t="str">
            <v>NA</v>
          </cell>
          <cell r="AF313" t="str">
            <v>NA</v>
          </cell>
          <cell r="AG313" t="str">
            <v>NA</v>
          </cell>
          <cell r="AH313" t="str">
            <v>NA</v>
          </cell>
          <cell r="AI313">
            <v>425</v>
          </cell>
          <cell r="AJ313">
            <v>425</v>
          </cell>
          <cell r="AO313">
            <v>886</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250716</v>
          </cell>
          <cell r="BF313">
            <v>0</v>
          </cell>
          <cell r="BG313">
            <v>0</v>
          </cell>
          <cell r="BH313">
            <v>0</v>
          </cell>
          <cell r="BI313">
            <v>0</v>
          </cell>
          <cell r="BJ313">
            <v>590</v>
          </cell>
          <cell r="BK313">
            <v>0</v>
          </cell>
          <cell r="BL313">
            <v>0</v>
          </cell>
          <cell r="BM313">
            <v>0</v>
          </cell>
          <cell r="BN313">
            <v>0</v>
          </cell>
          <cell r="BO313">
            <v>590</v>
          </cell>
          <cell r="BP313">
            <v>125868</v>
          </cell>
          <cell r="BQ313">
            <v>0</v>
          </cell>
          <cell r="BR313">
            <v>0</v>
          </cell>
          <cell r="BS313">
            <v>0</v>
          </cell>
          <cell r="BT313">
            <v>0</v>
          </cell>
          <cell r="BU313">
            <v>296</v>
          </cell>
          <cell r="BV313">
            <v>0</v>
          </cell>
          <cell r="BW313">
            <v>0</v>
          </cell>
          <cell r="BX313">
            <v>0</v>
          </cell>
          <cell r="BY313">
            <v>0</v>
          </cell>
          <cell r="BZ313">
            <v>296</v>
          </cell>
          <cell r="CA313">
            <v>590</v>
          </cell>
          <cell r="CB313">
            <v>886</v>
          </cell>
          <cell r="CC313">
            <v>0.05</v>
          </cell>
          <cell r="CD313">
            <v>886</v>
          </cell>
        </row>
        <row r="314">
          <cell r="B314" t="str">
            <v>PBM04</v>
          </cell>
          <cell r="C314" t="str">
            <v>CAP08</v>
          </cell>
          <cell r="D314" t="str">
            <v>De    40  pares</v>
          </cell>
          <cell r="E314" t="str">
            <v>U</v>
          </cell>
          <cell r="F314" t="str">
            <v>NA</v>
          </cell>
          <cell r="G314" t="str">
            <v>NA</v>
          </cell>
          <cell r="H314" t="str">
            <v>NA</v>
          </cell>
          <cell r="I314" t="str">
            <v>NA</v>
          </cell>
          <cell r="J314" t="str">
            <v>NA</v>
          </cell>
          <cell r="K314" t="str">
            <v>NA</v>
          </cell>
          <cell r="L314" t="str">
            <v>NA</v>
          </cell>
          <cell r="M314" t="str">
            <v>NA</v>
          </cell>
          <cell r="N314" t="str">
            <v>NA</v>
          </cell>
          <cell r="O314" t="str">
            <v>NA</v>
          </cell>
          <cell r="P314" t="str">
            <v>NA</v>
          </cell>
          <cell r="Q314" t="str">
            <v>NA</v>
          </cell>
          <cell r="R314" t="str">
            <v>NA</v>
          </cell>
          <cell r="S314" t="str">
            <v>NA</v>
          </cell>
          <cell r="T314" t="str">
            <v>CER002</v>
          </cell>
          <cell r="U314" t="str">
            <v>NA</v>
          </cell>
          <cell r="V314" t="str">
            <v>NA</v>
          </cell>
          <cell r="W314" t="str">
            <v>NA</v>
          </cell>
          <cell r="X314" t="str">
            <v>NA</v>
          </cell>
          <cell r="Y314" t="str">
            <v>CMC012</v>
          </cell>
          <cell r="Z314" t="str">
            <v>NA</v>
          </cell>
          <cell r="AA314" t="str">
            <v>NA</v>
          </cell>
          <cell r="AB314" t="str">
            <v>NA</v>
          </cell>
          <cell r="AC314" t="str">
            <v>NA</v>
          </cell>
          <cell r="AD314">
            <v>1</v>
          </cell>
          <cell r="AE314" t="str">
            <v>NA</v>
          </cell>
          <cell r="AF314" t="str">
            <v>NA</v>
          </cell>
          <cell r="AG314" t="str">
            <v>NA</v>
          </cell>
          <cell r="AH314" t="str">
            <v>NA</v>
          </cell>
          <cell r="AI314">
            <v>300</v>
          </cell>
          <cell r="AJ314">
            <v>300</v>
          </cell>
          <cell r="AO314">
            <v>489</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48564</v>
          </cell>
          <cell r="BF314">
            <v>0</v>
          </cell>
          <cell r="BG314">
            <v>0</v>
          </cell>
          <cell r="BH314">
            <v>0</v>
          </cell>
          <cell r="BI314">
            <v>0</v>
          </cell>
          <cell r="BJ314">
            <v>162</v>
          </cell>
          <cell r="BK314">
            <v>0</v>
          </cell>
          <cell r="BL314">
            <v>0</v>
          </cell>
          <cell r="BM314">
            <v>0</v>
          </cell>
          <cell r="BN314">
            <v>0</v>
          </cell>
          <cell r="BO314">
            <v>162</v>
          </cell>
          <cell r="BP314">
            <v>98147</v>
          </cell>
          <cell r="BQ314">
            <v>0</v>
          </cell>
          <cell r="BR314">
            <v>0</v>
          </cell>
          <cell r="BS314">
            <v>0</v>
          </cell>
          <cell r="BT314">
            <v>0</v>
          </cell>
          <cell r="BU314">
            <v>327</v>
          </cell>
          <cell r="BV314">
            <v>0</v>
          </cell>
          <cell r="BW314">
            <v>0</v>
          </cell>
          <cell r="BX314">
            <v>0</v>
          </cell>
          <cell r="BY314">
            <v>0</v>
          </cell>
          <cell r="BZ314">
            <v>327</v>
          </cell>
          <cell r="CA314">
            <v>162</v>
          </cell>
          <cell r="CB314">
            <v>489</v>
          </cell>
          <cell r="CC314">
            <v>0.05</v>
          </cell>
          <cell r="CD314">
            <v>489</v>
          </cell>
        </row>
        <row r="315">
          <cell r="B315" t="str">
            <v>PLA05</v>
          </cell>
          <cell r="C315" t="str">
            <v>CAP08</v>
          </cell>
          <cell r="D315" t="str">
            <v>De    50  pares</v>
          </cell>
          <cell r="E315" t="str">
            <v>m</v>
          </cell>
          <cell r="F315" t="str">
            <v>NA</v>
          </cell>
          <cell r="G315" t="str">
            <v>NA</v>
          </cell>
          <cell r="H315" t="str">
            <v>NA</v>
          </cell>
          <cell r="I315" t="str">
            <v>NA</v>
          </cell>
          <cell r="J315" t="str">
            <v>NA</v>
          </cell>
          <cell r="K315" t="str">
            <v>NA</v>
          </cell>
          <cell r="L315" t="str">
            <v>NA</v>
          </cell>
          <cell r="M315" t="str">
            <v>NA</v>
          </cell>
          <cell r="N315" t="str">
            <v>NA</v>
          </cell>
          <cell r="O315" t="str">
            <v>NA</v>
          </cell>
          <cell r="P315" t="str">
            <v>NA</v>
          </cell>
          <cell r="Q315" t="str">
            <v>NA</v>
          </cell>
          <cell r="R315" t="str">
            <v>NA</v>
          </cell>
          <cell r="S315" t="str">
            <v>NA</v>
          </cell>
          <cell r="T315" t="str">
            <v>CER002</v>
          </cell>
          <cell r="U315" t="str">
            <v>NA</v>
          </cell>
          <cell r="V315" t="str">
            <v>NA</v>
          </cell>
          <cell r="W315" t="str">
            <v>NA</v>
          </cell>
          <cell r="X315" t="str">
            <v>NA</v>
          </cell>
          <cell r="Y315" t="str">
            <v>CMC012</v>
          </cell>
          <cell r="Z315" t="str">
            <v>NA</v>
          </cell>
          <cell r="AA315" t="str">
            <v>NA</v>
          </cell>
          <cell r="AB315" t="str">
            <v>NA</v>
          </cell>
          <cell r="AC315" t="str">
            <v>NA</v>
          </cell>
          <cell r="AD315">
            <v>1</v>
          </cell>
          <cell r="AE315" t="str">
            <v>NA</v>
          </cell>
          <cell r="AF315" t="str">
            <v>NA</v>
          </cell>
          <cell r="AG315" t="str">
            <v>NA</v>
          </cell>
          <cell r="AH315" t="str">
            <v>NA</v>
          </cell>
          <cell r="AI315">
            <v>289.5</v>
          </cell>
          <cell r="AJ315">
            <v>289.5</v>
          </cell>
          <cell r="AO315">
            <v>507</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48564</v>
          </cell>
          <cell r="BF315">
            <v>0</v>
          </cell>
          <cell r="BG315">
            <v>0</v>
          </cell>
          <cell r="BH315">
            <v>0</v>
          </cell>
          <cell r="BI315">
            <v>0</v>
          </cell>
          <cell r="BJ315">
            <v>168</v>
          </cell>
          <cell r="BK315">
            <v>0</v>
          </cell>
          <cell r="BL315">
            <v>0</v>
          </cell>
          <cell r="BM315">
            <v>0</v>
          </cell>
          <cell r="BN315">
            <v>0</v>
          </cell>
          <cell r="BO315">
            <v>168</v>
          </cell>
          <cell r="BP315">
            <v>98147</v>
          </cell>
          <cell r="BQ315">
            <v>0</v>
          </cell>
          <cell r="BR315">
            <v>0</v>
          </cell>
          <cell r="BS315">
            <v>0</v>
          </cell>
          <cell r="BT315">
            <v>0</v>
          </cell>
          <cell r="BU315">
            <v>339</v>
          </cell>
          <cell r="BV315">
            <v>0</v>
          </cell>
          <cell r="BW315">
            <v>0</v>
          </cell>
          <cell r="BX315">
            <v>0</v>
          </cell>
          <cell r="BY315">
            <v>0</v>
          </cell>
          <cell r="BZ315">
            <v>339</v>
          </cell>
          <cell r="CA315">
            <v>168</v>
          </cell>
          <cell r="CB315">
            <v>507</v>
          </cell>
          <cell r="CC315">
            <v>0.05</v>
          </cell>
          <cell r="CD315">
            <v>507</v>
          </cell>
        </row>
        <row r="316">
          <cell r="B316" t="str">
            <v>PLM05</v>
          </cell>
          <cell r="C316" t="str">
            <v>CAP08</v>
          </cell>
          <cell r="D316" t="str">
            <v>De    50  pares</v>
          </cell>
          <cell r="E316" t="str">
            <v>m</v>
          </cell>
          <cell r="F316" t="str">
            <v>NA</v>
          </cell>
          <cell r="G316" t="str">
            <v>NA</v>
          </cell>
          <cell r="H316" t="str">
            <v>NA</v>
          </cell>
          <cell r="I316" t="str">
            <v>NA</v>
          </cell>
          <cell r="J316" t="str">
            <v>NA</v>
          </cell>
          <cell r="K316" t="str">
            <v>NA</v>
          </cell>
          <cell r="L316" t="str">
            <v>NA</v>
          </cell>
          <cell r="M316" t="str">
            <v>NA</v>
          </cell>
          <cell r="N316" t="str">
            <v>NA</v>
          </cell>
          <cell r="O316" t="str">
            <v>NA</v>
          </cell>
          <cell r="P316" t="str">
            <v>NA</v>
          </cell>
          <cell r="Q316" t="str">
            <v>NA</v>
          </cell>
          <cell r="R316" t="str">
            <v>NA</v>
          </cell>
          <cell r="S316" t="str">
            <v>NA</v>
          </cell>
          <cell r="T316" t="str">
            <v>CER002</v>
          </cell>
          <cell r="U316" t="str">
            <v>NA</v>
          </cell>
          <cell r="V316" t="str">
            <v>NA</v>
          </cell>
          <cell r="W316" t="str">
            <v>NA</v>
          </cell>
          <cell r="X316" t="str">
            <v>NA</v>
          </cell>
          <cell r="Y316" t="str">
            <v>CMC012</v>
          </cell>
          <cell r="Z316" t="str">
            <v>NA</v>
          </cell>
          <cell r="AA316" t="str">
            <v>NA</v>
          </cell>
          <cell r="AB316" t="str">
            <v>NA</v>
          </cell>
          <cell r="AC316" t="str">
            <v>NA</v>
          </cell>
          <cell r="AD316">
            <v>1</v>
          </cell>
          <cell r="AE316" t="str">
            <v>NA</v>
          </cell>
          <cell r="AF316" t="str">
            <v>NA</v>
          </cell>
          <cell r="AG316" t="str">
            <v>NA</v>
          </cell>
          <cell r="AH316" t="str">
            <v>NA</v>
          </cell>
          <cell r="AI316">
            <v>375</v>
          </cell>
          <cell r="AJ316">
            <v>375</v>
          </cell>
          <cell r="AO316">
            <v>392</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48564</v>
          </cell>
          <cell r="BF316">
            <v>0</v>
          </cell>
          <cell r="BG316">
            <v>0</v>
          </cell>
          <cell r="BH316">
            <v>0</v>
          </cell>
          <cell r="BI316">
            <v>0</v>
          </cell>
          <cell r="BJ316">
            <v>130</v>
          </cell>
          <cell r="BK316">
            <v>0</v>
          </cell>
          <cell r="BL316">
            <v>0</v>
          </cell>
          <cell r="BM316">
            <v>0</v>
          </cell>
          <cell r="BN316">
            <v>0</v>
          </cell>
          <cell r="BO316">
            <v>130</v>
          </cell>
          <cell r="BP316">
            <v>98147</v>
          </cell>
          <cell r="BQ316">
            <v>0</v>
          </cell>
          <cell r="BR316">
            <v>0</v>
          </cell>
          <cell r="BS316">
            <v>0</v>
          </cell>
          <cell r="BT316">
            <v>0</v>
          </cell>
          <cell r="BU316">
            <v>262</v>
          </cell>
          <cell r="BV316">
            <v>0</v>
          </cell>
          <cell r="BW316">
            <v>0</v>
          </cell>
          <cell r="BX316">
            <v>0</v>
          </cell>
          <cell r="BY316">
            <v>0</v>
          </cell>
          <cell r="BZ316">
            <v>262</v>
          </cell>
          <cell r="CA316">
            <v>130</v>
          </cell>
          <cell r="CB316">
            <v>392</v>
          </cell>
          <cell r="CC316">
            <v>0.05</v>
          </cell>
          <cell r="CD316">
            <v>392</v>
          </cell>
        </row>
        <row r="317">
          <cell r="B317" t="str">
            <v>ELM05</v>
          </cell>
          <cell r="C317" t="str">
            <v>CAP08</v>
          </cell>
          <cell r="D317" t="str">
            <v>De    50  pares</v>
          </cell>
          <cell r="E317" t="str">
            <v>U</v>
          </cell>
          <cell r="F317" t="str">
            <v>MRD145</v>
          </cell>
          <cell r="G317" t="str">
            <v>MRD076</v>
          </cell>
          <cell r="H317" t="str">
            <v>NA</v>
          </cell>
          <cell r="I317" t="str">
            <v>NA</v>
          </cell>
          <cell r="J317" t="str">
            <v>NA</v>
          </cell>
          <cell r="K317" t="str">
            <v>NA</v>
          </cell>
          <cell r="L317" t="str">
            <v>NA</v>
          </cell>
          <cell r="M317">
            <v>1</v>
          </cell>
          <cell r="N317">
            <v>100</v>
          </cell>
          <cell r="O317" t="str">
            <v>NA</v>
          </cell>
          <cell r="P317" t="str">
            <v>NA</v>
          </cell>
          <cell r="Q317" t="str">
            <v>NA</v>
          </cell>
          <cell r="R317" t="str">
            <v>NA</v>
          </cell>
          <cell r="S317" t="str">
            <v>NA</v>
          </cell>
          <cell r="T317" t="str">
            <v>CER004</v>
          </cell>
          <cell r="U317" t="str">
            <v>NA</v>
          </cell>
          <cell r="V317" t="str">
            <v>NA</v>
          </cell>
          <cell r="W317" t="str">
            <v>NA</v>
          </cell>
          <cell r="X317" t="str">
            <v>NA</v>
          </cell>
          <cell r="Y317" t="str">
            <v>CMC013</v>
          </cell>
          <cell r="Z317" t="str">
            <v>NA</v>
          </cell>
          <cell r="AA317" t="str">
            <v>NA</v>
          </cell>
          <cell r="AB317" t="str">
            <v>NA</v>
          </cell>
          <cell r="AC317" t="str">
            <v>NA</v>
          </cell>
          <cell r="AD317">
            <v>1</v>
          </cell>
          <cell r="AE317" t="str">
            <v>NA</v>
          </cell>
          <cell r="AF317" t="str">
            <v>NA</v>
          </cell>
          <cell r="AG317" t="str">
            <v>NA</v>
          </cell>
          <cell r="AH317" t="str">
            <v>NA</v>
          </cell>
          <cell r="AI317">
            <v>10</v>
          </cell>
          <cell r="AJ317">
            <v>10</v>
          </cell>
          <cell r="AO317">
            <v>66159</v>
          </cell>
          <cell r="AP317">
            <v>33500</v>
          </cell>
          <cell r="AQ317">
            <v>85</v>
          </cell>
          <cell r="AR317">
            <v>0</v>
          </cell>
          <cell r="AS317">
            <v>0</v>
          </cell>
          <cell r="AT317">
            <v>0</v>
          </cell>
          <cell r="AU317">
            <v>0</v>
          </cell>
          <cell r="AV317">
            <v>0</v>
          </cell>
          <cell r="AW317">
            <v>33500</v>
          </cell>
          <cell r="AX317">
            <v>8500</v>
          </cell>
          <cell r="AY317">
            <v>0</v>
          </cell>
          <cell r="AZ317">
            <v>0</v>
          </cell>
          <cell r="BA317">
            <v>0</v>
          </cell>
          <cell r="BB317">
            <v>0</v>
          </cell>
          <cell r="BC317">
            <v>0</v>
          </cell>
          <cell r="BD317">
            <v>44100</v>
          </cell>
          <cell r="BE317">
            <v>114090</v>
          </cell>
          <cell r="BF317">
            <v>0</v>
          </cell>
          <cell r="BG317">
            <v>0</v>
          </cell>
          <cell r="BH317">
            <v>0</v>
          </cell>
          <cell r="BI317">
            <v>0</v>
          </cell>
          <cell r="BJ317">
            <v>11409</v>
          </cell>
          <cell r="BK317">
            <v>0</v>
          </cell>
          <cell r="BL317">
            <v>0</v>
          </cell>
          <cell r="BM317">
            <v>0</v>
          </cell>
          <cell r="BN317">
            <v>0</v>
          </cell>
          <cell r="BO317">
            <v>11409</v>
          </cell>
          <cell r="BP317">
            <v>106495</v>
          </cell>
          <cell r="BQ317">
            <v>0</v>
          </cell>
          <cell r="BR317">
            <v>0</v>
          </cell>
          <cell r="BS317">
            <v>0</v>
          </cell>
          <cell r="BT317">
            <v>0</v>
          </cell>
          <cell r="BU317">
            <v>10650</v>
          </cell>
          <cell r="BV317">
            <v>0</v>
          </cell>
          <cell r="BW317">
            <v>0</v>
          </cell>
          <cell r="BX317">
            <v>0</v>
          </cell>
          <cell r="BY317">
            <v>0</v>
          </cell>
          <cell r="BZ317">
            <v>10650</v>
          </cell>
          <cell r="CA317">
            <v>11409</v>
          </cell>
          <cell r="CB317">
            <v>22059</v>
          </cell>
          <cell r="CC317">
            <v>0.05</v>
          </cell>
          <cell r="CD317">
            <v>66159</v>
          </cell>
        </row>
        <row r="318">
          <cell r="B318" t="str">
            <v>EPA05</v>
          </cell>
          <cell r="C318" t="str">
            <v>CAP08</v>
          </cell>
          <cell r="D318" t="str">
            <v>De    50  pares</v>
          </cell>
          <cell r="E318" t="str">
            <v>U</v>
          </cell>
          <cell r="F318" t="str">
            <v>MRD245</v>
          </cell>
          <cell r="G318" t="str">
            <v>MRD215</v>
          </cell>
          <cell r="H318" t="str">
            <v>MRD252</v>
          </cell>
          <cell r="I318" t="str">
            <v>MRD046</v>
          </cell>
          <cell r="J318" t="str">
            <v>NA</v>
          </cell>
          <cell r="K318" t="str">
            <v>NA</v>
          </cell>
          <cell r="L318" t="str">
            <v>NA</v>
          </cell>
          <cell r="M318">
            <v>1</v>
          </cell>
          <cell r="N318">
            <v>0.15</v>
          </cell>
          <cell r="O318">
            <v>0.04</v>
          </cell>
          <cell r="P318">
            <v>100</v>
          </cell>
          <cell r="Q318" t="str">
            <v>NA</v>
          </cell>
          <cell r="R318" t="str">
            <v>NA</v>
          </cell>
          <cell r="S318" t="str">
            <v>NA</v>
          </cell>
          <cell r="T318" t="str">
            <v>CER004</v>
          </cell>
          <cell r="U318" t="str">
            <v>NA</v>
          </cell>
          <cell r="V318" t="str">
            <v>NA</v>
          </cell>
          <cell r="W318" t="str">
            <v>NA</v>
          </cell>
          <cell r="X318" t="str">
            <v>NA</v>
          </cell>
          <cell r="Y318" t="str">
            <v>CMC014</v>
          </cell>
          <cell r="Z318" t="str">
            <v>NA</v>
          </cell>
          <cell r="AA318" t="str">
            <v>NA</v>
          </cell>
          <cell r="AB318" t="str">
            <v>NA</v>
          </cell>
          <cell r="AC318" t="str">
            <v>NA</v>
          </cell>
          <cell r="AD318">
            <v>1</v>
          </cell>
          <cell r="AE318" t="str">
            <v>NA</v>
          </cell>
          <cell r="AF318" t="str">
            <v>NA</v>
          </cell>
          <cell r="AG318" t="str">
            <v>NA</v>
          </cell>
          <cell r="AH318" t="str">
            <v>NA</v>
          </cell>
          <cell r="AI318">
            <v>8</v>
          </cell>
          <cell r="AJ318">
            <v>8</v>
          </cell>
          <cell r="AO318">
            <v>56796</v>
          </cell>
          <cell r="AP318">
            <v>16440</v>
          </cell>
          <cell r="AQ318">
            <v>14663</v>
          </cell>
          <cell r="AR318">
            <v>25875</v>
          </cell>
          <cell r="AS318">
            <v>43</v>
          </cell>
          <cell r="AT318">
            <v>0</v>
          </cell>
          <cell r="AU318">
            <v>0</v>
          </cell>
          <cell r="AV318">
            <v>0</v>
          </cell>
          <cell r="AW318">
            <v>16440</v>
          </cell>
          <cell r="AX318">
            <v>2199</v>
          </cell>
          <cell r="AY318">
            <v>1035</v>
          </cell>
          <cell r="AZ318">
            <v>4300</v>
          </cell>
          <cell r="BA318">
            <v>0</v>
          </cell>
          <cell r="BB318">
            <v>0</v>
          </cell>
          <cell r="BC318">
            <v>0</v>
          </cell>
          <cell r="BD318">
            <v>25173</v>
          </cell>
          <cell r="BE318">
            <v>114090</v>
          </cell>
          <cell r="BF318">
            <v>0</v>
          </cell>
          <cell r="BG318">
            <v>0</v>
          </cell>
          <cell r="BH318">
            <v>0</v>
          </cell>
          <cell r="BI318">
            <v>0</v>
          </cell>
          <cell r="BJ318">
            <v>14261</v>
          </cell>
          <cell r="BK318">
            <v>0</v>
          </cell>
          <cell r="BL318">
            <v>0</v>
          </cell>
          <cell r="BM318">
            <v>0</v>
          </cell>
          <cell r="BN318">
            <v>0</v>
          </cell>
          <cell r="BO318">
            <v>14261</v>
          </cell>
          <cell r="BP318">
            <v>138896</v>
          </cell>
          <cell r="BQ318">
            <v>0</v>
          </cell>
          <cell r="BR318">
            <v>0</v>
          </cell>
          <cell r="BS318">
            <v>0</v>
          </cell>
          <cell r="BT318">
            <v>0</v>
          </cell>
          <cell r="BU318">
            <v>17362</v>
          </cell>
          <cell r="BV318">
            <v>0</v>
          </cell>
          <cell r="BW318">
            <v>0</v>
          </cell>
          <cell r="BX318">
            <v>0</v>
          </cell>
          <cell r="BY318">
            <v>0</v>
          </cell>
          <cell r="BZ318">
            <v>17362</v>
          </cell>
          <cell r="CA318">
            <v>14261</v>
          </cell>
          <cell r="CB318">
            <v>31623</v>
          </cell>
          <cell r="CC318">
            <v>0.05</v>
          </cell>
          <cell r="CD318">
            <v>56796</v>
          </cell>
        </row>
        <row r="319">
          <cell r="B319" t="str">
            <v>EPC05</v>
          </cell>
          <cell r="C319" t="str">
            <v>CAP08</v>
          </cell>
          <cell r="D319" t="str">
            <v>De    50  pares</v>
          </cell>
          <cell r="E319" t="str">
            <v>U</v>
          </cell>
          <cell r="F319" t="str">
            <v>MRD245</v>
          </cell>
          <cell r="G319" t="str">
            <v>MRD215</v>
          </cell>
          <cell r="H319" t="str">
            <v>MRD252</v>
          </cell>
          <cell r="I319" t="str">
            <v>MRD046</v>
          </cell>
          <cell r="J319" t="str">
            <v>NA</v>
          </cell>
          <cell r="K319" t="str">
            <v>NA</v>
          </cell>
          <cell r="L319" t="str">
            <v>NA</v>
          </cell>
          <cell r="M319">
            <v>1</v>
          </cell>
          <cell r="N319">
            <v>0.15</v>
          </cell>
          <cell r="O319">
            <v>0.04</v>
          </cell>
          <cell r="P319">
            <v>100</v>
          </cell>
          <cell r="Q319" t="str">
            <v>NA</v>
          </cell>
          <cell r="R319" t="str">
            <v>NA</v>
          </cell>
          <cell r="S319" t="str">
            <v>NA</v>
          </cell>
          <cell r="T319" t="str">
            <v>CER003</v>
          </cell>
          <cell r="U319" t="str">
            <v>NA</v>
          </cell>
          <cell r="V319" t="str">
            <v>NA</v>
          </cell>
          <cell r="W319" t="str">
            <v>NA</v>
          </cell>
          <cell r="X319" t="str">
            <v>NA</v>
          </cell>
          <cell r="Y319" t="str">
            <v>CMC013</v>
          </cell>
          <cell r="Z319" t="str">
            <v>NA</v>
          </cell>
          <cell r="AA319" t="str">
            <v>NA</v>
          </cell>
          <cell r="AB319" t="str">
            <v>NA</v>
          </cell>
          <cell r="AC319" t="str">
            <v>NA</v>
          </cell>
          <cell r="AD319">
            <v>1</v>
          </cell>
          <cell r="AE319" t="str">
            <v>NA</v>
          </cell>
          <cell r="AF319" t="str">
            <v>NA</v>
          </cell>
          <cell r="AG319" t="str">
            <v>NA</v>
          </cell>
          <cell r="AH319" t="str">
            <v>NA</v>
          </cell>
          <cell r="AI319">
            <v>9.6</v>
          </cell>
          <cell r="AJ319">
            <v>9.6</v>
          </cell>
          <cell r="AO319">
            <v>44923</v>
          </cell>
          <cell r="AP319">
            <v>16440</v>
          </cell>
          <cell r="AQ319">
            <v>14663</v>
          </cell>
          <cell r="AR319">
            <v>25875</v>
          </cell>
          <cell r="AS319">
            <v>43</v>
          </cell>
          <cell r="AT319">
            <v>0</v>
          </cell>
          <cell r="AU319">
            <v>0</v>
          </cell>
          <cell r="AV319">
            <v>0</v>
          </cell>
          <cell r="AW319">
            <v>16440</v>
          </cell>
          <cell r="AX319">
            <v>2199</v>
          </cell>
          <cell r="AY319">
            <v>1035</v>
          </cell>
          <cell r="AZ319">
            <v>4300</v>
          </cell>
          <cell r="BA319">
            <v>0</v>
          </cell>
          <cell r="BB319">
            <v>0</v>
          </cell>
          <cell r="BC319">
            <v>0</v>
          </cell>
          <cell r="BD319">
            <v>25173</v>
          </cell>
          <cell r="BE319">
            <v>83103</v>
          </cell>
          <cell r="BF319">
            <v>0</v>
          </cell>
          <cell r="BG319">
            <v>0</v>
          </cell>
          <cell r="BH319">
            <v>0</v>
          </cell>
          <cell r="BI319">
            <v>0</v>
          </cell>
          <cell r="BJ319">
            <v>8657</v>
          </cell>
          <cell r="BK319">
            <v>0</v>
          </cell>
          <cell r="BL319">
            <v>0</v>
          </cell>
          <cell r="BM319">
            <v>0</v>
          </cell>
          <cell r="BN319">
            <v>0</v>
          </cell>
          <cell r="BO319">
            <v>8657</v>
          </cell>
          <cell r="BP319">
            <v>106495</v>
          </cell>
          <cell r="BQ319">
            <v>0</v>
          </cell>
          <cell r="BR319">
            <v>0</v>
          </cell>
          <cell r="BS319">
            <v>0</v>
          </cell>
          <cell r="BT319">
            <v>0</v>
          </cell>
          <cell r="BU319">
            <v>11093</v>
          </cell>
          <cell r="BV319">
            <v>0</v>
          </cell>
          <cell r="BW319">
            <v>0</v>
          </cell>
          <cell r="BX319">
            <v>0</v>
          </cell>
          <cell r="BY319">
            <v>0</v>
          </cell>
          <cell r="BZ319">
            <v>11093</v>
          </cell>
          <cell r="CA319">
            <v>8657</v>
          </cell>
          <cell r="CB319">
            <v>19750</v>
          </cell>
          <cell r="CC319">
            <v>0.05</v>
          </cell>
          <cell r="CD319">
            <v>44923</v>
          </cell>
        </row>
        <row r="320">
          <cell r="B320" t="str">
            <v>EPM05</v>
          </cell>
          <cell r="C320" t="str">
            <v>CAP08</v>
          </cell>
          <cell r="D320" t="str">
            <v>De    50  pares</v>
          </cell>
          <cell r="E320" t="str">
            <v>U</v>
          </cell>
          <cell r="F320" t="str">
            <v>MRD245</v>
          </cell>
          <cell r="G320" t="str">
            <v>MRD215</v>
          </cell>
          <cell r="H320" t="str">
            <v>MRD252</v>
          </cell>
          <cell r="I320" t="str">
            <v>MRD046</v>
          </cell>
          <cell r="J320" t="str">
            <v>NA</v>
          </cell>
          <cell r="K320" t="str">
            <v>NA</v>
          </cell>
          <cell r="L320" t="str">
            <v>NA</v>
          </cell>
          <cell r="M320">
            <v>1</v>
          </cell>
          <cell r="N320">
            <v>0.15</v>
          </cell>
          <cell r="O320">
            <v>0.04</v>
          </cell>
          <cell r="P320">
            <v>100</v>
          </cell>
          <cell r="Q320" t="str">
            <v>NA</v>
          </cell>
          <cell r="R320" t="str">
            <v>NA</v>
          </cell>
          <cell r="S320" t="str">
            <v>NA</v>
          </cell>
          <cell r="T320" t="str">
            <v>CER004</v>
          </cell>
          <cell r="U320" t="str">
            <v>NA</v>
          </cell>
          <cell r="V320" t="str">
            <v>NA</v>
          </cell>
          <cell r="W320" t="str">
            <v>NA</v>
          </cell>
          <cell r="X320" t="str">
            <v>NA</v>
          </cell>
          <cell r="Y320" t="str">
            <v>CMC014</v>
          </cell>
          <cell r="Z320" t="str">
            <v>NA</v>
          </cell>
          <cell r="AA320" t="str">
            <v>NA</v>
          </cell>
          <cell r="AB320" t="str">
            <v>NA</v>
          </cell>
          <cell r="AC320" t="str">
            <v>NA</v>
          </cell>
          <cell r="AD320">
            <v>1</v>
          </cell>
          <cell r="AE320" t="str">
            <v>NA</v>
          </cell>
          <cell r="AF320" t="str">
            <v>NA</v>
          </cell>
          <cell r="AG320" t="str">
            <v>NA</v>
          </cell>
          <cell r="AH320" t="str">
            <v>NA</v>
          </cell>
          <cell r="AI320">
            <v>8</v>
          </cell>
          <cell r="AJ320">
            <v>8</v>
          </cell>
          <cell r="AO320">
            <v>56796</v>
          </cell>
          <cell r="AP320">
            <v>16440</v>
          </cell>
          <cell r="AQ320">
            <v>14663</v>
          </cell>
          <cell r="AR320">
            <v>25875</v>
          </cell>
          <cell r="AS320">
            <v>43</v>
          </cell>
          <cell r="AT320">
            <v>0</v>
          </cell>
          <cell r="AU320">
            <v>0</v>
          </cell>
          <cell r="AV320">
            <v>0</v>
          </cell>
          <cell r="AW320">
            <v>16440</v>
          </cell>
          <cell r="AX320">
            <v>2199</v>
          </cell>
          <cell r="AY320">
            <v>1035</v>
          </cell>
          <cell r="AZ320">
            <v>4300</v>
          </cell>
          <cell r="BA320">
            <v>0</v>
          </cell>
          <cell r="BB320">
            <v>0</v>
          </cell>
          <cell r="BC320">
            <v>0</v>
          </cell>
          <cell r="BD320">
            <v>25173</v>
          </cell>
          <cell r="BE320">
            <v>114090</v>
          </cell>
          <cell r="BF320">
            <v>0</v>
          </cell>
          <cell r="BG320">
            <v>0</v>
          </cell>
          <cell r="BH320">
            <v>0</v>
          </cell>
          <cell r="BI320">
            <v>0</v>
          </cell>
          <cell r="BJ320">
            <v>14261</v>
          </cell>
          <cell r="BK320">
            <v>0</v>
          </cell>
          <cell r="BL320">
            <v>0</v>
          </cell>
          <cell r="BM320">
            <v>0</v>
          </cell>
          <cell r="BN320">
            <v>0</v>
          </cell>
          <cell r="BO320">
            <v>14261</v>
          </cell>
          <cell r="BP320">
            <v>138896</v>
          </cell>
          <cell r="BQ320">
            <v>0</v>
          </cell>
          <cell r="BR320">
            <v>0</v>
          </cell>
          <cell r="BS320">
            <v>0</v>
          </cell>
          <cell r="BT320">
            <v>0</v>
          </cell>
          <cell r="BU320">
            <v>17362</v>
          </cell>
          <cell r="BV320">
            <v>0</v>
          </cell>
          <cell r="BW320">
            <v>0</v>
          </cell>
          <cell r="BX320">
            <v>0</v>
          </cell>
          <cell r="BY320">
            <v>0</v>
          </cell>
          <cell r="BZ320">
            <v>17362</v>
          </cell>
          <cell r="CA320">
            <v>14261</v>
          </cell>
          <cell r="CB320">
            <v>31623</v>
          </cell>
          <cell r="CC320">
            <v>0.05</v>
          </cell>
          <cell r="CD320">
            <v>56796</v>
          </cell>
        </row>
        <row r="321">
          <cell r="B321" t="str">
            <v>ML005</v>
          </cell>
          <cell r="C321" t="str">
            <v>CAP08</v>
          </cell>
          <cell r="D321" t="str">
            <v>De    50  pares</v>
          </cell>
          <cell r="E321" t="str">
            <v>U</v>
          </cell>
          <cell r="F321" t="str">
            <v>MRD129</v>
          </cell>
          <cell r="G321" t="str">
            <v>MRD076</v>
          </cell>
          <cell r="H321" t="str">
            <v>NA</v>
          </cell>
          <cell r="I321" t="str">
            <v>NA</v>
          </cell>
          <cell r="J321" t="str">
            <v>NA</v>
          </cell>
          <cell r="K321" t="str">
            <v>NA</v>
          </cell>
          <cell r="L321" t="str">
            <v>NA</v>
          </cell>
          <cell r="M321">
            <v>1</v>
          </cell>
          <cell r="N321">
            <v>100</v>
          </cell>
          <cell r="O321" t="str">
            <v>NA</v>
          </cell>
          <cell r="P321" t="str">
            <v>NA</v>
          </cell>
          <cell r="Q321" t="str">
            <v>NA</v>
          </cell>
          <cell r="R321" t="str">
            <v>NA</v>
          </cell>
          <cell r="S321" t="str">
            <v>NA</v>
          </cell>
          <cell r="T321" t="str">
            <v>CER003</v>
          </cell>
          <cell r="U321" t="str">
            <v>NA</v>
          </cell>
          <cell r="V321" t="str">
            <v>NA</v>
          </cell>
          <cell r="W321" t="str">
            <v>NA</v>
          </cell>
          <cell r="X321" t="str">
            <v>NA</v>
          </cell>
          <cell r="Y321" t="str">
            <v>CMC013</v>
          </cell>
          <cell r="Z321" t="str">
            <v>NA</v>
          </cell>
          <cell r="AA321" t="str">
            <v>NA</v>
          </cell>
          <cell r="AB321" t="str">
            <v>NA</v>
          </cell>
          <cell r="AC321" t="str">
            <v>NA</v>
          </cell>
          <cell r="AD321">
            <v>1</v>
          </cell>
          <cell r="AE321" t="str">
            <v>NA</v>
          </cell>
          <cell r="AF321" t="str">
            <v>NA</v>
          </cell>
          <cell r="AG321" t="str">
            <v>NA</v>
          </cell>
          <cell r="AH321" t="str">
            <v>NA</v>
          </cell>
          <cell r="AI321">
            <v>12</v>
          </cell>
          <cell r="AJ321">
            <v>12</v>
          </cell>
          <cell r="AO321">
            <v>71975</v>
          </cell>
          <cell r="AP321">
            <v>45000</v>
          </cell>
          <cell r="AQ321">
            <v>85</v>
          </cell>
          <cell r="AR321">
            <v>0</v>
          </cell>
          <cell r="AS321">
            <v>0</v>
          </cell>
          <cell r="AT321">
            <v>0</v>
          </cell>
          <cell r="AU321">
            <v>0</v>
          </cell>
          <cell r="AV321">
            <v>0</v>
          </cell>
          <cell r="AW321">
            <v>45000</v>
          </cell>
          <cell r="AX321">
            <v>8500</v>
          </cell>
          <cell r="AY321">
            <v>0</v>
          </cell>
          <cell r="AZ321">
            <v>0</v>
          </cell>
          <cell r="BA321">
            <v>0</v>
          </cell>
          <cell r="BB321">
            <v>0</v>
          </cell>
          <cell r="BC321">
            <v>0</v>
          </cell>
          <cell r="BD321">
            <v>56175</v>
          </cell>
          <cell r="BE321">
            <v>83103</v>
          </cell>
          <cell r="BF321">
            <v>0</v>
          </cell>
          <cell r="BG321">
            <v>0</v>
          </cell>
          <cell r="BH321">
            <v>0</v>
          </cell>
          <cell r="BI321">
            <v>0</v>
          </cell>
          <cell r="BJ321">
            <v>6925</v>
          </cell>
          <cell r="BK321">
            <v>0</v>
          </cell>
          <cell r="BL321">
            <v>0</v>
          </cell>
          <cell r="BM321">
            <v>0</v>
          </cell>
          <cell r="BN321">
            <v>0</v>
          </cell>
          <cell r="BO321">
            <v>6925</v>
          </cell>
          <cell r="BP321">
            <v>106495</v>
          </cell>
          <cell r="BQ321">
            <v>0</v>
          </cell>
          <cell r="BR321">
            <v>0</v>
          </cell>
          <cell r="BS321">
            <v>0</v>
          </cell>
          <cell r="BT321">
            <v>0</v>
          </cell>
          <cell r="BU321">
            <v>8875</v>
          </cell>
          <cell r="BV321">
            <v>0</v>
          </cell>
          <cell r="BW321">
            <v>0</v>
          </cell>
          <cell r="BX321">
            <v>0</v>
          </cell>
          <cell r="BY321">
            <v>0</v>
          </cell>
          <cell r="BZ321">
            <v>8875</v>
          </cell>
          <cell r="CA321">
            <v>6925</v>
          </cell>
          <cell r="CB321">
            <v>15800</v>
          </cell>
          <cell r="CC321">
            <v>0.05</v>
          </cell>
          <cell r="CD321">
            <v>71975</v>
          </cell>
        </row>
        <row r="322">
          <cell r="B322" t="str">
            <v>MP005</v>
          </cell>
          <cell r="C322" t="str">
            <v>CAP08</v>
          </cell>
          <cell r="D322" t="str">
            <v>De    50  pares</v>
          </cell>
          <cell r="E322" t="str">
            <v>U</v>
          </cell>
          <cell r="F322" t="str">
            <v>MRD245</v>
          </cell>
          <cell r="G322" t="str">
            <v>MRD215</v>
          </cell>
          <cell r="H322" t="str">
            <v>MRD252</v>
          </cell>
          <cell r="I322" t="str">
            <v>MRD046</v>
          </cell>
          <cell r="J322" t="str">
            <v>NA</v>
          </cell>
          <cell r="K322" t="str">
            <v>NA</v>
          </cell>
          <cell r="L322" t="str">
            <v>NA</v>
          </cell>
          <cell r="M322">
            <v>1</v>
          </cell>
          <cell r="N322">
            <v>0.15</v>
          </cell>
          <cell r="O322">
            <v>0.04</v>
          </cell>
          <cell r="P322">
            <v>100</v>
          </cell>
          <cell r="Q322" t="str">
            <v>NA</v>
          </cell>
          <cell r="R322" t="str">
            <v>NA</v>
          </cell>
          <cell r="S322" t="str">
            <v>NA</v>
          </cell>
          <cell r="T322" t="str">
            <v>CER003</v>
          </cell>
          <cell r="U322" t="str">
            <v>NA</v>
          </cell>
          <cell r="V322" t="str">
            <v>NA</v>
          </cell>
          <cell r="W322" t="str">
            <v>NA</v>
          </cell>
          <cell r="X322" t="str">
            <v>NA</v>
          </cell>
          <cell r="Y322" t="str">
            <v>CMC013</v>
          </cell>
          <cell r="Z322" t="str">
            <v>NA</v>
          </cell>
          <cell r="AA322" t="str">
            <v>NA</v>
          </cell>
          <cell r="AB322" t="str">
            <v>NA</v>
          </cell>
          <cell r="AC322" t="str">
            <v>NA</v>
          </cell>
          <cell r="AD322">
            <v>1</v>
          </cell>
          <cell r="AE322" t="str">
            <v>NA</v>
          </cell>
          <cell r="AF322" t="str">
            <v>NA</v>
          </cell>
          <cell r="AG322" t="str">
            <v>NA</v>
          </cell>
          <cell r="AH322" t="str">
            <v>NA</v>
          </cell>
          <cell r="AI322">
            <v>9.6</v>
          </cell>
          <cell r="AJ322">
            <v>9.6</v>
          </cell>
          <cell r="AO322">
            <v>44923</v>
          </cell>
          <cell r="AP322">
            <v>16440</v>
          </cell>
          <cell r="AQ322">
            <v>14663</v>
          </cell>
          <cell r="AR322">
            <v>25875</v>
          </cell>
          <cell r="AS322">
            <v>43</v>
          </cell>
          <cell r="AT322">
            <v>0</v>
          </cell>
          <cell r="AU322">
            <v>0</v>
          </cell>
          <cell r="AV322">
            <v>0</v>
          </cell>
          <cell r="AW322">
            <v>16440</v>
          </cell>
          <cell r="AX322">
            <v>2199</v>
          </cell>
          <cell r="AY322">
            <v>1035</v>
          </cell>
          <cell r="AZ322">
            <v>4300</v>
          </cell>
          <cell r="BA322">
            <v>0</v>
          </cell>
          <cell r="BB322">
            <v>0</v>
          </cell>
          <cell r="BC322">
            <v>0</v>
          </cell>
          <cell r="BD322">
            <v>25173</v>
          </cell>
          <cell r="BE322">
            <v>83103</v>
          </cell>
          <cell r="BF322">
            <v>0</v>
          </cell>
          <cell r="BG322">
            <v>0</v>
          </cell>
          <cell r="BH322">
            <v>0</v>
          </cell>
          <cell r="BI322">
            <v>0</v>
          </cell>
          <cell r="BJ322">
            <v>8657</v>
          </cell>
          <cell r="BK322">
            <v>0</v>
          </cell>
          <cell r="BL322">
            <v>0</v>
          </cell>
          <cell r="BM322">
            <v>0</v>
          </cell>
          <cell r="BN322">
            <v>0</v>
          </cell>
          <cell r="BO322">
            <v>8657</v>
          </cell>
          <cell r="BP322">
            <v>106495</v>
          </cell>
          <cell r="BQ322">
            <v>0</v>
          </cell>
          <cell r="BR322">
            <v>0</v>
          </cell>
          <cell r="BS322">
            <v>0</v>
          </cell>
          <cell r="BT322">
            <v>0</v>
          </cell>
          <cell r="BU322">
            <v>11093</v>
          </cell>
          <cell r="BV322">
            <v>0</v>
          </cell>
          <cell r="BW322">
            <v>0</v>
          </cell>
          <cell r="BX322">
            <v>0</v>
          </cell>
          <cell r="BY322">
            <v>0</v>
          </cell>
          <cell r="BZ322">
            <v>11093</v>
          </cell>
          <cell r="CA322">
            <v>8657</v>
          </cell>
          <cell r="CB322">
            <v>19750</v>
          </cell>
          <cell r="CC322">
            <v>0.05</v>
          </cell>
          <cell r="CD322">
            <v>44923</v>
          </cell>
        </row>
        <row r="323">
          <cell r="B323" t="str">
            <v>PBA05</v>
          </cell>
          <cell r="C323" t="str">
            <v>CAP08</v>
          </cell>
          <cell r="D323" t="str">
            <v>De    50  pares</v>
          </cell>
          <cell r="E323" t="str">
            <v>U</v>
          </cell>
          <cell r="F323" t="str">
            <v>NA</v>
          </cell>
          <cell r="G323" t="str">
            <v>NA</v>
          </cell>
          <cell r="H323" t="str">
            <v>NA</v>
          </cell>
          <cell r="I323" t="str">
            <v>NA</v>
          </cell>
          <cell r="J323" t="str">
            <v>NA</v>
          </cell>
          <cell r="K323" t="str">
            <v>NA</v>
          </cell>
          <cell r="L323" t="str">
            <v>NA</v>
          </cell>
          <cell r="M323" t="str">
            <v>NA</v>
          </cell>
          <cell r="N323" t="str">
            <v>NA</v>
          </cell>
          <cell r="O323" t="str">
            <v>NA</v>
          </cell>
          <cell r="P323" t="str">
            <v>NA</v>
          </cell>
          <cell r="Q323" t="str">
            <v>NA</v>
          </cell>
          <cell r="R323" t="str">
            <v>NA</v>
          </cell>
          <cell r="S323" t="str">
            <v>NA</v>
          </cell>
          <cell r="T323" t="str">
            <v>CER002</v>
          </cell>
          <cell r="U323" t="str">
            <v>NA</v>
          </cell>
          <cell r="V323" t="str">
            <v>NA</v>
          </cell>
          <cell r="W323" t="str">
            <v>NA</v>
          </cell>
          <cell r="X323" t="str">
            <v>NA</v>
          </cell>
          <cell r="Y323" t="str">
            <v>CMC012</v>
          </cell>
          <cell r="Z323" t="str">
            <v>NA</v>
          </cell>
          <cell r="AA323" t="str">
            <v>NA</v>
          </cell>
          <cell r="AB323" t="str">
            <v>NA</v>
          </cell>
          <cell r="AC323" t="str">
            <v>NA</v>
          </cell>
          <cell r="AD323">
            <v>1</v>
          </cell>
          <cell r="AE323" t="str">
            <v>NA</v>
          </cell>
          <cell r="AF323" t="str">
            <v>NA</v>
          </cell>
          <cell r="AG323" t="str">
            <v>NA</v>
          </cell>
          <cell r="AH323" t="str">
            <v>NA</v>
          </cell>
          <cell r="AI323">
            <v>300</v>
          </cell>
          <cell r="AJ323">
            <v>300</v>
          </cell>
          <cell r="AO323">
            <v>489</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48564</v>
          </cell>
          <cell r="BF323">
            <v>0</v>
          </cell>
          <cell r="BG323">
            <v>0</v>
          </cell>
          <cell r="BH323">
            <v>0</v>
          </cell>
          <cell r="BI323">
            <v>0</v>
          </cell>
          <cell r="BJ323">
            <v>162</v>
          </cell>
          <cell r="BK323">
            <v>0</v>
          </cell>
          <cell r="BL323">
            <v>0</v>
          </cell>
          <cell r="BM323">
            <v>0</v>
          </cell>
          <cell r="BN323">
            <v>0</v>
          </cell>
          <cell r="BO323">
            <v>162</v>
          </cell>
          <cell r="BP323">
            <v>98147</v>
          </cell>
          <cell r="BQ323">
            <v>0</v>
          </cell>
          <cell r="BR323">
            <v>0</v>
          </cell>
          <cell r="BS323">
            <v>0</v>
          </cell>
          <cell r="BT323">
            <v>0</v>
          </cell>
          <cell r="BU323">
            <v>327</v>
          </cell>
          <cell r="BV323">
            <v>0</v>
          </cell>
          <cell r="BW323">
            <v>0</v>
          </cell>
          <cell r="BX323">
            <v>0</v>
          </cell>
          <cell r="BY323">
            <v>0</v>
          </cell>
          <cell r="BZ323">
            <v>327</v>
          </cell>
          <cell r="CA323">
            <v>162</v>
          </cell>
          <cell r="CB323">
            <v>489</v>
          </cell>
          <cell r="CC323">
            <v>0.05</v>
          </cell>
          <cell r="CD323">
            <v>489</v>
          </cell>
        </row>
        <row r="324">
          <cell r="B324" t="str">
            <v>PBC05</v>
          </cell>
          <cell r="C324" t="str">
            <v>CAP08</v>
          </cell>
          <cell r="D324" t="str">
            <v>De    50  pares</v>
          </cell>
          <cell r="E324" t="str">
            <v>U</v>
          </cell>
          <cell r="F324" t="str">
            <v>NA</v>
          </cell>
          <cell r="G324" t="str">
            <v>NA</v>
          </cell>
          <cell r="H324" t="str">
            <v>NA</v>
          </cell>
          <cell r="I324" t="str">
            <v>NA</v>
          </cell>
          <cell r="J324" t="str">
            <v>NA</v>
          </cell>
          <cell r="K324" t="str">
            <v>NA</v>
          </cell>
          <cell r="L324" t="str">
            <v>NA</v>
          </cell>
          <cell r="M324" t="str">
            <v>NA</v>
          </cell>
          <cell r="N324" t="str">
            <v>NA</v>
          </cell>
          <cell r="O324" t="str">
            <v>NA</v>
          </cell>
          <cell r="P324" t="str">
            <v>NA</v>
          </cell>
          <cell r="Q324" t="str">
            <v>NA</v>
          </cell>
          <cell r="R324" t="str">
            <v>NA</v>
          </cell>
          <cell r="S324" t="str">
            <v>NA</v>
          </cell>
          <cell r="T324" t="str">
            <v>CER001</v>
          </cell>
          <cell r="U324" t="str">
            <v>NA</v>
          </cell>
          <cell r="V324" t="str">
            <v>NA</v>
          </cell>
          <cell r="W324" t="str">
            <v>NA</v>
          </cell>
          <cell r="X324" t="str">
            <v>NA</v>
          </cell>
          <cell r="Y324" t="str">
            <v>CMC011</v>
          </cell>
          <cell r="Z324" t="str">
            <v>NA</v>
          </cell>
          <cell r="AA324" t="str">
            <v>NA</v>
          </cell>
          <cell r="AB324" t="str">
            <v>NA</v>
          </cell>
          <cell r="AC324" t="str">
            <v>NA</v>
          </cell>
          <cell r="AD324">
            <v>1</v>
          </cell>
          <cell r="AE324" t="str">
            <v>NA</v>
          </cell>
          <cell r="AF324" t="str">
            <v>NA</v>
          </cell>
          <cell r="AG324" t="str">
            <v>NA</v>
          </cell>
          <cell r="AH324" t="str">
            <v>NA</v>
          </cell>
          <cell r="AI324">
            <v>425</v>
          </cell>
          <cell r="AJ324">
            <v>425</v>
          </cell>
          <cell r="AO324">
            <v>886</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250716</v>
          </cell>
          <cell r="BF324">
            <v>0</v>
          </cell>
          <cell r="BG324">
            <v>0</v>
          </cell>
          <cell r="BH324">
            <v>0</v>
          </cell>
          <cell r="BI324">
            <v>0</v>
          </cell>
          <cell r="BJ324">
            <v>590</v>
          </cell>
          <cell r="BK324">
            <v>0</v>
          </cell>
          <cell r="BL324">
            <v>0</v>
          </cell>
          <cell r="BM324">
            <v>0</v>
          </cell>
          <cell r="BN324">
            <v>0</v>
          </cell>
          <cell r="BO324">
            <v>590</v>
          </cell>
          <cell r="BP324">
            <v>125868</v>
          </cell>
          <cell r="BQ324">
            <v>0</v>
          </cell>
          <cell r="BR324">
            <v>0</v>
          </cell>
          <cell r="BS324">
            <v>0</v>
          </cell>
          <cell r="BT324">
            <v>0</v>
          </cell>
          <cell r="BU324">
            <v>296</v>
          </cell>
          <cell r="BV324">
            <v>0</v>
          </cell>
          <cell r="BW324">
            <v>0</v>
          </cell>
          <cell r="BX324">
            <v>0</v>
          </cell>
          <cell r="BY324">
            <v>0</v>
          </cell>
          <cell r="BZ324">
            <v>296</v>
          </cell>
          <cell r="CA324">
            <v>590</v>
          </cell>
          <cell r="CB324">
            <v>886</v>
          </cell>
          <cell r="CC324">
            <v>0.05</v>
          </cell>
          <cell r="CD324">
            <v>886</v>
          </cell>
        </row>
        <row r="325">
          <cell r="B325" t="str">
            <v>PBM05</v>
          </cell>
          <cell r="C325" t="str">
            <v>CAP08</v>
          </cell>
          <cell r="D325" t="str">
            <v>De    50  pares</v>
          </cell>
          <cell r="E325" t="str">
            <v>U</v>
          </cell>
          <cell r="F325" t="str">
            <v>NA</v>
          </cell>
          <cell r="G325" t="str">
            <v>NA</v>
          </cell>
          <cell r="H325" t="str">
            <v>NA</v>
          </cell>
          <cell r="I325" t="str">
            <v>NA</v>
          </cell>
          <cell r="J325" t="str">
            <v>NA</v>
          </cell>
          <cell r="K325" t="str">
            <v>NA</v>
          </cell>
          <cell r="L325" t="str">
            <v>NA</v>
          </cell>
          <cell r="M325" t="str">
            <v>NA</v>
          </cell>
          <cell r="N325" t="str">
            <v>NA</v>
          </cell>
          <cell r="O325" t="str">
            <v>NA</v>
          </cell>
          <cell r="P325" t="str">
            <v>NA</v>
          </cell>
          <cell r="Q325" t="str">
            <v>NA</v>
          </cell>
          <cell r="R325" t="str">
            <v>NA</v>
          </cell>
          <cell r="S325" t="str">
            <v>NA</v>
          </cell>
          <cell r="T325" t="str">
            <v>CER002</v>
          </cell>
          <cell r="U325" t="str">
            <v>NA</v>
          </cell>
          <cell r="V325" t="str">
            <v>NA</v>
          </cell>
          <cell r="W325" t="str">
            <v>NA</v>
          </cell>
          <cell r="X325" t="str">
            <v>NA</v>
          </cell>
          <cell r="Y325" t="str">
            <v>CMC012</v>
          </cell>
          <cell r="Z325" t="str">
            <v>NA</v>
          </cell>
          <cell r="AA325" t="str">
            <v>NA</v>
          </cell>
          <cell r="AB325" t="str">
            <v>NA</v>
          </cell>
          <cell r="AC325" t="str">
            <v>NA</v>
          </cell>
          <cell r="AD325">
            <v>1</v>
          </cell>
          <cell r="AE325" t="str">
            <v>NA</v>
          </cell>
          <cell r="AF325" t="str">
            <v>NA</v>
          </cell>
          <cell r="AG325" t="str">
            <v>NA</v>
          </cell>
          <cell r="AH325" t="str">
            <v>NA</v>
          </cell>
          <cell r="AI325">
            <v>300</v>
          </cell>
          <cell r="AJ325">
            <v>300</v>
          </cell>
          <cell r="AO325">
            <v>489</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48564</v>
          </cell>
          <cell r="BF325">
            <v>0</v>
          </cell>
          <cell r="BG325">
            <v>0</v>
          </cell>
          <cell r="BH325">
            <v>0</v>
          </cell>
          <cell r="BI325">
            <v>0</v>
          </cell>
          <cell r="BJ325">
            <v>162</v>
          </cell>
          <cell r="BK325">
            <v>0</v>
          </cell>
          <cell r="BL325">
            <v>0</v>
          </cell>
          <cell r="BM325">
            <v>0</v>
          </cell>
          <cell r="BN325">
            <v>0</v>
          </cell>
          <cell r="BO325">
            <v>162</v>
          </cell>
          <cell r="BP325">
            <v>98147</v>
          </cell>
          <cell r="BQ325">
            <v>0</v>
          </cell>
          <cell r="BR325">
            <v>0</v>
          </cell>
          <cell r="BS325">
            <v>0</v>
          </cell>
          <cell r="BT325">
            <v>0</v>
          </cell>
          <cell r="BU325">
            <v>327</v>
          </cell>
          <cell r="BV325">
            <v>0</v>
          </cell>
          <cell r="BW325">
            <v>0</v>
          </cell>
          <cell r="BX325">
            <v>0</v>
          </cell>
          <cell r="BY325">
            <v>0</v>
          </cell>
          <cell r="BZ325">
            <v>327</v>
          </cell>
          <cell r="CA325">
            <v>162</v>
          </cell>
          <cell r="CB325">
            <v>489</v>
          </cell>
          <cell r="CC325">
            <v>0.05</v>
          </cell>
          <cell r="CD325">
            <v>489</v>
          </cell>
        </row>
        <row r="326">
          <cell r="B326" t="str">
            <v>PA010</v>
          </cell>
          <cell r="C326" t="str">
            <v>CAP08</v>
          </cell>
          <cell r="D326" t="str">
            <v>De    70 - 100 pares</v>
          </cell>
          <cell r="E326" t="str">
            <v>U</v>
          </cell>
          <cell r="F326" t="str">
            <v>NA</v>
          </cell>
          <cell r="G326" t="str">
            <v>NA</v>
          </cell>
          <cell r="H326" t="str">
            <v>NA</v>
          </cell>
          <cell r="I326" t="str">
            <v>NA</v>
          </cell>
          <cell r="J326" t="str">
            <v>NA</v>
          </cell>
          <cell r="K326" t="str">
            <v>NA</v>
          </cell>
          <cell r="L326" t="str">
            <v>NA</v>
          </cell>
          <cell r="M326" t="str">
            <v>NA</v>
          </cell>
          <cell r="N326" t="str">
            <v>NA</v>
          </cell>
          <cell r="O326" t="str">
            <v>NA</v>
          </cell>
          <cell r="P326" t="str">
            <v>NA</v>
          </cell>
          <cell r="Q326" t="str">
            <v>NA</v>
          </cell>
          <cell r="R326" t="str">
            <v>NA</v>
          </cell>
          <cell r="S326" t="str">
            <v>NA</v>
          </cell>
          <cell r="T326" t="str">
            <v>CER003</v>
          </cell>
          <cell r="U326" t="str">
            <v>NA</v>
          </cell>
          <cell r="V326" t="str">
            <v>NA</v>
          </cell>
          <cell r="W326" t="str">
            <v>NA</v>
          </cell>
          <cell r="X326" t="str">
            <v>NA</v>
          </cell>
          <cell r="Y326" t="str">
            <v>CMC013</v>
          </cell>
          <cell r="Z326" t="str">
            <v>NA</v>
          </cell>
          <cell r="AA326" t="str">
            <v>NA</v>
          </cell>
          <cell r="AB326" t="str">
            <v>NA</v>
          </cell>
          <cell r="AC326" t="str">
            <v>NA</v>
          </cell>
          <cell r="AD326">
            <v>1</v>
          </cell>
          <cell r="AE326" t="str">
            <v>NA</v>
          </cell>
          <cell r="AF326" t="str">
            <v>NA</v>
          </cell>
          <cell r="AG326" t="str">
            <v>NA</v>
          </cell>
          <cell r="AH326" t="str">
            <v>NA</v>
          </cell>
          <cell r="AI326">
            <v>19.8</v>
          </cell>
          <cell r="AJ326">
            <v>19.8</v>
          </cell>
          <cell r="AO326">
            <v>9576</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83103</v>
          </cell>
          <cell r="BF326">
            <v>0</v>
          </cell>
          <cell r="BG326">
            <v>0</v>
          </cell>
          <cell r="BH326">
            <v>0</v>
          </cell>
          <cell r="BI326">
            <v>0</v>
          </cell>
          <cell r="BJ326">
            <v>4197</v>
          </cell>
          <cell r="BK326">
            <v>0</v>
          </cell>
          <cell r="BL326">
            <v>0</v>
          </cell>
          <cell r="BM326">
            <v>0</v>
          </cell>
          <cell r="BN326">
            <v>0</v>
          </cell>
          <cell r="BO326">
            <v>4197</v>
          </cell>
          <cell r="BP326">
            <v>106495</v>
          </cell>
          <cell r="BQ326">
            <v>0</v>
          </cell>
          <cell r="BR326">
            <v>0</v>
          </cell>
          <cell r="BS326">
            <v>0</v>
          </cell>
          <cell r="BT326">
            <v>0</v>
          </cell>
          <cell r="BU326">
            <v>5379</v>
          </cell>
          <cell r="BV326">
            <v>0</v>
          </cell>
          <cell r="BW326">
            <v>0</v>
          </cell>
          <cell r="BX326">
            <v>0</v>
          </cell>
          <cell r="BY326">
            <v>0</v>
          </cell>
          <cell r="BZ326">
            <v>5379</v>
          </cell>
          <cell r="CA326">
            <v>4197</v>
          </cell>
          <cell r="CB326">
            <v>9576</v>
          </cell>
          <cell r="CC326">
            <v>0.05</v>
          </cell>
          <cell r="CD326">
            <v>9576</v>
          </cell>
        </row>
        <row r="327">
          <cell r="B327" t="str">
            <v>PLM06</v>
          </cell>
          <cell r="C327" t="str">
            <v>CAP08</v>
          </cell>
          <cell r="D327" t="str">
            <v>De    70  pares</v>
          </cell>
          <cell r="E327" t="str">
            <v>m</v>
          </cell>
          <cell r="F327" t="str">
            <v>NA</v>
          </cell>
          <cell r="G327" t="str">
            <v>NA</v>
          </cell>
          <cell r="H327" t="str">
            <v>NA</v>
          </cell>
          <cell r="I327" t="str">
            <v>NA</v>
          </cell>
          <cell r="J327" t="str">
            <v>NA</v>
          </cell>
          <cell r="K327" t="str">
            <v>NA</v>
          </cell>
          <cell r="L327" t="str">
            <v>NA</v>
          </cell>
          <cell r="M327" t="str">
            <v>NA</v>
          </cell>
          <cell r="N327" t="str">
            <v>NA</v>
          </cell>
          <cell r="O327" t="str">
            <v>NA</v>
          </cell>
          <cell r="P327" t="str">
            <v>NA</v>
          </cell>
          <cell r="Q327" t="str">
            <v>NA</v>
          </cell>
          <cell r="R327" t="str">
            <v>NA</v>
          </cell>
          <cell r="S327" t="str">
            <v>NA</v>
          </cell>
          <cell r="T327" t="str">
            <v>CER002</v>
          </cell>
          <cell r="U327" t="str">
            <v>NA</v>
          </cell>
          <cell r="V327" t="str">
            <v>NA</v>
          </cell>
          <cell r="W327" t="str">
            <v>NA</v>
          </cell>
          <cell r="X327" t="str">
            <v>NA</v>
          </cell>
          <cell r="Y327" t="str">
            <v>CMC012</v>
          </cell>
          <cell r="Z327" t="str">
            <v>NA</v>
          </cell>
          <cell r="AA327" t="str">
            <v>NA</v>
          </cell>
          <cell r="AB327" t="str">
            <v>NA</v>
          </cell>
          <cell r="AC327" t="str">
            <v>NA</v>
          </cell>
          <cell r="AD327">
            <v>1</v>
          </cell>
          <cell r="AE327" t="str">
            <v>NA</v>
          </cell>
          <cell r="AF327" t="str">
            <v>NA</v>
          </cell>
          <cell r="AG327" t="str">
            <v>NA</v>
          </cell>
          <cell r="AH327" t="str">
            <v>NA</v>
          </cell>
          <cell r="AI327">
            <v>375</v>
          </cell>
          <cell r="AJ327">
            <v>375</v>
          </cell>
          <cell r="AO327">
            <v>392</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48564</v>
          </cell>
          <cell r="BF327">
            <v>0</v>
          </cell>
          <cell r="BG327">
            <v>0</v>
          </cell>
          <cell r="BH327">
            <v>0</v>
          </cell>
          <cell r="BI327">
            <v>0</v>
          </cell>
          <cell r="BJ327">
            <v>130</v>
          </cell>
          <cell r="BK327">
            <v>0</v>
          </cell>
          <cell r="BL327">
            <v>0</v>
          </cell>
          <cell r="BM327">
            <v>0</v>
          </cell>
          <cell r="BN327">
            <v>0</v>
          </cell>
          <cell r="BO327">
            <v>130</v>
          </cell>
          <cell r="BP327">
            <v>98147</v>
          </cell>
          <cell r="BQ327">
            <v>0</v>
          </cell>
          <cell r="BR327">
            <v>0</v>
          </cell>
          <cell r="BS327">
            <v>0</v>
          </cell>
          <cell r="BT327">
            <v>0</v>
          </cell>
          <cell r="BU327">
            <v>262</v>
          </cell>
          <cell r="BV327">
            <v>0</v>
          </cell>
          <cell r="BW327">
            <v>0</v>
          </cell>
          <cell r="BX327">
            <v>0</v>
          </cell>
          <cell r="BY327">
            <v>0</v>
          </cell>
          <cell r="BZ327">
            <v>262</v>
          </cell>
          <cell r="CA327">
            <v>130</v>
          </cell>
          <cell r="CB327">
            <v>392</v>
          </cell>
          <cell r="CC327">
            <v>0.05</v>
          </cell>
          <cell r="CD327">
            <v>392</v>
          </cell>
        </row>
        <row r="328">
          <cell r="B328" t="str">
            <v>ELM06</v>
          </cell>
          <cell r="C328" t="str">
            <v>CAP08</v>
          </cell>
          <cell r="D328" t="str">
            <v>De    70  pares</v>
          </cell>
          <cell r="E328" t="str">
            <v>U</v>
          </cell>
          <cell r="F328" t="str">
            <v>MRD146</v>
          </cell>
          <cell r="G328" t="str">
            <v>MRD076</v>
          </cell>
          <cell r="H328" t="str">
            <v>NA</v>
          </cell>
          <cell r="I328" t="str">
            <v>NA</v>
          </cell>
          <cell r="J328" t="str">
            <v>NA</v>
          </cell>
          <cell r="K328" t="str">
            <v>NA</v>
          </cell>
          <cell r="L328" t="str">
            <v>NA</v>
          </cell>
          <cell r="M328">
            <v>1</v>
          </cell>
          <cell r="N328">
            <v>140</v>
          </cell>
          <cell r="O328" t="str">
            <v>NA</v>
          </cell>
          <cell r="P328" t="str">
            <v>NA</v>
          </cell>
          <cell r="Q328" t="str">
            <v>NA</v>
          </cell>
          <cell r="R328" t="str">
            <v>NA</v>
          </cell>
          <cell r="S328" t="str">
            <v>NA</v>
          </cell>
          <cell r="T328" t="str">
            <v>CER004</v>
          </cell>
          <cell r="U328" t="str">
            <v>NA</v>
          </cell>
          <cell r="V328" t="str">
            <v>NA</v>
          </cell>
          <cell r="W328" t="str">
            <v>NA</v>
          </cell>
          <cell r="X328" t="str">
            <v>NA</v>
          </cell>
          <cell r="Y328" t="str">
            <v>CMC013</v>
          </cell>
          <cell r="Z328" t="str">
            <v>NA</v>
          </cell>
          <cell r="AA328" t="str">
            <v>NA</v>
          </cell>
          <cell r="AB328" t="str">
            <v>NA</v>
          </cell>
          <cell r="AC328" t="str">
            <v>NA</v>
          </cell>
          <cell r="AD328">
            <v>1</v>
          </cell>
          <cell r="AE328" t="str">
            <v>NA</v>
          </cell>
          <cell r="AF328" t="str">
            <v>NA</v>
          </cell>
          <cell r="AG328" t="str">
            <v>NA</v>
          </cell>
          <cell r="AH328" t="str">
            <v>NA</v>
          </cell>
          <cell r="AI328">
            <v>9</v>
          </cell>
          <cell r="AJ328">
            <v>9</v>
          </cell>
          <cell r="AO328">
            <v>72180</v>
          </cell>
          <cell r="AP328">
            <v>33500</v>
          </cell>
          <cell r="AQ328">
            <v>85</v>
          </cell>
          <cell r="AR328">
            <v>0</v>
          </cell>
          <cell r="AS328">
            <v>0</v>
          </cell>
          <cell r="AT328">
            <v>0</v>
          </cell>
          <cell r="AU328">
            <v>0</v>
          </cell>
          <cell r="AV328">
            <v>0</v>
          </cell>
          <cell r="AW328">
            <v>33500</v>
          </cell>
          <cell r="AX328">
            <v>11900</v>
          </cell>
          <cell r="AY328">
            <v>0</v>
          </cell>
          <cell r="AZ328">
            <v>0</v>
          </cell>
          <cell r="BA328">
            <v>0</v>
          </cell>
          <cell r="BB328">
            <v>0</v>
          </cell>
          <cell r="BC328">
            <v>0</v>
          </cell>
          <cell r="BD328">
            <v>47670</v>
          </cell>
          <cell r="BE328">
            <v>114090</v>
          </cell>
          <cell r="BF328">
            <v>0</v>
          </cell>
          <cell r="BG328">
            <v>0</v>
          </cell>
          <cell r="BH328">
            <v>0</v>
          </cell>
          <cell r="BI328">
            <v>0</v>
          </cell>
          <cell r="BJ328">
            <v>12677</v>
          </cell>
          <cell r="BK328">
            <v>0</v>
          </cell>
          <cell r="BL328">
            <v>0</v>
          </cell>
          <cell r="BM328">
            <v>0</v>
          </cell>
          <cell r="BN328">
            <v>0</v>
          </cell>
          <cell r="BO328">
            <v>12677</v>
          </cell>
          <cell r="BP328">
            <v>106495</v>
          </cell>
          <cell r="BQ328">
            <v>0</v>
          </cell>
          <cell r="BR328">
            <v>0</v>
          </cell>
          <cell r="BS328">
            <v>0</v>
          </cell>
          <cell r="BT328">
            <v>0</v>
          </cell>
          <cell r="BU328">
            <v>11833</v>
          </cell>
          <cell r="BV328">
            <v>0</v>
          </cell>
          <cell r="BW328">
            <v>0</v>
          </cell>
          <cell r="BX328">
            <v>0</v>
          </cell>
          <cell r="BY328">
            <v>0</v>
          </cell>
          <cell r="BZ328">
            <v>11833</v>
          </cell>
          <cell r="CA328">
            <v>12677</v>
          </cell>
          <cell r="CB328">
            <v>24510</v>
          </cell>
          <cell r="CC328">
            <v>0.05</v>
          </cell>
          <cell r="CD328">
            <v>72180</v>
          </cell>
        </row>
        <row r="329">
          <cell r="B329" t="str">
            <v>EPA06</v>
          </cell>
          <cell r="C329" t="str">
            <v>CAP08</v>
          </cell>
          <cell r="D329" t="str">
            <v>De    70  pares</v>
          </cell>
          <cell r="E329" t="str">
            <v>U</v>
          </cell>
          <cell r="F329" t="str">
            <v>MRD245</v>
          </cell>
          <cell r="G329" t="str">
            <v>MRD215</v>
          </cell>
          <cell r="H329" t="str">
            <v>MRD252</v>
          </cell>
          <cell r="I329" t="str">
            <v>MRD046</v>
          </cell>
          <cell r="J329" t="str">
            <v>NA</v>
          </cell>
          <cell r="K329" t="str">
            <v>NA</v>
          </cell>
          <cell r="L329" t="str">
            <v>NA</v>
          </cell>
          <cell r="M329">
            <v>1</v>
          </cell>
          <cell r="N329">
            <v>0.15</v>
          </cell>
          <cell r="O329">
            <v>0.05</v>
          </cell>
          <cell r="P329">
            <v>140</v>
          </cell>
          <cell r="Q329" t="str">
            <v>NA</v>
          </cell>
          <cell r="R329" t="str">
            <v>NA</v>
          </cell>
          <cell r="S329" t="str">
            <v>NA</v>
          </cell>
          <cell r="T329" t="str">
            <v>CER004</v>
          </cell>
          <cell r="U329" t="str">
            <v>NA</v>
          </cell>
          <cell r="V329" t="str">
            <v>NA</v>
          </cell>
          <cell r="W329" t="str">
            <v>NA</v>
          </cell>
          <cell r="X329" t="str">
            <v>NA</v>
          </cell>
          <cell r="Y329" t="str">
            <v>CMC014</v>
          </cell>
          <cell r="Z329" t="str">
            <v>NA</v>
          </cell>
          <cell r="AA329" t="str">
            <v>NA</v>
          </cell>
          <cell r="AB329" t="str">
            <v>NA</v>
          </cell>
          <cell r="AC329" t="str">
            <v>NA</v>
          </cell>
          <cell r="AD329">
            <v>1</v>
          </cell>
          <cell r="AE329" t="str">
            <v>NA</v>
          </cell>
          <cell r="AF329" t="str">
            <v>NA</v>
          </cell>
          <cell r="AG329" t="str">
            <v>NA</v>
          </cell>
          <cell r="AH329" t="str">
            <v>NA</v>
          </cell>
          <cell r="AI329">
            <v>7.2</v>
          </cell>
          <cell r="AJ329">
            <v>7.2</v>
          </cell>
          <cell r="AO329">
            <v>62388</v>
          </cell>
          <cell r="AP329">
            <v>16440</v>
          </cell>
          <cell r="AQ329">
            <v>14663</v>
          </cell>
          <cell r="AR329">
            <v>25875</v>
          </cell>
          <cell r="AS329">
            <v>43</v>
          </cell>
          <cell r="AT329">
            <v>0</v>
          </cell>
          <cell r="AU329">
            <v>0</v>
          </cell>
          <cell r="AV329">
            <v>0</v>
          </cell>
          <cell r="AW329">
            <v>16440</v>
          </cell>
          <cell r="AX329">
            <v>2199</v>
          </cell>
          <cell r="AY329">
            <v>1294</v>
          </cell>
          <cell r="AZ329">
            <v>6020</v>
          </cell>
          <cell r="BA329">
            <v>0</v>
          </cell>
          <cell r="BB329">
            <v>0</v>
          </cell>
          <cell r="BC329">
            <v>0</v>
          </cell>
          <cell r="BD329">
            <v>27251</v>
          </cell>
          <cell r="BE329">
            <v>114090</v>
          </cell>
          <cell r="BF329">
            <v>0</v>
          </cell>
          <cell r="BG329">
            <v>0</v>
          </cell>
          <cell r="BH329">
            <v>0</v>
          </cell>
          <cell r="BI329">
            <v>0</v>
          </cell>
          <cell r="BJ329">
            <v>15846</v>
          </cell>
          <cell r="BK329">
            <v>0</v>
          </cell>
          <cell r="BL329">
            <v>0</v>
          </cell>
          <cell r="BM329">
            <v>0</v>
          </cell>
          <cell r="BN329">
            <v>0</v>
          </cell>
          <cell r="BO329">
            <v>15846</v>
          </cell>
          <cell r="BP329">
            <v>138896</v>
          </cell>
          <cell r="BQ329">
            <v>0</v>
          </cell>
          <cell r="BR329">
            <v>0</v>
          </cell>
          <cell r="BS329">
            <v>0</v>
          </cell>
          <cell r="BT329">
            <v>0</v>
          </cell>
          <cell r="BU329">
            <v>19291</v>
          </cell>
          <cell r="BV329">
            <v>0</v>
          </cell>
          <cell r="BW329">
            <v>0</v>
          </cell>
          <cell r="BX329">
            <v>0</v>
          </cell>
          <cell r="BY329">
            <v>0</v>
          </cell>
          <cell r="BZ329">
            <v>19291</v>
          </cell>
          <cell r="CA329">
            <v>15846</v>
          </cell>
          <cell r="CB329">
            <v>35137</v>
          </cell>
          <cell r="CC329">
            <v>0.05</v>
          </cell>
          <cell r="CD329">
            <v>62388</v>
          </cell>
        </row>
        <row r="330">
          <cell r="B330" t="str">
            <v>EPC06</v>
          </cell>
          <cell r="C330" t="str">
            <v>CAP08</v>
          </cell>
          <cell r="D330" t="str">
            <v>De    70  pares</v>
          </cell>
          <cell r="E330" t="str">
            <v>U</v>
          </cell>
          <cell r="F330" t="str">
            <v>MRD245</v>
          </cell>
          <cell r="G330" t="str">
            <v>MRD215</v>
          </cell>
          <cell r="H330" t="str">
            <v>MRD252</v>
          </cell>
          <cell r="I330" t="str">
            <v>MRD046</v>
          </cell>
          <cell r="J330" t="str">
            <v>NA</v>
          </cell>
          <cell r="K330" t="str">
            <v>NA</v>
          </cell>
          <cell r="L330" t="str">
            <v>NA</v>
          </cell>
          <cell r="M330">
            <v>1</v>
          </cell>
          <cell r="N330">
            <v>0.15</v>
          </cell>
          <cell r="O330">
            <v>0.05</v>
          </cell>
          <cell r="P330">
            <v>140</v>
          </cell>
          <cell r="Q330" t="str">
            <v>NA</v>
          </cell>
          <cell r="R330" t="str">
            <v>NA</v>
          </cell>
          <cell r="S330" t="str">
            <v>NA</v>
          </cell>
          <cell r="T330" t="str">
            <v>CER003</v>
          </cell>
          <cell r="U330" t="str">
            <v>NA</v>
          </cell>
          <cell r="V330" t="str">
            <v>NA</v>
          </cell>
          <cell r="W330" t="str">
            <v>NA</v>
          </cell>
          <cell r="X330" t="str">
            <v>NA</v>
          </cell>
          <cell r="Y330" t="str">
            <v>CMC013</v>
          </cell>
          <cell r="Z330" t="str">
            <v>NA</v>
          </cell>
          <cell r="AA330" t="str">
            <v>NA</v>
          </cell>
          <cell r="AB330" t="str">
            <v>NA</v>
          </cell>
          <cell r="AC330" t="str">
            <v>NA</v>
          </cell>
          <cell r="AD330">
            <v>1</v>
          </cell>
          <cell r="AE330" t="str">
            <v>NA</v>
          </cell>
          <cell r="AF330" t="str">
            <v>NA</v>
          </cell>
          <cell r="AG330" t="str">
            <v>NA</v>
          </cell>
          <cell r="AH330" t="str">
            <v>NA</v>
          </cell>
          <cell r="AI330">
            <v>8</v>
          </cell>
          <cell r="AJ330">
            <v>8</v>
          </cell>
          <cell r="AO330">
            <v>50951</v>
          </cell>
          <cell r="AP330">
            <v>16440</v>
          </cell>
          <cell r="AQ330">
            <v>14663</v>
          </cell>
          <cell r="AR330">
            <v>25875</v>
          </cell>
          <cell r="AS330">
            <v>43</v>
          </cell>
          <cell r="AT330">
            <v>0</v>
          </cell>
          <cell r="AU330">
            <v>0</v>
          </cell>
          <cell r="AV330">
            <v>0</v>
          </cell>
          <cell r="AW330">
            <v>16440</v>
          </cell>
          <cell r="AX330">
            <v>2199</v>
          </cell>
          <cell r="AY330">
            <v>1294</v>
          </cell>
          <cell r="AZ330">
            <v>6020</v>
          </cell>
          <cell r="BA330">
            <v>0</v>
          </cell>
          <cell r="BB330">
            <v>0</v>
          </cell>
          <cell r="BC330">
            <v>0</v>
          </cell>
          <cell r="BD330">
            <v>27251</v>
          </cell>
          <cell r="BE330">
            <v>83103</v>
          </cell>
          <cell r="BF330">
            <v>0</v>
          </cell>
          <cell r="BG330">
            <v>0</v>
          </cell>
          <cell r="BH330">
            <v>0</v>
          </cell>
          <cell r="BI330">
            <v>0</v>
          </cell>
          <cell r="BJ330">
            <v>10388</v>
          </cell>
          <cell r="BK330">
            <v>0</v>
          </cell>
          <cell r="BL330">
            <v>0</v>
          </cell>
          <cell r="BM330">
            <v>0</v>
          </cell>
          <cell r="BN330">
            <v>0</v>
          </cell>
          <cell r="BO330">
            <v>10388</v>
          </cell>
          <cell r="BP330">
            <v>106495</v>
          </cell>
          <cell r="BQ330">
            <v>0</v>
          </cell>
          <cell r="BR330">
            <v>0</v>
          </cell>
          <cell r="BS330">
            <v>0</v>
          </cell>
          <cell r="BT330">
            <v>0</v>
          </cell>
          <cell r="BU330">
            <v>13312</v>
          </cell>
          <cell r="BV330">
            <v>0</v>
          </cell>
          <cell r="BW330">
            <v>0</v>
          </cell>
          <cell r="BX330">
            <v>0</v>
          </cell>
          <cell r="BY330">
            <v>0</v>
          </cell>
          <cell r="BZ330">
            <v>13312</v>
          </cell>
          <cell r="CA330">
            <v>10388</v>
          </cell>
          <cell r="CB330">
            <v>23700</v>
          </cell>
          <cell r="CC330">
            <v>0.05</v>
          </cell>
          <cell r="CD330">
            <v>50951</v>
          </cell>
        </row>
        <row r="331">
          <cell r="B331" t="str">
            <v>EPM06</v>
          </cell>
          <cell r="C331" t="str">
            <v>CAP08</v>
          </cell>
          <cell r="D331" t="str">
            <v>De    70  pares</v>
          </cell>
          <cell r="E331" t="str">
            <v>U</v>
          </cell>
          <cell r="F331" t="str">
            <v>MRD245</v>
          </cell>
          <cell r="G331" t="str">
            <v>MRD215</v>
          </cell>
          <cell r="H331" t="str">
            <v>MRD252</v>
          </cell>
          <cell r="I331" t="str">
            <v>MRD046</v>
          </cell>
          <cell r="J331" t="str">
            <v>NA</v>
          </cell>
          <cell r="K331" t="str">
            <v>NA</v>
          </cell>
          <cell r="L331" t="str">
            <v>NA</v>
          </cell>
          <cell r="M331">
            <v>1</v>
          </cell>
          <cell r="N331">
            <v>0.15</v>
          </cell>
          <cell r="O331">
            <v>0.05</v>
          </cell>
          <cell r="P331">
            <v>140</v>
          </cell>
          <cell r="Q331" t="str">
            <v>NA</v>
          </cell>
          <cell r="R331" t="str">
            <v>NA</v>
          </cell>
          <cell r="S331" t="str">
            <v>NA</v>
          </cell>
          <cell r="T331" t="str">
            <v>CER004</v>
          </cell>
          <cell r="U331" t="str">
            <v>NA</v>
          </cell>
          <cell r="V331" t="str">
            <v>NA</v>
          </cell>
          <cell r="W331" t="str">
            <v>NA</v>
          </cell>
          <cell r="X331" t="str">
            <v>NA</v>
          </cell>
          <cell r="Y331" t="str">
            <v>CMC014</v>
          </cell>
          <cell r="Z331" t="str">
            <v>NA</v>
          </cell>
          <cell r="AA331" t="str">
            <v>NA</v>
          </cell>
          <cell r="AB331" t="str">
            <v>NA</v>
          </cell>
          <cell r="AC331" t="str">
            <v>NA</v>
          </cell>
          <cell r="AD331">
            <v>1</v>
          </cell>
          <cell r="AE331" t="str">
            <v>NA</v>
          </cell>
          <cell r="AF331" t="str">
            <v>NA</v>
          </cell>
          <cell r="AG331" t="str">
            <v>NA</v>
          </cell>
          <cell r="AH331" t="str">
            <v>NA</v>
          </cell>
          <cell r="AI331">
            <v>7.2</v>
          </cell>
          <cell r="AJ331">
            <v>7.2</v>
          </cell>
          <cell r="AO331">
            <v>62388</v>
          </cell>
          <cell r="AP331">
            <v>16440</v>
          </cell>
          <cell r="AQ331">
            <v>14663</v>
          </cell>
          <cell r="AR331">
            <v>25875</v>
          </cell>
          <cell r="AS331">
            <v>43</v>
          </cell>
          <cell r="AT331">
            <v>0</v>
          </cell>
          <cell r="AU331">
            <v>0</v>
          </cell>
          <cell r="AV331">
            <v>0</v>
          </cell>
          <cell r="AW331">
            <v>16440</v>
          </cell>
          <cell r="AX331">
            <v>2199</v>
          </cell>
          <cell r="AY331">
            <v>1294</v>
          </cell>
          <cell r="AZ331">
            <v>6020</v>
          </cell>
          <cell r="BA331">
            <v>0</v>
          </cell>
          <cell r="BB331">
            <v>0</v>
          </cell>
          <cell r="BC331">
            <v>0</v>
          </cell>
          <cell r="BD331">
            <v>27251</v>
          </cell>
          <cell r="BE331">
            <v>114090</v>
          </cell>
          <cell r="BF331">
            <v>0</v>
          </cell>
          <cell r="BG331">
            <v>0</v>
          </cell>
          <cell r="BH331">
            <v>0</v>
          </cell>
          <cell r="BI331">
            <v>0</v>
          </cell>
          <cell r="BJ331">
            <v>15846</v>
          </cell>
          <cell r="BK331">
            <v>0</v>
          </cell>
          <cell r="BL331">
            <v>0</v>
          </cell>
          <cell r="BM331">
            <v>0</v>
          </cell>
          <cell r="BN331">
            <v>0</v>
          </cell>
          <cell r="BO331">
            <v>15846</v>
          </cell>
          <cell r="BP331">
            <v>138896</v>
          </cell>
          <cell r="BQ331">
            <v>0</v>
          </cell>
          <cell r="BR331">
            <v>0</v>
          </cell>
          <cell r="BS331">
            <v>0</v>
          </cell>
          <cell r="BT331">
            <v>0</v>
          </cell>
          <cell r="BU331">
            <v>19291</v>
          </cell>
          <cell r="BV331">
            <v>0</v>
          </cell>
          <cell r="BW331">
            <v>0</v>
          </cell>
          <cell r="BX331">
            <v>0</v>
          </cell>
          <cell r="BY331">
            <v>0</v>
          </cell>
          <cell r="BZ331">
            <v>19291</v>
          </cell>
          <cell r="CA331">
            <v>15846</v>
          </cell>
          <cell r="CB331">
            <v>35137</v>
          </cell>
          <cell r="CC331">
            <v>0.05</v>
          </cell>
          <cell r="CD331">
            <v>62388</v>
          </cell>
        </row>
        <row r="332">
          <cell r="B332" t="str">
            <v>ML006</v>
          </cell>
          <cell r="C332" t="str">
            <v>CAP08</v>
          </cell>
          <cell r="D332" t="str">
            <v>De    70  pares</v>
          </cell>
          <cell r="E332" t="str">
            <v>U</v>
          </cell>
          <cell r="F332" t="str">
            <v>MRD130</v>
          </cell>
          <cell r="G332" t="str">
            <v>MRD076</v>
          </cell>
          <cell r="H332" t="str">
            <v>NA</v>
          </cell>
          <cell r="I332" t="str">
            <v>NA</v>
          </cell>
          <cell r="J332" t="str">
            <v>NA</v>
          </cell>
          <cell r="K332" t="str">
            <v>NA</v>
          </cell>
          <cell r="L332" t="str">
            <v>NA</v>
          </cell>
          <cell r="M332">
            <v>1</v>
          </cell>
          <cell r="N332">
            <v>140</v>
          </cell>
          <cell r="O332" t="str">
            <v>NA</v>
          </cell>
          <cell r="P332" t="str">
            <v>NA</v>
          </cell>
          <cell r="Q332" t="str">
            <v>NA</v>
          </cell>
          <cell r="R332" t="str">
            <v>NA</v>
          </cell>
          <cell r="S332" t="str">
            <v>NA</v>
          </cell>
          <cell r="T332" t="str">
            <v>CER003</v>
          </cell>
          <cell r="U332" t="str">
            <v>NA</v>
          </cell>
          <cell r="V332" t="str">
            <v>NA</v>
          </cell>
          <cell r="W332" t="str">
            <v>NA</v>
          </cell>
          <cell r="X332" t="str">
            <v>NA</v>
          </cell>
          <cell r="Y332" t="str">
            <v>CMC013</v>
          </cell>
          <cell r="Z332" t="str">
            <v>NA</v>
          </cell>
          <cell r="AA332" t="str">
            <v>NA</v>
          </cell>
          <cell r="AB332" t="str">
            <v>NA</v>
          </cell>
          <cell r="AC332" t="str">
            <v>NA</v>
          </cell>
          <cell r="AD332">
            <v>1</v>
          </cell>
          <cell r="AE332" t="str">
            <v>NA</v>
          </cell>
          <cell r="AF332" t="str">
            <v>NA</v>
          </cell>
          <cell r="AG332" t="str">
            <v>NA</v>
          </cell>
          <cell r="AH332" t="str">
            <v>NA</v>
          </cell>
          <cell r="AI332">
            <v>10</v>
          </cell>
          <cell r="AJ332">
            <v>10</v>
          </cell>
          <cell r="AO332">
            <v>78705</v>
          </cell>
          <cell r="AP332">
            <v>45000</v>
          </cell>
          <cell r="AQ332">
            <v>85</v>
          </cell>
          <cell r="AR332">
            <v>0</v>
          </cell>
          <cell r="AS332">
            <v>0</v>
          </cell>
          <cell r="AT332">
            <v>0</v>
          </cell>
          <cell r="AU332">
            <v>0</v>
          </cell>
          <cell r="AV332">
            <v>0</v>
          </cell>
          <cell r="AW332">
            <v>45000</v>
          </cell>
          <cell r="AX332">
            <v>11900</v>
          </cell>
          <cell r="AY332">
            <v>0</v>
          </cell>
          <cell r="AZ332">
            <v>0</v>
          </cell>
          <cell r="BA332">
            <v>0</v>
          </cell>
          <cell r="BB332">
            <v>0</v>
          </cell>
          <cell r="BC332">
            <v>0</v>
          </cell>
          <cell r="BD332">
            <v>59745</v>
          </cell>
          <cell r="BE332">
            <v>83103</v>
          </cell>
          <cell r="BF332">
            <v>0</v>
          </cell>
          <cell r="BG332">
            <v>0</v>
          </cell>
          <cell r="BH332">
            <v>0</v>
          </cell>
          <cell r="BI332">
            <v>0</v>
          </cell>
          <cell r="BJ332">
            <v>8310</v>
          </cell>
          <cell r="BK332">
            <v>0</v>
          </cell>
          <cell r="BL332">
            <v>0</v>
          </cell>
          <cell r="BM332">
            <v>0</v>
          </cell>
          <cell r="BN332">
            <v>0</v>
          </cell>
          <cell r="BO332">
            <v>8310</v>
          </cell>
          <cell r="BP332">
            <v>106495</v>
          </cell>
          <cell r="BQ332">
            <v>0</v>
          </cell>
          <cell r="BR332">
            <v>0</v>
          </cell>
          <cell r="BS332">
            <v>0</v>
          </cell>
          <cell r="BT332">
            <v>0</v>
          </cell>
          <cell r="BU332">
            <v>10650</v>
          </cell>
          <cell r="BV332">
            <v>0</v>
          </cell>
          <cell r="BW332">
            <v>0</v>
          </cell>
          <cell r="BX332">
            <v>0</v>
          </cell>
          <cell r="BY332">
            <v>0</v>
          </cell>
          <cell r="BZ332">
            <v>10650</v>
          </cell>
          <cell r="CA332">
            <v>8310</v>
          </cell>
          <cell r="CB332">
            <v>18960</v>
          </cell>
          <cell r="CC332">
            <v>0.05</v>
          </cell>
          <cell r="CD332">
            <v>78705</v>
          </cell>
        </row>
        <row r="333">
          <cell r="B333" t="str">
            <v>MP006</v>
          </cell>
          <cell r="C333" t="str">
            <v>CAP08</v>
          </cell>
          <cell r="D333" t="str">
            <v>De    70  pares</v>
          </cell>
          <cell r="E333" t="str">
            <v>U</v>
          </cell>
          <cell r="F333" t="str">
            <v>MRD245</v>
          </cell>
          <cell r="G333" t="str">
            <v>MRD215</v>
          </cell>
          <cell r="H333" t="str">
            <v>MRD252</v>
          </cell>
          <cell r="I333" t="str">
            <v>MRD046</v>
          </cell>
          <cell r="J333" t="str">
            <v>NA</v>
          </cell>
          <cell r="K333" t="str">
            <v>NA</v>
          </cell>
          <cell r="L333" t="str">
            <v>NA</v>
          </cell>
          <cell r="M333">
            <v>1</v>
          </cell>
          <cell r="N333">
            <v>0.15</v>
          </cell>
          <cell r="O333">
            <v>0.05</v>
          </cell>
          <cell r="P333">
            <v>140</v>
          </cell>
          <cell r="Q333" t="str">
            <v>NA</v>
          </cell>
          <cell r="R333" t="str">
            <v>NA</v>
          </cell>
          <cell r="S333" t="str">
            <v>NA</v>
          </cell>
          <cell r="T333" t="str">
            <v>CER003</v>
          </cell>
          <cell r="U333" t="str">
            <v>NA</v>
          </cell>
          <cell r="V333" t="str">
            <v>NA</v>
          </cell>
          <cell r="W333" t="str">
            <v>NA</v>
          </cell>
          <cell r="X333" t="str">
            <v>NA</v>
          </cell>
          <cell r="Y333" t="str">
            <v>CMC013</v>
          </cell>
          <cell r="Z333" t="str">
            <v>NA</v>
          </cell>
          <cell r="AA333" t="str">
            <v>NA</v>
          </cell>
          <cell r="AB333" t="str">
            <v>NA</v>
          </cell>
          <cell r="AC333" t="str">
            <v>NA</v>
          </cell>
          <cell r="AD333">
            <v>1</v>
          </cell>
          <cell r="AE333" t="str">
            <v>NA</v>
          </cell>
          <cell r="AF333" t="str">
            <v>NA</v>
          </cell>
          <cell r="AG333" t="str">
            <v>NA</v>
          </cell>
          <cell r="AH333" t="str">
            <v>NA</v>
          </cell>
          <cell r="AI333">
            <v>8</v>
          </cell>
          <cell r="AJ333">
            <v>8</v>
          </cell>
          <cell r="AO333">
            <v>50951</v>
          </cell>
          <cell r="AP333">
            <v>16440</v>
          </cell>
          <cell r="AQ333">
            <v>14663</v>
          </cell>
          <cell r="AR333">
            <v>25875</v>
          </cell>
          <cell r="AS333">
            <v>43</v>
          </cell>
          <cell r="AT333">
            <v>0</v>
          </cell>
          <cell r="AU333">
            <v>0</v>
          </cell>
          <cell r="AV333">
            <v>0</v>
          </cell>
          <cell r="AW333">
            <v>16440</v>
          </cell>
          <cell r="AX333">
            <v>2199</v>
          </cell>
          <cell r="AY333">
            <v>1294</v>
          </cell>
          <cell r="AZ333">
            <v>6020</v>
          </cell>
          <cell r="BA333">
            <v>0</v>
          </cell>
          <cell r="BB333">
            <v>0</v>
          </cell>
          <cell r="BC333">
            <v>0</v>
          </cell>
          <cell r="BD333">
            <v>27251</v>
          </cell>
          <cell r="BE333">
            <v>83103</v>
          </cell>
          <cell r="BF333">
            <v>0</v>
          </cell>
          <cell r="BG333">
            <v>0</v>
          </cell>
          <cell r="BH333">
            <v>0</v>
          </cell>
          <cell r="BI333">
            <v>0</v>
          </cell>
          <cell r="BJ333">
            <v>10388</v>
          </cell>
          <cell r="BK333">
            <v>0</v>
          </cell>
          <cell r="BL333">
            <v>0</v>
          </cell>
          <cell r="BM333">
            <v>0</v>
          </cell>
          <cell r="BN333">
            <v>0</v>
          </cell>
          <cell r="BO333">
            <v>10388</v>
          </cell>
          <cell r="BP333">
            <v>106495</v>
          </cell>
          <cell r="BQ333">
            <v>0</v>
          </cell>
          <cell r="BR333">
            <v>0</v>
          </cell>
          <cell r="BS333">
            <v>0</v>
          </cell>
          <cell r="BT333">
            <v>0</v>
          </cell>
          <cell r="BU333">
            <v>13312</v>
          </cell>
          <cell r="BV333">
            <v>0</v>
          </cell>
          <cell r="BW333">
            <v>0</v>
          </cell>
          <cell r="BX333">
            <v>0</v>
          </cell>
          <cell r="BY333">
            <v>0</v>
          </cell>
          <cell r="BZ333">
            <v>13312</v>
          </cell>
          <cell r="CA333">
            <v>10388</v>
          </cell>
          <cell r="CB333">
            <v>23700</v>
          </cell>
          <cell r="CC333">
            <v>0.05</v>
          </cell>
          <cell r="CD333">
            <v>50951</v>
          </cell>
        </row>
        <row r="334">
          <cell r="B334" t="str">
            <v>PBA06</v>
          </cell>
          <cell r="C334" t="str">
            <v>CAP08</v>
          </cell>
          <cell r="D334" t="str">
            <v>De    70  pares</v>
          </cell>
          <cell r="E334" t="str">
            <v>U</v>
          </cell>
          <cell r="F334" t="str">
            <v>NA</v>
          </cell>
          <cell r="G334" t="str">
            <v>NA</v>
          </cell>
          <cell r="H334" t="str">
            <v>NA</v>
          </cell>
          <cell r="I334" t="str">
            <v>NA</v>
          </cell>
          <cell r="J334" t="str">
            <v>NA</v>
          </cell>
          <cell r="K334" t="str">
            <v>NA</v>
          </cell>
          <cell r="L334" t="str">
            <v>NA</v>
          </cell>
          <cell r="M334" t="str">
            <v>NA</v>
          </cell>
          <cell r="N334" t="str">
            <v>NA</v>
          </cell>
          <cell r="O334" t="str">
            <v>NA</v>
          </cell>
          <cell r="P334" t="str">
            <v>NA</v>
          </cell>
          <cell r="Q334" t="str">
            <v>NA</v>
          </cell>
          <cell r="R334" t="str">
            <v>NA</v>
          </cell>
          <cell r="S334" t="str">
            <v>NA</v>
          </cell>
          <cell r="T334" t="str">
            <v>CER002</v>
          </cell>
          <cell r="U334" t="str">
            <v>NA</v>
          </cell>
          <cell r="V334" t="str">
            <v>NA</v>
          </cell>
          <cell r="W334" t="str">
            <v>NA</v>
          </cell>
          <cell r="X334" t="str">
            <v>NA</v>
          </cell>
          <cell r="Y334" t="str">
            <v>CMC012</v>
          </cell>
          <cell r="Z334" t="str">
            <v>NA</v>
          </cell>
          <cell r="AA334" t="str">
            <v>NA</v>
          </cell>
          <cell r="AB334" t="str">
            <v>NA</v>
          </cell>
          <cell r="AC334" t="str">
            <v>NA</v>
          </cell>
          <cell r="AD334">
            <v>1</v>
          </cell>
          <cell r="AE334" t="str">
            <v>NA</v>
          </cell>
          <cell r="AF334" t="str">
            <v>NA</v>
          </cell>
          <cell r="AG334" t="str">
            <v>NA</v>
          </cell>
          <cell r="AH334" t="str">
            <v>NA</v>
          </cell>
          <cell r="AI334">
            <v>300</v>
          </cell>
          <cell r="AJ334">
            <v>300</v>
          </cell>
          <cell r="AO334">
            <v>489</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48564</v>
          </cell>
          <cell r="BF334">
            <v>0</v>
          </cell>
          <cell r="BG334">
            <v>0</v>
          </cell>
          <cell r="BH334">
            <v>0</v>
          </cell>
          <cell r="BI334">
            <v>0</v>
          </cell>
          <cell r="BJ334">
            <v>162</v>
          </cell>
          <cell r="BK334">
            <v>0</v>
          </cell>
          <cell r="BL334">
            <v>0</v>
          </cell>
          <cell r="BM334">
            <v>0</v>
          </cell>
          <cell r="BN334">
            <v>0</v>
          </cell>
          <cell r="BO334">
            <v>162</v>
          </cell>
          <cell r="BP334">
            <v>98147</v>
          </cell>
          <cell r="BQ334">
            <v>0</v>
          </cell>
          <cell r="BR334">
            <v>0</v>
          </cell>
          <cell r="BS334">
            <v>0</v>
          </cell>
          <cell r="BT334">
            <v>0</v>
          </cell>
          <cell r="BU334">
            <v>327</v>
          </cell>
          <cell r="BV334">
            <v>0</v>
          </cell>
          <cell r="BW334">
            <v>0</v>
          </cell>
          <cell r="BX334">
            <v>0</v>
          </cell>
          <cell r="BY334">
            <v>0</v>
          </cell>
          <cell r="BZ334">
            <v>327</v>
          </cell>
          <cell r="CA334">
            <v>162</v>
          </cell>
          <cell r="CB334">
            <v>489</v>
          </cell>
          <cell r="CC334">
            <v>0.05</v>
          </cell>
          <cell r="CD334">
            <v>489</v>
          </cell>
        </row>
        <row r="335">
          <cell r="B335" t="str">
            <v>PBC06</v>
          </cell>
          <cell r="C335" t="str">
            <v>CAP08</v>
          </cell>
          <cell r="D335" t="str">
            <v>De    70  pares</v>
          </cell>
          <cell r="E335" t="str">
            <v>U</v>
          </cell>
          <cell r="F335" t="str">
            <v>NA</v>
          </cell>
          <cell r="G335" t="str">
            <v>NA</v>
          </cell>
          <cell r="H335" t="str">
            <v>NA</v>
          </cell>
          <cell r="I335" t="str">
            <v>NA</v>
          </cell>
          <cell r="J335" t="str">
            <v>NA</v>
          </cell>
          <cell r="K335" t="str">
            <v>NA</v>
          </cell>
          <cell r="L335" t="str">
            <v>NA</v>
          </cell>
          <cell r="M335" t="str">
            <v>NA</v>
          </cell>
          <cell r="N335" t="str">
            <v>NA</v>
          </cell>
          <cell r="O335" t="str">
            <v>NA</v>
          </cell>
          <cell r="P335" t="str">
            <v>NA</v>
          </cell>
          <cell r="Q335" t="str">
            <v>NA</v>
          </cell>
          <cell r="R335" t="str">
            <v>NA</v>
          </cell>
          <cell r="S335" t="str">
            <v>NA</v>
          </cell>
          <cell r="T335" t="str">
            <v>CER001</v>
          </cell>
          <cell r="U335" t="str">
            <v>NA</v>
          </cell>
          <cell r="V335" t="str">
            <v>NA</v>
          </cell>
          <cell r="W335" t="str">
            <v>NA</v>
          </cell>
          <cell r="X335" t="str">
            <v>NA</v>
          </cell>
          <cell r="Y335" t="str">
            <v>CMC011</v>
          </cell>
          <cell r="Z335" t="str">
            <v>NA</v>
          </cell>
          <cell r="AA335" t="str">
            <v>NA</v>
          </cell>
          <cell r="AB335" t="str">
            <v>NA</v>
          </cell>
          <cell r="AC335" t="str">
            <v>NA</v>
          </cell>
          <cell r="AD335">
            <v>1</v>
          </cell>
          <cell r="AE335" t="str">
            <v>NA</v>
          </cell>
          <cell r="AF335" t="str">
            <v>NA</v>
          </cell>
          <cell r="AG335" t="str">
            <v>NA</v>
          </cell>
          <cell r="AH335" t="str">
            <v>NA</v>
          </cell>
          <cell r="AI335">
            <v>400</v>
          </cell>
          <cell r="AJ335">
            <v>400</v>
          </cell>
          <cell r="AO335">
            <v>942</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250716</v>
          </cell>
          <cell r="BF335">
            <v>0</v>
          </cell>
          <cell r="BG335">
            <v>0</v>
          </cell>
          <cell r="BH335">
            <v>0</v>
          </cell>
          <cell r="BI335">
            <v>0</v>
          </cell>
          <cell r="BJ335">
            <v>627</v>
          </cell>
          <cell r="BK335">
            <v>0</v>
          </cell>
          <cell r="BL335">
            <v>0</v>
          </cell>
          <cell r="BM335">
            <v>0</v>
          </cell>
          <cell r="BN335">
            <v>0</v>
          </cell>
          <cell r="BO335">
            <v>627</v>
          </cell>
          <cell r="BP335">
            <v>125868</v>
          </cell>
          <cell r="BQ335">
            <v>0</v>
          </cell>
          <cell r="BR335">
            <v>0</v>
          </cell>
          <cell r="BS335">
            <v>0</v>
          </cell>
          <cell r="BT335">
            <v>0</v>
          </cell>
          <cell r="BU335">
            <v>315</v>
          </cell>
          <cell r="BV335">
            <v>0</v>
          </cell>
          <cell r="BW335">
            <v>0</v>
          </cell>
          <cell r="BX335">
            <v>0</v>
          </cell>
          <cell r="BY335">
            <v>0</v>
          </cell>
          <cell r="BZ335">
            <v>315</v>
          </cell>
          <cell r="CA335">
            <v>627</v>
          </cell>
          <cell r="CB335">
            <v>942</v>
          </cell>
          <cell r="CC335">
            <v>0.05</v>
          </cell>
          <cell r="CD335">
            <v>942</v>
          </cell>
        </row>
        <row r="336">
          <cell r="B336" t="str">
            <v>PBM06</v>
          </cell>
          <cell r="C336" t="str">
            <v>CAP08</v>
          </cell>
          <cell r="D336" t="str">
            <v>De    70  pares</v>
          </cell>
          <cell r="E336" t="str">
            <v>U</v>
          </cell>
          <cell r="F336" t="str">
            <v>NA</v>
          </cell>
          <cell r="G336" t="str">
            <v>NA</v>
          </cell>
          <cell r="H336" t="str">
            <v>NA</v>
          </cell>
          <cell r="I336" t="str">
            <v>NA</v>
          </cell>
          <cell r="J336" t="str">
            <v>NA</v>
          </cell>
          <cell r="K336" t="str">
            <v>NA</v>
          </cell>
          <cell r="L336" t="str">
            <v>NA</v>
          </cell>
          <cell r="M336" t="str">
            <v>NA</v>
          </cell>
          <cell r="N336" t="str">
            <v>NA</v>
          </cell>
          <cell r="O336" t="str">
            <v>NA</v>
          </cell>
          <cell r="P336" t="str">
            <v>NA</v>
          </cell>
          <cell r="Q336" t="str">
            <v>NA</v>
          </cell>
          <cell r="R336" t="str">
            <v>NA</v>
          </cell>
          <cell r="S336" t="str">
            <v>NA</v>
          </cell>
          <cell r="T336" t="str">
            <v>CER002</v>
          </cell>
          <cell r="U336" t="str">
            <v>NA</v>
          </cell>
          <cell r="V336" t="str">
            <v>NA</v>
          </cell>
          <cell r="W336" t="str">
            <v>NA</v>
          </cell>
          <cell r="X336" t="str">
            <v>NA</v>
          </cell>
          <cell r="Y336" t="str">
            <v>CMC012</v>
          </cell>
          <cell r="Z336" t="str">
            <v>NA</v>
          </cell>
          <cell r="AA336" t="str">
            <v>NA</v>
          </cell>
          <cell r="AB336" t="str">
            <v>NA</v>
          </cell>
          <cell r="AC336" t="str">
            <v>NA</v>
          </cell>
          <cell r="AD336">
            <v>1</v>
          </cell>
          <cell r="AE336" t="str">
            <v>NA</v>
          </cell>
          <cell r="AF336" t="str">
            <v>NA</v>
          </cell>
          <cell r="AG336" t="str">
            <v>NA</v>
          </cell>
          <cell r="AH336" t="str">
            <v>NA</v>
          </cell>
          <cell r="AI336">
            <v>300</v>
          </cell>
          <cell r="AJ336">
            <v>300</v>
          </cell>
          <cell r="AO336">
            <v>489</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48564</v>
          </cell>
          <cell r="BF336">
            <v>0</v>
          </cell>
          <cell r="BG336">
            <v>0</v>
          </cell>
          <cell r="BH336">
            <v>0</v>
          </cell>
          <cell r="BI336">
            <v>0</v>
          </cell>
          <cell r="BJ336">
            <v>162</v>
          </cell>
          <cell r="BK336">
            <v>0</v>
          </cell>
          <cell r="BL336">
            <v>0</v>
          </cell>
          <cell r="BM336">
            <v>0</v>
          </cell>
          <cell r="BN336">
            <v>0</v>
          </cell>
          <cell r="BO336">
            <v>162</v>
          </cell>
          <cell r="BP336">
            <v>98147</v>
          </cell>
          <cell r="BQ336">
            <v>0</v>
          </cell>
          <cell r="BR336">
            <v>0</v>
          </cell>
          <cell r="BS336">
            <v>0</v>
          </cell>
          <cell r="BT336">
            <v>0</v>
          </cell>
          <cell r="BU336">
            <v>327</v>
          </cell>
          <cell r="BV336">
            <v>0</v>
          </cell>
          <cell r="BW336">
            <v>0</v>
          </cell>
          <cell r="BX336">
            <v>0</v>
          </cell>
          <cell r="BY336">
            <v>0</v>
          </cell>
          <cell r="BZ336">
            <v>327</v>
          </cell>
          <cell r="CA336">
            <v>162</v>
          </cell>
          <cell r="CB336">
            <v>489</v>
          </cell>
          <cell r="CC336">
            <v>0.05</v>
          </cell>
          <cell r="CD336">
            <v>489</v>
          </cell>
        </row>
        <row r="337">
          <cell r="B337" t="str">
            <v>PA005</v>
          </cell>
          <cell r="C337" t="str">
            <v>CAP08</v>
          </cell>
          <cell r="D337" t="str">
            <v>De   10 - 50  pares</v>
          </cell>
          <cell r="E337" t="str">
            <v>U</v>
          </cell>
          <cell r="F337" t="str">
            <v>NA</v>
          </cell>
          <cell r="G337" t="str">
            <v>NA</v>
          </cell>
          <cell r="H337" t="str">
            <v>NA</v>
          </cell>
          <cell r="I337" t="str">
            <v>NA</v>
          </cell>
          <cell r="J337" t="str">
            <v>NA</v>
          </cell>
          <cell r="K337" t="str">
            <v>NA</v>
          </cell>
          <cell r="L337" t="str">
            <v>NA</v>
          </cell>
          <cell r="M337" t="str">
            <v>NA</v>
          </cell>
          <cell r="N337" t="str">
            <v>NA</v>
          </cell>
          <cell r="O337" t="str">
            <v>NA</v>
          </cell>
          <cell r="P337" t="str">
            <v>NA</v>
          </cell>
          <cell r="Q337" t="str">
            <v>NA</v>
          </cell>
          <cell r="R337" t="str">
            <v>NA</v>
          </cell>
          <cell r="S337" t="str">
            <v>NA</v>
          </cell>
          <cell r="T337" t="str">
            <v>CER003</v>
          </cell>
          <cell r="U337" t="str">
            <v>NA</v>
          </cell>
          <cell r="V337" t="str">
            <v>NA</v>
          </cell>
          <cell r="W337" t="str">
            <v>NA</v>
          </cell>
          <cell r="X337" t="str">
            <v>NA</v>
          </cell>
          <cell r="Y337" t="str">
            <v>CMC013</v>
          </cell>
          <cell r="Z337" t="str">
            <v>NA</v>
          </cell>
          <cell r="AA337" t="str">
            <v>NA</v>
          </cell>
          <cell r="AB337" t="str">
            <v>NA</v>
          </cell>
          <cell r="AC337" t="str">
            <v>NA</v>
          </cell>
          <cell r="AD337">
            <v>1</v>
          </cell>
          <cell r="AE337" t="str">
            <v>NA</v>
          </cell>
          <cell r="AF337" t="str">
            <v>NA</v>
          </cell>
          <cell r="AG337" t="str">
            <v>NA</v>
          </cell>
          <cell r="AH337" t="str">
            <v>NA</v>
          </cell>
          <cell r="AI337">
            <v>27</v>
          </cell>
          <cell r="AJ337">
            <v>27</v>
          </cell>
          <cell r="AO337">
            <v>7022</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83103</v>
          </cell>
          <cell r="BF337">
            <v>0</v>
          </cell>
          <cell r="BG337">
            <v>0</v>
          </cell>
          <cell r="BH337">
            <v>0</v>
          </cell>
          <cell r="BI337">
            <v>0</v>
          </cell>
          <cell r="BJ337">
            <v>3078</v>
          </cell>
          <cell r="BK337">
            <v>0</v>
          </cell>
          <cell r="BL337">
            <v>0</v>
          </cell>
          <cell r="BM337">
            <v>0</v>
          </cell>
          <cell r="BN337">
            <v>0</v>
          </cell>
          <cell r="BO337">
            <v>3078</v>
          </cell>
          <cell r="BP337">
            <v>106495</v>
          </cell>
          <cell r="BQ337">
            <v>0</v>
          </cell>
          <cell r="BR337">
            <v>0</v>
          </cell>
          <cell r="BS337">
            <v>0</v>
          </cell>
          <cell r="BT337">
            <v>0</v>
          </cell>
          <cell r="BU337">
            <v>3944</v>
          </cell>
          <cell r="BV337">
            <v>0</v>
          </cell>
          <cell r="BW337">
            <v>0</v>
          </cell>
          <cell r="BX337">
            <v>0</v>
          </cell>
          <cell r="BY337">
            <v>0</v>
          </cell>
          <cell r="BZ337">
            <v>3944</v>
          </cell>
          <cell r="CA337">
            <v>3078</v>
          </cell>
          <cell r="CB337">
            <v>7022</v>
          </cell>
          <cell r="CC337">
            <v>0.05</v>
          </cell>
          <cell r="CD337">
            <v>7022</v>
          </cell>
        </row>
        <row r="338">
          <cell r="B338" t="str">
            <v>PLM07</v>
          </cell>
          <cell r="C338" t="str">
            <v>CAP08</v>
          </cell>
          <cell r="D338" t="str">
            <v>De   100  pares</v>
          </cell>
          <cell r="E338" t="str">
            <v>m</v>
          </cell>
          <cell r="F338" t="str">
            <v>NA</v>
          </cell>
          <cell r="G338" t="str">
            <v>NA</v>
          </cell>
          <cell r="H338" t="str">
            <v>NA</v>
          </cell>
          <cell r="I338" t="str">
            <v>NA</v>
          </cell>
          <cell r="J338" t="str">
            <v>NA</v>
          </cell>
          <cell r="K338" t="str">
            <v>NA</v>
          </cell>
          <cell r="L338" t="str">
            <v>NA</v>
          </cell>
          <cell r="M338" t="str">
            <v>NA</v>
          </cell>
          <cell r="N338" t="str">
            <v>NA</v>
          </cell>
          <cell r="O338" t="str">
            <v>NA</v>
          </cell>
          <cell r="P338" t="str">
            <v>NA</v>
          </cell>
          <cell r="Q338" t="str">
            <v>NA</v>
          </cell>
          <cell r="R338" t="str">
            <v>NA</v>
          </cell>
          <cell r="S338" t="str">
            <v>NA</v>
          </cell>
          <cell r="T338" t="str">
            <v>CER002</v>
          </cell>
          <cell r="U338" t="str">
            <v>NA</v>
          </cell>
          <cell r="V338" t="str">
            <v>NA</v>
          </cell>
          <cell r="W338" t="str">
            <v>NA</v>
          </cell>
          <cell r="X338" t="str">
            <v>NA</v>
          </cell>
          <cell r="Y338" t="str">
            <v>CMC012</v>
          </cell>
          <cell r="Z338" t="str">
            <v>NA</v>
          </cell>
          <cell r="AA338" t="str">
            <v>NA</v>
          </cell>
          <cell r="AB338" t="str">
            <v>NA</v>
          </cell>
          <cell r="AC338" t="str">
            <v>NA</v>
          </cell>
          <cell r="AD338">
            <v>1</v>
          </cell>
          <cell r="AE338" t="str">
            <v>NA</v>
          </cell>
          <cell r="AF338" t="str">
            <v>NA</v>
          </cell>
          <cell r="AG338" t="str">
            <v>NA</v>
          </cell>
          <cell r="AH338" t="str">
            <v>NA</v>
          </cell>
          <cell r="AI338">
            <v>325</v>
          </cell>
          <cell r="AJ338">
            <v>325</v>
          </cell>
          <cell r="AO338">
            <v>451</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48564</v>
          </cell>
          <cell r="BF338">
            <v>0</v>
          </cell>
          <cell r="BG338">
            <v>0</v>
          </cell>
          <cell r="BH338">
            <v>0</v>
          </cell>
          <cell r="BI338">
            <v>0</v>
          </cell>
          <cell r="BJ338">
            <v>149</v>
          </cell>
          <cell r="BK338">
            <v>0</v>
          </cell>
          <cell r="BL338">
            <v>0</v>
          </cell>
          <cell r="BM338">
            <v>0</v>
          </cell>
          <cell r="BN338">
            <v>0</v>
          </cell>
          <cell r="BO338">
            <v>149</v>
          </cell>
          <cell r="BP338">
            <v>98147</v>
          </cell>
          <cell r="BQ338">
            <v>0</v>
          </cell>
          <cell r="BR338">
            <v>0</v>
          </cell>
          <cell r="BS338">
            <v>0</v>
          </cell>
          <cell r="BT338">
            <v>0</v>
          </cell>
          <cell r="BU338">
            <v>302</v>
          </cell>
          <cell r="BV338">
            <v>0</v>
          </cell>
          <cell r="BW338">
            <v>0</v>
          </cell>
          <cell r="BX338">
            <v>0</v>
          </cell>
          <cell r="BY338">
            <v>0</v>
          </cell>
          <cell r="BZ338">
            <v>302</v>
          </cell>
          <cell r="CA338">
            <v>149</v>
          </cell>
          <cell r="CB338">
            <v>451</v>
          </cell>
          <cell r="CC338">
            <v>0.05</v>
          </cell>
          <cell r="CD338">
            <v>451</v>
          </cell>
        </row>
        <row r="339">
          <cell r="B339" t="str">
            <v>ELM07</v>
          </cell>
          <cell r="C339" t="str">
            <v>CAP08</v>
          </cell>
          <cell r="D339" t="str">
            <v>De   100  pares</v>
          </cell>
          <cell r="E339" t="str">
            <v>U</v>
          </cell>
          <cell r="F339" t="str">
            <v>MRD147</v>
          </cell>
          <cell r="G339" t="str">
            <v>MRD076</v>
          </cell>
          <cell r="H339" t="str">
            <v>NA</v>
          </cell>
          <cell r="I339" t="str">
            <v>NA</v>
          </cell>
          <cell r="J339" t="str">
            <v>NA</v>
          </cell>
          <cell r="K339" t="str">
            <v>NA</v>
          </cell>
          <cell r="L339" t="str">
            <v>NA</v>
          </cell>
          <cell r="M339">
            <v>1</v>
          </cell>
          <cell r="N339">
            <v>202</v>
          </cell>
          <cell r="O339" t="str">
            <v>NA</v>
          </cell>
          <cell r="P339" t="str">
            <v>NA</v>
          </cell>
          <cell r="Q339" t="str">
            <v>NA</v>
          </cell>
          <cell r="R339" t="str">
            <v>NA</v>
          </cell>
          <cell r="S339" t="str">
            <v>NA</v>
          </cell>
          <cell r="T339" t="str">
            <v>CER004</v>
          </cell>
          <cell r="U339" t="str">
            <v>NA</v>
          </cell>
          <cell r="V339" t="str">
            <v>NA</v>
          </cell>
          <cell r="W339" t="str">
            <v>NA</v>
          </cell>
          <cell r="X339" t="str">
            <v>NA</v>
          </cell>
          <cell r="Y339" t="str">
            <v>CMC013</v>
          </cell>
          <cell r="Z339" t="str">
            <v>NA</v>
          </cell>
          <cell r="AA339" t="str">
            <v>NA</v>
          </cell>
          <cell r="AB339" t="str">
            <v>NA</v>
          </cell>
          <cell r="AC339" t="str">
            <v>NA</v>
          </cell>
          <cell r="AD339">
            <v>1</v>
          </cell>
          <cell r="AE339" t="str">
            <v>NA</v>
          </cell>
          <cell r="AF339" t="str">
            <v>NA</v>
          </cell>
          <cell r="AG339" t="str">
            <v>NA</v>
          </cell>
          <cell r="AH339" t="str">
            <v>NA</v>
          </cell>
          <cell r="AI339">
            <v>8</v>
          </cell>
          <cell r="AJ339">
            <v>8</v>
          </cell>
          <cell r="AO339">
            <v>80777</v>
          </cell>
          <cell r="AP339">
            <v>33500</v>
          </cell>
          <cell r="AQ339">
            <v>85</v>
          </cell>
          <cell r="AR339">
            <v>0</v>
          </cell>
          <cell r="AS339">
            <v>0</v>
          </cell>
          <cell r="AT339">
            <v>0</v>
          </cell>
          <cell r="AU339">
            <v>0</v>
          </cell>
          <cell r="AV339">
            <v>0</v>
          </cell>
          <cell r="AW339">
            <v>33500</v>
          </cell>
          <cell r="AX339">
            <v>17170</v>
          </cell>
          <cell r="AY339">
            <v>0</v>
          </cell>
          <cell r="AZ339">
            <v>0</v>
          </cell>
          <cell r="BA339">
            <v>0</v>
          </cell>
          <cell r="BB339">
            <v>0</v>
          </cell>
          <cell r="BC339">
            <v>0</v>
          </cell>
          <cell r="BD339">
            <v>53204</v>
          </cell>
          <cell r="BE339">
            <v>114090</v>
          </cell>
          <cell r="BF339">
            <v>0</v>
          </cell>
          <cell r="BG339">
            <v>0</v>
          </cell>
          <cell r="BH339">
            <v>0</v>
          </cell>
          <cell r="BI339">
            <v>0</v>
          </cell>
          <cell r="BJ339">
            <v>14261</v>
          </cell>
          <cell r="BK339">
            <v>0</v>
          </cell>
          <cell r="BL339">
            <v>0</v>
          </cell>
          <cell r="BM339">
            <v>0</v>
          </cell>
          <cell r="BN339">
            <v>0</v>
          </cell>
          <cell r="BO339">
            <v>14261</v>
          </cell>
          <cell r="BP339">
            <v>106495</v>
          </cell>
          <cell r="BQ339">
            <v>0</v>
          </cell>
          <cell r="BR339">
            <v>0</v>
          </cell>
          <cell r="BS339">
            <v>0</v>
          </cell>
          <cell r="BT339">
            <v>0</v>
          </cell>
          <cell r="BU339">
            <v>13312</v>
          </cell>
          <cell r="BV339">
            <v>0</v>
          </cell>
          <cell r="BW339">
            <v>0</v>
          </cell>
          <cell r="BX339">
            <v>0</v>
          </cell>
          <cell r="BY339">
            <v>0</v>
          </cell>
          <cell r="BZ339">
            <v>13312</v>
          </cell>
          <cell r="CA339">
            <v>14261</v>
          </cell>
          <cell r="CB339">
            <v>27573</v>
          </cell>
          <cell r="CC339">
            <v>0.05</v>
          </cell>
          <cell r="CD339">
            <v>80777</v>
          </cell>
        </row>
        <row r="340">
          <cell r="B340" t="str">
            <v>EPA07</v>
          </cell>
          <cell r="C340" t="str">
            <v>CAP08</v>
          </cell>
          <cell r="D340" t="str">
            <v>De   100  pares</v>
          </cell>
          <cell r="E340" t="str">
            <v>U</v>
          </cell>
          <cell r="F340" t="str">
            <v>MRD246</v>
          </cell>
          <cell r="G340" t="str">
            <v>MRD215</v>
          </cell>
          <cell r="H340" t="str">
            <v>MRD252</v>
          </cell>
          <cell r="I340" t="str">
            <v>MRD046</v>
          </cell>
          <cell r="J340" t="str">
            <v>NA</v>
          </cell>
          <cell r="K340" t="str">
            <v>NA</v>
          </cell>
          <cell r="L340" t="str">
            <v>NA</v>
          </cell>
          <cell r="M340">
            <v>1</v>
          </cell>
          <cell r="N340">
            <v>0.2</v>
          </cell>
          <cell r="O340">
            <v>0.06</v>
          </cell>
          <cell r="P340">
            <v>202</v>
          </cell>
          <cell r="Q340" t="str">
            <v>NA</v>
          </cell>
          <cell r="R340" t="str">
            <v>NA</v>
          </cell>
          <cell r="S340" t="str">
            <v>NA</v>
          </cell>
          <cell r="T340" t="str">
            <v>CER004</v>
          </cell>
          <cell r="U340" t="str">
            <v>NA</v>
          </cell>
          <cell r="V340" t="str">
            <v>NA</v>
          </cell>
          <cell r="W340" t="str">
            <v>NA</v>
          </cell>
          <cell r="X340" t="str">
            <v>NA</v>
          </cell>
          <cell r="Y340" t="str">
            <v>CMC014</v>
          </cell>
          <cell r="Z340" t="str">
            <v>NA</v>
          </cell>
          <cell r="AA340" t="str">
            <v>NA</v>
          </cell>
          <cell r="AB340" t="str">
            <v>NA</v>
          </cell>
          <cell r="AC340" t="str">
            <v>NA</v>
          </cell>
          <cell r="AD340">
            <v>1</v>
          </cell>
          <cell r="AE340" t="str">
            <v>NA</v>
          </cell>
          <cell r="AF340" t="str">
            <v>NA</v>
          </cell>
          <cell r="AG340" t="str">
            <v>NA</v>
          </cell>
          <cell r="AH340" t="str">
            <v>NA</v>
          </cell>
          <cell r="AI340">
            <v>6.4</v>
          </cell>
          <cell r="AJ340">
            <v>6.4</v>
          </cell>
          <cell r="AO340">
            <v>72162</v>
          </cell>
          <cell r="AP340">
            <v>17906</v>
          </cell>
          <cell r="AQ340">
            <v>14663</v>
          </cell>
          <cell r="AR340">
            <v>25875</v>
          </cell>
          <cell r="AS340">
            <v>43</v>
          </cell>
          <cell r="AT340">
            <v>0</v>
          </cell>
          <cell r="AU340">
            <v>0</v>
          </cell>
          <cell r="AV340">
            <v>0</v>
          </cell>
          <cell r="AW340">
            <v>17906</v>
          </cell>
          <cell r="AX340">
            <v>2933</v>
          </cell>
          <cell r="AY340">
            <v>1553</v>
          </cell>
          <cell r="AZ340">
            <v>8686</v>
          </cell>
          <cell r="BA340">
            <v>0</v>
          </cell>
          <cell r="BB340">
            <v>0</v>
          </cell>
          <cell r="BC340">
            <v>0</v>
          </cell>
          <cell r="BD340">
            <v>32632</v>
          </cell>
          <cell r="BE340">
            <v>114090</v>
          </cell>
          <cell r="BF340">
            <v>0</v>
          </cell>
          <cell r="BG340">
            <v>0</v>
          </cell>
          <cell r="BH340">
            <v>0</v>
          </cell>
          <cell r="BI340">
            <v>0</v>
          </cell>
          <cell r="BJ340">
            <v>17827</v>
          </cell>
          <cell r="BK340">
            <v>0</v>
          </cell>
          <cell r="BL340">
            <v>0</v>
          </cell>
          <cell r="BM340">
            <v>0</v>
          </cell>
          <cell r="BN340">
            <v>0</v>
          </cell>
          <cell r="BO340">
            <v>17827</v>
          </cell>
          <cell r="BP340">
            <v>138896</v>
          </cell>
          <cell r="BQ340">
            <v>0</v>
          </cell>
          <cell r="BR340">
            <v>0</v>
          </cell>
          <cell r="BS340">
            <v>0</v>
          </cell>
          <cell r="BT340">
            <v>0</v>
          </cell>
          <cell r="BU340">
            <v>21703</v>
          </cell>
          <cell r="BV340">
            <v>0</v>
          </cell>
          <cell r="BW340">
            <v>0</v>
          </cell>
          <cell r="BX340">
            <v>0</v>
          </cell>
          <cell r="BY340">
            <v>0</v>
          </cell>
          <cell r="BZ340">
            <v>21703</v>
          </cell>
          <cell r="CA340">
            <v>17827</v>
          </cell>
          <cell r="CB340">
            <v>39530</v>
          </cell>
          <cell r="CC340">
            <v>0.05</v>
          </cell>
          <cell r="CD340">
            <v>72162</v>
          </cell>
        </row>
        <row r="341">
          <cell r="B341" t="str">
            <v>EPC07</v>
          </cell>
          <cell r="C341" t="str">
            <v>CAP08</v>
          </cell>
          <cell r="D341" t="str">
            <v>De   100  pares</v>
          </cell>
          <cell r="E341" t="str">
            <v>U</v>
          </cell>
          <cell r="F341" t="str">
            <v>MRD246</v>
          </cell>
          <cell r="G341" t="str">
            <v>MRD215</v>
          </cell>
          <cell r="H341" t="str">
            <v>MRD252</v>
          </cell>
          <cell r="I341" t="str">
            <v>MRD046</v>
          </cell>
          <cell r="J341" t="str">
            <v>NA</v>
          </cell>
          <cell r="K341" t="str">
            <v>NA</v>
          </cell>
          <cell r="L341" t="str">
            <v>NA</v>
          </cell>
          <cell r="M341">
            <v>1</v>
          </cell>
          <cell r="N341">
            <v>0.2</v>
          </cell>
          <cell r="O341">
            <v>0.06</v>
          </cell>
          <cell r="P341">
            <v>202</v>
          </cell>
          <cell r="Q341" t="str">
            <v>NA</v>
          </cell>
          <cell r="R341" t="str">
            <v>NA</v>
          </cell>
          <cell r="S341" t="str">
            <v>NA</v>
          </cell>
          <cell r="T341" t="str">
            <v>CER003</v>
          </cell>
          <cell r="U341" t="str">
            <v>NA</v>
          </cell>
          <cell r="V341" t="str">
            <v>NA</v>
          </cell>
          <cell r="W341" t="str">
            <v>NA</v>
          </cell>
          <cell r="X341" t="str">
            <v>NA</v>
          </cell>
          <cell r="Y341" t="str">
            <v>CMC013</v>
          </cell>
          <cell r="Z341" t="str">
            <v>NA</v>
          </cell>
          <cell r="AA341" t="str">
            <v>NA</v>
          </cell>
          <cell r="AB341" t="str">
            <v>NA</v>
          </cell>
          <cell r="AC341" t="str">
            <v>NA</v>
          </cell>
          <cell r="AD341">
            <v>1</v>
          </cell>
          <cell r="AE341" t="str">
            <v>NA</v>
          </cell>
          <cell r="AF341" t="str">
            <v>NA</v>
          </cell>
          <cell r="AG341" t="str">
            <v>NA</v>
          </cell>
          <cell r="AH341" t="str">
            <v>NA</v>
          </cell>
          <cell r="AI341">
            <v>6.4</v>
          </cell>
          <cell r="AJ341">
            <v>6.4</v>
          </cell>
          <cell r="AO341">
            <v>62257</v>
          </cell>
          <cell r="AP341">
            <v>17906</v>
          </cell>
          <cell r="AQ341">
            <v>14663</v>
          </cell>
          <cell r="AR341">
            <v>25875</v>
          </cell>
          <cell r="AS341">
            <v>43</v>
          </cell>
          <cell r="AT341">
            <v>0</v>
          </cell>
          <cell r="AU341">
            <v>0</v>
          </cell>
          <cell r="AV341">
            <v>0</v>
          </cell>
          <cell r="AW341">
            <v>17906</v>
          </cell>
          <cell r="AX341">
            <v>2933</v>
          </cell>
          <cell r="AY341">
            <v>1553</v>
          </cell>
          <cell r="AZ341">
            <v>8686</v>
          </cell>
          <cell r="BA341">
            <v>0</v>
          </cell>
          <cell r="BB341">
            <v>0</v>
          </cell>
          <cell r="BC341">
            <v>0</v>
          </cell>
          <cell r="BD341">
            <v>32632</v>
          </cell>
          <cell r="BE341">
            <v>83103</v>
          </cell>
          <cell r="BF341">
            <v>0</v>
          </cell>
          <cell r="BG341">
            <v>0</v>
          </cell>
          <cell r="BH341">
            <v>0</v>
          </cell>
          <cell r="BI341">
            <v>0</v>
          </cell>
          <cell r="BJ341">
            <v>12985</v>
          </cell>
          <cell r="BK341">
            <v>0</v>
          </cell>
          <cell r="BL341">
            <v>0</v>
          </cell>
          <cell r="BM341">
            <v>0</v>
          </cell>
          <cell r="BN341">
            <v>0</v>
          </cell>
          <cell r="BO341">
            <v>12985</v>
          </cell>
          <cell r="BP341">
            <v>106495</v>
          </cell>
          <cell r="BQ341">
            <v>0</v>
          </cell>
          <cell r="BR341">
            <v>0</v>
          </cell>
          <cell r="BS341">
            <v>0</v>
          </cell>
          <cell r="BT341">
            <v>0</v>
          </cell>
          <cell r="BU341">
            <v>16640</v>
          </cell>
          <cell r="BV341">
            <v>0</v>
          </cell>
          <cell r="BW341">
            <v>0</v>
          </cell>
          <cell r="BX341">
            <v>0</v>
          </cell>
          <cell r="BY341">
            <v>0</v>
          </cell>
          <cell r="BZ341">
            <v>16640</v>
          </cell>
          <cell r="CA341">
            <v>12985</v>
          </cell>
          <cell r="CB341">
            <v>29625</v>
          </cell>
          <cell r="CC341">
            <v>0.05</v>
          </cell>
          <cell r="CD341">
            <v>62257</v>
          </cell>
        </row>
        <row r="342">
          <cell r="B342" t="str">
            <v>EPM07</v>
          </cell>
          <cell r="C342" t="str">
            <v>CAP08</v>
          </cell>
          <cell r="D342" t="str">
            <v>De   100  pares</v>
          </cell>
          <cell r="E342" t="str">
            <v>U</v>
          </cell>
          <cell r="F342" t="str">
            <v>MRD246</v>
          </cell>
          <cell r="G342" t="str">
            <v>MRD215</v>
          </cell>
          <cell r="H342" t="str">
            <v>MRD252</v>
          </cell>
          <cell r="I342" t="str">
            <v>MRD046</v>
          </cell>
          <cell r="J342" t="str">
            <v>NA</v>
          </cell>
          <cell r="K342" t="str">
            <v>NA</v>
          </cell>
          <cell r="L342" t="str">
            <v>NA</v>
          </cell>
          <cell r="M342">
            <v>1</v>
          </cell>
          <cell r="N342">
            <v>0.2</v>
          </cell>
          <cell r="O342">
            <v>0.06</v>
          </cell>
          <cell r="P342">
            <v>202</v>
          </cell>
          <cell r="Q342" t="str">
            <v>NA</v>
          </cell>
          <cell r="R342" t="str">
            <v>NA</v>
          </cell>
          <cell r="S342" t="str">
            <v>NA</v>
          </cell>
          <cell r="T342" t="str">
            <v>CER004</v>
          </cell>
          <cell r="U342" t="str">
            <v>NA</v>
          </cell>
          <cell r="V342" t="str">
            <v>NA</v>
          </cell>
          <cell r="W342" t="str">
            <v>NA</v>
          </cell>
          <cell r="X342" t="str">
            <v>NA</v>
          </cell>
          <cell r="Y342" t="str">
            <v>CMC014</v>
          </cell>
          <cell r="Z342" t="str">
            <v>NA</v>
          </cell>
          <cell r="AA342" t="str">
            <v>NA</v>
          </cell>
          <cell r="AB342" t="str">
            <v>NA</v>
          </cell>
          <cell r="AC342" t="str">
            <v>NA</v>
          </cell>
          <cell r="AD342">
            <v>1</v>
          </cell>
          <cell r="AE342" t="str">
            <v>NA</v>
          </cell>
          <cell r="AF342" t="str">
            <v>NA</v>
          </cell>
          <cell r="AG342" t="str">
            <v>NA</v>
          </cell>
          <cell r="AH342" t="str">
            <v>NA</v>
          </cell>
          <cell r="AI342">
            <v>6.4</v>
          </cell>
          <cell r="AJ342">
            <v>6.4</v>
          </cell>
          <cell r="AO342">
            <v>72162</v>
          </cell>
          <cell r="AP342">
            <v>17906</v>
          </cell>
          <cell r="AQ342">
            <v>14663</v>
          </cell>
          <cell r="AR342">
            <v>25875</v>
          </cell>
          <cell r="AS342">
            <v>43</v>
          </cell>
          <cell r="AT342">
            <v>0</v>
          </cell>
          <cell r="AU342">
            <v>0</v>
          </cell>
          <cell r="AV342">
            <v>0</v>
          </cell>
          <cell r="AW342">
            <v>17906</v>
          </cell>
          <cell r="AX342">
            <v>2933</v>
          </cell>
          <cell r="AY342">
            <v>1553</v>
          </cell>
          <cell r="AZ342">
            <v>8686</v>
          </cell>
          <cell r="BA342">
            <v>0</v>
          </cell>
          <cell r="BB342">
            <v>0</v>
          </cell>
          <cell r="BC342">
            <v>0</v>
          </cell>
          <cell r="BD342">
            <v>32632</v>
          </cell>
          <cell r="BE342">
            <v>114090</v>
          </cell>
          <cell r="BF342">
            <v>0</v>
          </cell>
          <cell r="BG342">
            <v>0</v>
          </cell>
          <cell r="BH342">
            <v>0</v>
          </cell>
          <cell r="BI342">
            <v>0</v>
          </cell>
          <cell r="BJ342">
            <v>17827</v>
          </cell>
          <cell r="BK342">
            <v>0</v>
          </cell>
          <cell r="BL342">
            <v>0</v>
          </cell>
          <cell r="BM342">
            <v>0</v>
          </cell>
          <cell r="BN342">
            <v>0</v>
          </cell>
          <cell r="BO342">
            <v>17827</v>
          </cell>
          <cell r="BP342">
            <v>138896</v>
          </cell>
          <cell r="BQ342">
            <v>0</v>
          </cell>
          <cell r="BR342">
            <v>0</v>
          </cell>
          <cell r="BS342">
            <v>0</v>
          </cell>
          <cell r="BT342">
            <v>0</v>
          </cell>
          <cell r="BU342">
            <v>21703</v>
          </cell>
          <cell r="BV342">
            <v>0</v>
          </cell>
          <cell r="BW342">
            <v>0</v>
          </cell>
          <cell r="BX342">
            <v>0</v>
          </cell>
          <cell r="BY342">
            <v>0</v>
          </cell>
          <cell r="BZ342">
            <v>21703</v>
          </cell>
          <cell r="CA342">
            <v>17827</v>
          </cell>
          <cell r="CB342">
            <v>39530</v>
          </cell>
          <cell r="CC342">
            <v>0.05</v>
          </cell>
          <cell r="CD342">
            <v>72162</v>
          </cell>
        </row>
        <row r="343">
          <cell r="B343" t="str">
            <v>ML007</v>
          </cell>
          <cell r="C343" t="str">
            <v>CAP08</v>
          </cell>
          <cell r="D343" t="str">
            <v>De   100  pares</v>
          </cell>
          <cell r="E343" t="str">
            <v>U</v>
          </cell>
          <cell r="F343" t="str">
            <v>MRD131</v>
          </cell>
          <cell r="G343" t="str">
            <v>MRD076</v>
          </cell>
          <cell r="H343" t="str">
            <v>NA</v>
          </cell>
          <cell r="I343" t="str">
            <v>NA</v>
          </cell>
          <cell r="J343" t="str">
            <v>NA</v>
          </cell>
          <cell r="K343" t="str">
            <v>NA</v>
          </cell>
          <cell r="L343" t="str">
            <v>NA</v>
          </cell>
          <cell r="M343">
            <v>1</v>
          </cell>
          <cell r="N343">
            <v>102</v>
          </cell>
          <cell r="O343" t="str">
            <v>NA</v>
          </cell>
          <cell r="P343" t="str">
            <v>NA</v>
          </cell>
          <cell r="Q343" t="str">
            <v>NA</v>
          </cell>
          <cell r="R343" t="str">
            <v>NA</v>
          </cell>
          <cell r="S343" t="str">
            <v>NA</v>
          </cell>
          <cell r="T343" t="str">
            <v>CER003</v>
          </cell>
          <cell r="U343" t="str">
            <v>NA</v>
          </cell>
          <cell r="V343" t="str">
            <v>NA</v>
          </cell>
          <cell r="W343" t="str">
            <v>NA</v>
          </cell>
          <cell r="X343" t="str">
            <v>NA</v>
          </cell>
          <cell r="Y343" t="str">
            <v>CMC013</v>
          </cell>
          <cell r="Z343" t="str">
            <v>NA</v>
          </cell>
          <cell r="AA343" t="str">
            <v>NA</v>
          </cell>
          <cell r="AB343" t="str">
            <v>NA</v>
          </cell>
          <cell r="AC343" t="str">
            <v>NA</v>
          </cell>
          <cell r="AD343">
            <v>1</v>
          </cell>
          <cell r="AE343" t="str">
            <v>NA</v>
          </cell>
          <cell r="AF343" t="str">
            <v>NA</v>
          </cell>
          <cell r="AG343" t="str">
            <v>NA</v>
          </cell>
          <cell r="AH343" t="str">
            <v>NA</v>
          </cell>
          <cell r="AI343">
            <v>8</v>
          </cell>
          <cell r="AJ343">
            <v>8</v>
          </cell>
          <cell r="AO343">
            <v>80054</v>
          </cell>
          <cell r="AP343">
            <v>45000</v>
          </cell>
          <cell r="AQ343">
            <v>85</v>
          </cell>
          <cell r="AR343">
            <v>0</v>
          </cell>
          <cell r="AS343">
            <v>0</v>
          </cell>
          <cell r="AT343">
            <v>0</v>
          </cell>
          <cell r="AU343">
            <v>0</v>
          </cell>
          <cell r="AV343">
            <v>0</v>
          </cell>
          <cell r="AW343">
            <v>45000</v>
          </cell>
          <cell r="AX343">
            <v>8670</v>
          </cell>
          <cell r="AY343">
            <v>0</v>
          </cell>
          <cell r="AZ343">
            <v>0</v>
          </cell>
          <cell r="BA343">
            <v>0</v>
          </cell>
          <cell r="BB343">
            <v>0</v>
          </cell>
          <cell r="BC343">
            <v>0</v>
          </cell>
          <cell r="BD343">
            <v>56354</v>
          </cell>
          <cell r="BE343">
            <v>83103</v>
          </cell>
          <cell r="BF343">
            <v>0</v>
          </cell>
          <cell r="BG343">
            <v>0</v>
          </cell>
          <cell r="BH343">
            <v>0</v>
          </cell>
          <cell r="BI343">
            <v>0</v>
          </cell>
          <cell r="BJ343">
            <v>10388</v>
          </cell>
          <cell r="BK343">
            <v>0</v>
          </cell>
          <cell r="BL343">
            <v>0</v>
          </cell>
          <cell r="BM343">
            <v>0</v>
          </cell>
          <cell r="BN343">
            <v>0</v>
          </cell>
          <cell r="BO343">
            <v>10388</v>
          </cell>
          <cell r="BP343">
            <v>106495</v>
          </cell>
          <cell r="BQ343">
            <v>0</v>
          </cell>
          <cell r="BR343">
            <v>0</v>
          </cell>
          <cell r="BS343">
            <v>0</v>
          </cell>
          <cell r="BT343">
            <v>0</v>
          </cell>
          <cell r="BU343">
            <v>13312</v>
          </cell>
          <cell r="BV343">
            <v>0</v>
          </cell>
          <cell r="BW343">
            <v>0</v>
          </cell>
          <cell r="BX343">
            <v>0</v>
          </cell>
          <cell r="BY343">
            <v>0</v>
          </cell>
          <cell r="BZ343">
            <v>13312</v>
          </cell>
          <cell r="CA343">
            <v>10388</v>
          </cell>
          <cell r="CB343">
            <v>23700</v>
          </cell>
          <cell r="CC343">
            <v>0.05</v>
          </cell>
          <cell r="CD343">
            <v>80054</v>
          </cell>
        </row>
        <row r="344">
          <cell r="B344" t="str">
            <v>MP007</v>
          </cell>
          <cell r="C344" t="str">
            <v>CAP08</v>
          </cell>
          <cell r="D344" t="str">
            <v>De   100  pares</v>
          </cell>
          <cell r="E344" t="str">
            <v>U</v>
          </cell>
          <cell r="F344" t="str">
            <v>MRD246</v>
          </cell>
          <cell r="G344" t="str">
            <v>MRD215</v>
          </cell>
          <cell r="H344" t="str">
            <v>MRD252</v>
          </cell>
          <cell r="I344" t="str">
            <v>MRD046</v>
          </cell>
          <cell r="J344" t="str">
            <v>NA</v>
          </cell>
          <cell r="K344" t="str">
            <v>NA</v>
          </cell>
          <cell r="L344" t="str">
            <v>NA</v>
          </cell>
          <cell r="M344">
            <v>1</v>
          </cell>
          <cell r="N344">
            <v>0.2</v>
          </cell>
          <cell r="O344">
            <v>0.06</v>
          </cell>
          <cell r="P344">
            <v>202</v>
          </cell>
          <cell r="Q344" t="str">
            <v>NA</v>
          </cell>
          <cell r="R344" t="str">
            <v>NA</v>
          </cell>
          <cell r="S344" t="str">
            <v>NA</v>
          </cell>
          <cell r="T344" t="str">
            <v>CER003</v>
          </cell>
          <cell r="U344" t="str">
            <v>NA</v>
          </cell>
          <cell r="V344" t="str">
            <v>NA</v>
          </cell>
          <cell r="W344" t="str">
            <v>NA</v>
          </cell>
          <cell r="X344" t="str">
            <v>NA</v>
          </cell>
          <cell r="Y344" t="str">
            <v>CMC013</v>
          </cell>
          <cell r="Z344" t="str">
            <v>NA</v>
          </cell>
          <cell r="AA344" t="str">
            <v>NA</v>
          </cell>
          <cell r="AB344" t="str">
            <v>NA</v>
          </cell>
          <cell r="AC344" t="str">
            <v>NA</v>
          </cell>
          <cell r="AD344">
            <v>1</v>
          </cell>
          <cell r="AE344" t="str">
            <v>NA</v>
          </cell>
          <cell r="AF344" t="str">
            <v>NA</v>
          </cell>
          <cell r="AG344" t="str">
            <v>NA</v>
          </cell>
          <cell r="AH344" t="str">
            <v>NA</v>
          </cell>
          <cell r="AI344">
            <v>6.4</v>
          </cell>
          <cell r="AJ344">
            <v>6.4</v>
          </cell>
          <cell r="AO344">
            <v>62257</v>
          </cell>
          <cell r="AP344">
            <v>17906</v>
          </cell>
          <cell r="AQ344">
            <v>14663</v>
          </cell>
          <cell r="AR344">
            <v>25875</v>
          </cell>
          <cell r="AS344">
            <v>43</v>
          </cell>
          <cell r="AT344">
            <v>0</v>
          </cell>
          <cell r="AU344">
            <v>0</v>
          </cell>
          <cell r="AV344">
            <v>0</v>
          </cell>
          <cell r="AW344">
            <v>17906</v>
          </cell>
          <cell r="AX344">
            <v>2933</v>
          </cell>
          <cell r="AY344">
            <v>1553</v>
          </cell>
          <cell r="AZ344">
            <v>8686</v>
          </cell>
          <cell r="BA344">
            <v>0</v>
          </cell>
          <cell r="BB344">
            <v>0</v>
          </cell>
          <cell r="BC344">
            <v>0</v>
          </cell>
          <cell r="BD344">
            <v>32632</v>
          </cell>
          <cell r="BE344">
            <v>83103</v>
          </cell>
          <cell r="BF344">
            <v>0</v>
          </cell>
          <cell r="BG344">
            <v>0</v>
          </cell>
          <cell r="BH344">
            <v>0</v>
          </cell>
          <cell r="BI344">
            <v>0</v>
          </cell>
          <cell r="BJ344">
            <v>12985</v>
          </cell>
          <cell r="BK344">
            <v>0</v>
          </cell>
          <cell r="BL344">
            <v>0</v>
          </cell>
          <cell r="BM344">
            <v>0</v>
          </cell>
          <cell r="BN344">
            <v>0</v>
          </cell>
          <cell r="BO344">
            <v>12985</v>
          </cell>
          <cell r="BP344">
            <v>106495</v>
          </cell>
          <cell r="BQ344">
            <v>0</v>
          </cell>
          <cell r="BR344">
            <v>0</v>
          </cell>
          <cell r="BS344">
            <v>0</v>
          </cell>
          <cell r="BT344">
            <v>0</v>
          </cell>
          <cell r="BU344">
            <v>16640</v>
          </cell>
          <cell r="BV344">
            <v>0</v>
          </cell>
          <cell r="BW344">
            <v>0</v>
          </cell>
          <cell r="BX344">
            <v>0</v>
          </cell>
          <cell r="BY344">
            <v>0</v>
          </cell>
          <cell r="BZ344">
            <v>16640</v>
          </cell>
          <cell r="CA344">
            <v>12985</v>
          </cell>
          <cell r="CB344">
            <v>29625</v>
          </cell>
          <cell r="CC344">
            <v>0.05</v>
          </cell>
          <cell r="CD344">
            <v>62257</v>
          </cell>
        </row>
        <row r="345">
          <cell r="B345" t="str">
            <v>PBA07</v>
          </cell>
          <cell r="C345" t="str">
            <v>CAP08</v>
          </cell>
          <cell r="D345" t="str">
            <v>De   100  pares</v>
          </cell>
          <cell r="E345" t="str">
            <v>U</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cell r="Q345" t="str">
            <v>NA</v>
          </cell>
          <cell r="R345" t="str">
            <v>NA</v>
          </cell>
          <cell r="S345" t="str">
            <v>NA</v>
          </cell>
          <cell r="T345" t="str">
            <v>CER002</v>
          </cell>
          <cell r="U345" t="str">
            <v>NA</v>
          </cell>
          <cell r="V345" t="str">
            <v>NA</v>
          </cell>
          <cell r="W345" t="str">
            <v>NA</v>
          </cell>
          <cell r="X345" t="str">
            <v>NA</v>
          </cell>
          <cell r="Y345" t="str">
            <v>CMC012</v>
          </cell>
          <cell r="Z345" t="str">
            <v>NA</v>
          </cell>
          <cell r="AA345" t="str">
            <v>NA</v>
          </cell>
          <cell r="AB345" t="str">
            <v>NA</v>
          </cell>
          <cell r="AC345" t="str">
            <v>NA</v>
          </cell>
          <cell r="AD345">
            <v>1</v>
          </cell>
          <cell r="AE345" t="str">
            <v>NA</v>
          </cell>
          <cell r="AF345" t="str">
            <v>NA</v>
          </cell>
          <cell r="AG345" t="str">
            <v>NA</v>
          </cell>
          <cell r="AH345" t="str">
            <v>NA</v>
          </cell>
          <cell r="AI345">
            <v>250</v>
          </cell>
          <cell r="AJ345">
            <v>250</v>
          </cell>
          <cell r="AO345">
            <v>587</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48564</v>
          </cell>
          <cell r="BF345">
            <v>0</v>
          </cell>
          <cell r="BG345">
            <v>0</v>
          </cell>
          <cell r="BH345">
            <v>0</v>
          </cell>
          <cell r="BI345">
            <v>0</v>
          </cell>
          <cell r="BJ345">
            <v>194</v>
          </cell>
          <cell r="BK345">
            <v>0</v>
          </cell>
          <cell r="BL345">
            <v>0</v>
          </cell>
          <cell r="BM345">
            <v>0</v>
          </cell>
          <cell r="BN345">
            <v>0</v>
          </cell>
          <cell r="BO345">
            <v>194</v>
          </cell>
          <cell r="BP345">
            <v>98147</v>
          </cell>
          <cell r="BQ345">
            <v>0</v>
          </cell>
          <cell r="BR345">
            <v>0</v>
          </cell>
          <cell r="BS345">
            <v>0</v>
          </cell>
          <cell r="BT345">
            <v>0</v>
          </cell>
          <cell r="BU345">
            <v>393</v>
          </cell>
          <cell r="BV345">
            <v>0</v>
          </cell>
          <cell r="BW345">
            <v>0</v>
          </cell>
          <cell r="BX345">
            <v>0</v>
          </cell>
          <cell r="BY345">
            <v>0</v>
          </cell>
          <cell r="BZ345">
            <v>393</v>
          </cell>
          <cell r="CA345">
            <v>194</v>
          </cell>
          <cell r="CB345">
            <v>587</v>
          </cell>
          <cell r="CC345">
            <v>0.05</v>
          </cell>
          <cell r="CD345">
            <v>587</v>
          </cell>
        </row>
        <row r="346">
          <cell r="B346" t="str">
            <v>PBC07</v>
          </cell>
          <cell r="C346" t="str">
            <v>CAP08</v>
          </cell>
          <cell r="D346" t="str">
            <v>De   100  pares</v>
          </cell>
          <cell r="E346" t="str">
            <v>U</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cell r="Q346" t="str">
            <v>NA</v>
          </cell>
          <cell r="R346" t="str">
            <v>NA</v>
          </cell>
          <cell r="S346" t="str">
            <v>NA</v>
          </cell>
          <cell r="T346" t="str">
            <v>CER001</v>
          </cell>
          <cell r="U346" t="str">
            <v>NA</v>
          </cell>
          <cell r="V346" t="str">
            <v>NA</v>
          </cell>
          <cell r="W346" t="str">
            <v>NA</v>
          </cell>
          <cell r="X346" t="str">
            <v>NA</v>
          </cell>
          <cell r="Y346" t="str">
            <v>CMC011</v>
          </cell>
          <cell r="Z346" t="str">
            <v>NA</v>
          </cell>
          <cell r="AA346" t="str">
            <v>NA</v>
          </cell>
          <cell r="AB346" t="str">
            <v>NA</v>
          </cell>
          <cell r="AC346" t="str">
            <v>NA</v>
          </cell>
          <cell r="AD346">
            <v>1</v>
          </cell>
          <cell r="AE346" t="str">
            <v>NA</v>
          </cell>
          <cell r="AF346" t="str">
            <v>NA</v>
          </cell>
          <cell r="AG346" t="str">
            <v>NA</v>
          </cell>
          <cell r="AH346" t="str">
            <v>NA</v>
          </cell>
          <cell r="AI346">
            <v>375</v>
          </cell>
          <cell r="AJ346">
            <v>375</v>
          </cell>
          <cell r="AO346">
            <v>1005</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250716</v>
          </cell>
          <cell r="BF346">
            <v>0</v>
          </cell>
          <cell r="BG346">
            <v>0</v>
          </cell>
          <cell r="BH346">
            <v>0</v>
          </cell>
          <cell r="BI346">
            <v>0</v>
          </cell>
          <cell r="BJ346">
            <v>669</v>
          </cell>
          <cell r="BK346">
            <v>0</v>
          </cell>
          <cell r="BL346">
            <v>0</v>
          </cell>
          <cell r="BM346">
            <v>0</v>
          </cell>
          <cell r="BN346">
            <v>0</v>
          </cell>
          <cell r="BO346">
            <v>669</v>
          </cell>
          <cell r="BP346">
            <v>125868</v>
          </cell>
          <cell r="BQ346">
            <v>0</v>
          </cell>
          <cell r="BR346">
            <v>0</v>
          </cell>
          <cell r="BS346">
            <v>0</v>
          </cell>
          <cell r="BT346">
            <v>0</v>
          </cell>
          <cell r="BU346">
            <v>336</v>
          </cell>
          <cell r="BV346">
            <v>0</v>
          </cell>
          <cell r="BW346">
            <v>0</v>
          </cell>
          <cell r="BX346">
            <v>0</v>
          </cell>
          <cell r="BY346">
            <v>0</v>
          </cell>
          <cell r="BZ346">
            <v>336</v>
          </cell>
          <cell r="CA346">
            <v>669</v>
          </cell>
          <cell r="CB346">
            <v>1005</v>
          </cell>
          <cell r="CC346">
            <v>0.05</v>
          </cell>
          <cell r="CD346">
            <v>1005</v>
          </cell>
        </row>
        <row r="347">
          <cell r="B347" t="str">
            <v>PBM07</v>
          </cell>
          <cell r="C347" t="str">
            <v>CAP08</v>
          </cell>
          <cell r="D347" t="str">
            <v>De   100  pares</v>
          </cell>
          <cell r="E347" t="str">
            <v>U</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cell r="Q347" t="str">
            <v>NA</v>
          </cell>
          <cell r="R347" t="str">
            <v>NA</v>
          </cell>
          <cell r="S347" t="str">
            <v>NA</v>
          </cell>
          <cell r="T347" t="str">
            <v>CER002</v>
          </cell>
          <cell r="U347" t="str">
            <v>NA</v>
          </cell>
          <cell r="V347" t="str">
            <v>NA</v>
          </cell>
          <cell r="W347" t="str">
            <v>NA</v>
          </cell>
          <cell r="X347" t="str">
            <v>NA</v>
          </cell>
          <cell r="Y347" t="str">
            <v>CMC012</v>
          </cell>
          <cell r="Z347" t="str">
            <v>NA</v>
          </cell>
          <cell r="AA347" t="str">
            <v>NA</v>
          </cell>
          <cell r="AB347" t="str">
            <v>NA</v>
          </cell>
          <cell r="AC347" t="str">
            <v>NA</v>
          </cell>
          <cell r="AD347">
            <v>1</v>
          </cell>
          <cell r="AE347" t="str">
            <v>NA</v>
          </cell>
          <cell r="AF347" t="str">
            <v>NA</v>
          </cell>
          <cell r="AG347" t="str">
            <v>NA</v>
          </cell>
          <cell r="AH347" t="str">
            <v>NA</v>
          </cell>
          <cell r="AI347">
            <v>250</v>
          </cell>
          <cell r="AJ347">
            <v>250</v>
          </cell>
          <cell r="AO347">
            <v>587</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48564</v>
          </cell>
          <cell r="BF347">
            <v>0</v>
          </cell>
          <cell r="BG347">
            <v>0</v>
          </cell>
          <cell r="BH347">
            <v>0</v>
          </cell>
          <cell r="BI347">
            <v>0</v>
          </cell>
          <cell r="BJ347">
            <v>194</v>
          </cell>
          <cell r="BK347">
            <v>0</v>
          </cell>
          <cell r="BL347">
            <v>0</v>
          </cell>
          <cell r="BM347">
            <v>0</v>
          </cell>
          <cell r="BN347">
            <v>0</v>
          </cell>
          <cell r="BO347">
            <v>194</v>
          </cell>
          <cell r="BP347">
            <v>98147</v>
          </cell>
          <cell r="BQ347">
            <v>0</v>
          </cell>
          <cell r="BR347">
            <v>0</v>
          </cell>
          <cell r="BS347">
            <v>0</v>
          </cell>
          <cell r="BT347">
            <v>0</v>
          </cell>
          <cell r="BU347">
            <v>393</v>
          </cell>
          <cell r="BV347">
            <v>0</v>
          </cell>
          <cell r="BW347">
            <v>0</v>
          </cell>
          <cell r="BX347">
            <v>0</v>
          </cell>
          <cell r="BY347">
            <v>0</v>
          </cell>
          <cell r="BZ347">
            <v>393</v>
          </cell>
          <cell r="CA347">
            <v>194</v>
          </cell>
          <cell r="CB347">
            <v>587</v>
          </cell>
          <cell r="CC347">
            <v>0.05</v>
          </cell>
          <cell r="CD347">
            <v>587</v>
          </cell>
        </row>
        <row r="348">
          <cell r="B348" t="str">
            <v>PA012</v>
          </cell>
          <cell r="C348" t="str">
            <v>CAP08</v>
          </cell>
          <cell r="D348" t="str">
            <v>De   150 - 200 pares</v>
          </cell>
          <cell r="E348" t="str">
            <v>U</v>
          </cell>
          <cell r="F348" t="str">
            <v>NA</v>
          </cell>
          <cell r="G348" t="str">
            <v>NA</v>
          </cell>
          <cell r="H348" t="str">
            <v>NA</v>
          </cell>
          <cell r="I348" t="str">
            <v>NA</v>
          </cell>
          <cell r="J348" t="str">
            <v>NA</v>
          </cell>
          <cell r="K348" t="str">
            <v>NA</v>
          </cell>
          <cell r="L348" t="str">
            <v>NA</v>
          </cell>
          <cell r="M348" t="str">
            <v>NA</v>
          </cell>
          <cell r="N348" t="str">
            <v>NA</v>
          </cell>
          <cell r="O348" t="str">
            <v>NA</v>
          </cell>
          <cell r="P348" t="str">
            <v>NA</v>
          </cell>
          <cell r="Q348" t="str">
            <v>NA</v>
          </cell>
          <cell r="R348" t="str">
            <v>NA</v>
          </cell>
          <cell r="S348" t="str">
            <v>NA</v>
          </cell>
          <cell r="T348" t="str">
            <v>CER003</v>
          </cell>
          <cell r="U348" t="str">
            <v>NA</v>
          </cell>
          <cell r="V348" t="str">
            <v>NA</v>
          </cell>
          <cell r="W348" t="str">
            <v>NA</v>
          </cell>
          <cell r="X348" t="str">
            <v>NA</v>
          </cell>
          <cell r="Y348" t="str">
            <v>CMC013</v>
          </cell>
          <cell r="Z348" t="str">
            <v>NA</v>
          </cell>
          <cell r="AA348" t="str">
            <v>NA</v>
          </cell>
          <cell r="AB348" t="str">
            <v>NA</v>
          </cell>
          <cell r="AC348" t="str">
            <v>NA</v>
          </cell>
          <cell r="AD348">
            <v>1</v>
          </cell>
          <cell r="AE348" t="str">
            <v>NA</v>
          </cell>
          <cell r="AF348" t="str">
            <v>NA</v>
          </cell>
          <cell r="AG348" t="str">
            <v>NA</v>
          </cell>
          <cell r="AH348" t="str">
            <v>NA</v>
          </cell>
          <cell r="AI348">
            <v>13.5</v>
          </cell>
          <cell r="AJ348">
            <v>13.5</v>
          </cell>
          <cell r="AO348">
            <v>14045</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83103</v>
          </cell>
          <cell r="BF348">
            <v>0</v>
          </cell>
          <cell r="BG348">
            <v>0</v>
          </cell>
          <cell r="BH348">
            <v>0</v>
          </cell>
          <cell r="BI348">
            <v>0</v>
          </cell>
          <cell r="BJ348">
            <v>6156</v>
          </cell>
          <cell r="BK348">
            <v>0</v>
          </cell>
          <cell r="BL348">
            <v>0</v>
          </cell>
          <cell r="BM348">
            <v>0</v>
          </cell>
          <cell r="BN348">
            <v>0</v>
          </cell>
          <cell r="BO348">
            <v>6156</v>
          </cell>
          <cell r="BP348">
            <v>106495</v>
          </cell>
          <cell r="BQ348">
            <v>0</v>
          </cell>
          <cell r="BR348">
            <v>0</v>
          </cell>
          <cell r="BS348">
            <v>0</v>
          </cell>
          <cell r="BT348">
            <v>0</v>
          </cell>
          <cell r="BU348">
            <v>7889</v>
          </cell>
          <cell r="BV348">
            <v>0</v>
          </cell>
          <cell r="BW348">
            <v>0</v>
          </cell>
          <cell r="BX348">
            <v>0</v>
          </cell>
          <cell r="BY348">
            <v>0</v>
          </cell>
          <cell r="BZ348">
            <v>7889</v>
          </cell>
          <cell r="CA348">
            <v>6156</v>
          </cell>
          <cell r="CB348">
            <v>14045</v>
          </cell>
          <cell r="CC348">
            <v>0.05</v>
          </cell>
          <cell r="CD348">
            <v>14045</v>
          </cell>
        </row>
        <row r="349">
          <cell r="B349" t="str">
            <v>PLA08</v>
          </cell>
          <cell r="C349" t="str">
            <v>CAP08</v>
          </cell>
          <cell r="D349" t="str">
            <v>De   150  pares</v>
          </cell>
          <cell r="E349" t="str">
            <v>m</v>
          </cell>
          <cell r="F349" t="str">
            <v>NA</v>
          </cell>
          <cell r="G349" t="str">
            <v>NA</v>
          </cell>
          <cell r="H349" t="str">
            <v>NA</v>
          </cell>
          <cell r="I349" t="str">
            <v>NA</v>
          </cell>
          <cell r="J349" t="str">
            <v>NA</v>
          </cell>
          <cell r="K349" t="str">
            <v>NA</v>
          </cell>
          <cell r="L349" t="str">
            <v>NA</v>
          </cell>
          <cell r="M349" t="str">
            <v>NA</v>
          </cell>
          <cell r="N349" t="str">
            <v>NA</v>
          </cell>
          <cell r="O349" t="str">
            <v>NA</v>
          </cell>
          <cell r="P349" t="str">
            <v>NA</v>
          </cell>
          <cell r="Q349" t="str">
            <v>NA</v>
          </cell>
          <cell r="R349" t="str">
            <v>NA</v>
          </cell>
          <cell r="S349" t="str">
            <v>NA</v>
          </cell>
          <cell r="T349" t="str">
            <v>CER002</v>
          </cell>
          <cell r="U349" t="str">
            <v>NA</v>
          </cell>
          <cell r="V349" t="str">
            <v>NA</v>
          </cell>
          <cell r="W349" t="str">
            <v>NA</v>
          </cell>
          <cell r="X349" t="str">
            <v>NA</v>
          </cell>
          <cell r="Y349" t="str">
            <v>CMC012</v>
          </cell>
          <cell r="Z349" t="str">
            <v>NA</v>
          </cell>
          <cell r="AA349" t="str">
            <v>NA</v>
          </cell>
          <cell r="AB349" t="str">
            <v>NA</v>
          </cell>
          <cell r="AC349" t="str">
            <v>NA</v>
          </cell>
          <cell r="AD349">
            <v>1</v>
          </cell>
          <cell r="AE349" t="str">
            <v>NA</v>
          </cell>
          <cell r="AF349" t="str">
            <v>NA</v>
          </cell>
          <cell r="AG349" t="str">
            <v>NA</v>
          </cell>
          <cell r="AH349" t="str">
            <v>NA</v>
          </cell>
          <cell r="AI349">
            <v>285.2</v>
          </cell>
          <cell r="AJ349">
            <v>285.2</v>
          </cell>
          <cell r="AO349">
            <v>514</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48564</v>
          </cell>
          <cell r="BF349">
            <v>0</v>
          </cell>
          <cell r="BG349">
            <v>0</v>
          </cell>
          <cell r="BH349">
            <v>0</v>
          </cell>
          <cell r="BI349">
            <v>0</v>
          </cell>
          <cell r="BJ349">
            <v>170</v>
          </cell>
          <cell r="BK349">
            <v>0</v>
          </cell>
          <cell r="BL349">
            <v>0</v>
          </cell>
          <cell r="BM349">
            <v>0</v>
          </cell>
          <cell r="BN349">
            <v>0</v>
          </cell>
          <cell r="BO349">
            <v>170</v>
          </cell>
          <cell r="BP349">
            <v>98147</v>
          </cell>
          <cell r="BQ349">
            <v>0</v>
          </cell>
          <cell r="BR349">
            <v>0</v>
          </cell>
          <cell r="BS349">
            <v>0</v>
          </cell>
          <cell r="BT349">
            <v>0</v>
          </cell>
          <cell r="BU349">
            <v>344</v>
          </cell>
          <cell r="BV349">
            <v>0</v>
          </cell>
          <cell r="BW349">
            <v>0</v>
          </cell>
          <cell r="BX349">
            <v>0</v>
          </cell>
          <cell r="BY349">
            <v>0</v>
          </cell>
          <cell r="BZ349">
            <v>344</v>
          </cell>
          <cell r="CA349">
            <v>170</v>
          </cell>
          <cell r="CB349">
            <v>514</v>
          </cell>
          <cell r="CC349">
            <v>0.05</v>
          </cell>
          <cell r="CD349">
            <v>514</v>
          </cell>
        </row>
        <row r="350">
          <cell r="B350" t="str">
            <v>PLM08</v>
          </cell>
          <cell r="C350" t="str">
            <v>CAP08</v>
          </cell>
          <cell r="D350" t="str">
            <v>De   150  pares</v>
          </cell>
          <cell r="E350" t="str">
            <v>m</v>
          </cell>
          <cell r="F350" t="str">
            <v>NA</v>
          </cell>
          <cell r="G350" t="str">
            <v>NA</v>
          </cell>
          <cell r="H350" t="str">
            <v>NA</v>
          </cell>
          <cell r="I350" t="str">
            <v>NA</v>
          </cell>
          <cell r="J350" t="str">
            <v>NA</v>
          </cell>
          <cell r="K350" t="str">
            <v>NA</v>
          </cell>
          <cell r="L350" t="str">
            <v>NA</v>
          </cell>
          <cell r="M350" t="str">
            <v>NA</v>
          </cell>
          <cell r="N350" t="str">
            <v>NA</v>
          </cell>
          <cell r="O350" t="str">
            <v>NA</v>
          </cell>
          <cell r="P350" t="str">
            <v>NA</v>
          </cell>
          <cell r="Q350" t="str">
            <v>NA</v>
          </cell>
          <cell r="R350" t="str">
            <v>NA</v>
          </cell>
          <cell r="S350" t="str">
            <v>NA</v>
          </cell>
          <cell r="T350" t="str">
            <v>CER002</v>
          </cell>
          <cell r="U350" t="str">
            <v>NA</v>
          </cell>
          <cell r="V350" t="str">
            <v>NA</v>
          </cell>
          <cell r="W350" t="str">
            <v>NA</v>
          </cell>
          <cell r="X350" t="str">
            <v>NA</v>
          </cell>
          <cell r="Y350" t="str">
            <v>CMC012</v>
          </cell>
          <cell r="Z350" t="str">
            <v>NA</v>
          </cell>
          <cell r="AA350" t="str">
            <v>NA</v>
          </cell>
          <cell r="AB350" t="str">
            <v>NA</v>
          </cell>
          <cell r="AC350" t="str">
            <v>NA</v>
          </cell>
          <cell r="AD350">
            <v>1</v>
          </cell>
          <cell r="AE350" t="str">
            <v>NA</v>
          </cell>
          <cell r="AF350" t="str">
            <v>NA</v>
          </cell>
          <cell r="AG350" t="str">
            <v>NA</v>
          </cell>
          <cell r="AH350" t="str">
            <v>NA</v>
          </cell>
          <cell r="AI350">
            <v>325</v>
          </cell>
          <cell r="AJ350">
            <v>325</v>
          </cell>
          <cell r="AO350">
            <v>451</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48564</v>
          </cell>
          <cell r="BF350">
            <v>0</v>
          </cell>
          <cell r="BG350">
            <v>0</v>
          </cell>
          <cell r="BH350">
            <v>0</v>
          </cell>
          <cell r="BI350">
            <v>0</v>
          </cell>
          <cell r="BJ350">
            <v>149</v>
          </cell>
          <cell r="BK350">
            <v>0</v>
          </cell>
          <cell r="BL350">
            <v>0</v>
          </cell>
          <cell r="BM350">
            <v>0</v>
          </cell>
          <cell r="BN350">
            <v>0</v>
          </cell>
          <cell r="BO350">
            <v>149</v>
          </cell>
          <cell r="BP350">
            <v>98147</v>
          </cell>
          <cell r="BQ350">
            <v>0</v>
          </cell>
          <cell r="BR350">
            <v>0</v>
          </cell>
          <cell r="BS350">
            <v>0</v>
          </cell>
          <cell r="BT350">
            <v>0</v>
          </cell>
          <cell r="BU350">
            <v>302</v>
          </cell>
          <cell r="BV350">
            <v>0</v>
          </cell>
          <cell r="BW350">
            <v>0</v>
          </cell>
          <cell r="BX350">
            <v>0</v>
          </cell>
          <cell r="BY350">
            <v>0</v>
          </cell>
          <cell r="BZ350">
            <v>302</v>
          </cell>
          <cell r="CA350">
            <v>149</v>
          </cell>
          <cell r="CB350">
            <v>451</v>
          </cell>
          <cell r="CC350">
            <v>0.05</v>
          </cell>
          <cell r="CD350">
            <v>451</v>
          </cell>
        </row>
        <row r="351">
          <cell r="B351" t="str">
            <v>ELM08</v>
          </cell>
          <cell r="C351" t="str">
            <v>CAP08</v>
          </cell>
          <cell r="D351" t="str">
            <v>De   150  pares</v>
          </cell>
          <cell r="E351" t="str">
            <v>U</v>
          </cell>
          <cell r="F351" t="str">
            <v>MRD148</v>
          </cell>
          <cell r="G351" t="str">
            <v>MRD076</v>
          </cell>
          <cell r="H351" t="str">
            <v>NA</v>
          </cell>
          <cell r="I351" t="str">
            <v>NA</v>
          </cell>
          <cell r="J351" t="str">
            <v>NA</v>
          </cell>
          <cell r="K351" t="str">
            <v>NA</v>
          </cell>
          <cell r="L351" t="str">
            <v>NA</v>
          </cell>
          <cell r="M351">
            <v>1</v>
          </cell>
          <cell r="N351">
            <v>302</v>
          </cell>
          <cell r="O351" t="str">
            <v>NA</v>
          </cell>
          <cell r="P351" t="str">
            <v>NA</v>
          </cell>
          <cell r="Q351" t="str">
            <v>NA</v>
          </cell>
          <cell r="R351" t="str">
            <v>NA</v>
          </cell>
          <cell r="S351" t="str">
            <v>NA</v>
          </cell>
          <cell r="T351" t="str">
            <v>CER004</v>
          </cell>
          <cell r="U351" t="str">
            <v>NA</v>
          </cell>
          <cell r="V351" t="str">
            <v>NA</v>
          </cell>
          <cell r="W351" t="str">
            <v>NA</v>
          </cell>
          <cell r="X351" t="str">
            <v>NA</v>
          </cell>
          <cell r="Y351" t="str">
            <v>CMC013</v>
          </cell>
          <cell r="Z351" t="str">
            <v>NA</v>
          </cell>
          <cell r="AA351" t="str">
            <v>NA</v>
          </cell>
          <cell r="AB351" t="str">
            <v>NA</v>
          </cell>
          <cell r="AC351" t="str">
            <v>NA</v>
          </cell>
          <cell r="AD351">
            <v>1</v>
          </cell>
          <cell r="AE351" t="str">
            <v>NA</v>
          </cell>
          <cell r="AF351" t="str">
            <v>NA</v>
          </cell>
          <cell r="AG351" t="str">
            <v>NA</v>
          </cell>
          <cell r="AH351" t="str">
            <v>NA</v>
          </cell>
          <cell r="AI351">
            <v>6</v>
          </cell>
          <cell r="AJ351">
            <v>6</v>
          </cell>
          <cell r="AO351">
            <v>101247</v>
          </cell>
          <cell r="AP351">
            <v>35742</v>
          </cell>
          <cell r="AQ351">
            <v>85</v>
          </cell>
          <cell r="AR351">
            <v>0</v>
          </cell>
          <cell r="AS351">
            <v>0</v>
          </cell>
          <cell r="AT351">
            <v>0</v>
          </cell>
          <cell r="AU351">
            <v>0</v>
          </cell>
          <cell r="AV351">
            <v>0</v>
          </cell>
          <cell r="AW351">
            <v>35742</v>
          </cell>
          <cell r="AX351">
            <v>25670</v>
          </cell>
          <cell r="AY351">
            <v>0</v>
          </cell>
          <cell r="AZ351">
            <v>0</v>
          </cell>
          <cell r="BA351">
            <v>0</v>
          </cell>
          <cell r="BB351">
            <v>0</v>
          </cell>
          <cell r="BC351">
            <v>0</v>
          </cell>
          <cell r="BD351">
            <v>64483</v>
          </cell>
          <cell r="BE351">
            <v>114090</v>
          </cell>
          <cell r="BF351">
            <v>0</v>
          </cell>
          <cell r="BG351">
            <v>0</v>
          </cell>
          <cell r="BH351">
            <v>0</v>
          </cell>
          <cell r="BI351">
            <v>0</v>
          </cell>
          <cell r="BJ351">
            <v>19015</v>
          </cell>
          <cell r="BK351">
            <v>0</v>
          </cell>
          <cell r="BL351">
            <v>0</v>
          </cell>
          <cell r="BM351">
            <v>0</v>
          </cell>
          <cell r="BN351">
            <v>0</v>
          </cell>
          <cell r="BO351">
            <v>19015</v>
          </cell>
          <cell r="BP351">
            <v>106495</v>
          </cell>
          <cell r="BQ351">
            <v>0</v>
          </cell>
          <cell r="BR351">
            <v>0</v>
          </cell>
          <cell r="BS351">
            <v>0</v>
          </cell>
          <cell r="BT351">
            <v>0</v>
          </cell>
          <cell r="BU351">
            <v>17749</v>
          </cell>
          <cell r="BV351">
            <v>0</v>
          </cell>
          <cell r="BW351">
            <v>0</v>
          </cell>
          <cell r="BX351">
            <v>0</v>
          </cell>
          <cell r="BY351">
            <v>0</v>
          </cell>
          <cell r="BZ351">
            <v>17749</v>
          </cell>
          <cell r="CA351">
            <v>19015</v>
          </cell>
          <cell r="CB351">
            <v>36764</v>
          </cell>
          <cell r="CC351">
            <v>0.05</v>
          </cell>
          <cell r="CD351">
            <v>101247</v>
          </cell>
        </row>
        <row r="352">
          <cell r="B352" t="str">
            <v>EPA08</v>
          </cell>
          <cell r="C352" t="str">
            <v>CAP08</v>
          </cell>
          <cell r="D352" t="str">
            <v>De   150  pares</v>
          </cell>
          <cell r="E352" t="str">
            <v>U</v>
          </cell>
          <cell r="F352" t="str">
            <v>MRD246</v>
          </cell>
          <cell r="G352" t="str">
            <v>MRD215</v>
          </cell>
          <cell r="H352" t="str">
            <v>MRD252</v>
          </cell>
          <cell r="I352" t="str">
            <v>MRD046</v>
          </cell>
          <cell r="J352" t="str">
            <v>NA</v>
          </cell>
          <cell r="K352" t="str">
            <v>NA</v>
          </cell>
          <cell r="L352" t="str">
            <v>NA</v>
          </cell>
          <cell r="M352">
            <v>1</v>
          </cell>
          <cell r="N352">
            <v>0.2</v>
          </cell>
          <cell r="O352">
            <v>7.0000000000000007E-2</v>
          </cell>
          <cell r="P352">
            <v>302</v>
          </cell>
          <cell r="Q352" t="str">
            <v>NA</v>
          </cell>
          <cell r="R352" t="str">
            <v>NA</v>
          </cell>
          <cell r="S352" t="str">
            <v>NA</v>
          </cell>
          <cell r="T352" t="str">
            <v>CER004</v>
          </cell>
          <cell r="U352" t="str">
            <v>NA</v>
          </cell>
          <cell r="V352" t="str">
            <v>NA</v>
          </cell>
          <cell r="W352" t="str">
            <v>NA</v>
          </cell>
          <cell r="X352" t="str">
            <v>NA</v>
          </cell>
          <cell r="Y352" t="str">
            <v>CMC014</v>
          </cell>
          <cell r="Z352" t="str">
            <v>NA</v>
          </cell>
          <cell r="AA352" t="str">
            <v>NA</v>
          </cell>
          <cell r="AB352" t="str">
            <v>NA</v>
          </cell>
          <cell r="AC352" t="str">
            <v>NA</v>
          </cell>
          <cell r="AD352">
            <v>1</v>
          </cell>
          <cell r="AE352" t="str">
            <v>NA</v>
          </cell>
          <cell r="AF352" t="str">
            <v>NA</v>
          </cell>
          <cell r="AG352" t="str">
            <v>NA</v>
          </cell>
          <cell r="AH352" t="str">
            <v>NA</v>
          </cell>
          <cell r="AI352">
            <v>4.8</v>
          </cell>
          <cell r="AJ352">
            <v>4.8</v>
          </cell>
          <cell r="AO352">
            <v>90124</v>
          </cell>
          <cell r="AP352">
            <v>17906</v>
          </cell>
          <cell r="AQ352">
            <v>14663</v>
          </cell>
          <cell r="AR352">
            <v>25875</v>
          </cell>
          <cell r="AS352">
            <v>43</v>
          </cell>
          <cell r="AT352">
            <v>0</v>
          </cell>
          <cell r="AU352">
            <v>0</v>
          </cell>
          <cell r="AV352">
            <v>0</v>
          </cell>
          <cell r="AW352">
            <v>17906</v>
          </cell>
          <cell r="AX352">
            <v>2933</v>
          </cell>
          <cell r="AY352">
            <v>1811</v>
          </cell>
          <cell r="AZ352">
            <v>12986</v>
          </cell>
          <cell r="BA352">
            <v>0</v>
          </cell>
          <cell r="BB352">
            <v>0</v>
          </cell>
          <cell r="BC352">
            <v>0</v>
          </cell>
          <cell r="BD352">
            <v>37418</v>
          </cell>
          <cell r="BE352">
            <v>114090</v>
          </cell>
          <cell r="BF352">
            <v>0</v>
          </cell>
          <cell r="BG352">
            <v>0</v>
          </cell>
          <cell r="BH352">
            <v>0</v>
          </cell>
          <cell r="BI352">
            <v>0</v>
          </cell>
          <cell r="BJ352">
            <v>23769</v>
          </cell>
          <cell r="BK352">
            <v>0</v>
          </cell>
          <cell r="BL352">
            <v>0</v>
          </cell>
          <cell r="BM352">
            <v>0</v>
          </cell>
          <cell r="BN352">
            <v>0</v>
          </cell>
          <cell r="BO352">
            <v>23769</v>
          </cell>
          <cell r="BP352">
            <v>138896</v>
          </cell>
          <cell r="BQ352">
            <v>0</v>
          </cell>
          <cell r="BR352">
            <v>0</v>
          </cell>
          <cell r="BS352">
            <v>0</v>
          </cell>
          <cell r="BT352">
            <v>0</v>
          </cell>
          <cell r="BU352">
            <v>28937</v>
          </cell>
          <cell r="BV352">
            <v>0</v>
          </cell>
          <cell r="BW352">
            <v>0</v>
          </cell>
          <cell r="BX352">
            <v>0</v>
          </cell>
          <cell r="BY352">
            <v>0</v>
          </cell>
          <cell r="BZ352">
            <v>28937</v>
          </cell>
          <cell r="CA352">
            <v>23769</v>
          </cell>
          <cell r="CB352">
            <v>52706</v>
          </cell>
          <cell r="CC352">
            <v>0.05</v>
          </cell>
          <cell r="CD352">
            <v>90124</v>
          </cell>
        </row>
        <row r="353">
          <cell r="B353" t="str">
            <v>EPC08</v>
          </cell>
          <cell r="C353" t="str">
            <v>CAP08</v>
          </cell>
          <cell r="D353" t="str">
            <v>De   150  pares</v>
          </cell>
          <cell r="E353" t="str">
            <v>U</v>
          </cell>
          <cell r="F353" t="str">
            <v>MRD246</v>
          </cell>
          <cell r="G353" t="str">
            <v>MRD215</v>
          </cell>
          <cell r="H353" t="str">
            <v>MRD252</v>
          </cell>
          <cell r="I353" t="str">
            <v>MRD046</v>
          </cell>
          <cell r="J353" t="str">
            <v>NA</v>
          </cell>
          <cell r="K353" t="str">
            <v>NA</v>
          </cell>
          <cell r="L353" t="str">
            <v>NA</v>
          </cell>
          <cell r="M353">
            <v>1</v>
          </cell>
          <cell r="N353">
            <v>0.2</v>
          </cell>
          <cell r="O353">
            <v>7.0000000000000007E-2</v>
          </cell>
          <cell r="P353">
            <v>302</v>
          </cell>
          <cell r="Q353" t="str">
            <v>NA</v>
          </cell>
          <cell r="R353" t="str">
            <v>NA</v>
          </cell>
          <cell r="S353" t="str">
            <v>NA</v>
          </cell>
          <cell r="T353" t="str">
            <v>CER003</v>
          </cell>
          <cell r="U353" t="str">
            <v>NA</v>
          </cell>
          <cell r="V353" t="str">
            <v>NA</v>
          </cell>
          <cell r="W353" t="str">
            <v>NA</v>
          </cell>
          <cell r="X353" t="str">
            <v>NA</v>
          </cell>
          <cell r="Y353" t="str">
            <v>CMC013</v>
          </cell>
          <cell r="Z353" t="str">
            <v>NA</v>
          </cell>
          <cell r="AA353" t="str">
            <v>NA</v>
          </cell>
          <cell r="AB353" t="str">
            <v>NA</v>
          </cell>
          <cell r="AC353" t="str">
            <v>NA</v>
          </cell>
          <cell r="AD353">
            <v>1</v>
          </cell>
          <cell r="AE353" t="str">
            <v>NA</v>
          </cell>
          <cell r="AF353" t="str">
            <v>NA</v>
          </cell>
          <cell r="AG353" t="str">
            <v>NA</v>
          </cell>
          <cell r="AH353" t="str">
            <v>NA</v>
          </cell>
          <cell r="AI353">
            <v>4.8</v>
          </cell>
          <cell r="AJ353">
            <v>4.8</v>
          </cell>
          <cell r="AO353">
            <v>76917</v>
          </cell>
          <cell r="AP353">
            <v>17906</v>
          </cell>
          <cell r="AQ353">
            <v>14663</v>
          </cell>
          <cell r="AR353">
            <v>25875</v>
          </cell>
          <cell r="AS353">
            <v>43</v>
          </cell>
          <cell r="AT353">
            <v>0</v>
          </cell>
          <cell r="AU353">
            <v>0</v>
          </cell>
          <cell r="AV353">
            <v>0</v>
          </cell>
          <cell r="AW353">
            <v>17906</v>
          </cell>
          <cell r="AX353">
            <v>2933</v>
          </cell>
          <cell r="AY353">
            <v>1811</v>
          </cell>
          <cell r="AZ353">
            <v>12986</v>
          </cell>
          <cell r="BA353">
            <v>0</v>
          </cell>
          <cell r="BB353">
            <v>0</v>
          </cell>
          <cell r="BC353">
            <v>0</v>
          </cell>
          <cell r="BD353">
            <v>37418</v>
          </cell>
          <cell r="BE353">
            <v>83103</v>
          </cell>
          <cell r="BF353">
            <v>0</v>
          </cell>
          <cell r="BG353">
            <v>0</v>
          </cell>
          <cell r="BH353">
            <v>0</v>
          </cell>
          <cell r="BI353">
            <v>0</v>
          </cell>
          <cell r="BJ353">
            <v>17313</v>
          </cell>
          <cell r="BK353">
            <v>0</v>
          </cell>
          <cell r="BL353">
            <v>0</v>
          </cell>
          <cell r="BM353">
            <v>0</v>
          </cell>
          <cell r="BN353">
            <v>0</v>
          </cell>
          <cell r="BO353">
            <v>17313</v>
          </cell>
          <cell r="BP353">
            <v>106495</v>
          </cell>
          <cell r="BQ353">
            <v>0</v>
          </cell>
          <cell r="BR353">
            <v>0</v>
          </cell>
          <cell r="BS353">
            <v>0</v>
          </cell>
          <cell r="BT353">
            <v>0</v>
          </cell>
          <cell r="BU353">
            <v>22186</v>
          </cell>
          <cell r="BV353">
            <v>0</v>
          </cell>
          <cell r="BW353">
            <v>0</v>
          </cell>
          <cell r="BX353">
            <v>0</v>
          </cell>
          <cell r="BY353">
            <v>0</v>
          </cell>
          <cell r="BZ353">
            <v>22186</v>
          </cell>
          <cell r="CA353">
            <v>17313</v>
          </cell>
          <cell r="CB353">
            <v>39499</v>
          </cell>
          <cell r="CC353">
            <v>0.05</v>
          </cell>
          <cell r="CD353">
            <v>76917</v>
          </cell>
        </row>
        <row r="354">
          <cell r="B354" t="str">
            <v>EPM08</v>
          </cell>
          <cell r="C354" t="str">
            <v>CAP08</v>
          </cell>
          <cell r="D354" t="str">
            <v>De   150  pares</v>
          </cell>
          <cell r="E354" t="str">
            <v>U</v>
          </cell>
          <cell r="F354" t="str">
            <v>MRD246</v>
          </cell>
          <cell r="G354" t="str">
            <v>MRD215</v>
          </cell>
          <cell r="H354" t="str">
            <v>MRD252</v>
          </cell>
          <cell r="I354" t="str">
            <v>MRD046</v>
          </cell>
          <cell r="J354" t="str">
            <v>NA</v>
          </cell>
          <cell r="K354" t="str">
            <v>NA</v>
          </cell>
          <cell r="L354" t="str">
            <v>NA</v>
          </cell>
          <cell r="M354">
            <v>1</v>
          </cell>
          <cell r="N354">
            <v>0.2</v>
          </cell>
          <cell r="O354">
            <v>7.0000000000000007E-2</v>
          </cell>
          <cell r="P354">
            <v>302</v>
          </cell>
          <cell r="Q354" t="str">
            <v>NA</v>
          </cell>
          <cell r="R354" t="str">
            <v>NA</v>
          </cell>
          <cell r="S354" t="str">
            <v>NA</v>
          </cell>
          <cell r="T354" t="str">
            <v>CER004</v>
          </cell>
          <cell r="U354" t="str">
            <v>NA</v>
          </cell>
          <cell r="V354" t="str">
            <v>NA</v>
          </cell>
          <cell r="W354" t="str">
            <v>NA</v>
          </cell>
          <cell r="X354" t="str">
            <v>NA</v>
          </cell>
          <cell r="Y354" t="str">
            <v>CMC014</v>
          </cell>
          <cell r="Z354" t="str">
            <v>NA</v>
          </cell>
          <cell r="AA354" t="str">
            <v>NA</v>
          </cell>
          <cell r="AB354" t="str">
            <v>NA</v>
          </cell>
          <cell r="AC354" t="str">
            <v>NA</v>
          </cell>
          <cell r="AD354">
            <v>1</v>
          </cell>
          <cell r="AE354" t="str">
            <v>NA</v>
          </cell>
          <cell r="AF354" t="str">
            <v>NA</v>
          </cell>
          <cell r="AG354" t="str">
            <v>NA</v>
          </cell>
          <cell r="AH354" t="str">
            <v>NA</v>
          </cell>
          <cell r="AI354">
            <v>4.8</v>
          </cell>
          <cell r="AJ354">
            <v>4.8</v>
          </cell>
          <cell r="AO354">
            <v>90124</v>
          </cell>
          <cell r="AP354">
            <v>17906</v>
          </cell>
          <cell r="AQ354">
            <v>14663</v>
          </cell>
          <cell r="AR354">
            <v>25875</v>
          </cell>
          <cell r="AS354">
            <v>43</v>
          </cell>
          <cell r="AT354">
            <v>0</v>
          </cell>
          <cell r="AU354">
            <v>0</v>
          </cell>
          <cell r="AV354">
            <v>0</v>
          </cell>
          <cell r="AW354">
            <v>17906</v>
          </cell>
          <cell r="AX354">
            <v>2933</v>
          </cell>
          <cell r="AY354">
            <v>1811</v>
          </cell>
          <cell r="AZ354">
            <v>12986</v>
          </cell>
          <cell r="BA354">
            <v>0</v>
          </cell>
          <cell r="BB354">
            <v>0</v>
          </cell>
          <cell r="BC354">
            <v>0</v>
          </cell>
          <cell r="BD354">
            <v>37418</v>
          </cell>
          <cell r="BE354">
            <v>114090</v>
          </cell>
          <cell r="BF354">
            <v>0</v>
          </cell>
          <cell r="BG354">
            <v>0</v>
          </cell>
          <cell r="BH354">
            <v>0</v>
          </cell>
          <cell r="BI354">
            <v>0</v>
          </cell>
          <cell r="BJ354">
            <v>23769</v>
          </cell>
          <cell r="BK354">
            <v>0</v>
          </cell>
          <cell r="BL354">
            <v>0</v>
          </cell>
          <cell r="BM354">
            <v>0</v>
          </cell>
          <cell r="BN354">
            <v>0</v>
          </cell>
          <cell r="BO354">
            <v>23769</v>
          </cell>
          <cell r="BP354">
            <v>138896</v>
          </cell>
          <cell r="BQ354">
            <v>0</v>
          </cell>
          <cell r="BR354">
            <v>0</v>
          </cell>
          <cell r="BS354">
            <v>0</v>
          </cell>
          <cell r="BT354">
            <v>0</v>
          </cell>
          <cell r="BU354">
            <v>28937</v>
          </cell>
          <cell r="BV354">
            <v>0</v>
          </cell>
          <cell r="BW354">
            <v>0</v>
          </cell>
          <cell r="BX354">
            <v>0</v>
          </cell>
          <cell r="BY354">
            <v>0</v>
          </cell>
          <cell r="BZ354">
            <v>28937</v>
          </cell>
          <cell r="CA354">
            <v>23769</v>
          </cell>
          <cell r="CB354">
            <v>52706</v>
          </cell>
          <cell r="CC354">
            <v>0.05</v>
          </cell>
          <cell r="CD354">
            <v>90124</v>
          </cell>
        </row>
        <row r="355">
          <cell r="B355" t="str">
            <v>ML008</v>
          </cell>
          <cell r="C355" t="str">
            <v>CAP08</v>
          </cell>
          <cell r="D355" t="str">
            <v>De   150  pares</v>
          </cell>
          <cell r="E355" t="str">
            <v>U</v>
          </cell>
          <cell r="F355" t="str">
            <v>MRD132</v>
          </cell>
          <cell r="G355" t="str">
            <v>MRD076</v>
          </cell>
          <cell r="H355" t="str">
            <v>NA</v>
          </cell>
          <cell r="I355" t="str">
            <v>NA</v>
          </cell>
          <cell r="J355" t="str">
            <v>NA</v>
          </cell>
          <cell r="K355" t="str">
            <v>NA</v>
          </cell>
          <cell r="L355" t="str">
            <v>NA</v>
          </cell>
          <cell r="M355">
            <v>1</v>
          </cell>
          <cell r="N355">
            <v>302</v>
          </cell>
          <cell r="O355" t="str">
            <v>NA</v>
          </cell>
          <cell r="P355" t="str">
            <v>NA</v>
          </cell>
          <cell r="Q355" t="str">
            <v>NA</v>
          </cell>
          <cell r="R355" t="str">
            <v>NA</v>
          </cell>
          <cell r="S355" t="str">
            <v>NA</v>
          </cell>
          <cell r="T355" t="str">
            <v>CER003</v>
          </cell>
          <cell r="U355" t="str">
            <v>NA</v>
          </cell>
          <cell r="V355" t="str">
            <v>NA</v>
          </cell>
          <cell r="W355" t="str">
            <v>NA</v>
          </cell>
          <cell r="X355" t="str">
            <v>NA</v>
          </cell>
          <cell r="Y355" t="str">
            <v>CMC013</v>
          </cell>
          <cell r="Z355" t="str">
            <v>NA</v>
          </cell>
          <cell r="AA355" t="str">
            <v>NA</v>
          </cell>
          <cell r="AB355" t="str">
            <v>NA</v>
          </cell>
          <cell r="AC355" t="str">
            <v>NA</v>
          </cell>
          <cell r="AD355">
            <v>1</v>
          </cell>
          <cell r="AE355" t="str">
            <v>NA</v>
          </cell>
          <cell r="AF355" t="str">
            <v>NA</v>
          </cell>
          <cell r="AG355" t="str">
            <v>NA</v>
          </cell>
          <cell r="AH355" t="str">
            <v>NA</v>
          </cell>
          <cell r="AI355">
            <v>6</v>
          </cell>
          <cell r="AJ355">
            <v>6</v>
          </cell>
          <cell r="AO355">
            <v>105405</v>
          </cell>
          <cell r="AP355">
            <v>44620</v>
          </cell>
          <cell r="AQ355">
            <v>85</v>
          </cell>
          <cell r="AR355">
            <v>0</v>
          </cell>
          <cell r="AS355">
            <v>0</v>
          </cell>
          <cell r="AT355">
            <v>0</v>
          </cell>
          <cell r="AU355">
            <v>0</v>
          </cell>
          <cell r="AV355">
            <v>0</v>
          </cell>
          <cell r="AW355">
            <v>44620</v>
          </cell>
          <cell r="AX355">
            <v>25670</v>
          </cell>
          <cell r="AY355">
            <v>0</v>
          </cell>
          <cell r="AZ355">
            <v>0</v>
          </cell>
          <cell r="BA355">
            <v>0</v>
          </cell>
          <cell r="BB355">
            <v>0</v>
          </cell>
          <cell r="BC355">
            <v>0</v>
          </cell>
          <cell r="BD355">
            <v>73805</v>
          </cell>
          <cell r="BE355">
            <v>83103</v>
          </cell>
          <cell r="BF355">
            <v>0</v>
          </cell>
          <cell r="BG355">
            <v>0</v>
          </cell>
          <cell r="BH355">
            <v>0</v>
          </cell>
          <cell r="BI355">
            <v>0</v>
          </cell>
          <cell r="BJ355">
            <v>13851</v>
          </cell>
          <cell r="BK355">
            <v>0</v>
          </cell>
          <cell r="BL355">
            <v>0</v>
          </cell>
          <cell r="BM355">
            <v>0</v>
          </cell>
          <cell r="BN355">
            <v>0</v>
          </cell>
          <cell r="BO355">
            <v>13851</v>
          </cell>
          <cell r="BP355">
            <v>106495</v>
          </cell>
          <cell r="BQ355">
            <v>0</v>
          </cell>
          <cell r="BR355">
            <v>0</v>
          </cell>
          <cell r="BS355">
            <v>0</v>
          </cell>
          <cell r="BT355">
            <v>0</v>
          </cell>
          <cell r="BU355">
            <v>17749</v>
          </cell>
          <cell r="BV355">
            <v>0</v>
          </cell>
          <cell r="BW355">
            <v>0</v>
          </cell>
          <cell r="BX355">
            <v>0</v>
          </cell>
          <cell r="BY355">
            <v>0</v>
          </cell>
          <cell r="BZ355">
            <v>17749</v>
          </cell>
          <cell r="CA355">
            <v>13851</v>
          </cell>
          <cell r="CB355">
            <v>31600</v>
          </cell>
          <cell r="CC355">
            <v>0.05</v>
          </cell>
          <cell r="CD355">
            <v>105405</v>
          </cell>
        </row>
        <row r="356">
          <cell r="B356" t="str">
            <v>MP008</v>
          </cell>
          <cell r="C356" t="str">
            <v>CAP08</v>
          </cell>
          <cell r="D356" t="str">
            <v>De   150  pares</v>
          </cell>
          <cell r="E356" t="str">
            <v>U</v>
          </cell>
          <cell r="F356" t="str">
            <v>MRD246</v>
          </cell>
          <cell r="G356" t="str">
            <v>MRD215</v>
          </cell>
          <cell r="H356" t="str">
            <v>MRD252</v>
          </cell>
          <cell r="I356" t="str">
            <v>MRD046</v>
          </cell>
          <cell r="J356" t="str">
            <v>NA</v>
          </cell>
          <cell r="K356" t="str">
            <v>NA</v>
          </cell>
          <cell r="L356" t="str">
            <v>NA</v>
          </cell>
          <cell r="M356">
            <v>1</v>
          </cell>
          <cell r="N356">
            <v>0.2</v>
          </cell>
          <cell r="O356">
            <v>7.0000000000000007E-2</v>
          </cell>
          <cell r="P356">
            <v>302</v>
          </cell>
          <cell r="Q356" t="str">
            <v>NA</v>
          </cell>
          <cell r="R356" t="str">
            <v>NA</v>
          </cell>
          <cell r="S356" t="str">
            <v>NA</v>
          </cell>
          <cell r="T356" t="str">
            <v>CER003</v>
          </cell>
          <cell r="U356" t="str">
            <v>NA</v>
          </cell>
          <cell r="V356" t="str">
            <v>NA</v>
          </cell>
          <cell r="W356" t="str">
            <v>NA</v>
          </cell>
          <cell r="X356" t="str">
            <v>NA</v>
          </cell>
          <cell r="Y356" t="str">
            <v>CMC013</v>
          </cell>
          <cell r="Z356" t="str">
            <v>NA</v>
          </cell>
          <cell r="AA356" t="str">
            <v>NA</v>
          </cell>
          <cell r="AB356" t="str">
            <v>NA</v>
          </cell>
          <cell r="AC356" t="str">
            <v>NA</v>
          </cell>
          <cell r="AD356">
            <v>1</v>
          </cell>
          <cell r="AE356" t="str">
            <v>NA</v>
          </cell>
          <cell r="AF356" t="str">
            <v>NA</v>
          </cell>
          <cell r="AG356" t="str">
            <v>NA</v>
          </cell>
          <cell r="AH356" t="str">
            <v>NA</v>
          </cell>
          <cell r="AI356">
            <v>4.8</v>
          </cell>
          <cell r="AJ356">
            <v>4.8</v>
          </cell>
          <cell r="AO356">
            <v>76917</v>
          </cell>
          <cell r="AP356">
            <v>17906</v>
          </cell>
          <cell r="AQ356">
            <v>14663</v>
          </cell>
          <cell r="AR356">
            <v>25875</v>
          </cell>
          <cell r="AS356">
            <v>43</v>
          </cell>
          <cell r="AT356">
            <v>0</v>
          </cell>
          <cell r="AU356">
            <v>0</v>
          </cell>
          <cell r="AV356">
            <v>0</v>
          </cell>
          <cell r="AW356">
            <v>17906</v>
          </cell>
          <cell r="AX356">
            <v>2933</v>
          </cell>
          <cell r="AY356">
            <v>1811</v>
          </cell>
          <cell r="AZ356">
            <v>12986</v>
          </cell>
          <cell r="BA356">
            <v>0</v>
          </cell>
          <cell r="BB356">
            <v>0</v>
          </cell>
          <cell r="BC356">
            <v>0</v>
          </cell>
          <cell r="BD356">
            <v>37418</v>
          </cell>
          <cell r="BE356">
            <v>83103</v>
          </cell>
          <cell r="BF356">
            <v>0</v>
          </cell>
          <cell r="BG356">
            <v>0</v>
          </cell>
          <cell r="BH356">
            <v>0</v>
          </cell>
          <cell r="BI356">
            <v>0</v>
          </cell>
          <cell r="BJ356">
            <v>17313</v>
          </cell>
          <cell r="BK356">
            <v>0</v>
          </cell>
          <cell r="BL356">
            <v>0</v>
          </cell>
          <cell r="BM356">
            <v>0</v>
          </cell>
          <cell r="BN356">
            <v>0</v>
          </cell>
          <cell r="BO356">
            <v>17313</v>
          </cell>
          <cell r="BP356">
            <v>106495</v>
          </cell>
          <cell r="BQ356">
            <v>0</v>
          </cell>
          <cell r="BR356">
            <v>0</v>
          </cell>
          <cell r="BS356">
            <v>0</v>
          </cell>
          <cell r="BT356">
            <v>0</v>
          </cell>
          <cell r="BU356">
            <v>22186</v>
          </cell>
          <cell r="BV356">
            <v>0</v>
          </cell>
          <cell r="BW356">
            <v>0</v>
          </cell>
          <cell r="BX356">
            <v>0</v>
          </cell>
          <cell r="BY356">
            <v>0</v>
          </cell>
          <cell r="BZ356">
            <v>22186</v>
          </cell>
          <cell r="CA356">
            <v>17313</v>
          </cell>
          <cell r="CB356">
            <v>39499</v>
          </cell>
          <cell r="CC356">
            <v>0.05</v>
          </cell>
          <cell r="CD356">
            <v>76917</v>
          </cell>
        </row>
        <row r="357">
          <cell r="B357" t="str">
            <v>PBA08</v>
          </cell>
          <cell r="C357" t="str">
            <v>CAP08</v>
          </cell>
          <cell r="D357" t="str">
            <v>De   150  pares</v>
          </cell>
          <cell r="E357" t="str">
            <v>U</v>
          </cell>
          <cell r="F357" t="str">
            <v>NA</v>
          </cell>
          <cell r="G357" t="str">
            <v>NA</v>
          </cell>
          <cell r="H357" t="str">
            <v>NA</v>
          </cell>
          <cell r="I357" t="str">
            <v>NA</v>
          </cell>
          <cell r="J357" t="str">
            <v>NA</v>
          </cell>
          <cell r="K357" t="str">
            <v>NA</v>
          </cell>
          <cell r="L357" t="str">
            <v>NA</v>
          </cell>
          <cell r="M357" t="str">
            <v>NA</v>
          </cell>
          <cell r="N357" t="str">
            <v>NA</v>
          </cell>
          <cell r="O357" t="str">
            <v>NA</v>
          </cell>
          <cell r="P357" t="str">
            <v>NA</v>
          </cell>
          <cell r="Q357" t="str">
            <v>NA</v>
          </cell>
          <cell r="R357" t="str">
            <v>NA</v>
          </cell>
          <cell r="S357" t="str">
            <v>NA</v>
          </cell>
          <cell r="T357" t="str">
            <v>CER002</v>
          </cell>
          <cell r="U357" t="str">
            <v>NA</v>
          </cell>
          <cell r="V357" t="str">
            <v>NA</v>
          </cell>
          <cell r="W357" t="str">
            <v>NA</v>
          </cell>
          <cell r="X357" t="str">
            <v>NA</v>
          </cell>
          <cell r="Y357" t="str">
            <v>CMC012</v>
          </cell>
          <cell r="Z357" t="str">
            <v>NA</v>
          </cell>
          <cell r="AA357" t="str">
            <v>NA</v>
          </cell>
          <cell r="AB357" t="str">
            <v>NA</v>
          </cell>
          <cell r="AC357" t="str">
            <v>NA</v>
          </cell>
          <cell r="AD357">
            <v>1</v>
          </cell>
          <cell r="AE357" t="str">
            <v>NA</v>
          </cell>
          <cell r="AF357" t="str">
            <v>NA</v>
          </cell>
          <cell r="AG357" t="str">
            <v>NA</v>
          </cell>
          <cell r="AH357" t="str">
            <v>NA</v>
          </cell>
          <cell r="AI357">
            <v>250</v>
          </cell>
          <cell r="AJ357">
            <v>250</v>
          </cell>
          <cell r="AO357">
            <v>587</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48564</v>
          </cell>
          <cell r="BF357">
            <v>0</v>
          </cell>
          <cell r="BG357">
            <v>0</v>
          </cell>
          <cell r="BH357">
            <v>0</v>
          </cell>
          <cell r="BI357">
            <v>0</v>
          </cell>
          <cell r="BJ357">
            <v>194</v>
          </cell>
          <cell r="BK357">
            <v>0</v>
          </cell>
          <cell r="BL357">
            <v>0</v>
          </cell>
          <cell r="BM357">
            <v>0</v>
          </cell>
          <cell r="BN357">
            <v>0</v>
          </cell>
          <cell r="BO357">
            <v>194</v>
          </cell>
          <cell r="BP357">
            <v>98147</v>
          </cell>
          <cell r="BQ357">
            <v>0</v>
          </cell>
          <cell r="BR357">
            <v>0</v>
          </cell>
          <cell r="BS357">
            <v>0</v>
          </cell>
          <cell r="BT357">
            <v>0</v>
          </cell>
          <cell r="BU357">
            <v>393</v>
          </cell>
          <cell r="BV357">
            <v>0</v>
          </cell>
          <cell r="BW357">
            <v>0</v>
          </cell>
          <cell r="BX357">
            <v>0</v>
          </cell>
          <cell r="BY357">
            <v>0</v>
          </cell>
          <cell r="BZ357">
            <v>393</v>
          </cell>
          <cell r="CA357">
            <v>194</v>
          </cell>
          <cell r="CB357">
            <v>587</v>
          </cell>
          <cell r="CC357">
            <v>0.05</v>
          </cell>
          <cell r="CD357">
            <v>587</v>
          </cell>
        </row>
        <row r="358">
          <cell r="B358" t="str">
            <v>PBC08</v>
          </cell>
          <cell r="C358" t="str">
            <v>CAP08</v>
          </cell>
          <cell r="D358" t="str">
            <v>De   150  pares</v>
          </cell>
          <cell r="E358" t="str">
            <v>U</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cell r="Q358" t="str">
            <v>NA</v>
          </cell>
          <cell r="R358" t="str">
            <v>NA</v>
          </cell>
          <cell r="S358" t="str">
            <v>NA</v>
          </cell>
          <cell r="T358" t="str">
            <v>CER001</v>
          </cell>
          <cell r="U358" t="str">
            <v>NA</v>
          </cell>
          <cell r="V358" t="str">
            <v>NA</v>
          </cell>
          <cell r="W358" t="str">
            <v>NA</v>
          </cell>
          <cell r="X358" t="str">
            <v>NA</v>
          </cell>
          <cell r="Y358" t="str">
            <v>CMC011</v>
          </cell>
          <cell r="Z358" t="str">
            <v>NA</v>
          </cell>
          <cell r="AA358" t="str">
            <v>NA</v>
          </cell>
          <cell r="AB358" t="str">
            <v>NA</v>
          </cell>
          <cell r="AC358" t="str">
            <v>NA</v>
          </cell>
          <cell r="AD358">
            <v>1</v>
          </cell>
          <cell r="AE358" t="str">
            <v>NA</v>
          </cell>
          <cell r="AF358" t="str">
            <v>NA</v>
          </cell>
          <cell r="AG358" t="str">
            <v>NA</v>
          </cell>
          <cell r="AH358" t="str">
            <v>NA</v>
          </cell>
          <cell r="AI358">
            <v>350</v>
          </cell>
          <cell r="AJ358">
            <v>350</v>
          </cell>
          <cell r="AO358">
            <v>1076</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250716</v>
          </cell>
          <cell r="BF358">
            <v>0</v>
          </cell>
          <cell r="BG358">
            <v>0</v>
          </cell>
          <cell r="BH358">
            <v>0</v>
          </cell>
          <cell r="BI358">
            <v>0</v>
          </cell>
          <cell r="BJ358">
            <v>716</v>
          </cell>
          <cell r="BK358">
            <v>0</v>
          </cell>
          <cell r="BL358">
            <v>0</v>
          </cell>
          <cell r="BM358">
            <v>0</v>
          </cell>
          <cell r="BN358">
            <v>0</v>
          </cell>
          <cell r="BO358">
            <v>716</v>
          </cell>
          <cell r="BP358">
            <v>125868</v>
          </cell>
          <cell r="BQ358">
            <v>0</v>
          </cell>
          <cell r="BR358">
            <v>0</v>
          </cell>
          <cell r="BS358">
            <v>0</v>
          </cell>
          <cell r="BT358">
            <v>0</v>
          </cell>
          <cell r="BU358">
            <v>360</v>
          </cell>
          <cell r="BV358">
            <v>0</v>
          </cell>
          <cell r="BW358">
            <v>0</v>
          </cell>
          <cell r="BX358">
            <v>0</v>
          </cell>
          <cell r="BY358">
            <v>0</v>
          </cell>
          <cell r="BZ358">
            <v>360</v>
          </cell>
          <cell r="CA358">
            <v>716</v>
          </cell>
          <cell r="CB358">
            <v>1076</v>
          </cell>
          <cell r="CC358">
            <v>0.05</v>
          </cell>
          <cell r="CD358">
            <v>1076</v>
          </cell>
        </row>
        <row r="359">
          <cell r="B359" t="str">
            <v>PBM08</v>
          </cell>
          <cell r="C359" t="str">
            <v>CAP08</v>
          </cell>
          <cell r="D359" t="str">
            <v>De   150  pares</v>
          </cell>
          <cell r="E359" t="str">
            <v>U</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cell r="Q359" t="str">
            <v>NA</v>
          </cell>
          <cell r="R359" t="str">
            <v>NA</v>
          </cell>
          <cell r="S359" t="str">
            <v>NA</v>
          </cell>
          <cell r="T359" t="str">
            <v>CER002</v>
          </cell>
          <cell r="U359" t="str">
            <v>NA</v>
          </cell>
          <cell r="V359" t="str">
            <v>NA</v>
          </cell>
          <cell r="W359" t="str">
            <v>NA</v>
          </cell>
          <cell r="X359" t="str">
            <v>NA</v>
          </cell>
          <cell r="Y359" t="str">
            <v>CMC012</v>
          </cell>
          <cell r="Z359" t="str">
            <v>NA</v>
          </cell>
          <cell r="AA359" t="str">
            <v>NA</v>
          </cell>
          <cell r="AB359" t="str">
            <v>NA</v>
          </cell>
          <cell r="AC359" t="str">
            <v>NA</v>
          </cell>
          <cell r="AD359">
            <v>1</v>
          </cell>
          <cell r="AE359" t="str">
            <v>NA</v>
          </cell>
          <cell r="AF359" t="str">
            <v>NA</v>
          </cell>
          <cell r="AG359" t="str">
            <v>NA</v>
          </cell>
          <cell r="AH359" t="str">
            <v>NA</v>
          </cell>
          <cell r="AI359">
            <v>250</v>
          </cell>
          <cell r="AJ359">
            <v>250</v>
          </cell>
          <cell r="AO359">
            <v>587</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48564</v>
          </cell>
          <cell r="BF359">
            <v>0</v>
          </cell>
          <cell r="BG359">
            <v>0</v>
          </cell>
          <cell r="BH359">
            <v>0</v>
          </cell>
          <cell r="BI359">
            <v>0</v>
          </cell>
          <cell r="BJ359">
            <v>194</v>
          </cell>
          <cell r="BK359">
            <v>0</v>
          </cell>
          <cell r="BL359">
            <v>0</v>
          </cell>
          <cell r="BM359">
            <v>0</v>
          </cell>
          <cell r="BN359">
            <v>0</v>
          </cell>
          <cell r="BO359">
            <v>194</v>
          </cell>
          <cell r="BP359">
            <v>98147</v>
          </cell>
          <cell r="BQ359">
            <v>0</v>
          </cell>
          <cell r="BR359">
            <v>0</v>
          </cell>
          <cell r="BS359">
            <v>0</v>
          </cell>
          <cell r="BT359">
            <v>0</v>
          </cell>
          <cell r="BU359">
            <v>393</v>
          </cell>
          <cell r="BV359">
            <v>0</v>
          </cell>
          <cell r="BW359">
            <v>0</v>
          </cell>
          <cell r="BX359">
            <v>0</v>
          </cell>
          <cell r="BY359">
            <v>0</v>
          </cell>
          <cell r="BZ359">
            <v>393</v>
          </cell>
          <cell r="CA359">
            <v>194</v>
          </cell>
          <cell r="CB359">
            <v>587</v>
          </cell>
          <cell r="CC359">
            <v>0.05</v>
          </cell>
          <cell r="CD359">
            <v>587</v>
          </cell>
        </row>
        <row r="360">
          <cell r="B360" t="str">
            <v>PLA09</v>
          </cell>
          <cell r="C360" t="str">
            <v>CAP08</v>
          </cell>
          <cell r="D360" t="str">
            <v>De   200  pares</v>
          </cell>
          <cell r="E360" t="str">
            <v>m</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cell r="Q360" t="str">
            <v>NA</v>
          </cell>
          <cell r="R360" t="str">
            <v>NA</v>
          </cell>
          <cell r="S360" t="str">
            <v>NA</v>
          </cell>
          <cell r="T360" t="str">
            <v>CER002</v>
          </cell>
          <cell r="U360" t="str">
            <v>NA</v>
          </cell>
          <cell r="V360" t="str">
            <v>NA</v>
          </cell>
          <cell r="W360" t="str">
            <v>NA</v>
          </cell>
          <cell r="X360" t="str">
            <v>NA</v>
          </cell>
          <cell r="Y360" t="str">
            <v>CMC012</v>
          </cell>
          <cell r="Z360" t="str">
            <v>NA</v>
          </cell>
          <cell r="AA360" t="str">
            <v>NA</v>
          </cell>
          <cell r="AB360" t="str">
            <v>NA</v>
          </cell>
          <cell r="AC360" t="str">
            <v>NA</v>
          </cell>
          <cell r="AD360">
            <v>1</v>
          </cell>
          <cell r="AE360" t="str">
            <v>NA</v>
          </cell>
          <cell r="AF360" t="str">
            <v>NA</v>
          </cell>
          <cell r="AG360" t="str">
            <v>NA</v>
          </cell>
          <cell r="AH360" t="str">
            <v>NA</v>
          </cell>
          <cell r="AI360">
            <v>253</v>
          </cell>
          <cell r="AJ360">
            <v>253</v>
          </cell>
          <cell r="AO360">
            <v>580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48564</v>
          </cell>
          <cell r="BF360">
            <v>0</v>
          </cell>
          <cell r="BG360">
            <v>0</v>
          </cell>
          <cell r="BH360">
            <v>0</v>
          </cell>
          <cell r="BI360">
            <v>0</v>
          </cell>
          <cell r="BJ360">
            <v>192</v>
          </cell>
          <cell r="BK360">
            <v>0</v>
          </cell>
          <cell r="BL360">
            <v>0</v>
          </cell>
          <cell r="BM360">
            <v>0</v>
          </cell>
          <cell r="BN360">
            <v>0</v>
          </cell>
          <cell r="BO360">
            <v>192</v>
          </cell>
          <cell r="BP360">
            <v>98147</v>
          </cell>
          <cell r="BQ360">
            <v>0</v>
          </cell>
          <cell r="BR360">
            <v>0</v>
          </cell>
          <cell r="BS360">
            <v>0</v>
          </cell>
          <cell r="BT360">
            <v>0</v>
          </cell>
          <cell r="BU360">
            <v>388</v>
          </cell>
          <cell r="BV360">
            <v>0</v>
          </cell>
          <cell r="BW360">
            <v>0</v>
          </cell>
          <cell r="BX360">
            <v>0</v>
          </cell>
          <cell r="BY360">
            <v>0</v>
          </cell>
          <cell r="BZ360">
            <v>388</v>
          </cell>
          <cell r="CA360">
            <v>192</v>
          </cell>
          <cell r="CB360">
            <v>580</v>
          </cell>
          <cell r="CC360">
            <v>0.05</v>
          </cell>
          <cell r="CD360">
            <v>580</v>
          </cell>
        </row>
        <row r="361">
          <cell r="B361" t="str">
            <v>PLM09</v>
          </cell>
          <cell r="C361" t="str">
            <v>CAP08</v>
          </cell>
          <cell r="D361" t="str">
            <v>De   200  pares</v>
          </cell>
          <cell r="E361" t="str">
            <v>m</v>
          </cell>
          <cell r="F361" t="str">
            <v>NA</v>
          </cell>
          <cell r="G361" t="str">
            <v>NA</v>
          </cell>
          <cell r="H361" t="str">
            <v>NA</v>
          </cell>
          <cell r="I361" t="str">
            <v>NA</v>
          </cell>
          <cell r="J361" t="str">
            <v>NA</v>
          </cell>
          <cell r="K361" t="str">
            <v>NA</v>
          </cell>
          <cell r="L361" t="str">
            <v>NA</v>
          </cell>
          <cell r="M361" t="str">
            <v>NA</v>
          </cell>
          <cell r="N361" t="str">
            <v>NA</v>
          </cell>
          <cell r="O361" t="str">
            <v>NA</v>
          </cell>
          <cell r="P361" t="str">
            <v>NA</v>
          </cell>
          <cell r="Q361" t="str">
            <v>NA</v>
          </cell>
          <cell r="R361" t="str">
            <v>NA</v>
          </cell>
          <cell r="S361" t="str">
            <v>NA</v>
          </cell>
          <cell r="T361" t="str">
            <v>CER002</v>
          </cell>
          <cell r="U361" t="str">
            <v>NA</v>
          </cell>
          <cell r="V361" t="str">
            <v>NA</v>
          </cell>
          <cell r="W361" t="str">
            <v>NA</v>
          </cell>
          <cell r="X361" t="str">
            <v>NA</v>
          </cell>
          <cell r="Y361" t="str">
            <v>CMC012</v>
          </cell>
          <cell r="Z361" t="str">
            <v>NA</v>
          </cell>
          <cell r="AA361" t="str">
            <v>NA</v>
          </cell>
          <cell r="AB361" t="str">
            <v>NA</v>
          </cell>
          <cell r="AC361" t="str">
            <v>NA</v>
          </cell>
          <cell r="AD361">
            <v>1</v>
          </cell>
          <cell r="AE361" t="str">
            <v>NA</v>
          </cell>
          <cell r="AF361" t="str">
            <v>NA</v>
          </cell>
          <cell r="AG361" t="str">
            <v>NA</v>
          </cell>
          <cell r="AH361" t="str">
            <v>NA</v>
          </cell>
          <cell r="AI361">
            <v>275</v>
          </cell>
          <cell r="AJ361">
            <v>275</v>
          </cell>
          <cell r="AO361">
            <v>534</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48564</v>
          </cell>
          <cell r="BF361">
            <v>0</v>
          </cell>
          <cell r="BG361">
            <v>0</v>
          </cell>
          <cell r="BH361">
            <v>0</v>
          </cell>
          <cell r="BI361">
            <v>0</v>
          </cell>
          <cell r="BJ361">
            <v>177</v>
          </cell>
          <cell r="BK361">
            <v>0</v>
          </cell>
          <cell r="BL361">
            <v>0</v>
          </cell>
          <cell r="BM361">
            <v>0</v>
          </cell>
          <cell r="BN361">
            <v>0</v>
          </cell>
          <cell r="BO361">
            <v>177</v>
          </cell>
          <cell r="BP361">
            <v>98147</v>
          </cell>
          <cell r="BQ361">
            <v>0</v>
          </cell>
          <cell r="BR361">
            <v>0</v>
          </cell>
          <cell r="BS361">
            <v>0</v>
          </cell>
          <cell r="BT361">
            <v>0</v>
          </cell>
          <cell r="BU361">
            <v>357</v>
          </cell>
          <cell r="BV361">
            <v>0</v>
          </cell>
          <cell r="BW361">
            <v>0</v>
          </cell>
          <cell r="BX361">
            <v>0</v>
          </cell>
          <cell r="BY361">
            <v>0</v>
          </cell>
          <cell r="BZ361">
            <v>357</v>
          </cell>
          <cell r="CA361">
            <v>177</v>
          </cell>
          <cell r="CB361">
            <v>534</v>
          </cell>
          <cell r="CC361">
            <v>0.05</v>
          </cell>
          <cell r="CD361">
            <v>534</v>
          </cell>
        </row>
        <row r="362">
          <cell r="B362" t="str">
            <v>ELM09</v>
          </cell>
          <cell r="C362" t="str">
            <v>CAP08</v>
          </cell>
          <cell r="D362" t="str">
            <v>De   200  pares</v>
          </cell>
          <cell r="E362" t="str">
            <v>U</v>
          </cell>
          <cell r="F362" t="str">
            <v>MRD149</v>
          </cell>
          <cell r="G362" t="str">
            <v>MRD076</v>
          </cell>
          <cell r="H362" t="str">
            <v>NA</v>
          </cell>
          <cell r="I362" t="str">
            <v>NA</v>
          </cell>
          <cell r="J362" t="str">
            <v>NA</v>
          </cell>
          <cell r="K362" t="str">
            <v>NA</v>
          </cell>
          <cell r="L362" t="str">
            <v>NA</v>
          </cell>
          <cell r="M362">
            <v>1</v>
          </cell>
          <cell r="N362">
            <v>404</v>
          </cell>
          <cell r="O362" t="str">
            <v>NA</v>
          </cell>
          <cell r="P362" t="str">
            <v>NA</v>
          </cell>
          <cell r="Q362" t="str">
            <v>NA</v>
          </cell>
          <cell r="R362" t="str">
            <v>NA</v>
          </cell>
          <cell r="S362" t="str">
            <v>NA</v>
          </cell>
          <cell r="T362" t="str">
            <v>CER004</v>
          </cell>
          <cell r="U362" t="str">
            <v>NA</v>
          </cell>
          <cell r="V362" t="str">
            <v>NA</v>
          </cell>
          <cell r="W362" t="str">
            <v>NA</v>
          </cell>
          <cell r="X362" t="str">
            <v>NA</v>
          </cell>
          <cell r="Y362" t="str">
            <v>CMC013</v>
          </cell>
          <cell r="Z362" t="str">
            <v>NA</v>
          </cell>
          <cell r="AA362" t="str">
            <v>NA</v>
          </cell>
          <cell r="AB362" t="str">
            <v>NA</v>
          </cell>
          <cell r="AC362" t="str">
            <v>NA</v>
          </cell>
          <cell r="AD362">
            <v>1</v>
          </cell>
          <cell r="AE362" t="str">
            <v>NA</v>
          </cell>
          <cell r="AF362" t="str">
            <v>NA</v>
          </cell>
          <cell r="AG362" t="str">
            <v>NA</v>
          </cell>
          <cell r="AH362" t="str">
            <v>NA</v>
          </cell>
          <cell r="AI362">
            <v>4</v>
          </cell>
          <cell r="AJ362">
            <v>4</v>
          </cell>
          <cell r="AO362">
            <v>128733</v>
          </cell>
          <cell r="AP362">
            <v>35742</v>
          </cell>
          <cell r="AQ362">
            <v>85</v>
          </cell>
          <cell r="AR362">
            <v>0</v>
          </cell>
          <cell r="AS362">
            <v>0</v>
          </cell>
          <cell r="AT362">
            <v>0</v>
          </cell>
          <cell r="AU362">
            <v>0</v>
          </cell>
          <cell r="AV362">
            <v>0</v>
          </cell>
          <cell r="AW362">
            <v>35742</v>
          </cell>
          <cell r="AX362">
            <v>34340</v>
          </cell>
          <cell r="AY362">
            <v>0</v>
          </cell>
          <cell r="AZ362">
            <v>0</v>
          </cell>
          <cell r="BA362">
            <v>0</v>
          </cell>
          <cell r="BB362">
            <v>0</v>
          </cell>
          <cell r="BC362">
            <v>0</v>
          </cell>
          <cell r="BD362">
            <v>73586</v>
          </cell>
          <cell r="BE362">
            <v>114090</v>
          </cell>
          <cell r="BF362">
            <v>0</v>
          </cell>
          <cell r="BG362">
            <v>0</v>
          </cell>
          <cell r="BH362">
            <v>0</v>
          </cell>
          <cell r="BI362">
            <v>0</v>
          </cell>
          <cell r="BJ362">
            <v>28523</v>
          </cell>
          <cell r="BK362">
            <v>0</v>
          </cell>
          <cell r="BL362">
            <v>0</v>
          </cell>
          <cell r="BM362">
            <v>0</v>
          </cell>
          <cell r="BN362">
            <v>0</v>
          </cell>
          <cell r="BO362">
            <v>28523</v>
          </cell>
          <cell r="BP362">
            <v>106495</v>
          </cell>
          <cell r="BQ362">
            <v>0</v>
          </cell>
          <cell r="BR362">
            <v>0</v>
          </cell>
          <cell r="BS362">
            <v>0</v>
          </cell>
          <cell r="BT362">
            <v>0</v>
          </cell>
          <cell r="BU362">
            <v>26624</v>
          </cell>
          <cell r="BV362">
            <v>0</v>
          </cell>
          <cell r="BW362">
            <v>0</v>
          </cell>
          <cell r="BX362">
            <v>0</v>
          </cell>
          <cell r="BY362">
            <v>0</v>
          </cell>
          <cell r="BZ362">
            <v>26624</v>
          </cell>
          <cell r="CA362">
            <v>28523</v>
          </cell>
          <cell r="CB362">
            <v>55147</v>
          </cell>
          <cell r="CC362">
            <v>0.05</v>
          </cell>
          <cell r="CD362">
            <v>128733</v>
          </cell>
        </row>
        <row r="363">
          <cell r="B363" t="str">
            <v>EPC09</v>
          </cell>
          <cell r="C363" t="str">
            <v>CAP08</v>
          </cell>
          <cell r="D363" t="str">
            <v>De   200  pares</v>
          </cell>
          <cell r="E363" t="str">
            <v>U</v>
          </cell>
          <cell r="F363" t="str">
            <v>MRD247</v>
          </cell>
          <cell r="G363" t="str">
            <v>MRD215</v>
          </cell>
          <cell r="H363" t="str">
            <v>MRD252</v>
          </cell>
          <cell r="I363" t="str">
            <v>MRD046</v>
          </cell>
          <cell r="J363" t="str">
            <v>NA</v>
          </cell>
          <cell r="K363" t="str">
            <v>NA</v>
          </cell>
          <cell r="L363" t="str">
            <v>NA</v>
          </cell>
          <cell r="M363">
            <v>1</v>
          </cell>
          <cell r="N363">
            <v>0.3</v>
          </cell>
          <cell r="O363">
            <v>0.08</v>
          </cell>
          <cell r="P363">
            <v>404</v>
          </cell>
          <cell r="Q363" t="str">
            <v>NA</v>
          </cell>
          <cell r="R363" t="str">
            <v>NA</v>
          </cell>
          <cell r="S363" t="str">
            <v>NA</v>
          </cell>
          <cell r="T363" t="str">
            <v>CER003</v>
          </cell>
          <cell r="U363" t="str">
            <v>NA</v>
          </cell>
          <cell r="V363" t="str">
            <v>NA</v>
          </cell>
          <cell r="W363" t="str">
            <v>NA</v>
          </cell>
          <cell r="X363" t="str">
            <v>NA</v>
          </cell>
          <cell r="Y363" t="str">
            <v>CMC013</v>
          </cell>
          <cell r="Z363" t="str">
            <v>NA</v>
          </cell>
          <cell r="AA363" t="str">
            <v>NA</v>
          </cell>
          <cell r="AB363" t="str">
            <v>NA</v>
          </cell>
          <cell r="AC363" t="str">
            <v>NA</v>
          </cell>
          <cell r="AD363">
            <v>1</v>
          </cell>
          <cell r="AE363" t="str">
            <v>NA</v>
          </cell>
          <cell r="AF363" t="str">
            <v>NA</v>
          </cell>
          <cell r="AG363" t="str">
            <v>NA</v>
          </cell>
          <cell r="AH363" t="str">
            <v>NA</v>
          </cell>
          <cell r="AI363">
            <v>4</v>
          </cell>
          <cell r="AJ363">
            <v>4</v>
          </cell>
          <cell r="AO363">
            <v>92840</v>
          </cell>
          <cell r="AP363">
            <v>19435</v>
          </cell>
          <cell r="AQ363">
            <v>14663</v>
          </cell>
          <cell r="AR363">
            <v>25875</v>
          </cell>
          <cell r="AS363">
            <v>43</v>
          </cell>
          <cell r="AT363">
            <v>0</v>
          </cell>
          <cell r="AU363">
            <v>0</v>
          </cell>
          <cell r="AV363">
            <v>0</v>
          </cell>
          <cell r="AW363">
            <v>19435</v>
          </cell>
          <cell r="AX363">
            <v>4399</v>
          </cell>
          <cell r="AY363">
            <v>2070</v>
          </cell>
          <cell r="AZ363">
            <v>17372</v>
          </cell>
          <cell r="BA363">
            <v>0</v>
          </cell>
          <cell r="BB363">
            <v>0</v>
          </cell>
          <cell r="BC363">
            <v>0</v>
          </cell>
          <cell r="BD363">
            <v>45440</v>
          </cell>
          <cell r="BE363">
            <v>83103</v>
          </cell>
          <cell r="BF363">
            <v>0</v>
          </cell>
          <cell r="BG363">
            <v>0</v>
          </cell>
          <cell r="BH363">
            <v>0</v>
          </cell>
          <cell r="BI363">
            <v>0</v>
          </cell>
          <cell r="BJ363">
            <v>20776</v>
          </cell>
          <cell r="BK363">
            <v>0</v>
          </cell>
          <cell r="BL363">
            <v>0</v>
          </cell>
          <cell r="BM363">
            <v>0</v>
          </cell>
          <cell r="BN363">
            <v>0</v>
          </cell>
          <cell r="BO363">
            <v>20776</v>
          </cell>
          <cell r="BP363">
            <v>106495</v>
          </cell>
          <cell r="BQ363">
            <v>0</v>
          </cell>
          <cell r="BR363">
            <v>0</v>
          </cell>
          <cell r="BS363">
            <v>0</v>
          </cell>
          <cell r="BT363">
            <v>0</v>
          </cell>
          <cell r="BU363">
            <v>26624</v>
          </cell>
          <cell r="BV363">
            <v>0</v>
          </cell>
          <cell r="BW363">
            <v>0</v>
          </cell>
          <cell r="BX363">
            <v>0</v>
          </cell>
          <cell r="BY363">
            <v>0</v>
          </cell>
          <cell r="BZ363">
            <v>26624</v>
          </cell>
          <cell r="CA363">
            <v>20776</v>
          </cell>
          <cell r="CB363">
            <v>47400</v>
          </cell>
          <cell r="CC363">
            <v>0.05</v>
          </cell>
          <cell r="CD363">
            <v>92840</v>
          </cell>
        </row>
        <row r="364">
          <cell r="B364" t="str">
            <v>ML009</v>
          </cell>
          <cell r="C364" t="str">
            <v>CAP08</v>
          </cell>
          <cell r="D364" t="str">
            <v>De   200  pares</v>
          </cell>
          <cell r="E364" t="str">
            <v>U</v>
          </cell>
          <cell r="F364" t="str">
            <v>MRD133</v>
          </cell>
          <cell r="G364" t="str">
            <v>MRD354</v>
          </cell>
          <cell r="H364" t="str">
            <v>MRD076</v>
          </cell>
          <cell r="I364" t="str">
            <v>NA</v>
          </cell>
          <cell r="J364" t="str">
            <v>NA</v>
          </cell>
          <cell r="K364" t="str">
            <v>NA</v>
          </cell>
          <cell r="L364" t="str">
            <v>NA</v>
          </cell>
          <cell r="M364">
            <v>1</v>
          </cell>
          <cell r="N364">
            <v>8</v>
          </cell>
          <cell r="O364">
            <v>4</v>
          </cell>
          <cell r="P364" t="str">
            <v>NA</v>
          </cell>
          <cell r="Q364" t="str">
            <v>NA</v>
          </cell>
          <cell r="R364" t="str">
            <v>NA</v>
          </cell>
          <cell r="S364" t="str">
            <v>NA</v>
          </cell>
          <cell r="T364" t="str">
            <v>CER003</v>
          </cell>
          <cell r="U364" t="str">
            <v>NA</v>
          </cell>
          <cell r="V364" t="str">
            <v>NA</v>
          </cell>
          <cell r="W364" t="str">
            <v>NA</v>
          </cell>
          <cell r="X364" t="str">
            <v>NA</v>
          </cell>
          <cell r="Y364" t="str">
            <v>CMC013</v>
          </cell>
          <cell r="Z364" t="str">
            <v>NA</v>
          </cell>
          <cell r="AA364" t="str">
            <v>NA</v>
          </cell>
          <cell r="AB364" t="str">
            <v>NA</v>
          </cell>
          <cell r="AC364" t="str">
            <v>NA</v>
          </cell>
          <cell r="AD364">
            <v>1</v>
          </cell>
          <cell r="AE364" t="str">
            <v>NA</v>
          </cell>
          <cell r="AF364" t="str">
            <v>NA</v>
          </cell>
          <cell r="AG364" t="str">
            <v>NA</v>
          </cell>
          <cell r="AH364" t="str">
            <v>NA</v>
          </cell>
          <cell r="AI364">
            <v>5</v>
          </cell>
          <cell r="AJ364">
            <v>5</v>
          </cell>
          <cell r="AO364">
            <v>112176</v>
          </cell>
          <cell r="AP364">
            <v>44620</v>
          </cell>
          <cell r="AQ364">
            <v>3220</v>
          </cell>
          <cell r="AR364">
            <v>85</v>
          </cell>
          <cell r="AS364">
            <v>0</v>
          </cell>
          <cell r="AT364">
            <v>0</v>
          </cell>
          <cell r="AU364">
            <v>0</v>
          </cell>
          <cell r="AV364">
            <v>0</v>
          </cell>
          <cell r="AW364">
            <v>44620</v>
          </cell>
          <cell r="AX364">
            <v>25760</v>
          </cell>
          <cell r="AY364">
            <v>340</v>
          </cell>
          <cell r="AZ364">
            <v>0</v>
          </cell>
          <cell r="BA364">
            <v>0</v>
          </cell>
          <cell r="BB364">
            <v>0</v>
          </cell>
          <cell r="BC364">
            <v>0</v>
          </cell>
          <cell r="BD364">
            <v>74256</v>
          </cell>
          <cell r="BE364">
            <v>83103</v>
          </cell>
          <cell r="BF364">
            <v>0</v>
          </cell>
          <cell r="BG364">
            <v>0</v>
          </cell>
          <cell r="BH364">
            <v>0</v>
          </cell>
          <cell r="BI364">
            <v>0</v>
          </cell>
          <cell r="BJ364">
            <v>16621</v>
          </cell>
          <cell r="BK364">
            <v>0</v>
          </cell>
          <cell r="BL364">
            <v>0</v>
          </cell>
          <cell r="BM364">
            <v>0</v>
          </cell>
          <cell r="BN364">
            <v>0</v>
          </cell>
          <cell r="BO364">
            <v>16621</v>
          </cell>
          <cell r="BP364">
            <v>106495</v>
          </cell>
          <cell r="BQ364">
            <v>0</v>
          </cell>
          <cell r="BR364">
            <v>0</v>
          </cell>
          <cell r="BS364">
            <v>0</v>
          </cell>
          <cell r="BT364">
            <v>0</v>
          </cell>
          <cell r="BU364">
            <v>21299</v>
          </cell>
          <cell r="BV364">
            <v>0</v>
          </cell>
          <cell r="BW364">
            <v>0</v>
          </cell>
          <cell r="BX364">
            <v>0</v>
          </cell>
          <cell r="BY364">
            <v>0</v>
          </cell>
          <cell r="BZ364">
            <v>21299</v>
          </cell>
          <cell r="CA364">
            <v>16621</v>
          </cell>
          <cell r="CB364">
            <v>37920</v>
          </cell>
          <cell r="CC364">
            <v>0.05</v>
          </cell>
          <cell r="CD364">
            <v>112176</v>
          </cell>
        </row>
        <row r="365">
          <cell r="B365" t="str">
            <v>MP009</v>
          </cell>
          <cell r="C365" t="str">
            <v>CAP08</v>
          </cell>
          <cell r="D365" t="str">
            <v>De   200  pares</v>
          </cell>
          <cell r="E365" t="str">
            <v>U</v>
          </cell>
          <cell r="F365" t="str">
            <v>MRD247</v>
          </cell>
          <cell r="G365" t="str">
            <v>MRD215</v>
          </cell>
          <cell r="H365" t="str">
            <v>MRD252</v>
          </cell>
          <cell r="I365" t="str">
            <v>MRD046</v>
          </cell>
          <cell r="J365" t="str">
            <v>NA</v>
          </cell>
          <cell r="K365" t="str">
            <v>NA</v>
          </cell>
          <cell r="L365" t="str">
            <v>NA</v>
          </cell>
          <cell r="M365">
            <v>1</v>
          </cell>
          <cell r="N365">
            <v>0.3</v>
          </cell>
          <cell r="O365">
            <v>0.08</v>
          </cell>
          <cell r="P365">
            <v>404</v>
          </cell>
          <cell r="Q365" t="str">
            <v>NA</v>
          </cell>
          <cell r="R365" t="str">
            <v>NA</v>
          </cell>
          <cell r="S365" t="str">
            <v>NA</v>
          </cell>
          <cell r="T365" t="str">
            <v>CER003</v>
          </cell>
          <cell r="U365" t="str">
            <v>NA</v>
          </cell>
          <cell r="V365" t="str">
            <v>NA</v>
          </cell>
          <cell r="W365" t="str">
            <v>NA</v>
          </cell>
          <cell r="X365" t="str">
            <v>NA</v>
          </cell>
          <cell r="Y365" t="str">
            <v>CMC013</v>
          </cell>
          <cell r="Z365" t="str">
            <v>NA</v>
          </cell>
          <cell r="AA365" t="str">
            <v>NA</v>
          </cell>
          <cell r="AB365" t="str">
            <v>NA</v>
          </cell>
          <cell r="AC365" t="str">
            <v>NA</v>
          </cell>
          <cell r="AD365">
            <v>1</v>
          </cell>
          <cell r="AE365" t="str">
            <v>NA</v>
          </cell>
          <cell r="AF365" t="str">
            <v>NA</v>
          </cell>
          <cell r="AG365" t="str">
            <v>NA</v>
          </cell>
          <cell r="AH365" t="str">
            <v>NA</v>
          </cell>
          <cell r="AI365">
            <v>4</v>
          </cell>
          <cell r="AJ365">
            <v>4</v>
          </cell>
          <cell r="AO365">
            <v>92840</v>
          </cell>
          <cell r="AP365">
            <v>19435</v>
          </cell>
          <cell r="AQ365">
            <v>14663</v>
          </cell>
          <cell r="AR365">
            <v>25875</v>
          </cell>
          <cell r="AS365">
            <v>43</v>
          </cell>
          <cell r="AT365">
            <v>0</v>
          </cell>
          <cell r="AU365">
            <v>0</v>
          </cell>
          <cell r="AV365">
            <v>0</v>
          </cell>
          <cell r="AW365">
            <v>19435</v>
          </cell>
          <cell r="AX365">
            <v>4399</v>
          </cell>
          <cell r="AY365">
            <v>2070</v>
          </cell>
          <cell r="AZ365">
            <v>17372</v>
          </cell>
          <cell r="BA365">
            <v>0</v>
          </cell>
          <cell r="BB365">
            <v>0</v>
          </cell>
          <cell r="BC365">
            <v>0</v>
          </cell>
          <cell r="BD365">
            <v>45440</v>
          </cell>
          <cell r="BE365">
            <v>83103</v>
          </cell>
          <cell r="BF365">
            <v>0</v>
          </cell>
          <cell r="BG365">
            <v>0</v>
          </cell>
          <cell r="BH365">
            <v>0</v>
          </cell>
          <cell r="BI365">
            <v>0</v>
          </cell>
          <cell r="BJ365">
            <v>20776</v>
          </cell>
          <cell r="BK365">
            <v>0</v>
          </cell>
          <cell r="BL365">
            <v>0</v>
          </cell>
          <cell r="BM365">
            <v>0</v>
          </cell>
          <cell r="BN365">
            <v>0</v>
          </cell>
          <cell r="BO365">
            <v>20776</v>
          </cell>
          <cell r="BP365">
            <v>106495</v>
          </cell>
          <cell r="BQ365">
            <v>0</v>
          </cell>
          <cell r="BR365">
            <v>0</v>
          </cell>
          <cell r="BS365">
            <v>0</v>
          </cell>
          <cell r="BT365">
            <v>0</v>
          </cell>
          <cell r="BU365">
            <v>26624</v>
          </cell>
          <cell r="BV365">
            <v>0</v>
          </cell>
          <cell r="BW365">
            <v>0</v>
          </cell>
          <cell r="BX365">
            <v>0</v>
          </cell>
          <cell r="BY365">
            <v>0</v>
          </cell>
          <cell r="BZ365">
            <v>26624</v>
          </cell>
          <cell r="CA365">
            <v>20776</v>
          </cell>
          <cell r="CB365">
            <v>47400</v>
          </cell>
          <cell r="CC365">
            <v>0.05</v>
          </cell>
          <cell r="CD365">
            <v>92840</v>
          </cell>
        </row>
        <row r="366">
          <cell r="B366" t="str">
            <v>PBC09</v>
          </cell>
          <cell r="C366" t="str">
            <v>CAP08</v>
          </cell>
          <cell r="D366" t="str">
            <v>De   200  pares</v>
          </cell>
          <cell r="E366" t="str">
            <v>U</v>
          </cell>
          <cell r="F366" t="str">
            <v>NA</v>
          </cell>
          <cell r="G366" t="str">
            <v>NA</v>
          </cell>
          <cell r="H366" t="str">
            <v>NA</v>
          </cell>
          <cell r="I366" t="str">
            <v>NA</v>
          </cell>
          <cell r="J366" t="str">
            <v>NA</v>
          </cell>
          <cell r="K366" t="str">
            <v>NA</v>
          </cell>
          <cell r="L366" t="str">
            <v>NA</v>
          </cell>
          <cell r="M366" t="str">
            <v>NA</v>
          </cell>
          <cell r="N366" t="str">
            <v>NA</v>
          </cell>
          <cell r="O366" t="str">
            <v>NA</v>
          </cell>
          <cell r="P366" t="str">
            <v>NA</v>
          </cell>
          <cell r="Q366" t="str">
            <v>NA</v>
          </cell>
          <cell r="R366" t="str">
            <v>NA</v>
          </cell>
          <cell r="S366" t="str">
            <v>NA</v>
          </cell>
          <cell r="T366" t="str">
            <v>CER001</v>
          </cell>
          <cell r="U366" t="str">
            <v>NA</v>
          </cell>
          <cell r="V366" t="str">
            <v>NA</v>
          </cell>
          <cell r="W366" t="str">
            <v>NA</v>
          </cell>
          <cell r="X366" t="str">
            <v>NA</v>
          </cell>
          <cell r="Y366" t="str">
            <v>CMC011</v>
          </cell>
          <cell r="Z366" t="str">
            <v>NA</v>
          </cell>
          <cell r="AA366" t="str">
            <v>NA</v>
          </cell>
          <cell r="AB366" t="str">
            <v>NA</v>
          </cell>
          <cell r="AC366" t="str">
            <v>NA</v>
          </cell>
          <cell r="AD366">
            <v>1</v>
          </cell>
          <cell r="AE366" t="str">
            <v>NA</v>
          </cell>
          <cell r="AF366" t="str">
            <v>NA</v>
          </cell>
          <cell r="AG366" t="str">
            <v>NA</v>
          </cell>
          <cell r="AH366" t="str">
            <v>NA</v>
          </cell>
          <cell r="AI366">
            <v>300</v>
          </cell>
          <cell r="AJ366">
            <v>300</v>
          </cell>
          <cell r="AO366">
            <v>1256</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250716</v>
          </cell>
          <cell r="BF366">
            <v>0</v>
          </cell>
          <cell r="BG366">
            <v>0</v>
          </cell>
          <cell r="BH366">
            <v>0</v>
          </cell>
          <cell r="BI366">
            <v>0</v>
          </cell>
          <cell r="BJ366">
            <v>836</v>
          </cell>
          <cell r="BK366">
            <v>0</v>
          </cell>
          <cell r="BL366">
            <v>0</v>
          </cell>
          <cell r="BM366">
            <v>0</v>
          </cell>
          <cell r="BN366">
            <v>0</v>
          </cell>
          <cell r="BO366">
            <v>836</v>
          </cell>
          <cell r="BP366">
            <v>125868</v>
          </cell>
          <cell r="BQ366">
            <v>0</v>
          </cell>
          <cell r="BR366">
            <v>0</v>
          </cell>
          <cell r="BS366">
            <v>0</v>
          </cell>
          <cell r="BT366">
            <v>0</v>
          </cell>
          <cell r="BU366">
            <v>420</v>
          </cell>
          <cell r="BV366">
            <v>0</v>
          </cell>
          <cell r="BW366">
            <v>0</v>
          </cell>
          <cell r="BX366">
            <v>0</v>
          </cell>
          <cell r="BY366">
            <v>0</v>
          </cell>
          <cell r="BZ366">
            <v>420</v>
          </cell>
          <cell r="CA366">
            <v>836</v>
          </cell>
          <cell r="CB366">
            <v>1256</v>
          </cell>
          <cell r="CC366">
            <v>0.05</v>
          </cell>
          <cell r="CD366">
            <v>1256</v>
          </cell>
        </row>
        <row r="367">
          <cell r="B367" t="str">
            <v>PLA10</v>
          </cell>
          <cell r="C367" t="str">
            <v>CAP08</v>
          </cell>
          <cell r="D367" t="str">
            <v>De   300  pares</v>
          </cell>
          <cell r="E367" t="str">
            <v>m</v>
          </cell>
          <cell r="F367" t="str">
            <v>NA</v>
          </cell>
          <cell r="G367" t="str">
            <v>NA</v>
          </cell>
          <cell r="H367" t="str">
            <v>NA</v>
          </cell>
          <cell r="I367" t="str">
            <v>NA</v>
          </cell>
          <cell r="J367" t="str">
            <v>NA</v>
          </cell>
          <cell r="K367" t="str">
            <v>NA</v>
          </cell>
          <cell r="L367" t="str">
            <v>NA</v>
          </cell>
          <cell r="M367" t="str">
            <v>NA</v>
          </cell>
          <cell r="N367" t="str">
            <v>NA</v>
          </cell>
          <cell r="O367" t="str">
            <v>NA</v>
          </cell>
          <cell r="P367" t="str">
            <v>NA</v>
          </cell>
          <cell r="Q367" t="str">
            <v>NA</v>
          </cell>
          <cell r="R367" t="str">
            <v>NA</v>
          </cell>
          <cell r="S367" t="str">
            <v>NA</v>
          </cell>
          <cell r="T367" t="str">
            <v>CER002</v>
          </cell>
          <cell r="U367" t="str">
            <v>NA</v>
          </cell>
          <cell r="V367" t="str">
            <v>NA</v>
          </cell>
          <cell r="W367" t="str">
            <v>NA</v>
          </cell>
          <cell r="X367" t="str">
            <v>NA</v>
          </cell>
          <cell r="Y367" t="str">
            <v>CMC012</v>
          </cell>
          <cell r="Z367" t="str">
            <v>NA</v>
          </cell>
          <cell r="AA367" t="str">
            <v>NA</v>
          </cell>
          <cell r="AB367" t="str">
            <v>NA</v>
          </cell>
          <cell r="AC367" t="str">
            <v>NA</v>
          </cell>
          <cell r="AD367">
            <v>1</v>
          </cell>
          <cell r="AE367" t="str">
            <v>NA</v>
          </cell>
          <cell r="AF367" t="str">
            <v>NA</v>
          </cell>
          <cell r="AG367" t="str">
            <v>NA</v>
          </cell>
          <cell r="AH367" t="str">
            <v>NA</v>
          </cell>
          <cell r="AI367">
            <v>225</v>
          </cell>
          <cell r="AJ367">
            <v>225</v>
          </cell>
          <cell r="AO367">
            <v>652</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48564</v>
          </cell>
          <cell r="BF367">
            <v>0</v>
          </cell>
          <cell r="BG367">
            <v>0</v>
          </cell>
          <cell r="BH367">
            <v>0</v>
          </cell>
          <cell r="BI367">
            <v>0</v>
          </cell>
          <cell r="BJ367">
            <v>216</v>
          </cell>
          <cell r="BK367">
            <v>0</v>
          </cell>
          <cell r="BL367">
            <v>0</v>
          </cell>
          <cell r="BM367">
            <v>0</v>
          </cell>
          <cell r="BN367">
            <v>0</v>
          </cell>
          <cell r="BO367">
            <v>216</v>
          </cell>
          <cell r="BP367">
            <v>98147</v>
          </cell>
          <cell r="BQ367">
            <v>0</v>
          </cell>
          <cell r="BR367">
            <v>0</v>
          </cell>
          <cell r="BS367">
            <v>0</v>
          </cell>
          <cell r="BT367">
            <v>0</v>
          </cell>
          <cell r="BU367">
            <v>436</v>
          </cell>
          <cell r="BV367">
            <v>0</v>
          </cell>
          <cell r="BW367">
            <v>0</v>
          </cell>
          <cell r="BX367">
            <v>0</v>
          </cell>
          <cell r="BY367">
            <v>0</v>
          </cell>
          <cell r="BZ367">
            <v>436</v>
          </cell>
          <cell r="CA367">
            <v>216</v>
          </cell>
          <cell r="CB367">
            <v>652</v>
          </cell>
          <cell r="CC367">
            <v>0.05</v>
          </cell>
          <cell r="CD367">
            <v>652</v>
          </cell>
        </row>
        <row r="368">
          <cell r="B368" t="str">
            <v>EPC10</v>
          </cell>
          <cell r="C368" t="str">
            <v>CAP08</v>
          </cell>
          <cell r="D368" t="str">
            <v>De   300  pares</v>
          </cell>
          <cell r="E368" t="str">
            <v>U</v>
          </cell>
          <cell r="F368" t="str">
            <v>MRD248</v>
          </cell>
          <cell r="G368" t="str">
            <v>MRD215</v>
          </cell>
          <cell r="H368" t="str">
            <v>MRD252</v>
          </cell>
          <cell r="I368" t="str">
            <v>MRD046</v>
          </cell>
          <cell r="J368" t="str">
            <v>NA</v>
          </cell>
          <cell r="K368" t="str">
            <v>NA</v>
          </cell>
          <cell r="L368" t="str">
            <v>NA</v>
          </cell>
          <cell r="M368">
            <v>1</v>
          </cell>
          <cell r="N368">
            <v>0.35</v>
          </cell>
          <cell r="O368">
            <v>0.09</v>
          </cell>
          <cell r="P368">
            <v>606</v>
          </cell>
          <cell r="Q368" t="str">
            <v>NA</v>
          </cell>
          <cell r="R368" t="str">
            <v>NA</v>
          </cell>
          <cell r="S368" t="str">
            <v>NA</v>
          </cell>
          <cell r="T368" t="str">
            <v>CER003</v>
          </cell>
          <cell r="U368" t="str">
            <v>NA</v>
          </cell>
          <cell r="V368" t="str">
            <v>NA</v>
          </cell>
          <cell r="W368" t="str">
            <v>NA</v>
          </cell>
          <cell r="X368" t="str">
            <v>NA</v>
          </cell>
          <cell r="Y368" t="str">
            <v>CMC013</v>
          </cell>
          <cell r="Z368" t="str">
            <v>NA</v>
          </cell>
          <cell r="AA368" t="str">
            <v>NA</v>
          </cell>
          <cell r="AB368" t="str">
            <v>NA</v>
          </cell>
          <cell r="AC368" t="str">
            <v>NA</v>
          </cell>
          <cell r="AD368">
            <v>1</v>
          </cell>
          <cell r="AE368" t="str">
            <v>NA</v>
          </cell>
          <cell r="AF368" t="str">
            <v>NA</v>
          </cell>
          <cell r="AG368" t="str">
            <v>NA</v>
          </cell>
          <cell r="AH368" t="str">
            <v>NA</v>
          </cell>
          <cell r="AI368">
            <v>3.2</v>
          </cell>
          <cell r="AJ368">
            <v>3.2</v>
          </cell>
          <cell r="AO368">
            <v>119966</v>
          </cell>
          <cell r="AP368">
            <v>24306</v>
          </cell>
          <cell r="AQ368">
            <v>14663</v>
          </cell>
          <cell r="AR368">
            <v>25875</v>
          </cell>
          <cell r="AS368">
            <v>43</v>
          </cell>
          <cell r="AT368">
            <v>0</v>
          </cell>
          <cell r="AU368">
            <v>0</v>
          </cell>
          <cell r="AV368">
            <v>0</v>
          </cell>
          <cell r="AW368">
            <v>24306</v>
          </cell>
          <cell r="AX368">
            <v>5132</v>
          </cell>
          <cell r="AY368">
            <v>2329</v>
          </cell>
          <cell r="AZ368">
            <v>26058</v>
          </cell>
          <cell r="BA368">
            <v>0</v>
          </cell>
          <cell r="BB368">
            <v>0</v>
          </cell>
          <cell r="BC368">
            <v>0</v>
          </cell>
          <cell r="BD368">
            <v>60716</v>
          </cell>
          <cell r="BE368">
            <v>83103</v>
          </cell>
          <cell r="BF368">
            <v>0</v>
          </cell>
          <cell r="BG368">
            <v>0</v>
          </cell>
          <cell r="BH368">
            <v>0</v>
          </cell>
          <cell r="BI368">
            <v>0</v>
          </cell>
          <cell r="BJ368">
            <v>25970</v>
          </cell>
          <cell r="BK368">
            <v>0</v>
          </cell>
          <cell r="BL368">
            <v>0</v>
          </cell>
          <cell r="BM368">
            <v>0</v>
          </cell>
          <cell r="BN368">
            <v>0</v>
          </cell>
          <cell r="BO368">
            <v>25970</v>
          </cell>
          <cell r="BP368">
            <v>106495</v>
          </cell>
          <cell r="BQ368">
            <v>0</v>
          </cell>
          <cell r="BR368">
            <v>0</v>
          </cell>
          <cell r="BS368">
            <v>0</v>
          </cell>
          <cell r="BT368">
            <v>0</v>
          </cell>
          <cell r="BU368">
            <v>33280</v>
          </cell>
          <cell r="BV368">
            <v>0</v>
          </cell>
          <cell r="BW368">
            <v>0</v>
          </cell>
          <cell r="BX368">
            <v>0</v>
          </cell>
          <cell r="BY368">
            <v>0</v>
          </cell>
          <cell r="BZ368">
            <v>33280</v>
          </cell>
          <cell r="CA368">
            <v>25970</v>
          </cell>
          <cell r="CB368">
            <v>59250</v>
          </cell>
          <cell r="CC368">
            <v>0.05</v>
          </cell>
          <cell r="CD368">
            <v>119966</v>
          </cell>
        </row>
        <row r="369">
          <cell r="B369" t="str">
            <v>ETL01</v>
          </cell>
          <cell r="C369" t="str">
            <v>CAP08</v>
          </cell>
          <cell r="D369" t="str">
            <v>De   300  pares</v>
          </cell>
          <cell r="E369" t="str">
            <v>U</v>
          </cell>
          <cell r="F369" t="str">
            <v>MRD152</v>
          </cell>
          <cell r="G369" t="str">
            <v>MRD354</v>
          </cell>
          <cell r="H369" t="str">
            <v>MRD076</v>
          </cell>
          <cell r="I369" t="str">
            <v>NA</v>
          </cell>
          <cell r="J369" t="str">
            <v>NA</v>
          </cell>
          <cell r="K369" t="str">
            <v>NA</v>
          </cell>
          <cell r="L369" t="str">
            <v>NA</v>
          </cell>
          <cell r="M369">
            <v>1</v>
          </cell>
          <cell r="N369">
            <v>12</v>
          </cell>
          <cell r="O369">
            <v>6</v>
          </cell>
          <cell r="P369" t="str">
            <v>NA</v>
          </cell>
          <cell r="Q369" t="str">
            <v>NA</v>
          </cell>
          <cell r="R369" t="str">
            <v>NA</v>
          </cell>
          <cell r="S369" t="str">
            <v>NA</v>
          </cell>
          <cell r="T369" t="str">
            <v>CER003</v>
          </cell>
          <cell r="U369" t="str">
            <v>CER011</v>
          </cell>
          <cell r="V369" t="str">
            <v>NA</v>
          </cell>
          <cell r="W369" t="str">
            <v>NA</v>
          </cell>
          <cell r="X369" t="str">
            <v>NA</v>
          </cell>
          <cell r="Y369" t="str">
            <v>CMC013</v>
          </cell>
          <cell r="Z369" t="str">
            <v>CMC015</v>
          </cell>
          <cell r="AA369" t="str">
            <v>NA</v>
          </cell>
          <cell r="AB369" t="str">
            <v>NA</v>
          </cell>
          <cell r="AC369" t="str">
            <v>NA</v>
          </cell>
          <cell r="AD369">
            <v>0.89</v>
          </cell>
          <cell r="AE369">
            <v>1</v>
          </cell>
          <cell r="AF369" t="str">
            <v>NA</v>
          </cell>
          <cell r="AG369" t="str">
            <v>NA</v>
          </cell>
          <cell r="AH369" t="str">
            <v>NA</v>
          </cell>
          <cell r="AI369">
            <v>7.2</v>
          </cell>
          <cell r="AJ369">
            <v>8.1</v>
          </cell>
          <cell r="AK369">
            <v>7.2</v>
          </cell>
          <cell r="AO369">
            <v>178348</v>
          </cell>
          <cell r="AP369">
            <v>82000</v>
          </cell>
          <cell r="AQ369">
            <v>3220</v>
          </cell>
          <cell r="AR369">
            <v>85</v>
          </cell>
          <cell r="AS369">
            <v>0</v>
          </cell>
          <cell r="AT369">
            <v>0</v>
          </cell>
          <cell r="AU369">
            <v>0</v>
          </cell>
          <cell r="AV369">
            <v>0</v>
          </cell>
          <cell r="AW369">
            <v>82000</v>
          </cell>
          <cell r="AX369">
            <v>38640</v>
          </cell>
          <cell r="AY369">
            <v>510</v>
          </cell>
          <cell r="AZ369">
            <v>0</v>
          </cell>
          <cell r="BA369">
            <v>0</v>
          </cell>
          <cell r="BB369">
            <v>0</v>
          </cell>
          <cell r="BC369">
            <v>0</v>
          </cell>
          <cell r="BD369">
            <v>127208</v>
          </cell>
          <cell r="BE369">
            <v>83103</v>
          </cell>
          <cell r="BF369">
            <v>19028</v>
          </cell>
          <cell r="BG369">
            <v>0</v>
          </cell>
          <cell r="BH369">
            <v>0</v>
          </cell>
          <cell r="BI369">
            <v>0</v>
          </cell>
          <cell r="BJ369">
            <v>10272</v>
          </cell>
          <cell r="BK369">
            <v>2643</v>
          </cell>
          <cell r="BL369">
            <v>0</v>
          </cell>
          <cell r="BM369">
            <v>0</v>
          </cell>
          <cell r="BN369">
            <v>0</v>
          </cell>
          <cell r="BO369">
            <v>12915</v>
          </cell>
          <cell r="BP369">
            <v>106495</v>
          </cell>
          <cell r="BQ369">
            <v>180437</v>
          </cell>
          <cell r="BR369">
            <v>0</v>
          </cell>
          <cell r="BS369">
            <v>0</v>
          </cell>
          <cell r="BT369">
            <v>0</v>
          </cell>
          <cell r="BU369">
            <v>13164</v>
          </cell>
          <cell r="BV369">
            <v>25061</v>
          </cell>
          <cell r="BW369">
            <v>0</v>
          </cell>
          <cell r="BX369">
            <v>0</v>
          </cell>
          <cell r="BY369">
            <v>0</v>
          </cell>
          <cell r="BZ369">
            <v>38225</v>
          </cell>
          <cell r="CA369">
            <v>12915</v>
          </cell>
          <cell r="CB369">
            <v>51140</v>
          </cell>
          <cell r="CC369">
            <v>0.05</v>
          </cell>
          <cell r="CD369">
            <v>178348</v>
          </cell>
        </row>
        <row r="370">
          <cell r="B370" t="str">
            <v>ETP01</v>
          </cell>
          <cell r="C370" t="str">
            <v>CAP08</v>
          </cell>
          <cell r="D370" t="str">
            <v>De   300  pares</v>
          </cell>
          <cell r="E370" t="str">
            <v>U</v>
          </cell>
          <cell r="F370" t="str">
            <v>NA</v>
          </cell>
          <cell r="G370" t="str">
            <v>NA</v>
          </cell>
          <cell r="H370" t="str">
            <v>NA</v>
          </cell>
          <cell r="I370" t="str">
            <v>NA</v>
          </cell>
          <cell r="J370" t="str">
            <v>NA</v>
          </cell>
          <cell r="K370" t="str">
            <v>NA</v>
          </cell>
          <cell r="L370" t="str">
            <v>NA</v>
          </cell>
          <cell r="M370" t="str">
            <v>NA</v>
          </cell>
          <cell r="N370" t="str">
            <v>NA</v>
          </cell>
          <cell r="O370" t="str">
            <v>NA</v>
          </cell>
          <cell r="P370" t="str">
            <v>NA</v>
          </cell>
          <cell r="Q370" t="str">
            <v>NA</v>
          </cell>
          <cell r="R370" t="str">
            <v>NA</v>
          </cell>
          <cell r="S370" t="str">
            <v>NA</v>
          </cell>
          <cell r="T370" t="str">
            <v>NA</v>
          </cell>
          <cell r="U370" t="str">
            <v>NA</v>
          </cell>
          <cell r="V370" t="str">
            <v>NA</v>
          </cell>
          <cell r="W370" t="str">
            <v>NA</v>
          </cell>
          <cell r="X370" t="str">
            <v>NA</v>
          </cell>
          <cell r="Y370" t="str">
            <v>NA</v>
          </cell>
          <cell r="Z370" t="str">
            <v>NA</v>
          </cell>
          <cell r="AA370" t="str">
            <v>NA</v>
          </cell>
          <cell r="AB370" t="str">
            <v>NA</v>
          </cell>
          <cell r="AC370" t="str">
            <v>NA</v>
          </cell>
          <cell r="AD370" t="str">
            <v>NA</v>
          </cell>
          <cell r="AE370" t="str">
            <v>NA</v>
          </cell>
          <cell r="AF370" t="str">
            <v>NA</v>
          </cell>
          <cell r="AG370" t="str">
            <v>NA</v>
          </cell>
          <cell r="AH370" t="str">
            <v>NA</v>
          </cell>
          <cell r="AI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0.05</v>
          </cell>
          <cell r="CD370">
            <v>0</v>
          </cell>
        </row>
        <row r="371">
          <cell r="B371" t="str">
            <v>ML010</v>
          </cell>
          <cell r="C371" t="str">
            <v>CAP08</v>
          </cell>
          <cell r="D371" t="str">
            <v>De   300  pares</v>
          </cell>
          <cell r="E371" t="str">
            <v>U</v>
          </cell>
          <cell r="F371" t="str">
            <v>MRD134</v>
          </cell>
          <cell r="G371" t="str">
            <v>MRD354</v>
          </cell>
          <cell r="H371" t="str">
            <v>MRD076</v>
          </cell>
          <cell r="I371" t="str">
            <v>NA</v>
          </cell>
          <cell r="J371" t="str">
            <v>NA</v>
          </cell>
          <cell r="K371" t="str">
            <v>NA</v>
          </cell>
          <cell r="L371" t="str">
            <v>NA</v>
          </cell>
          <cell r="M371">
            <v>1</v>
          </cell>
          <cell r="N371">
            <v>12</v>
          </cell>
          <cell r="O371">
            <v>6</v>
          </cell>
          <cell r="P371" t="str">
            <v>NA</v>
          </cell>
          <cell r="Q371" t="str">
            <v>NA</v>
          </cell>
          <cell r="R371" t="str">
            <v>NA</v>
          </cell>
          <cell r="S371" t="str">
            <v>NA</v>
          </cell>
          <cell r="T371" t="str">
            <v>CER003</v>
          </cell>
          <cell r="U371" t="str">
            <v>NA</v>
          </cell>
          <cell r="V371" t="str">
            <v>NA</v>
          </cell>
          <cell r="W371" t="str">
            <v>NA</v>
          </cell>
          <cell r="X371" t="str">
            <v>NA</v>
          </cell>
          <cell r="Y371" t="str">
            <v>CMC013</v>
          </cell>
          <cell r="Z371" t="str">
            <v>NA</v>
          </cell>
          <cell r="AA371" t="str">
            <v>NA</v>
          </cell>
          <cell r="AB371" t="str">
            <v>NA</v>
          </cell>
          <cell r="AC371" t="str">
            <v>NA</v>
          </cell>
          <cell r="AD371">
            <v>1</v>
          </cell>
          <cell r="AE371" t="str">
            <v>NA</v>
          </cell>
          <cell r="AF371" t="str">
            <v>NA</v>
          </cell>
          <cell r="AG371" t="str">
            <v>NA</v>
          </cell>
          <cell r="AH371" t="str">
            <v>NA</v>
          </cell>
          <cell r="AI371">
            <v>4</v>
          </cell>
          <cell r="AJ371">
            <v>4</v>
          </cell>
          <cell r="AO371">
            <v>135359</v>
          </cell>
          <cell r="AP371">
            <v>44620</v>
          </cell>
          <cell r="AQ371">
            <v>3220</v>
          </cell>
          <cell r="AR371">
            <v>85</v>
          </cell>
          <cell r="AS371">
            <v>0</v>
          </cell>
          <cell r="AT371">
            <v>0</v>
          </cell>
          <cell r="AU371">
            <v>0</v>
          </cell>
          <cell r="AV371">
            <v>0</v>
          </cell>
          <cell r="AW371">
            <v>44620</v>
          </cell>
          <cell r="AX371">
            <v>38640</v>
          </cell>
          <cell r="AY371">
            <v>510</v>
          </cell>
          <cell r="AZ371">
            <v>0</v>
          </cell>
          <cell r="BA371">
            <v>0</v>
          </cell>
          <cell r="BB371">
            <v>0</v>
          </cell>
          <cell r="BC371">
            <v>0</v>
          </cell>
          <cell r="BD371">
            <v>87959</v>
          </cell>
          <cell r="BE371">
            <v>83103</v>
          </cell>
          <cell r="BF371">
            <v>0</v>
          </cell>
          <cell r="BG371">
            <v>0</v>
          </cell>
          <cell r="BH371">
            <v>0</v>
          </cell>
          <cell r="BI371">
            <v>0</v>
          </cell>
          <cell r="BJ371">
            <v>20776</v>
          </cell>
          <cell r="BK371">
            <v>0</v>
          </cell>
          <cell r="BL371">
            <v>0</v>
          </cell>
          <cell r="BM371">
            <v>0</v>
          </cell>
          <cell r="BN371">
            <v>0</v>
          </cell>
          <cell r="BO371">
            <v>20776</v>
          </cell>
          <cell r="BP371">
            <v>106495</v>
          </cell>
          <cell r="BQ371">
            <v>0</v>
          </cell>
          <cell r="BR371">
            <v>0</v>
          </cell>
          <cell r="BS371">
            <v>0</v>
          </cell>
          <cell r="BT371">
            <v>0</v>
          </cell>
          <cell r="BU371">
            <v>26624</v>
          </cell>
          <cell r="BV371">
            <v>0</v>
          </cell>
          <cell r="BW371">
            <v>0</v>
          </cell>
          <cell r="BX371">
            <v>0</v>
          </cell>
          <cell r="BY371">
            <v>0</v>
          </cell>
          <cell r="BZ371">
            <v>26624</v>
          </cell>
          <cell r="CA371">
            <v>20776</v>
          </cell>
          <cell r="CB371">
            <v>47400</v>
          </cell>
          <cell r="CC371">
            <v>0.05</v>
          </cell>
          <cell r="CD371">
            <v>135359</v>
          </cell>
        </row>
        <row r="372">
          <cell r="B372" t="str">
            <v>MP010</v>
          </cell>
          <cell r="C372" t="str">
            <v>CAP08</v>
          </cell>
          <cell r="D372" t="str">
            <v>De   300  pares</v>
          </cell>
          <cell r="E372" t="str">
            <v>U</v>
          </cell>
          <cell r="F372" t="str">
            <v>MRD248</v>
          </cell>
          <cell r="G372" t="str">
            <v>MRD215</v>
          </cell>
          <cell r="H372" t="str">
            <v>MRD252</v>
          </cell>
          <cell r="I372" t="str">
            <v>MRD046</v>
          </cell>
          <cell r="J372" t="str">
            <v>NA</v>
          </cell>
          <cell r="K372" t="str">
            <v>NA</v>
          </cell>
          <cell r="L372" t="str">
            <v>NA</v>
          </cell>
          <cell r="M372">
            <v>1</v>
          </cell>
          <cell r="N372">
            <v>0.35</v>
          </cell>
          <cell r="O372">
            <v>0.09</v>
          </cell>
          <cell r="P372">
            <v>606</v>
          </cell>
          <cell r="Q372" t="str">
            <v>NA</v>
          </cell>
          <cell r="R372" t="str">
            <v>NA</v>
          </cell>
          <cell r="S372" t="str">
            <v>NA</v>
          </cell>
          <cell r="T372" t="str">
            <v>CER003</v>
          </cell>
          <cell r="U372" t="str">
            <v>NA</v>
          </cell>
          <cell r="V372" t="str">
            <v>NA</v>
          </cell>
          <cell r="W372" t="str">
            <v>NA</v>
          </cell>
          <cell r="X372" t="str">
            <v>NA</v>
          </cell>
          <cell r="Y372" t="str">
            <v>CMC013</v>
          </cell>
          <cell r="Z372" t="str">
            <v>NA</v>
          </cell>
          <cell r="AA372" t="str">
            <v>NA</v>
          </cell>
          <cell r="AB372" t="str">
            <v>NA</v>
          </cell>
          <cell r="AC372" t="str">
            <v>NA</v>
          </cell>
          <cell r="AD372">
            <v>1</v>
          </cell>
          <cell r="AE372" t="str">
            <v>NA</v>
          </cell>
          <cell r="AF372" t="str">
            <v>NA</v>
          </cell>
          <cell r="AG372" t="str">
            <v>NA</v>
          </cell>
          <cell r="AH372" t="str">
            <v>NA</v>
          </cell>
          <cell r="AI372">
            <v>3.2</v>
          </cell>
          <cell r="AJ372">
            <v>3.2</v>
          </cell>
          <cell r="AO372">
            <v>119966</v>
          </cell>
          <cell r="AP372">
            <v>24306</v>
          </cell>
          <cell r="AQ372">
            <v>14663</v>
          </cell>
          <cell r="AR372">
            <v>25875</v>
          </cell>
          <cell r="AS372">
            <v>43</v>
          </cell>
          <cell r="AT372">
            <v>0</v>
          </cell>
          <cell r="AU372">
            <v>0</v>
          </cell>
          <cell r="AV372">
            <v>0</v>
          </cell>
          <cell r="AW372">
            <v>24306</v>
          </cell>
          <cell r="AX372">
            <v>5132</v>
          </cell>
          <cell r="AY372">
            <v>2329</v>
          </cell>
          <cell r="AZ372">
            <v>26058</v>
          </cell>
          <cell r="BA372">
            <v>0</v>
          </cell>
          <cell r="BB372">
            <v>0</v>
          </cell>
          <cell r="BC372">
            <v>0</v>
          </cell>
          <cell r="BD372">
            <v>60716</v>
          </cell>
          <cell r="BE372">
            <v>83103</v>
          </cell>
          <cell r="BF372">
            <v>0</v>
          </cell>
          <cell r="BG372">
            <v>0</v>
          </cell>
          <cell r="BH372">
            <v>0</v>
          </cell>
          <cell r="BI372">
            <v>0</v>
          </cell>
          <cell r="BJ372">
            <v>25970</v>
          </cell>
          <cell r="BK372">
            <v>0</v>
          </cell>
          <cell r="BL372">
            <v>0</v>
          </cell>
          <cell r="BM372">
            <v>0</v>
          </cell>
          <cell r="BN372">
            <v>0</v>
          </cell>
          <cell r="BO372">
            <v>25970</v>
          </cell>
          <cell r="BP372">
            <v>106495</v>
          </cell>
          <cell r="BQ372">
            <v>0</v>
          </cell>
          <cell r="BR372">
            <v>0</v>
          </cell>
          <cell r="BS372">
            <v>0</v>
          </cell>
          <cell r="BT372">
            <v>0</v>
          </cell>
          <cell r="BU372">
            <v>33280</v>
          </cell>
          <cell r="BV372">
            <v>0</v>
          </cell>
          <cell r="BW372">
            <v>0</v>
          </cell>
          <cell r="BX372">
            <v>0</v>
          </cell>
          <cell r="BY372">
            <v>0</v>
          </cell>
          <cell r="BZ372">
            <v>33280</v>
          </cell>
          <cell r="CA372">
            <v>25970</v>
          </cell>
          <cell r="CB372">
            <v>59250</v>
          </cell>
          <cell r="CC372">
            <v>0.05</v>
          </cell>
          <cell r="CD372">
            <v>119966</v>
          </cell>
        </row>
        <row r="373">
          <cell r="B373" t="str">
            <v>PA013</v>
          </cell>
          <cell r="C373" t="str">
            <v>CAP08</v>
          </cell>
          <cell r="D373" t="str">
            <v>De   300  pares</v>
          </cell>
          <cell r="E373" t="str">
            <v>U</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cell r="Q373" t="str">
            <v>NA</v>
          </cell>
          <cell r="R373" t="str">
            <v>NA</v>
          </cell>
          <cell r="S373" t="str">
            <v>NA</v>
          </cell>
          <cell r="T373" t="str">
            <v>CER003</v>
          </cell>
          <cell r="U373" t="str">
            <v>NA</v>
          </cell>
          <cell r="V373" t="str">
            <v>NA</v>
          </cell>
          <cell r="W373" t="str">
            <v>NA</v>
          </cell>
          <cell r="X373" t="str">
            <v>NA</v>
          </cell>
          <cell r="Y373" t="str">
            <v>CMC013</v>
          </cell>
          <cell r="Z373" t="str">
            <v>NA</v>
          </cell>
          <cell r="AA373" t="str">
            <v>NA</v>
          </cell>
          <cell r="AB373" t="str">
            <v>NA</v>
          </cell>
          <cell r="AC373" t="str">
            <v>NA</v>
          </cell>
          <cell r="AD373">
            <v>1</v>
          </cell>
          <cell r="AE373" t="str">
            <v>NA</v>
          </cell>
          <cell r="AF373" t="str">
            <v>NA</v>
          </cell>
          <cell r="AG373" t="str">
            <v>NA</v>
          </cell>
          <cell r="AH373" t="str">
            <v>NA</v>
          </cell>
          <cell r="AI373">
            <v>10.8</v>
          </cell>
          <cell r="AJ373">
            <v>10.8</v>
          </cell>
          <cell r="AO373">
            <v>17556</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83103</v>
          </cell>
          <cell r="BF373">
            <v>0</v>
          </cell>
          <cell r="BG373">
            <v>0</v>
          </cell>
          <cell r="BH373">
            <v>0</v>
          </cell>
          <cell r="BI373">
            <v>0</v>
          </cell>
          <cell r="BJ373">
            <v>7695</v>
          </cell>
          <cell r="BK373">
            <v>0</v>
          </cell>
          <cell r="BL373">
            <v>0</v>
          </cell>
          <cell r="BM373">
            <v>0</v>
          </cell>
          <cell r="BN373">
            <v>0</v>
          </cell>
          <cell r="BO373">
            <v>7695</v>
          </cell>
          <cell r="BP373">
            <v>106495</v>
          </cell>
          <cell r="BQ373">
            <v>0</v>
          </cell>
          <cell r="BR373">
            <v>0</v>
          </cell>
          <cell r="BS373">
            <v>0</v>
          </cell>
          <cell r="BT373">
            <v>0</v>
          </cell>
          <cell r="BU373">
            <v>9861</v>
          </cell>
          <cell r="BV373">
            <v>0</v>
          </cell>
          <cell r="BW373">
            <v>0</v>
          </cell>
          <cell r="BX373">
            <v>0</v>
          </cell>
          <cell r="BY373">
            <v>0</v>
          </cell>
          <cell r="BZ373">
            <v>9861</v>
          </cell>
          <cell r="CA373">
            <v>7695</v>
          </cell>
          <cell r="CB373">
            <v>17556</v>
          </cell>
          <cell r="CC373">
            <v>0.05</v>
          </cell>
          <cell r="CD373">
            <v>17556</v>
          </cell>
        </row>
        <row r="374">
          <cell r="B374" t="str">
            <v>PBC10</v>
          </cell>
          <cell r="C374" t="str">
            <v>CAP08</v>
          </cell>
          <cell r="D374" t="str">
            <v>De   300  pares</v>
          </cell>
          <cell r="E374" t="str">
            <v>U</v>
          </cell>
          <cell r="F374" t="str">
            <v>NA</v>
          </cell>
          <cell r="G374" t="str">
            <v>NA</v>
          </cell>
          <cell r="H374" t="str">
            <v>NA</v>
          </cell>
          <cell r="I374" t="str">
            <v>NA</v>
          </cell>
          <cell r="J374" t="str">
            <v>NA</v>
          </cell>
          <cell r="K374" t="str">
            <v>NA</v>
          </cell>
          <cell r="L374" t="str">
            <v>NA</v>
          </cell>
          <cell r="M374" t="str">
            <v>NA</v>
          </cell>
          <cell r="N374" t="str">
            <v>NA</v>
          </cell>
          <cell r="O374" t="str">
            <v>NA</v>
          </cell>
          <cell r="P374" t="str">
            <v>NA</v>
          </cell>
          <cell r="Q374" t="str">
            <v>NA</v>
          </cell>
          <cell r="R374" t="str">
            <v>NA</v>
          </cell>
          <cell r="S374" t="str">
            <v>NA</v>
          </cell>
          <cell r="T374" t="str">
            <v>CER001</v>
          </cell>
          <cell r="U374" t="str">
            <v>NA</v>
          </cell>
          <cell r="V374" t="str">
            <v>NA</v>
          </cell>
          <cell r="W374" t="str">
            <v>NA</v>
          </cell>
          <cell r="X374" t="str">
            <v>NA</v>
          </cell>
          <cell r="Y374" t="str">
            <v>CMC011</v>
          </cell>
          <cell r="Z374" t="str">
            <v>NA</v>
          </cell>
          <cell r="AA374" t="str">
            <v>NA</v>
          </cell>
          <cell r="AB374" t="str">
            <v>NA</v>
          </cell>
          <cell r="AC374" t="str">
            <v>NA</v>
          </cell>
          <cell r="AD374">
            <v>1</v>
          </cell>
          <cell r="AE374" t="str">
            <v>NA</v>
          </cell>
          <cell r="AF374" t="str">
            <v>NA</v>
          </cell>
          <cell r="AG374" t="str">
            <v>NA</v>
          </cell>
          <cell r="AH374" t="str">
            <v>NA</v>
          </cell>
          <cell r="AI374">
            <v>300</v>
          </cell>
          <cell r="AJ374">
            <v>300</v>
          </cell>
          <cell r="AO374">
            <v>1256</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250716</v>
          </cell>
          <cell r="BF374">
            <v>0</v>
          </cell>
          <cell r="BG374">
            <v>0</v>
          </cell>
          <cell r="BH374">
            <v>0</v>
          </cell>
          <cell r="BI374">
            <v>0</v>
          </cell>
          <cell r="BJ374">
            <v>836</v>
          </cell>
          <cell r="BK374">
            <v>0</v>
          </cell>
          <cell r="BL374">
            <v>0</v>
          </cell>
          <cell r="BM374">
            <v>0</v>
          </cell>
          <cell r="BN374">
            <v>0</v>
          </cell>
          <cell r="BO374">
            <v>836</v>
          </cell>
          <cell r="BP374">
            <v>125868</v>
          </cell>
          <cell r="BQ374">
            <v>0</v>
          </cell>
          <cell r="BR374">
            <v>0</v>
          </cell>
          <cell r="BS374">
            <v>0</v>
          </cell>
          <cell r="BT374">
            <v>0</v>
          </cell>
          <cell r="BU374">
            <v>420</v>
          </cell>
          <cell r="BV374">
            <v>0</v>
          </cell>
          <cell r="BW374">
            <v>0</v>
          </cell>
          <cell r="BX374">
            <v>0</v>
          </cell>
          <cell r="BY374">
            <v>0</v>
          </cell>
          <cell r="BZ374">
            <v>420</v>
          </cell>
          <cell r="CA374">
            <v>836</v>
          </cell>
          <cell r="CB374">
            <v>1256</v>
          </cell>
          <cell r="CC374">
            <v>0.05</v>
          </cell>
          <cell r="CD374">
            <v>1256</v>
          </cell>
        </row>
        <row r="375">
          <cell r="B375" t="str">
            <v>EPC11</v>
          </cell>
          <cell r="C375" t="str">
            <v>CAP08</v>
          </cell>
          <cell r="D375" t="str">
            <v>De   400  pares</v>
          </cell>
          <cell r="E375" t="str">
            <v>U</v>
          </cell>
          <cell r="F375" t="str">
            <v>MRD248</v>
          </cell>
          <cell r="G375" t="str">
            <v>MRD215</v>
          </cell>
          <cell r="H375" t="str">
            <v>MRD252</v>
          </cell>
          <cell r="I375" t="str">
            <v>MRD046</v>
          </cell>
          <cell r="J375" t="str">
            <v>NA</v>
          </cell>
          <cell r="K375" t="str">
            <v>NA</v>
          </cell>
          <cell r="L375" t="str">
            <v>NA</v>
          </cell>
          <cell r="M375">
            <v>1</v>
          </cell>
          <cell r="N375">
            <v>0.35</v>
          </cell>
          <cell r="O375">
            <v>0.1</v>
          </cell>
          <cell r="P375">
            <v>808</v>
          </cell>
          <cell r="Q375" t="str">
            <v>NA</v>
          </cell>
          <cell r="R375" t="str">
            <v>NA</v>
          </cell>
          <cell r="S375" t="str">
            <v>NA</v>
          </cell>
          <cell r="T375" t="str">
            <v>CER003</v>
          </cell>
          <cell r="U375" t="str">
            <v>NA</v>
          </cell>
          <cell r="V375" t="str">
            <v>NA</v>
          </cell>
          <cell r="W375" t="str">
            <v>NA</v>
          </cell>
          <cell r="X375" t="str">
            <v>NA</v>
          </cell>
          <cell r="Y375" t="str">
            <v>CMC013</v>
          </cell>
          <cell r="Z375" t="str">
            <v>NA</v>
          </cell>
          <cell r="AA375" t="str">
            <v>NA</v>
          </cell>
          <cell r="AB375" t="str">
            <v>NA</v>
          </cell>
          <cell r="AC375" t="str">
            <v>NA</v>
          </cell>
          <cell r="AD375">
            <v>1</v>
          </cell>
          <cell r="AE375" t="str">
            <v>NA</v>
          </cell>
          <cell r="AF375" t="str">
            <v>NA</v>
          </cell>
          <cell r="AG375" t="str">
            <v>NA</v>
          </cell>
          <cell r="AH375" t="str">
            <v>NA</v>
          </cell>
          <cell r="AI375">
            <v>2.4</v>
          </cell>
          <cell r="AJ375">
            <v>2.4</v>
          </cell>
          <cell r="AO375">
            <v>149108</v>
          </cell>
          <cell r="AP375">
            <v>24306</v>
          </cell>
          <cell r="AQ375">
            <v>14663</v>
          </cell>
          <cell r="AR375">
            <v>25875</v>
          </cell>
          <cell r="AS375">
            <v>43</v>
          </cell>
          <cell r="AT375">
            <v>0</v>
          </cell>
          <cell r="AU375">
            <v>0</v>
          </cell>
          <cell r="AV375">
            <v>0</v>
          </cell>
          <cell r="AW375">
            <v>24306</v>
          </cell>
          <cell r="AX375">
            <v>5132</v>
          </cell>
          <cell r="AY375">
            <v>2588</v>
          </cell>
          <cell r="AZ375">
            <v>34744</v>
          </cell>
          <cell r="BA375">
            <v>0</v>
          </cell>
          <cell r="BB375">
            <v>0</v>
          </cell>
          <cell r="BC375">
            <v>0</v>
          </cell>
          <cell r="BD375">
            <v>70109</v>
          </cell>
          <cell r="BE375">
            <v>83103</v>
          </cell>
          <cell r="BF375">
            <v>0</v>
          </cell>
          <cell r="BG375">
            <v>0</v>
          </cell>
          <cell r="BH375">
            <v>0</v>
          </cell>
          <cell r="BI375">
            <v>0</v>
          </cell>
          <cell r="BJ375">
            <v>34626</v>
          </cell>
          <cell r="BK375">
            <v>0</v>
          </cell>
          <cell r="BL375">
            <v>0</v>
          </cell>
          <cell r="BM375">
            <v>0</v>
          </cell>
          <cell r="BN375">
            <v>0</v>
          </cell>
          <cell r="BO375">
            <v>34626</v>
          </cell>
          <cell r="BP375">
            <v>106495</v>
          </cell>
          <cell r="BQ375">
            <v>0</v>
          </cell>
          <cell r="BR375">
            <v>0</v>
          </cell>
          <cell r="BS375">
            <v>0</v>
          </cell>
          <cell r="BT375">
            <v>0</v>
          </cell>
          <cell r="BU375">
            <v>44373</v>
          </cell>
          <cell r="BV375">
            <v>0</v>
          </cell>
          <cell r="BW375">
            <v>0</v>
          </cell>
          <cell r="BX375">
            <v>0</v>
          </cell>
          <cell r="BY375">
            <v>0</v>
          </cell>
          <cell r="BZ375">
            <v>44373</v>
          </cell>
          <cell r="CA375">
            <v>34626</v>
          </cell>
          <cell r="CB375">
            <v>78999</v>
          </cell>
          <cell r="CC375">
            <v>0.05</v>
          </cell>
          <cell r="CD375">
            <v>149108</v>
          </cell>
        </row>
        <row r="376">
          <cell r="B376" t="str">
            <v>ETL02</v>
          </cell>
          <cell r="C376" t="str">
            <v>CAP08</v>
          </cell>
          <cell r="D376" t="str">
            <v>De   400  pares</v>
          </cell>
          <cell r="E376" t="str">
            <v>U</v>
          </cell>
          <cell r="F376" t="str">
            <v>MRD153</v>
          </cell>
          <cell r="G376" t="str">
            <v>MRD354</v>
          </cell>
          <cell r="H376" t="str">
            <v>MRD076</v>
          </cell>
          <cell r="I376" t="str">
            <v>MRD326</v>
          </cell>
          <cell r="J376" t="str">
            <v>MRD047</v>
          </cell>
          <cell r="K376" t="str">
            <v>NA</v>
          </cell>
          <cell r="L376" t="str">
            <v>NA</v>
          </cell>
          <cell r="M376">
            <v>1</v>
          </cell>
          <cell r="N376">
            <v>16</v>
          </cell>
          <cell r="O376">
            <v>8</v>
          </cell>
          <cell r="P376">
            <v>48</v>
          </cell>
          <cell r="Q376">
            <v>1</v>
          </cell>
          <cell r="R376" t="str">
            <v>NA</v>
          </cell>
          <cell r="S376" t="str">
            <v>NA</v>
          </cell>
          <cell r="T376" t="str">
            <v>CER003</v>
          </cell>
          <cell r="U376" t="str">
            <v>CER011</v>
          </cell>
          <cell r="V376" t="str">
            <v>NA</v>
          </cell>
          <cell r="W376" t="str">
            <v>NA</v>
          </cell>
          <cell r="X376" t="str">
            <v>NA</v>
          </cell>
          <cell r="Y376" t="str">
            <v>CMC013</v>
          </cell>
          <cell r="Z376" t="str">
            <v>CMC015</v>
          </cell>
          <cell r="AA376" t="str">
            <v>NA</v>
          </cell>
          <cell r="AB376" t="str">
            <v>NA</v>
          </cell>
          <cell r="AC376" t="str">
            <v>NA</v>
          </cell>
          <cell r="AD376">
            <v>0.89</v>
          </cell>
          <cell r="AE376">
            <v>1</v>
          </cell>
          <cell r="AF376" t="str">
            <v>NA</v>
          </cell>
          <cell r="AG376" t="str">
            <v>NA</v>
          </cell>
          <cell r="AH376" t="str">
            <v>NA</v>
          </cell>
          <cell r="AI376">
            <v>6.25</v>
          </cell>
          <cell r="AJ376">
            <v>7</v>
          </cell>
          <cell r="AK376">
            <v>6.25</v>
          </cell>
          <cell r="AO376">
            <v>976994</v>
          </cell>
          <cell r="AP376">
            <v>506000</v>
          </cell>
          <cell r="AQ376">
            <v>3220</v>
          </cell>
          <cell r="AR376">
            <v>85</v>
          </cell>
          <cell r="AS376">
            <v>6585</v>
          </cell>
          <cell r="AT376">
            <v>83</v>
          </cell>
          <cell r="AU376">
            <v>0</v>
          </cell>
          <cell r="AV376">
            <v>0</v>
          </cell>
          <cell r="AW376">
            <v>506000</v>
          </cell>
          <cell r="AX376">
            <v>51520</v>
          </cell>
          <cell r="AY376">
            <v>680</v>
          </cell>
          <cell r="AZ376">
            <v>316080</v>
          </cell>
          <cell r="BA376">
            <v>83</v>
          </cell>
          <cell r="BB376">
            <v>0</v>
          </cell>
          <cell r="BC376">
            <v>0</v>
          </cell>
          <cell r="BD376">
            <v>918081</v>
          </cell>
          <cell r="BE376">
            <v>83103</v>
          </cell>
          <cell r="BF376">
            <v>19028</v>
          </cell>
          <cell r="BG376">
            <v>0</v>
          </cell>
          <cell r="BH376">
            <v>0</v>
          </cell>
          <cell r="BI376">
            <v>0</v>
          </cell>
          <cell r="BJ376">
            <v>11834</v>
          </cell>
          <cell r="BK376">
            <v>3044</v>
          </cell>
          <cell r="BL376">
            <v>0</v>
          </cell>
          <cell r="BM376">
            <v>0</v>
          </cell>
          <cell r="BN376">
            <v>0</v>
          </cell>
          <cell r="BO376">
            <v>14878</v>
          </cell>
          <cell r="BP376">
            <v>106495</v>
          </cell>
          <cell r="BQ376">
            <v>180437</v>
          </cell>
          <cell r="BR376">
            <v>0</v>
          </cell>
          <cell r="BS376">
            <v>0</v>
          </cell>
          <cell r="BT376">
            <v>0</v>
          </cell>
          <cell r="BU376">
            <v>15165</v>
          </cell>
          <cell r="BV376">
            <v>28870</v>
          </cell>
          <cell r="BW376">
            <v>0</v>
          </cell>
          <cell r="BX376">
            <v>0</v>
          </cell>
          <cell r="BY376">
            <v>0</v>
          </cell>
          <cell r="BZ376">
            <v>44035</v>
          </cell>
          <cell r="CA376">
            <v>14878</v>
          </cell>
          <cell r="CB376">
            <v>58913</v>
          </cell>
          <cell r="CC376">
            <v>0.05</v>
          </cell>
          <cell r="CD376">
            <v>976994</v>
          </cell>
        </row>
        <row r="377">
          <cell r="B377" t="str">
            <v>ETP02</v>
          </cell>
          <cell r="C377" t="str">
            <v>CAP08</v>
          </cell>
          <cell r="D377" t="str">
            <v>De   400  pares</v>
          </cell>
          <cell r="E377" t="str">
            <v>U</v>
          </cell>
          <cell r="F377" t="str">
            <v>NA</v>
          </cell>
          <cell r="G377" t="str">
            <v>NA</v>
          </cell>
          <cell r="H377" t="str">
            <v>NA</v>
          </cell>
          <cell r="I377" t="str">
            <v>NA</v>
          </cell>
          <cell r="J377" t="str">
            <v>NA</v>
          </cell>
          <cell r="K377" t="str">
            <v>NA</v>
          </cell>
          <cell r="L377" t="str">
            <v>NA</v>
          </cell>
          <cell r="M377" t="str">
            <v>NA</v>
          </cell>
          <cell r="N377" t="str">
            <v>NA</v>
          </cell>
          <cell r="O377" t="str">
            <v>NA</v>
          </cell>
          <cell r="P377" t="str">
            <v>NA</v>
          </cell>
          <cell r="Q377" t="str">
            <v>NA</v>
          </cell>
          <cell r="R377" t="str">
            <v>NA</v>
          </cell>
          <cell r="S377" t="str">
            <v>NA</v>
          </cell>
          <cell r="T377" t="str">
            <v>NA</v>
          </cell>
          <cell r="U377" t="str">
            <v>NA</v>
          </cell>
          <cell r="V377" t="str">
            <v>NA</v>
          </cell>
          <cell r="W377" t="str">
            <v>NA</v>
          </cell>
          <cell r="X377" t="str">
            <v>NA</v>
          </cell>
          <cell r="Y377" t="str">
            <v>NA</v>
          </cell>
          <cell r="Z377" t="str">
            <v>NA</v>
          </cell>
          <cell r="AA377" t="str">
            <v>NA</v>
          </cell>
          <cell r="AB377" t="str">
            <v>NA</v>
          </cell>
          <cell r="AC377" t="str">
            <v>NA</v>
          </cell>
          <cell r="AD377" t="str">
            <v>NA</v>
          </cell>
          <cell r="AE377" t="str">
            <v>NA</v>
          </cell>
          <cell r="AF377" t="str">
            <v>NA</v>
          </cell>
          <cell r="AG377" t="str">
            <v>NA</v>
          </cell>
          <cell r="AH377" t="str">
            <v>NA</v>
          </cell>
          <cell r="AI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0.05</v>
          </cell>
          <cell r="CD377">
            <v>0</v>
          </cell>
        </row>
        <row r="378">
          <cell r="B378" t="str">
            <v>ML011</v>
          </cell>
          <cell r="C378" t="str">
            <v>CAP08</v>
          </cell>
          <cell r="D378" t="str">
            <v>De   400  pares</v>
          </cell>
          <cell r="E378" t="str">
            <v>U</v>
          </cell>
          <cell r="F378" t="str">
            <v>MRD135</v>
          </cell>
          <cell r="G378" t="str">
            <v>MRD354</v>
          </cell>
          <cell r="H378" t="str">
            <v>MRD076</v>
          </cell>
          <cell r="I378" t="str">
            <v>NA</v>
          </cell>
          <cell r="J378" t="str">
            <v>NA</v>
          </cell>
          <cell r="K378" t="str">
            <v>NA</v>
          </cell>
          <cell r="L378" t="str">
            <v>NA</v>
          </cell>
          <cell r="M378">
            <v>1</v>
          </cell>
          <cell r="N378">
            <v>16</v>
          </cell>
          <cell r="O378">
            <v>8</v>
          </cell>
          <cell r="P378" t="str">
            <v>NA</v>
          </cell>
          <cell r="Q378" t="str">
            <v>NA</v>
          </cell>
          <cell r="R378" t="str">
            <v>NA</v>
          </cell>
          <cell r="S378" t="str">
            <v>NA</v>
          </cell>
          <cell r="T378" t="str">
            <v>CER003</v>
          </cell>
          <cell r="U378" t="str">
            <v>NA</v>
          </cell>
          <cell r="V378" t="str">
            <v>NA</v>
          </cell>
          <cell r="W378" t="str">
            <v>NA</v>
          </cell>
          <cell r="X378" t="str">
            <v>NA</v>
          </cell>
          <cell r="Y378" t="str">
            <v>CMC013</v>
          </cell>
          <cell r="Z378" t="str">
            <v>NA</v>
          </cell>
          <cell r="AA378" t="str">
            <v>NA</v>
          </cell>
          <cell r="AB378" t="str">
            <v>NA</v>
          </cell>
          <cell r="AC378" t="str">
            <v>NA</v>
          </cell>
          <cell r="AD378">
            <v>1</v>
          </cell>
          <cell r="AE378" t="str">
            <v>NA</v>
          </cell>
          <cell r="AF378" t="str">
            <v>NA</v>
          </cell>
          <cell r="AG378" t="str">
            <v>NA</v>
          </cell>
          <cell r="AH378" t="str">
            <v>NA</v>
          </cell>
          <cell r="AI378">
            <v>3</v>
          </cell>
          <cell r="AJ378">
            <v>3</v>
          </cell>
          <cell r="AO378">
            <v>287059</v>
          </cell>
          <cell r="AP378">
            <v>161000</v>
          </cell>
          <cell r="AQ378">
            <v>3220</v>
          </cell>
          <cell r="AR378">
            <v>85</v>
          </cell>
          <cell r="AS378">
            <v>0</v>
          </cell>
          <cell r="AT378">
            <v>0</v>
          </cell>
          <cell r="AU378">
            <v>0</v>
          </cell>
          <cell r="AV378">
            <v>0</v>
          </cell>
          <cell r="AW378">
            <v>161000</v>
          </cell>
          <cell r="AX378">
            <v>51520</v>
          </cell>
          <cell r="AY378">
            <v>680</v>
          </cell>
          <cell r="AZ378">
            <v>0</v>
          </cell>
          <cell r="BA378">
            <v>0</v>
          </cell>
          <cell r="BB378">
            <v>0</v>
          </cell>
          <cell r="BC378">
            <v>0</v>
          </cell>
          <cell r="BD378">
            <v>223860</v>
          </cell>
          <cell r="BE378">
            <v>83103</v>
          </cell>
          <cell r="BF378">
            <v>0</v>
          </cell>
          <cell r="BG378">
            <v>0</v>
          </cell>
          <cell r="BH378">
            <v>0</v>
          </cell>
          <cell r="BI378">
            <v>0</v>
          </cell>
          <cell r="BJ378">
            <v>27701</v>
          </cell>
          <cell r="BK378">
            <v>0</v>
          </cell>
          <cell r="BL378">
            <v>0</v>
          </cell>
          <cell r="BM378">
            <v>0</v>
          </cell>
          <cell r="BN378">
            <v>0</v>
          </cell>
          <cell r="BO378">
            <v>27701</v>
          </cell>
          <cell r="BP378">
            <v>106495</v>
          </cell>
          <cell r="BQ378">
            <v>0</v>
          </cell>
          <cell r="BR378">
            <v>0</v>
          </cell>
          <cell r="BS378">
            <v>0</v>
          </cell>
          <cell r="BT378">
            <v>0</v>
          </cell>
          <cell r="BU378">
            <v>35498</v>
          </cell>
          <cell r="BV378">
            <v>0</v>
          </cell>
          <cell r="BW378">
            <v>0</v>
          </cell>
          <cell r="BX378">
            <v>0</v>
          </cell>
          <cell r="BY378">
            <v>0</v>
          </cell>
          <cell r="BZ378">
            <v>35498</v>
          </cell>
          <cell r="CA378">
            <v>27701</v>
          </cell>
          <cell r="CB378">
            <v>63199</v>
          </cell>
          <cell r="CC378">
            <v>0.05</v>
          </cell>
          <cell r="CD378">
            <v>287059</v>
          </cell>
        </row>
        <row r="379">
          <cell r="B379" t="str">
            <v>MP011</v>
          </cell>
          <cell r="C379" t="str">
            <v>CAP08</v>
          </cell>
          <cell r="D379" t="str">
            <v>De   400  pares</v>
          </cell>
          <cell r="E379" t="str">
            <v>U</v>
          </cell>
          <cell r="F379" t="str">
            <v>MRD248</v>
          </cell>
          <cell r="G379" t="str">
            <v>MRD215</v>
          </cell>
          <cell r="H379" t="str">
            <v>MRD252</v>
          </cell>
          <cell r="I379" t="str">
            <v>MRD046</v>
          </cell>
          <cell r="J379" t="str">
            <v>NA</v>
          </cell>
          <cell r="K379" t="str">
            <v>NA</v>
          </cell>
          <cell r="L379" t="str">
            <v>NA</v>
          </cell>
          <cell r="M379">
            <v>1</v>
          </cell>
          <cell r="N379">
            <v>0.35</v>
          </cell>
          <cell r="O379">
            <v>0.1</v>
          </cell>
          <cell r="P379">
            <v>808</v>
          </cell>
          <cell r="Q379" t="str">
            <v>NA</v>
          </cell>
          <cell r="R379" t="str">
            <v>NA</v>
          </cell>
          <cell r="S379" t="str">
            <v>NA</v>
          </cell>
          <cell r="T379" t="str">
            <v>CER003</v>
          </cell>
          <cell r="U379" t="str">
            <v>NA</v>
          </cell>
          <cell r="V379" t="str">
            <v>NA</v>
          </cell>
          <cell r="W379" t="str">
            <v>NA</v>
          </cell>
          <cell r="X379" t="str">
            <v>NA</v>
          </cell>
          <cell r="Y379" t="str">
            <v>CMC013</v>
          </cell>
          <cell r="Z379" t="str">
            <v>NA</v>
          </cell>
          <cell r="AA379" t="str">
            <v>NA</v>
          </cell>
          <cell r="AB379" t="str">
            <v>NA</v>
          </cell>
          <cell r="AC379" t="str">
            <v>NA</v>
          </cell>
          <cell r="AD379">
            <v>1</v>
          </cell>
          <cell r="AE379" t="str">
            <v>NA</v>
          </cell>
          <cell r="AF379" t="str">
            <v>NA</v>
          </cell>
          <cell r="AG379" t="str">
            <v>NA</v>
          </cell>
          <cell r="AH379" t="str">
            <v>NA</v>
          </cell>
          <cell r="AI379">
            <v>2.4</v>
          </cell>
          <cell r="AJ379">
            <v>2.4</v>
          </cell>
          <cell r="AO379">
            <v>149108</v>
          </cell>
          <cell r="AP379">
            <v>24306</v>
          </cell>
          <cell r="AQ379">
            <v>14663</v>
          </cell>
          <cell r="AR379">
            <v>25875</v>
          </cell>
          <cell r="AS379">
            <v>43</v>
          </cell>
          <cell r="AT379">
            <v>0</v>
          </cell>
          <cell r="AU379">
            <v>0</v>
          </cell>
          <cell r="AV379">
            <v>0</v>
          </cell>
          <cell r="AW379">
            <v>24306</v>
          </cell>
          <cell r="AX379">
            <v>5132</v>
          </cell>
          <cell r="AY379">
            <v>2588</v>
          </cell>
          <cell r="AZ379">
            <v>34744</v>
          </cell>
          <cell r="BA379">
            <v>0</v>
          </cell>
          <cell r="BB379">
            <v>0</v>
          </cell>
          <cell r="BC379">
            <v>0</v>
          </cell>
          <cell r="BD379">
            <v>70109</v>
          </cell>
          <cell r="BE379">
            <v>83103</v>
          </cell>
          <cell r="BF379">
            <v>0</v>
          </cell>
          <cell r="BG379">
            <v>0</v>
          </cell>
          <cell r="BH379">
            <v>0</v>
          </cell>
          <cell r="BI379">
            <v>0</v>
          </cell>
          <cell r="BJ379">
            <v>34626</v>
          </cell>
          <cell r="BK379">
            <v>0</v>
          </cell>
          <cell r="BL379">
            <v>0</v>
          </cell>
          <cell r="BM379">
            <v>0</v>
          </cell>
          <cell r="BN379">
            <v>0</v>
          </cell>
          <cell r="BO379">
            <v>34626</v>
          </cell>
          <cell r="BP379">
            <v>106495</v>
          </cell>
          <cell r="BQ379">
            <v>0</v>
          </cell>
          <cell r="BR379">
            <v>0</v>
          </cell>
          <cell r="BS379">
            <v>0</v>
          </cell>
          <cell r="BT379">
            <v>0</v>
          </cell>
          <cell r="BU379">
            <v>44373</v>
          </cell>
          <cell r="BV379">
            <v>0</v>
          </cell>
          <cell r="BW379">
            <v>0</v>
          </cell>
          <cell r="BX379">
            <v>0</v>
          </cell>
          <cell r="BY379">
            <v>0</v>
          </cell>
          <cell r="BZ379">
            <v>44373</v>
          </cell>
          <cell r="CA379">
            <v>34626</v>
          </cell>
          <cell r="CB379">
            <v>78999</v>
          </cell>
          <cell r="CC379">
            <v>0.05</v>
          </cell>
          <cell r="CD379">
            <v>149108</v>
          </cell>
        </row>
        <row r="380">
          <cell r="B380" t="str">
            <v>PA014</v>
          </cell>
          <cell r="C380" t="str">
            <v>CAP08</v>
          </cell>
          <cell r="D380" t="str">
            <v>De   400  pares</v>
          </cell>
          <cell r="E380" t="str">
            <v>U</v>
          </cell>
          <cell r="F380" t="str">
            <v>NA</v>
          </cell>
          <cell r="G380" t="str">
            <v>NA</v>
          </cell>
          <cell r="H380" t="str">
            <v>NA</v>
          </cell>
          <cell r="I380" t="str">
            <v>NA</v>
          </cell>
          <cell r="J380" t="str">
            <v>NA</v>
          </cell>
          <cell r="K380" t="str">
            <v>NA</v>
          </cell>
          <cell r="L380" t="str">
            <v>NA</v>
          </cell>
          <cell r="M380" t="str">
            <v>NA</v>
          </cell>
          <cell r="N380" t="str">
            <v>NA</v>
          </cell>
          <cell r="O380" t="str">
            <v>NA</v>
          </cell>
          <cell r="P380" t="str">
            <v>NA</v>
          </cell>
          <cell r="Q380" t="str">
            <v>NA</v>
          </cell>
          <cell r="R380" t="str">
            <v>NA</v>
          </cell>
          <cell r="S380" t="str">
            <v>NA</v>
          </cell>
          <cell r="T380" t="str">
            <v>CER003</v>
          </cell>
          <cell r="U380" t="str">
            <v>NA</v>
          </cell>
          <cell r="V380" t="str">
            <v>NA</v>
          </cell>
          <cell r="W380" t="str">
            <v>NA</v>
          </cell>
          <cell r="X380" t="str">
            <v>NA</v>
          </cell>
          <cell r="Y380" t="str">
            <v>CMC013</v>
          </cell>
          <cell r="Z380" t="str">
            <v>NA</v>
          </cell>
          <cell r="AA380" t="str">
            <v>NA</v>
          </cell>
          <cell r="AB380" t="str">
            <v>NA</v>
          </cell>
          <cell r="AC380" t="str">
            <v>NA</v>
          </cell>
          <cell r="AD380">
            <v>1</v>
          </cell>
          <cell r="AE380" t="str">
            <v>NA</v>
          </cell>
          <cell r="AF380" t="str">
            <v>NA</v>
          </cell>
          <cell r="AG380" t="str">
            <v>NA</v>
          </cell>
          <cell r="AH380" t="str">
            <v>NA</v>
          </cell>
          <cell r="AI380">
            <v>8.1</v>
          </cell>
          <cell r="AJ380">
            <v>8.1</v>
          </cell>
          <cell r="AO380">
            <v>23408</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83103</v>
          </cell>
          <cell r="BF380">
            <v>0</v>
          </cell>
          <cell r="BG380">
            <v>0</v>
          </cell>
          <cell r="BH380">
            <v>0</v>
          </cell>
          <cell r="BI380">
            <v>0</v>
          </cell>
          <cell r="BJ380">
            <v>10260</v>
          </cell>
          <cell r="BK380">
            <v>0</v>
          </cell>
          <cell r="BL380">
            <v>0</v>
          </cell>
          <cell r="BM380">
            <v>0</v>
          </cell>
          <cell r="BN380">
            <v>0</v>
          </cell>
          <cell r="BO380">
            <v>10260</v>
          </cell>
          <cell r="BP380">
            <v>106495</v>
          </cell>
          <cell r="BQ380">
            <v>0</v>
          </cell>
          <cell r="BR380">
            <v>0</v>
          </cell>
          <cell r="BS380">
            <v>0</v>
          </cell>
          <cell r="BT380">
            <v>0</v>
          </cell>
          <cell r="BU380">
            <v>13148</v>
          </cell>
          <cell r="BV380">
            <v>0</v>
          </cell>
          <cell r="BW380">
            <v>0</v>
          </cell>
          <cell r="BX380">
            <v>0</v>
          </cell>
          <cell r="BY380">
            <v>0</v>
          </cell>
          <cell r="BZ380">
            <v>13148</v>
          </cell>
          <cell r="CA380">
            <v>10260</v>
          </cell>
          <cell r="CB380">
            <v>23408</v>
          </cell>
          <cell r="CC380">
            <v>0.05</v>
          </cell>
          <cell r="CD380">
            <v>23408</v>
          </cell>
        </row>
        <row r="381">
          <cell r="B381" t="str">
            <v>PBC11</v>
          </cell>
          <cell r="C381" t="str">
            <v>CAP08</v>
          </cell>
          <cell r="D381" t="str">
            <v>De   400  pares</v>
          </cell>
          <cell r="E381" t="str">
            <v>U</v>
          </cell>
          <cell r="F381" t="str">
            <v>NA</v>
          </cell>
          <cell r="G381" t="str">
            <v>NA</v>
          </cell>
          <cell r="H381" t="str">
            <v>NA</v>
          </cell>
          <cell r="I381" t="str">
            <v>NA</v>
          </cell>
          <cell r="J381" t="str">
            <v>NA</v>
          </cell>
          <cell r="K381" t="str">
            <v>NA</v>
          </cell>
          <cell r="L381" t="str">
            <v>NA</v>
          </cell>
          <cell r="M381" t="str">
            <v>NA</v>
          </cell>
          <cell r="N381" t="str">
            <v>NA</v>
          </cell>
          <cell r="O381" t="str">
            <v>NA</v>
          </cell>
          <cell r="P381" t="str">
            <v>NA</v>
          </cell>
          <cell r="Q381" t="str">
            <v>NA</v>
          </cell>
          <cell r="R381" t="str">
            <v>NA</v>
          </cell>
          <cell r="S381" t="str">
            <v>NA</v>
          </cell>
          <cell r="T381" t="str">
            <v>CER001</v>
          </cell>
          <cell r="U381" t="str">
            <v>NA</v>
          </cell>
          <cell r="V381" t="str">
            <v>NA</v>
          </cell>
          <cell r="W381" t="str">
            <v>NA</v>
          </cell>
          <cell r="X381" t="str">
            <v>NA</v>
          </cell>
          <cell r="Y381" t="str">
            <v>CMC011</v>
          </cell>
          <cell r="Z381" t="str">
            <v>NA</v>
          </cell>
          <cell r="AA381" t="str">
            <v>NA</v>
          </cell>
          <cell r="AB381" t="str">
            <v>NA</v>
          </cell>
          <cell r="AC381" t="str">
            <v>NA</v>
          </cell>
          <cell r="AD381">
            <v>1</v>
          </cell>
          <cell r="AE381" t="str">
            <v>NA</v>
          </cell>
          <cell r="AF381" t="str">
            <v>NA</v>
          </cell>
          <cell r="AG381" t="str">
            <v>NA</v>
          </cell>
          <cell r="AH381" t="str">
            <v>NA</v>
          </cell>
          <cell r="AI381">
            <v>250</v>
          </cell>
          <cell r="AJ381">
            <v>250</v>
          </cell>
          <cell r="AO381">
            <v>1506</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250716</v>
          </cell>
          <cell r="BF381">
            <v>0</v>
          </cell>
          <cell r="BG381">
            <v>0</v>
          </cell>
          <cell r="BH381">
            <v>0</v>
          </cell>
          <cell r="BI381">
            <v>0</v>
          </cell>
          <cell r="BJ381">
            <v>1003</v>
          </cell>
          <cell r="BK381">
            <v>0</v>
          </cell>
          <cell r="BL381">
            <v>0</v>
          </cell>
          <cell r="BM381">
            <v>0</v>
          </cell>
          <cell r="BN381">
            <v>0</v>
          </cell>
          <cell r="BO381">
            <v>1003</v>
          </cell>
          <cell r="BP381">
            <v>125868</v>
          </cell>
          <cell r="BQ381">
            <v>0</v>
          </cell>
          <cell r="BR381">
            <v>0</v>
          </cell>
          <cell r="BS381">
            <v>0</v>
          </cell>
          <cell r="BT381">
            <v>0</v>
          </cell>
          <cell r="BU381">
            <v>503</v>
          </cell>
          <cell r="BV381">
            <v>0</v>
          </cell>
          <cell r="BW381">
            <v>0</v>
          </cell>
          <cell r="BX381">
            <v>0</v>
          </cell>
          <cell r="BY381">
            <v>0</v>
          </cell>
          <cell r="BZ381">
            <v>503</v>
          </cell>
          <cell r="CA381">
            <v>1003</v>
          </cell>
          <cell r="CB381">
            <v>1506</v>
          </cell>
          <cell r="CC381">
            <v>0.05</v>
          </cell>
          <cell r="CD381">
            <v>1506</v>
          </cell>
        </row>
        <row r="382">
          <cell r="B382" t="str">
            <v>EPC12</v>
          </cell>
          <cell r="C382" t="str">
            <v>CAP08</v>
          </cell>
          <cell r="D382" t="str">
            <v>De   500  pares</v>
          </cell>
          <cell r="E382" t="str">
            <v>U</v>
          </cell>
          <cell r="F382" t="str">
            <v>MRD249</v>
          </cell>
          <cell r="G382" t="str">
            <v>MRD215</v>
          </cell>
          <cell r="H382" t="str">
            <v>MRD252</v>
          </cell>
          <cell r="I382" t="str">
            <v>MRD046</v>
          </cell>
          <cell r="J382" t="str">
            <v>NA</v>
          </cell>
          <cell r="K382" t="str">
            <v>NA</v>
          </cell>
          <cell r="L382" t="str">
            <v>NA</v>
          </cell>
          <cell r="M382">
            <v>1</v>
          </cell>
          <cell r="N382">
            <v>0.4</v>
          </cell>
          <cell r="O382">
            <v>0.11</v>
          </cell>
          <cell r="P382">
            <v>1010</v>
          </cell>
          <cell r="Q382" t="str">
            <v>NA</v>
          </cell>
          <cell r="R382" t="str">
            <v>NA</v>
          </cell>
          <cell r="S382" t="str">
            <v>NA</v>
          </cell>
          <cell r="T382" t="str">
            <v>CER003</v>
          </cell>
          <cell r="U382" t="str">
            <v>NA</v>
          </cell>
          <cell r="V382" t="str">
            <v>NA</v>
          </cell>
          <cell r="W382" t="str">
            <v>NA</v>
          </cell>
          <cell r="X382" t="str">
            <v>NA</v>
          </cell>
          <cell r="Y382" t="str">
            <v>CMC013</v>
          </cell>
          <cell r="Z382" t="str">
            <v>NA</v>
          </cell>
          <cell r="AA382" t="str">
            <v>NA</v>
          </cell>
          <cell r="AB382" t="str">
            <v>NA</v>
          </cell>
          <cell r="AC382" t="str">
            <v>NA</v>
          </cell>
          <cell r="AD382">
            <v>1</v>
          </cell>
          <cell r="AE382" t="str">
            <v>NA</v>
          </cell>
          <cell r="AF382" t="str">
            <v>NA</v>
          </cell>
          <cell r="AG382" t="str">
            <v>NA</v>
          </cell>
          <cell r="AH382" t="str">
            <v>NA</v>
          </cell>
          <cell r="AI382">
            <v>1.5</v>
          </cell>
          <cell r="AJ382">
            <v>1.5</v>
          </cell>
          <cell r="AO382">
            <v>213550</v>
          </cell>
          <cell r="AP382">
            <v>30860</v>
          </cell>
          <cell r="AQ382">
            <v>14663</v>
          </cell>
          <cell r="AR382">
            <v>25875</v>
          </cell>
          <cell r="AS382">
            <v>43</v>
          </cell>
          <cell r="AT382">
            <v>0</v>
          </cell>
          <cell r="AU382">
            <v>0</v>
          </cell>
          <cell r="AV382">
            <v>0</v>
          </cell>
          <cell r="AW382">
            <v>30860</v>
          </cell>
          <cell r="AX382">
            <v>5865</v>
          </cell>
          <cell r="AY382">
            <v>2846</v>
          </cell>
          <cell r="AZ382">
            <v>43430</v>
          </cell>
          <cell r="BA382">
            <v>0</v>
          </cell>
          <cell r="BB382">
            <v>0</v>
          </cell>
          <cell r="BC382">
            <v>0</v>
          </cell>
          <cell r="BD382">
            <v>87151</v>
          </cell>
          <cell r="BE382">
            <v>83103</v>
          </cell>
          <cell r="BF382">
            <v>0</v>
          </cell>
          <cell r="BG382">
            <v>0</v>
          </cell>
          <cell r="BH382">
            <v>0</v>
          </cell>
          <cell r="BI382">
            <v>0</v>
          </cell>
          <cell r="BJ382">
            <v>55402</v>
          </cell>
          <cell r="BK382">
            <v>0</v>
          </cell>
          <cell r="BL382">
            <v>0</v>
          </cell>
          <cell r="BM382">
            <v>0</v>
          </cell>
          <cell r="BN382">
            <v>0</v>
          </cell>
          <cell r="BO382">
            <v>55402</v>
          </cell>
          <cell r="BP382">
            <v>106495</v>
          </cell>
          <cell r="BQ382">
            <v>0</v>
          </cell>
          <cell r="BR382">
            <v>0</v>
          </cell>
          <cell r="BS382">
            <v>0</v>
          </cell>
          <cell r="BT382">
            <v>0</v>
          </cell>
          <cell r="BU382">
            <v>70997</v>
          </cell>
          <cell r="BV382">
            <v>0</v>
          </cell>
          <cell r="BW382">
            <v>0</v>
          </cell>
          <cell r="BX382">
            <v>0</v>
          </cell>
          <cell r="BY382">
            <v>0</v>
          </cell>
          <cell r="BZ382">
            <v>70997</v>
          </cell>
          <cell r="CA382">
            <v>55402</v>
          </cell>
          <cell r="CB382">
            <v>126399</v>
          </cell>
          <cell r="CC382">
            <v>0.05</v>
          </cell>
          <cell r="CD382">
            <v>213550</v>
          </cell>
        </row>
        <row r="383">
          <cell r="B383" t="str">
            <v>ETL03</v>
          </cell>
          <cell r="C383" t="str">
            <v>CAP08</v>
          </cell>
          <cell r="D383" t="str">
            <v>De   500  pares</v>
          </cell>
          <cell r="E383" t="str">
            <v>U</v>
          </cell>
          <cell r="F383" t="str">
            <v>MRD154</v>
          </cell>
          <cell r="G383" t="str">
            <v>MRD354</v>
          </cell>
          <cell r="H383" t="str">
            <v>MRD076</v>
          </cell>
          <cell r="I383" t="str">
            <v>NA</v>
          </cell>
          <cell r="J383" t="str">
            <v>NA</v>
          </cell>
          <cell r="K383" t="str">
            <v>NA</v>
          </cell>
          <cell r="L383" t="str">
            <v>NA</v>
          </cell>
          <cell r="M383">
            <v>1</v>
          </cell>
          <cell r="N383">
            <v>20</v>
          </cell>
          <cell r="O383">
            <v>10</v>
          </cell>
          <cell r="P383" t="str">
            <v>NA</v>
          </cell>
          <cell r="Q383" t="str">
            <v>NA</v>
          </cell>
          <cell r="R383" t="str">
            <v>NA</v>
          </cell>
          <cell r="S383" t="str">
            <v>NA</v>
          </cell>
          <cell r="T383" t="str">
            <v>CER003</v>
          </cell>
          <cell r="U383" t="str">
            <v>CER011</v>
          </cell>
          <cell r="V383" t="str">
            <v>NA</v>
          </cell>
          <cell r="W383" t="str">
            <v>NA</v>
          </cell>
          <cell r="X383" t="str">
            <v>NA</v>
          </cell>
          <cell r="Y383" t="str">
            <v>CMC013</v>
          </cell>
          <cell r="Z383" t="str">
            <v>CMC015</v>
          </cell>
          <cell r="AA383" t="str">
            <v>NA</v>
          </cell>
          <cell r="AB383" t="str">
            <v>NA</v>
          </cell>
          <cell r="AC383" t="str">
            <v>NA</v>
          </cell>
          <cell r="AD383">
            <v>0.66</v>
          </cell>
          <cell r="AE383">
            <v>1</v>
          </cell>
          <cell r="AF383" t="str">
            <v>NA</v>
          </cell>
          <cell r="AG383" t="str">
            <v>NA</v>
          </cell>
          <cell r="AH383" t="str">
            <v>NA</v>
          </cell>
          <cell r="AI383">
            <v>4.7300000000000004</v>
          </cell>
          <cell r="AJ383">
            <v>7.2</v>
          </cell>
          <cell r="AK383">
            <v>4.7300000000000004</v>
          </cell>
          <cell r="AO383">
            <v>668439</v>
          </cell>
          <cell r="AP383">
            <v>506000</v>
          </cell>
          <cell r="AQ383">
            <v>3220</v>
          </cell>
          <cell r="AR383">
            <v>85</v>
          </cell>
          <cell r="AS383">
            <v>0</v>
          </cell>
          <cell r="AT383">
            <v>0</v>
          </cell>
          <cell r="AU383">
            <v>0</v>
          </cell>
          <cell r="AV383">
            <v>0</v>
          </cell>
          <cell r="AW383">
            <v>506000</v>
          </cell>
          <cell r="AX383">
            <v>64400</v>
          </cell>
          <cell r="AY383">
            <v>850</v>
          </cell>
          <cell r="AZ383">
            <v>0</v>
          </cell>
          <cell r="BA383">
            <v>0</v>
          </cell>
          <cell r="BB383">
            <v>0</v>
          </cell>
          <cell r="BC383">
            <v>0</v>
          </cell>
          <cell r="BD383">
            <v>599813</v>
          </cell>
          <cell r="BE383">
            <v>83103</v>
          </cell>
          <cell r="BF383">
            <v>19028</v>
          </cell>
          <cell r="BG383">
            <v>0</v>
          </cell>
          <cell r="BH383">
            <v>0</v>
          </cell>
          <cell r="BI383">
            <v>0</v>
          </cell>
          <cell r="BJ383">
            <v>11596</v>
          </cell>
          <cell r="BK383">
            <v>4023</v>
          </cell>
          <cell r="BL383">
            <v>0</v>
          </cell>
          <cell r="BM383">
            <v>0</v>
          </cell>
          <cell r="BN383">
            <v>0</v>
          </cell>
          <cell r="BO383">
            <v>15619</v>
          </cell>
          <cell r="BP383">
            <v>106495</v>
          </cell>
          <cell r="BQ383">
            <v>180437</v>
          </cell>
          <cell r="BR383">
            <v>0</v>
          </cell>
          <cell r="BS383">
            <v>0</v>
          </cell>
          <cell r="BT383">
            <v>0</v>
          </cell>
          <cell r="BU383">
            <v>14860</v>
          </cell>
          <cell r="BV383">
            <v>38147</v>
          </cell>
          <cell r="BW383">
            <v>0</v>
          </cell>
          <cell r="BX383">
            <v>0</v>
          </cell>
          <cell r="BY383">
            <v>0</v>
          </cell>
          <cell r="BZ383">
            <v>53007</v>
          </cell>
          <cell r="CA383">
            <v>15619</v>
          </cell>
          <cell r="CB383">
            <v>68626</v>
          </cell>
          <cell r="CC383">
            <v>0.05</v>
          </cell>
          <cell r="CD383">
            <v>668439</v>
          </cell>
        </row>
        <row r="384">
          <cell r="B384" t="str">
            <v>ETP03</v>
          </cell>
          <cell r="C384" t="str">
            <v>CAP08</v>
          </cell>
          <cell r="D384" t="str">
            <v>De   500  pares</v>
          </cell>
          <cell r="E384" t="str">
            <v>U</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cell r="Q384" t="str">
            <v>NA</v>
          </cell>
          <cell r="R384" t="str">
            <v>NA</v>
          </cell>
          <cell r="S384" t="str">
            <v>NA</v>
          </cell>
          <cell r="T384" t="str">
            <v>NA</v>
          </cell>
          <cell r="U384" t="str">
            <v>NA</v>
          </cell>
          <cell r="V384" t="str">
            <v>NA</v>
          </cell>
          <cell r="W384" t="str">
            <v>NA</v>
          </cell>
          <cell r="X384" t="str">
            <v>NA</v>
          </cell>
          <cell r="Y384" t="str">
            <v>NA</v>
          </cell>
          <cell r="Z384" t="str">
            <v>NA</v>
          </cell>
          <cell r="AA384" t="str">
            <v>NA</v>
          </cell>
          <cell r="AB384" t="str">
            <v>NA</v>
          </cell>
          <cell r="AC384" t="str">
            <v>NA</v>
          </cell>
          <cell r="AD384" t="str">
            <v>NA</v>
          </cell>
          <cell r="AE384" t="str">
            <v>NA</v>
          </cell>
          <cell r="AF384" t="str">
            <v>NA</v>
          </cell>
          <cell r="AG384" t="str">
            <v>NA</v>
          </cell>
          <cell r="AH384" t="str">
            <v>NA</v>
          </cell>
          <cell r="AI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0.05</v>
          </cell>
          <cell r="CD384">
            <v>0</v>
          </cell>
        </row>
        <row r="385">
          <cell r="B385" t="str">
            <v>ML012</v>
          </cell>
          <cell r="C385" t="str">
            <v>CAP08</v>
          </cell>
          <cell r="D385" t="str">
            <v>De   500  pares</v>
          </cell>
          <cell r="E385" t="str">
            <v>U</v>
          </cell>
          <cell r="F385" t="str">
            <v>MRD136</v>
          </cell>
          <cell r="G385" t="str">
            <v>MRD354</v>
          </cell>
          <cell r="H385" t="str">
            <v>MRD076</v>
          </cell>
          <cell r="I385" t="str">
            <v>NA</v>
          </cell>
          <cell r="J385" t="str">
            <v>NA</v>
          </cell>
          <cell r="K385" t="str">
            <v>NA</v>
          </cell>
          <cell r="L385" t="str">
            <v>NA</v>
          </cell>
          <cell r="M385">
            <v>1</v>
          </cell>
          <cell r="N385">
            <v>20</v>
          </cell>
          <cell r="O385">
            <v>10</v>
          </cell>
          <cell r="P385" t="str">
            <v>NA</v>
          </cell>
          <cell r="Q385" t="str">
            <v>NA</v>
          </cell>
          <cell r="R385" t="str">
            <v>NA</v>
          </cell>
          <cell r="S385" t="str">
            <v>NA</v>
          </cell>
          <cell r="T385" t="str">
            <v>CER003</v>
          </cell>
          <cell r="U385" t="str">
            <v>NA</v>
          </cell>
          <cell r="V385" t="str">
            <v>NA</v>
          </cell>
          <cell r="W385" t="str">
            <v>NA</v>
          </cell>
          <cell r="X385" t="str">
            <v>NA</v>
          </cell>
          <cell r="Y385" t="str">
            <v>CMC013</v>
          </cell>
          <cell r="Z385" t="str">
            <v>NA</v>
          </cell>
          <cell r="AA385" t="str">
            <v>NA</v>
          </cell>
          <cell r="AB385" t="str">
            <v>NA</v>
          </cell>
          <cell r="AC385" t="str">
            <v>NA</v>
          </cell>
          <cell r="AD385">
            <v>1</v>
          </cell>
          <cell r="AE385" t="str">
            <v>NA</v>
          </cell>
          <cell r="AF385" t="str">
            <v>NA</v>
          </cell>
          <cell r="AG385" t="str">
            <v>NA</v>
          </cell>
          <cell r="AH385" t="str">
            <v>NA</v>
          </cell>
          <cell r="AI385">
            <v>2.5</v>
          </cell>
          <cell r="AJ385">
            <v>2.5</v>
          </cell>
          <cell r="AO385">
            <v>313402</v>
          </cell>
          <cell r="AP385">
            <v>161000</v>
          </cell>
          <cell r="AQ385">
            <v>3220</v>
          </cell>
          <cell r="AR385">
            <v>85</v>
          </cell>
          <cell r="AS385">
            <v>0</v>
          </cell>
          <cell r="AT385">
            <v>0</v>
          </cell>
          <cell r="AU385">
            <v>0</v>
          </cell>
          <cell r="AV385">
            <v>0</v>
          </cell>
          <cell r="AW385">
            <v>161000</v>
          </cell>
          <cell r="AX385">
            <v>64400</v>
          </cell>
          <cell r="AY385">
            <v>850</v>
          </cell>
          <cell r="AZ385">
            <v>0</v>
          </cell>
          <cell r="BA385">
            <v>0</v>
          </cell>
          <cell r="BB385">
            <v>0</v>
          </cell>
          <cell r="BC385">
            <v>0</v>
          </cell>
          <cell r="BD385">
            <v>237563</v>
          </cell>
          <cell r="BE385">
            <v>83103</v>
          </cell>
          <cell r="BF385">
            <v>0</v>
          </cell>
          <cell r="BG385">
            <v>0</v>
          </cell>
          <cell r="BH385">
            <v>0</v>
          </cell>
          <cell r="BI385">
            <v>0</v>
          </cell>
          <cell r="BJ385">
            <v>33241</v>
          </cell>
          <cell r="BK385">
            <v>0</v>
          </cell>
          <cell r="BL385">
            <v>0</v>
          </cell>
          <cell r="BM385">
            <v>0</v>
          </cell>
          <cell r="BN385">
            <v>0</v>
          </cell>
          <cell r="BO385">
            <v>33241</v>
          </cell>
          <cell r="BP385">
            <v>106495</v>
          </cell>
          <cell r="BQ385">
            <v>0</v>
          </cell>
          <cell r="BR385">
            <v>0</v>
          </cell>
          <cell r="BS385">
            <v>0</v>
          </cell>
          <cell r="BT385">
            <v>0</v>
          </cell>
          <cell r="BU385">
            <v>42598</v>
          </cell>
          <cell r="BV385">
            <v>0</v>
          </cell>
          <cell r="BW385">
            <v>0</v>
          </cell>
          <cell r="BX385">
            <v>0</v>
          </cell>
          <cell r="BY385">
            <v>0</v>
          </cell>
          <cell r="BZ385">
            <v>42598</v>
          </cell>
          <cell r="CA385">
            <v>33241</v>
          </cell>
          <cell r="CB385">
            <v>75839</v>
          </cell>
          <cell r="CC385">
            <v>0.05</v>
          </cell>
          <cell r="CD385">
            <v>313402</v>
          </cell>
        </row>
        <row r="386">
          <cell r="B386" t="str">
            <v>MP012</v>
          </cell>
          <cell r="C386" t="str">
            <v>CAP08</v>
          </cell>
          <cell r="D386" t="str">
            <v>De   500  pares</v>
          </cell>
          <cell r="E386" t="str">
            <v>U</v>
          </cell>
          <cell r="F386" t="str">
            <v>MRD249</v>
          </cell>
          <cell r="G386" t="str">
            <v>MRD215</v>
          </cell>
          <cell r="H386" t="str">
            <v>MRD252</v>
          </cell>
          <cell r="I386" t="str">
            <v>MRD046</v>
          </cell>
          <cell r="J386" t="str">
            <v>NA</v>
          </cell>
          <cell r="K386" t="str">
            <v>NA</v>
          </cell>
          <cell r="L386" t="str">
            <v>NA</v>
          </cell>
          <cell r="M386">
            <v>1</v>
          </cell>
          <cell r="N386">
            <v>0.4</v>
          </cell>
          <cell r="O386">
            <v>0.11</v>
          </cell>
          <cell r="P386">
            <v>1010</v>
          </cell>
          <cell r="Q386" t="str">
            <v>NA</v>
          </cell>
          <cell r="R386" t="str">
            <v>NA</v>
          </cell>
          <cell r="S386" t="str">
            <v>NA</v>
          </cell>
          <cell r="T386" t="str">
            <v>CER003</v>
          </cell>
          <cell r="U386" t="str">
            <v>NA</v>
          </cell>
          <cell r="V386" t="str">
            <v>NA</v>
          </cell>
          <cell r="W386" t="str">
            <v>NA</v>
          </cell>
          <cell r="X386" t="str">
            <v>NA</v>
          </cell>
          <cell r="Y386" t="str">
            <v>CMC013</v>
          </cell>
          <cell r="Z386" t="str">
            <v>NA</v>
          </cell>
          <cell r="AA386" t="str">
            <v>NA</v>
          </cell>
          <cell r="AB386" t="str">
            <v>NA</v>
          </cell>
          <cell r="AC386" t="str">
            <v>NA</v>
          </cell>
          <cell r="AD386">
            <v>1</v>
          </cell>
          <cell r="AE386" t="str">
            <v>NA</v>
          </cell>
          <cell r="AF386" t="str">
            <v>NA</v>
          </cell>
          <cell r="AG386" t="str">
            <v>NA</v>
          </cell>
          <cell r="AH386" t="str">
            <v>NA</v>
          </cell>
          <cell r="AI386">
            <v>1.5</v>
          </cell>
          <cell r="AJ386">
            <v>1.5</v>
          </cell>
          <cell r="AO386">
            <v>213550</v>
          </cell>
          <cell r="AP386">
            <v>30860</v>
          </cell>
          <cell r="AQ386">
            <v>14663</v>
          </cell>
          <cell r="AR386">
            <v>25875</v>
          </cell>
          <cell r="AS386">
            <v>43</v>
          </cell>
          <cell r="AT386">
            <v>0</v>
          </cell>
          <cell r="AU386">
            <v>0</v>
          </cell>
          <cell r="AV386">
            <v>0</v>
          </cell>
          <cell r="AW386">
            <v>30860</v>
          </cell>
          <cell r="AX386">
            <v>5865</v>
          </cell>
          <cell r="AY386">
            <v>2846</v>
          </cell>
          <cell r="AZ386">
            <v>43430</v>
          </cell>
          <cell r="BA386">
            <v>0</v>
          </cell>
          <cell r="BB386">
            <v>0</v>
          </cell>
          <cell r="BC386">
            <v>0</v>
          </cell>
          <cell r="BD386">
            <v>87151</v>
          </cell>
          <cell r="BE386">
            <v>83103</v>
          </cell>
          <cell r="BF386">
            <v>0</v>
          </cell>
          <cell r="BG386">
            <v>0</v>
          </cell>
          <cell r="BH386">
            <v>0</v>
          </cell>
          <cell r="BI386">
            <v>0</v>
          </cell>
          <cell r="BJ386">
            <v>55402</v>
          </cell>
          <cell r="BK386">
            <v>0</v>
          </cell>
          <cell r="BL386">
            <v>0</v>
          </cell>
          <cell r="BM386">
            <v>0</v>
          </cell>
          <cell r="BN386">
            <v>0</v>
          </cell>
          <cell r="BO386">
            <v>55402</v>
          </cell>
          <cell r="BP386">
            <v>106495</v>
          </cell>
          <cell r="BQ386">
            <v>0</v>
          </cell>
          <cell r="BR386">
            <v>0</v>
          </cell>
          <cell r="BS386">
            <v>0</v>
          </cell>
          <cell r="BT386">
            <v>0</v>
          </cell>
          <cell r="BU386">
            <v>70997</v>
          </cell>
          <cell r="BV386">
            <v>0</v>
          </cell>
          <cell r="BW386">
            <v>0</v>
          </cell>
          <cell r="BX386">
            <v>0</v>
          </cell>
          <cell r="BY386">
            <v>0</v>
          </cell>
          <cell r="BZ386">
            <v>70997</v>
          </cell>
          <cell r="CA386">
            <v>55402</v>
          </cell>
          <cell r="CB386">
            <v>126399</v>
          </cell>
          <cell r="CC386">
            <v>0.05</v>
          </cell>
          <cell r="CD386">
            <v>213550</v>
          </cell>
        </row>
        <row r="387">
          <cell r="B387" t="str">
            <v>PBC12</v>
          </cell>
          <cell r="C387" t="str">
            <v>CAP08</v>
          </cell>
          <cell r="D387" t="str">
            <v>De   500  pares</v>
          </cell>
          <cell r="E387" t="str">
            <v>U</v>
          </cell>
          <cell r="F387" t="str">
            <v>NA</v>
          </cell>
          <cell r="G387" t="str">
            <v>NA</v>
          </cell>
          <cell r="H387" t="str">
            <v>NA</v>
          </cell>
          <cell r="I387" t="str">
            <v>NA</v>
          </cell>
          <cell r="J387" t="str">
            <v>NA</v>
          </cell>
          <cell r="K387" t="str">
            <v>NA</v>
          </cell>
          <cell r="L387" t="str">
            <v>NA</v>
          </cell>
          <cell r="M387" t="str">
            <v>NA</v>
          </cell>
          <cell r="N387" t="str">
            <v>NA</v>
          </cell>
          <cell r="O387" t="str">
            <v>NA</v>
          </cell>
          <cell r="P387" t="str">
            <v>NA</v>
          </cell>
          <cell r="Q387" t="str">
            <v>NA</v>
          </cell>
          <cell r="R387" t="str">
            <v>NA</v>
          </cell>
          <cell r="S387" t="str">
            <v>NA</v>
          </cell>
          <cell r="T387" t="str">
            <v>CER001</v>
          </cell>
          <cell r="U387" t="str">
            <v>NA</v>
          </cell>
          <cell r="V387" t="str">
            <v>NA</v>
          </cell>
          <cell r="W387" t="str">
            <v>NA</v>
          </cell>
          <cell r="X387" t="str">
            <v>NA</v>
          </cell>
          <cell r="Y387" t="str">
            <v>CMC011</v>
          </cell>
          <cell r="Z387" t="str">
            <v>NA</v>
          </cell>
          <cell r="AA387" t="str">
            <v>NA</v>
          </cell>
          <cell r="AB387" t="str">
            <v>NA</v>
          </cell>
          <cell r="AC387" t="str">
            <v>NA</v>
          </cell>
          <cell r="AD387">
            <v>1</v>
          </cell>
          <cell r="AE387" t="str">
            <v>NA</v>
          </cell>
          <cell r="AF387" t="str">
            <v>NA</v>
          </cell>
          <cell r="AG387" t="str">
            <v>NA</v>
          </cell>
          <cell r="AH387" t="str">
            <v>NA</v>
          </cell>
          <cell r="AI387">
            <v>250</v>
          </cell>
          <cell r="AJ387">
            <v>250</v>
          </cell>
          <cell r="AO387">
            <v>1506</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250716</v>
          </cell>
          <cell r="BF387">
            <v>0</v>
          </cell>
          <cell r="BG387">
            <v>0</v>
          </cell>
          <cell r="BH387">
            <v>0</v>
          </cell>
          <cell r="BI387">
            <v>0</v>
          </cell>
          <cell r="BJ387">
            <v>1003</v>
          </cell>
          <cell r="BK387">
            <v>0</v>
          </cell>
          <cell r="BL387">
            <v>0</v>
          </cell>
          <cell r="BM387">
            <v>0</v>
          </cell>
          <cell r="BN387">
            <v>0</v>
          </cell>
          <cell r="BO387">
            <v>1003</v>
          </cell>
          <cell r="BP387">
            <v>125868</v>
          </cell>
          <cell r="BQ387">
            <v>0</v>
          </cell>
          <cell r="BR387">
            <v>0</v>
          </cell>
          <cell r="BS387">
            <v>0</v>
          </cell>
          <cell r="BT387">
            <v>0</v>
          </cell>
          <cell r="BU387">
            <v>503</v>
          </cell>
          <cell r="BV387">
            <v>0</v>
          </cell>
          <cell r="BW387">
            <v>0</v>
          </cell>
          <cell r="BX387">
            <v>0</v>
          </cell>
          <cell r="BY387">
            <v>0</v>
          </cell>
          <cell r="BZ387">
            <v>503</v>
          </cell>
          <cell r="CA387">
            <v>1003</v>
          </cell>
          <cell r="CB387">
            <v>1506</v>
          </cell>
          <cell r="CC387">
            <v>0.05</v>
          </cell>
          <cell r="CD387">
            <v>1506</v>
          </cell>
        </row>
        <row r="388">
          <cell r="B388" t="str">
            <v>EPC13</v>
          </cell>
          <cell r="C388" t="str">
            <v>CAP08</v>
          </cell>
          <cell r="D388" t="str">
            <v>De   600  pares</v>
          </cell>
          <cell r="E388" t="str">
            <v>U</v>
          </cell>
          <cell r="F388" t="str">
            <v>MRD249</v>
          </cell>
          <cell r="G388" t="str">
            <v>MRD215</v>
          </cell>
          <cell r="H388" t="str">
            <v>MRD252</v>
          </cell>
          <cell r="I388" t="str">
            <v>MRD046</v>
          </cell>
          <cell r="J388" t="str">
            <v>NA</v>
          </cell>
          <cell r="K388" t="str">
            <v>NA</v>
          </cell>
          <cell r="L388" t="str">
            <v>NA</v>
          </cell>
          <cell r="M388">
            <v>1</v>
          </cell>
          <cell r="N388">
            <v>0.4</v>
          </cell>
          <cell r="O388">
            <v>0.12</v>
          </cell>
          <cell r="P388">
            <v>1212</v>
          </cell>
          <cell r="Q388" t="str">
            <v>NA</v>
          </cell>
          <cell r="R388" t="str">
            <v>NA</v>
          </cell>
          <cell r="S388" t="str">
            <v>NA</v>
          </cell>
          <cell r="T388" t="str">
            <v>CER003</v>
          </cell>
          <cell r="U388" t="str">
            <v>NA</v>
          </cell>
          <cell r="V388" t="str">
            <v>NA</v>
          </cell>
          <cell r="W388" t="str">
            <v>NA</v>
          </cell>
          <cell r="X388" t="str">
            <v>NA</v>
          </cell>
          <cell r="Y388" t="str">
            <v>CMC013</v>
          </cell>
          <cell r="Z388" t="str">
            <v>NA</v>
          </cell>
          <cell r="AA388" t="str">
            <v>NA</v>
          </cell>
          <cell r="AB388" t="str">
            <v>NA</v>
          </cell>
          <cell r="AC388" t="str">
            <v>NA</v>
          </cell>
          <cell r="AD388">
            <v>1</v>
          </cell>
          <cell r="AE388" t="str">
            <v>NA</v>
          </cell>
          <cell r="AF388" t="str">
            <v>NA</v>
          </cell>
          <cell r="AG388" t="str">
            <v>NA</v>
          </cell>
          <cell r="AH388" t="str">
            <v>NA</v>
          </cell>
          <cell r="AI388">
            <v>1.32</v>
          </cell>
          <cell r="AJ388">
            <v>1.32</v>
          </cell>
          <cell r="AO388">
            <v>240178</v>
          </cell>
          <cell r="AP388">
            <v>30860</v>
          </cell>
          <cell r="AQ388">
            <v>14663</v>
          </cell>
          <cell r="AR388">
            <v>25875</v>
          </cell>
          <cell r="AS388">
            <v>43</v>
          </cell>
          <cell r="AT388">
            <v>0</v>
          </cell>
          <cell r="AU388">
            <v>0</v>
          </cell>
          <cell r="AV388">
            <v>0</v>
          </cell>
          <cell r="AW388">
            <v>30860</v>
          </cell>
          <cell r="AX388">
            <v>5865</v>
          </cell>
          <cell r="AY388">
            <v>3105</v>
          </cell>
          <cell r="AZ388">
            <v>52116</v>
          </cell>
          <cell r="BA388">
            <v>0</v>
          </cell>
          <cell r="BB388">
            <v>0</v>
          </cell>
          <cell r="BC388">
            <v>0</v>
          </cell>
          <cell r="BD388">
            <v>96543</v>
          </cell>
          <cell r="BE388">
            <v>83103</v>
          </cell>
          <cell r="BF388">
            <v>0</v>
          </cell>
          <cell r="BG388">
            <v>0</v>
          </cell>
          <cell r="BH388">
            <v>0</v>
          </cell>
          <cell r="BI388">
            <v>0</v>
          </cell>
          <cell r="BJ388">
            <v>62957</v>
          </cell>
          <cell r="BK388">
            <v>0</v>
          </cell>
          <cell r="BL388">
            <v>0</v>
          </cell>
          <cell r="BM388">
            <v>0</v>
          </cell>
          <cell r="BN388">
            <v>0</v>
          </cell>
          <cell r="BO388">
            <v>62957</v>
          </cell>
          <cell r="BP388">
            <v>106495</v>
          </cell>
          <cell r="BQ388">
            <v>0</v>
          </cell>
          <cell r="BR388">
            <v>0</v>
          </cell>
          <cell r="BS388">
            <v>0</v>
          </cell>
          <cell r="BT388">
            <v>0</v>
          </cell>
          <cell r="BU388">
            <v>80678</v>
          </cell>
          <cell r="BV388">
            <v>0</v>
          </cell>
          <cell r="BW388">
            <v>0</v>
          </cell>
          <cell r="BX388">
            <v>0</v>
          </cell>
          <cell r="BY388">
            <v>0</v>
          </cell>
          <cell r="BZ388">
            <v>80678</v>
          </cell>
          <cell r="CA388">
            <v>62957</v>
          </cell>
          <cell r="CB388">
            <v>143635</v>
          </cell>
          <cell r="CC388">
            <v>0.05</v>
          </cell>
          <cell r="CD388">
            <v>240178</v>
          </cell>
        </row>
        <row r="389">
          <cell r="B389" t="str">
            <v>ETL04</v>
          </cell>
          <cell r="C389" t="str">
            <v>CAP08</v>
          </cell>
          <cell r="D389" t="str">
            <v>De   600  pares</v>
          </cell>
          <cell r="E389" t="str">
            <v>U</v>
          </cell>
          <cell r="F389" t="str">
            <v>MRD155</v>
          </cell>
          <cell r="G389" t="str">
            <v>MRD354</v>
          </cell>
          <cell r="H389" t="str">
            <v>MRD076</v>
          </cell>
          <cell r="I389" t="str">
            <v>MRD326</v>
          </cell>
          <cell r="J389" t="str">
            <v>MRD047</v>
          </cell>
          <cell r="K389" t="str">
            <v>NA</v>
          </cell>
          <cell r="L389" t="str">
            <v>NA</v>
          </cell>
          <cell r="M389">
            <v>1</v>
          </cell>
          <cell r="N389">
            <v>24</v>
          </cell>
          <cell r="O389">
            <v>12</v>
          </cell>
          <cell r="P389">
            <v>72</v>
          </cell>
          <cell r="Q389">
            <v>1</v>
          </cell>
          <cell r="R389" t="str">
            <v>NA</v>
          </cell>
          <cell r="S389" t="str">
            <v>NA</v>
          </cell>
          <cell r="T389" t="str">
            <v>CER003</v>
          </cell>
          <cell r="U389" t="str">
            <v>CER011</v>
          </cell>
          <cell r="V389" t="str">
            <v>NA</v>
          </cell>
          <cell r="W389" t="str">
            <v>NA</v>
          </cell>
          <cell r="X389" t="str">
            <v>NA</v>
          </cell>
          <cell r="Y389" t="str">
            <v>CMC013</v>
          </cell>
          <cell r="Z389" t="str">
            <v>CMC015</v>
          </cell>
          <cell r="AA389" t="str">
            <v>NA</v>
          </cell>
          <cell r="AB389" t="str">
            <v>NA</v>
          </cell>
          <cell r="AC389" t="str">
            <v>NA</v>
          </cell>
          <cell r="AD389">
            <v>0.83</v>
          </cell>
          <cell r="AE389">
            <v>1</v>
          </cell>
          <cell r="AF389" t="str">
            <v>NA</v>
          </cell>
          <cell r="AG389" t="str">
            <v>NA</v>
          </cell>
          <cell r="AH389" t="str">
            <v>NA</v>
          </cell>
          <cell r="AI389">
            <v>4.3</v>
          </cell>
          <cell r="AJ389">
            <v>5.2</v>
          </cell>
          <cell r="AK389">
            <v>4.3</v>
          </cell>
          <cell r="AO389">
            <v>1194412</v>
          </cell>
          <cell r="AP389">
            <v>506000</v>
          </cell>
          <cell r="AQ389">
            <v>3220</v>
          </cell>
          <cell r="AR389">
            <v>85</v>
          </cell>
          <cell r="AS389">
            <v>6585</v>
          </cell>
          <cell r="AT389">
            <v>83</v>
          </cell>
          <cell r="AU389">
            <v>0</v>
          </cell>
          <cell r="AV389">
            <v>0</v>
          </cell>
          <cell r="AW389">
            <v>506000</v>
          </cell>
          <cell r="AX389">
            <v>77280</v>
          </cell>
          <cell r="AY389">
            <v>1020</v>
          </cell>
          <cell r="AZ389">
            <v>474120</v>
          </cell>
          <cell r="BA389">
            <v>83</v>
          </cell>
          <cell r="BB389">
            <v>0</v>
          </cell>
          <cell r="BC389">
            <v>0</v>
          </cell>
          <cell r="BD389">
            <v>1111428</v>
          </cell>
          <cell r="BE389">
            <v>83103</v>
          </cell>
          <cell r="BF389">
            <v>19028</v>
          </cell>
          <cell r="BG389">
            <v>0</v>
          </cell>
          <cell r="BH389">
            <v>0</v>
          </cell>
          <cell r="BI389">
            <v>0</v>
          </cell>
          <cell r="BJ389">
            <v>16041</v>
          </cell>
          <cell r="BK389">
            <v>4425</v>
          </cell>
          <cell r="BL389">
            <v>0</v>
          </cell>
          <cell r="BM389">
            <v>0</v>
          </cell>
          <cell r="BN389">
            <v>0</v>
          </cell>
          <cell r="BO389">
            <v>20466</v>
          </cell>
          <cell r="BP389">
            <v>106495</v>
          </cell>
          <cell r="BQ389">
            <v>180437</v>
          </cell>
          <cell r="BR389">
            <v>0</v>
          </cell>
          <cell r="BS389">
            <v>0</v>
          </cell>
          <cell r="BT389">
            <v>0</v>
          </cell>
          <cell r="BU389">
            <v>20556</v>
          </cell>
          <cell r="BV389">
            <v>41962</v>
          </cell>
          <cell r="BW389">
            <v>0</v>
          </cell>
          <cell r="BX389">
            <v>0</v>
          </cell>
          <cell r="BY389">
            <v>0</v>
          </cell>
          <cell r="BZ389">
            <v>62518</v>
          </cell>
          <cell r="CA389">
            <v>20466</v>
          </cell>
          <cell r="CB389">
            <v>82984</v>
          </cell>
          <cell r="CC389">
            <v>0.05</v>
          </cell>
          <cell r="CD389">
            <v>1194412</v>
          </cell>
        </row>
        <row r="390">
          <cell r="B390" t="str">
            <v>ETP04</v>
          </cell>
          <cell r="C390" t="str">
            <v>CAP08</v>
          </cell>
          <cell r="D390" t="str">
            <v>De   600  pares</v>
          </cell>
          <cell r="E390" t="str">
            <v>U</v>
          </cell>
          <cell r="F390" t="str">
            <v>NA</v>
          </cell>
          <cell r="G390" t="str">
            <v>NA</v>
          </cell>
          <cell r="H390" t="str">
            <v>NA</v>
          </cell>
          <cell r="I390" t="str">
            <v>NA</v>
          </cell>
          <cell r="J390" t="str">
            <v>NA</v>
          </cell>
          <cell r="K390" t="str">
            <v>NA</v>
          </cell>
          <cell r="L390" t="str">
            <v>NA</v>
          </cell>
          <cell r="M390" t="str">
            <v>NA</v>
          </cell>
          <cell r="N390" t="str">
            <v>NA</v>
          </cell>
          <cell r="O390" t="str">
            <v>NA</v>
          </cell>
          <cell r="P390" t="str">
            <v>NA</v>
          </cell>
          <cell r="Q390" t="str">
            <v>NA</v>
          </cell>
          <cell r="R390" t="str">
            <v>NA</v>
          </cell>
          <cell r="S390" t="str">
            <v>NA</v>
          </cell>
          <cell r="T390" t="str">
            <v>NA</v>
          </cell>
          <cell r="U390" t="str">
            <v>NA</v>
          </cell>
          <cell r="V390" t="str">
            <v>NA</v>
          </cell>
          <cell r="W390" t="str">
            <v>NA</v>
          </cell>
          <cell r="X390" t="str">
            <v>NA</v>
          </cell>
          <cell r="Y390" t="str">
            <v>NA</v>
          </cell>
          <cell r="Z390" t="str">
            <v>NA</v>
          </cell>
          <cell r="AA390" t="str">
            <v>NA</v>
          </cell>
          <cell r="AB390" t="str">
            <v>NA</v>
          </cell>
          <cell r="AC390" t="str">
            <v>NA</v>
          </cell>
          <cell r="AD390" t="str">
            <v>NA</v>
          </cell>
          <cell r="AE390" t="str">
            <v>NA</v>
          </cell>
          <cell r="AF390" t="str">
            <v>NA</v>
          </cell>
          <cell r="AG390" t="str">
            <v>NA</v>
          </cell>
          <cell r="AH390" t="str">
            <v>NA</v>
          </cell>
          <cell r="AI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0.05</v>
          </cell>
          <cell r="CD390">
            <v>0</v>
          </cell>
        </row>
        <row r="391">
          <cell r="B391" t="str">
            <v>ML013</v>
          </cell>
          <cell r="C391" t="str">
            <v>CAP08</v>
          </cell>
          <cell r="D391" t="str">
            <v>De   600  pares</v>
          </cell>
          <cell r="E391" t="str">
            <v>U</v>
          </cell>
          <cell r="F391" t="str">
            <v>MRD137</v>
          </cell>
          <cell r="G391" t="str">
            <v>MRD354</v>
          </cell>
          <cell r="H391" t="str">
            <v>MRD076</v>
          </cell>
          <cell r="I391" t="str">
            <v>NA</v>
          </cell>
          <cell r="J391" t="str">
            <v>NA</v>
          </cell>
          <cell r="K391" t="str">
            <v>NA</v>
          </cell>
          <cell r="L391" t="str">
            <v>NA</v>
          </cell>
          <cell r="M391">
            <v>1</v>
          </cell>
          <cell r="N391">
            <v>24</v>
          </cell>
          <cell r="O391">
            <v>12</v>
          </cell>
          <cell r="P391" t="str">
            <v>NA</v>
          </cell>
          <cell r="Q391" t="str">
            <v>NA</v>
          </cell>
          <cell r="R391" t="str">
            <v>NA</v>
          </cell>
          <cell r="S391" t="str">
            <v>NA</v>
          </cell>
          <cell r="T391" t="str">
            <v>CER003</v>
          </cell>
          <cell r="U391" t="str">
            <v>NA</v>
          </cell>
          <cell r="V391" t="str">
            <v>NA</v>
          </cell>
          <cell r="W391" t="str">
            <v>NA</v>
          </cell>
          <cell r="X391" t="str">
            <v>NA</v>
          </cell>
          <cell r="Y391" t="str">
            <v>CMC013</v>
          </cell>
          <cell r="Z391" t="str">
            <v>NA</v>
          </cell>
          <cell r="AA391" t="str">
            <v>NA</v>
          </cell>
          <cell r="AB391" t="str">
            <v>NA</v>
          </cell>
          <cell r="AC391" t="str">
            <v>NA</v>
          </cell>
          <cell r="AD391">
            <v>1</v>
          </cell>
          <cell r="AE391" t="str">
            <v>NA</v>
          </cell>
          <cell r="AF391" t="str">
            <v>NA</v>
          </cell>
          <cell r="AG391" t="str">
            <v>NA</v>
          </cell>
          <cell r="AH391" t="str">
            <v>NA</v>
          </cell>
          <cell r="AI391">
            <v>2.2000000000000002</v>
          </cell>
          <cell r="AJ391">
            <v>2.2000000000000002</v>
          </cell>
          <cell r="AO391">
            <v>337446</v>
          </cell>
          <cell r="AP391">
            <v>161000</v>
          </cell>
          <cell r="AQ391">
            <v>3220</v>
          </cell>
          <cell r="AR391">
            <v>85</v>
          </cell>
          <cell r="AS391">
            <v>0</v>
          </cell>
          <cell r="AT391">
            <v>0</v>
          </cell>
          <cell r="AU391">
            <v>0</v>
          </cell>
          <cell r="AV391">
            <v>0</v>
          </cell>
          <cell r="AW391">
            <v>161000</v>
          </cell>
          <cell r="AX391">
            <v>77280</v>
          </cell>
          <cell r="AY391">
            <v>1020</v>
          </cell>
          <cell r="AZ391">
            <v>0</v>
          </cell>
          <cell r="BA391">
            <v>0</v>
          </cell>
          <cell r="BB391">
            <v>0</v>
          </cell>
          <cell r="BC391">
            <v>0</v>
          </cell>
          <cell r="BD391">
            <v>251265</v>
          </cell>
          <cell r="BE391">
            <v>83103</v>
          </cell>
          <cell r="BF391">
            <v>0</v>
          </cell>
          <cell r="BG391">
            <v>0</v>
          </cell>
          <cell r="BH391">
            <v>0</v>
          </cell>
          <cell r="BI391">
            <v>0</v>
          </cell>
          <cell r="BJ391">
            <v>37774</v>
          </cell>
          <cell r="BK391">
            <v>0</v>
          </cell>
          <cell r="BL391">
            <v>0</v>
          </cell>
          <cell r="BM391">
            <v>0</v>
          </cell>
          <cell r="BN391">
            <v>0</v>
          </cell>
          <cell r="BO391">
            <v>37774</v>
          </cell>
          <cell r="BP391">
            <v>106495</v>
          </cell>
          <cell r="BQ391">
            <v>0</v>
          </cell>
          <cell r="BR391">
            <v>0</v>
          </cell>
          <cell r="BS391">
            <v>0</v>
          </cell>
          <cell r="BT391">
            <v>0</v>
          </cell>
          <cell r="BU391">
            <v>48407</v>
          </cell>
          <cell r="BV391">
            <v>0</v>
          </cell>
          <cell r="BW391">
            <v>0</v>
          </cell>
          <cell r="BX391">
            <v>0</v>
          </cell>
          <cell r="BY391">
            <v>0</v>
          </cell>
          <cell r="BZ391">
            <v>48407</v>
          </cell>
          <cell r="CA391">
            <v>37774</v>
          </cell>
          <cell r="CB391">
            <v>86181</v>
          </cell>
          <cell r="CC391">
            <v>0.05</v>
          </cell>
          <cell r="CD391">
            <v>337446</v>
          </cell>
        </row>
        <row r="392">
          <cell r="B392" t="str">
            <v>MP013</v>
          </cell>
          <cell r="C392" t="str">
            <v>CAP08</v>
          </cell>
          <cell r="D392" t="str">
            <v>De   600  pares</v>
          </cell>
          <cell r="E392" t="str">
            <v>U</v>
          </cell>
          <cell r="F392" t="str">
            <v>MRD249</v>
          </cell>
          <cell r="G392" t="str">
            <v>MRD215</v>
          </cell>
          <cell r="H392" t="str">
            <v>MRD252</v>
          </cell>
          <cell r="I392" t="str">
            <v>MRD046</v>
          </cell>
          <cell r="J392" t="str">
            <v>NA</v>
          </cell>
          <cell r="K392" t="str">
            <v>NA</v>
          </cell>
          <cell r="L392" t="str">
            <v>NA</v>
          </cell>
          <cell r="M392">
            <v>1</v>
          </cell>
          <cell r="N392">
            <v>0.4</v>
          </cell>
          <cell r="O392">
            <v>0.12</v>
          </cell>
          <cell r="P392">
            <v>1212</v>
          </cell>
          <cell r="Q392" t="str">
            <v>NA</v>
          </cell>
          <cell r="R392" t="str">
            <v>NA</v>
          </cell>
          <cell r="S392" t="str">
            <v>NA</v>
          </cell>
          <cell r="T392" t="str">
            <v>CER003</v>
          </cell>
          <cell r="U392" t="str">
            <v>NA</v>
          </cell>
          <cell r="V392" t="str">
            <v>NA</v>
          </cell>
          <cell r="W392" t="str">
            <v>NA</v>
          </cell>
          <cell r="X392" t="str">
            <v>NA</v>
          </cell>
          <cell r="Y392" t="str">
            <v>CMC013</v>
          </cell>
          <cell r="Z392" t="str">
            <v>NA</v>
          </cell>
          <cell r="AA392" t="str">
            <v>NA</v>
          </cell>
          <cell r="AB392" t="str">
            <v>NA</v>
          </cell>
          <cell r="AC392" t="str">
            <v>NA</v>
          </cell>
          <cell r="AD392">
            <v>1</v>
          </cell>
          <cell r="AE392" t="str">
            <v>NA</v>
          </cell>
          <cell r="AF392" t="str">
            <v>NA</v>
          </cell>
          <cell r="AG392" t="str">
            <v>NA</v>
          </cell>
          <cell r="AH392" t="str">
            <v>NA</v>
          </cell>
          <cell r="AI392">
            <v>1.32</v>
          </cell>
          <cell r="AJ392">
            <v>1.32</v>
          </cell>
          <cell r="AO392">
            <v>240178</v>
          </cell>
          <cell r="AP392">
            <v>30860</v>
          </cell>
          <cell r="AQ392">
            <v>14663</v>
          </cell>
          <cell r="AR392">
            <v>25875</v>
          </cell>
          <cell r="AS392">
            <v>43</v>
          </cell>
          <cell r="AT392">
            <v>0</v>
          </cell>
          <cell r="AU392">
            <v>0</v>
          </cell>
          <cell r="AV392">
            <v>0</v>
          </cell>
          <cell r="AW392">
            <v>30860</v>
          </cell>
          <cell r="AX392">
            <v>5865</v>
          </cell>
          <cell r="AY392">
            <v>3105</v>
          </cell>
          <cell r="AZ392">
            <v>52116</v>
          </cell>
          <cell r="BA392">
            <v>0</v>
          </cell>
          <cell r="BB392">
            <v>0</v>
          </cell>
          <cell r="BC392">
            <v>0</v>
          </cell>
          <cell r="BD392">
            <v>96543</v>
          </cell>
          <cell r="BE392">
            <v>83103</v>
          </cell>
          <cell r="BF392">
            <v>0</v>
          </cell>
          <cell r="BG392">
            <v>0</v>
          </cell>
          <cell r="BH392">
            <v>0</v>
          </cell>
          <cell r="BI392">
            <v>0</v>
          </cell>
          <cell r="BJ392">
            <v>62957</v>
          </cell>
          <cell r="BK392">
            <v>0</v>
          </cell>
          <cell r="BL392">
            <v>0</v>
          </cell>
          <cell r="BM392">
            <v>0</v>
          </cell>
          <cell r="BN392">
            <v>0</v>
          </cell>
          <cell r="BO392">
            <v>62957</v>
          </cell>
          <cell r="BP392">
            <v>106495</v>
          </cell>
          <cell r="BQ392">
            <v>0</v>
          </cell>
          <cell r="BR392">
            <v>0</v>
          </cell>
          <cell r="BS392">
            <v>0</v>
          </cell>
          <cell r="BT392">
            <v>0</v>
          </cell>
          <cell r="BU392">
            <v>80678</v>
          </cell>
          <cell r="BV392">
            <v>0</v>
          </cell>
          <cell r="BW392">
            <v>0</v>
          </cell>
          <cell r="BX392">
            <v>0</v>
          </cell>
          <cell r="BY392">
            <v>0</v>
          </cell>
          <cell r="BZ392">
            <v>80678</v>
          </cell>
          <cell r="CA392">
            <v>62957</v>
          </cell>
          <cell r="CB392">
            <v>143635</v>
          </cell>
          <cell r="CC392">
            <v>0.05</v>
          </cell>
          <cell r="CD392">
            <v>240178</v>
          </cell>
        </row>
        <row r="393">
          <cell r="B393" t="str">
            <v>PA016</v>
          </cell>
          <cell r="C393" t="str">
            <v>CAP08</v>
          </cell>
          <cell r="D393" t="str">
            <v>De   600  pares</v>
          </cell>
          <cell r="E393" t="str">
            <v>U</v>
          </cell>
          <cell r="F393" t="str">
            <v>NA</v>
          </cell>
          <cell r="G393" t="str">
            <v>NA</v>
          </cell>
          <cell r="H393" t="str">
            <v>NA</v>
          </cell>
          <cell r="I393" t="str">
            <v>NA</v>
          </cell>
          <cell r="J393" t="str">
            <v>NA</v>
          </cell>
          <cell r="K393" t="str">
            <v>NA</v>
          </cell>
          <cell r="L393" t="str">
            <v>NA</v>
          </cell>
          <cell r="M393" t="str">
            <v>NA</v>
          </cell>
          <cell r="N393" t="str">
            <v>NA</v>
          </cell>
          <cell r="O393" t="str">
            <v>NA</v>
          </cell>
          <cell r="P393" t="str">
            <v>NA</v>
          </cell>
          <cell r="Q393" t="str">
            <v>NA</v>
          </cell>
          <cell r="R393" t="str">
            <v>NA</v>
          </cell>
          <cell r="S393" t="str">
            <v>NA</v>
          </cell>
          <cell r="T393" t="str">
            <v>CER003</v>
          </cell>
          <cell r="U393" t="str">
            <v>NA</v>
          </cell>
          <cell r="V393" t="str">
            <v>NA</v>
          </cell>
          <cell r="W393" t="str">
            <v>NA</v>
          </cell>
          <cell r="X393" t="str">
            <v>NA</v>
          </cell>
          <cell r="Y393" t="str">
            <v>CMC013</v>
          </cell>
          <cell r="Z393" t="str">
            <v>NA</v>
          </cell>
          <cell r="AA393" t="str">
            <v>NA</v>
          </cell>
          <cell r="AB393" t="str">
            <v>NA</v>
          </cell>
          <cell r="AC393" t="str">
            <v>NA</v>
          </cell>
          <cell r="AD393">
            <v>1</v>
          </cell>
          <cell r="AE393" t="str">
            <v>NA</v>
          </cell>
          <cell r="AF393" t="str">
            <v>NA</v>
          </cell>
          <cell r="AG393" t="str">
            <v>NA</v>
          </cell>
          <cell r="AH393" t="str">
            <v>NA</v>
          </cell>
          <cell r="AI393">
            <v>6.98</v>
          </cell>
          <cell r="AJ393">
            <v>6.98</v>
          </cell>
          <cell r="AO393">
            <v>27163</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83103</v>
          </cell>
          <cell r="BF393">
            <v>0</v>
          </cell>
          <cell r="BG393">
            <v>0</v>
          </cell>
          <cell r="BH393">
            <v>0</v>
          </cell>
          <cell r="BI393">
            <v>0</v>
          </cell>
          <cell r="BJ393">
            <v>11906</v>
          </cell>
          <cell r="BK393">
            <v>0</v>
          </cell>
          <cell r="BL393">
            <v>0</v>
          </cell>
          <cell r="BM393">
            <v>0</v>
          </cell>
          <cell r="BN393">
            <v>0</v>
          </cell>
          <cell r="BO393">
            <v>11906</v>
          </cell>
          <cell r="BP393">
            <v>106495</v>
          </cell>
          <cell r="BQ393">
            <v>0</v>
          </cell>
          <cell r="BR393">
            <v>0</v>
          </cell>
          <cell r="BS393">
            <v>0</v>
          </cell>
          <cell r="BT393">
            <v>0</v>
          </cell>
          <cell r="BU393">
            <v>15257</v>
          </cell>
          <cell r="BV393">
            <v>0</v>
          </cell>
          <cell r="BW393">
            <v>0</v>
          </cell>
          <cell r="BX393">
            <v>0</v>
          </cell>
          <cell r="BY393">
            <v>0</v>
          </cell>
          <cell r="BZ393">
            <v>15257</v>
          </cell>
          <cell r="CA393">
            <v>11906</v>
          </cell>
          <cell r="CB393">
            <v>27163</v>
          </cell>
          <cell r="CC393">
            <v>0.05</v>
          </cell>
          <cell r="CD393">
            <v>27163</v>
          </cell>
        </row>
        <row r="394">
          <cell r="B394" t="str">
            <v>PBC13</v>
          </cell>
          <cell r="C394" t="str">
            <v>CAP08</v>
          </cell>
          <cell r="D394" t="str">
            <v>De   600  pares</v>
          </cell>
          <cell r="E394" t="str">
            <v>U</v>
          </cell>
          <cell r="F394" t="str">
            <v>NA</v>
          </cell>
          <cell r="G394" t="str">
            <v>NA</v>
          </cell>
          <cell r="H394" t="str">
            <v>NA</v>
          </cell>
          <cell r="I394" t="str">
            <v>NA</v>
          </cell>
          <cell r="J394" t="str">
            <v>NA</v>
          </cell>
          <cell r="K394" t="str">
            <v>NA</v>
          </cell>
          <cell r="L394" t="str">
            <v>NA</v>
          </cell>
          <cell r="M394" t="str">
            <v>NA</v>
          </cell>
          <cell r="N394" t="str">
            <v>NA</v>
          </cell>
          <cell r="O394" t="str">
            <v>NA</v>
          </cell>
          <cell r="P394" t="str">
            <v>NA</v>
          </cell>
          <cell r="Q394" t="str">
            <v>NA</v>
          </cell>
          <cell r="R394" t="str">
            <v>NA</v>
          </cell>
          <cell r="S394" t="str">
            <v>NA</v>
          </cell>
          <cell r="T394" t="str">
            <v>CER001</v>
          </cell>
          <cell r="U394" t="str">
            <v>NA</v>
          </cell>
          <cell r="V394" t="str">
            <v>NA</v>
          </cell>
          <cell r="W394" t="str">
            <v>NA</v>
          </cell>
          <cell r="X394" t="str">
            <v>NA</v>
          </cell>
          <cell r="Y394" t="str">
            <v>CMC011</v>
          </cell>
          <cell r="Z394" t="str">
            <v>NA</v>
          </cell>
          <cell r="AA394" t="str">
            <v>NA</v>
          </cell>
          <cell r="AB394" t="str">
            <v>NA</v>
          </cell>
          <cell r="AC394" t="str">
            <v>NA</v>
          </cell>
          <cell r="AD394">
            <v>1</v>
          </cell>
          <cell r="AE394" t="str">
            <v>NA</v>
          </cell>
          <cell r="AF394" t="str">
            <v>NA</v>
          </cell>
          <cell r="AG394" t="str">
            <v>NA</v>
          </cell>
          <cell r="AH394" t="str">
            <v>NA</v>
          </cell>
          <cell r="AI394">
            <v>250</v>
          </cell>
          <cell r="AJ394">
            <v>250</v>
          </cell>
          <cell r="AO394">
            <v>1506</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250716</v>
          </cell>
          <cell r="BF394">
            <v>0</v>
          </cell>
          <cell r="BG394">
            <v>0</v>
          </cell>
          <cell r="BH394">
            <v>0</v>
          </cell>
          <cell r="BI394">
            <v>0</v>
          </cell>
          <cell r="BJ394">
            <v>1003</v>
          </cell>
          <cell r="BK394">
            <v>0</v>
          </cell>
          <cell r="BL394">
            <v>0</v>
          </cell>
          <cell r="BM394">
            <v>0</v>
          </cell>
          <cell r="BN394">
            <v>0</v>
          </cell>
          <cell r="BO394">
            <v>1003</v>
          </cell>
          <cell r="BP394">
            <v>125868</v>
          </cell>
          <cell r="BQ394">
            <v>0</v>
          </cell>
          <cell r="BR394">
            <v>0</v>
          </cell>
          <cell r="BS394">
            <v>0</v>
          </cell>
          <cell r="BT394">
            <v>0</v>
          </cell>
          <cell r="BU394">
            <v>503</v>
          </cell>
          <cell r="BV394">
            <v>0</v>
          </cell>
          <cell r="BW394">
            <v>0</v>
          </cell>
          <cell r="BX394">
            <v>0</v>
          </cell>
          <cell r="BY394">
            <v>0</v>
          </cell>
          <cell r="BZ394">
            <v>503</v>
          </cell>
          <cell r="CA394">
            <v>1003</v>
          </cell>
          <cell r="CB394">
            <v>1506</v>
          </cell>
          <cell r="CC394">
            <v>0.05</v>
          </cell>
          <cell r="CD394">
            <v>1506</v>
          </cell>
        </row>
        <row r="395">
          <cell r="B395" t="str">
            <v>ML014</v>
          </cell>
          <cell r="C395" t="str">
            <v>CAP08</v>
          </cell>
          <cell r="D395" t="str">
            <v>De   700  pares</v>
          </cell>
          <cell r="E395" t="str">
            <v>U</v>
          </cell>
          <cell r="F395" t="str">
            <v>MRD138</v>
          </cell>
          <cell r="G395" t="str">
            <v>MRD354</v>
          </cell>
          <cell r="H395" t="str">
            <v>MRD076</v>
          </cell>
          <cell r="I395" t="str">
            <v>NA</v>
          </cell>
          <cell r="J395" t="str">
            <v>NA</v>
          </cell>
          <cell r="K395" t="str">
            <v>NA</v>
          </cell>
          <cell r="L395" t="str">
            <v>NA</v>
          </cell>
          <cell r="M395">
            <v>1</v>
          </cell>
          <cell r="N395">
            <v>28</v>
          </cell>
          <cell r="O395">
            <v>14</v>
          </cell>
          <cell r="P395" t="str">
            <v>NA</v>
          </cell>
          <cell r="Q395" t="str">
            <v>NA</v>
          </cell>
          <cell r="R395" t="str">
            <v>NA</v>
          </cell>
          <cell r="S395" t="str">
            <v>NA</v>
          </cell>
          <cell r="T395" t="str">
            <v>CER003</v>
          </cell>
          <cell r="U395" t="str">
            <v>NA</v>
          </cell>
          <cell r="V395" t="str">
            <v>NA</v>
          </cell>
          <cell r="W395" t="str">
            <v>NA</v>
          </cell>
          <cell r="X395" t="str">
            <v>NA</v>
          </cell>
          <cell r="Y395" t="str">
            <v>CMC013</v>
          </cell>
          <cell r="Z395" t="str">
            <v>NA</v>
          </cell>
          <cell r="AA395" t="str">
            <v>NA</v>
          </cell>
          <cell r="AB395" t="str">
            <v>NA</v>
          </cell>
          <cell r="AC395" t="str">
            <v>NA</v>
          </cell>
          <cell r="AD395">
            <v>1</v>
          </cell>
          <cell r="AE395" t="str">
            <v>NA</v>
          </cell>
          <cell r="AF395" t="str">
            <v>NA</v>
          </cell>
          <cell r="AG395" t="str">
            <v>NA</v>
          </cell>
          <cell r="AH395" t="str">
            <v>NA</v>
          </cell>
          <cell r="AI395">
            <v>2</v>
          </cell>
          <cell r="AJ395">
            <v>2</v>
          </cell>
          <cell r="AO395">
            <v>468443</v>
          </cell>
          <cell r="AP395">
            <v>264500</v>
          </cell>
          <cell r="AQ395">
            <v>3220</v>
          </cell>
          <cell r="AR395">
            <v>85</v>
          </cell>
          <cell r="AS395">
            <v>0</v>
          </cell>
          <cell r="AT395">
            <v>0</v>
          </cell>
          <cell r="AU395">
            <v>0</v>
          </cell>
          <cell r="AV395">
            <v>0</v>
          </cell>
          <cell r="AW395">
            <v>264500</v>
          </cell>
          <cell r="AX395">
            <v>90160</v>
          </cell>
          <cell r="AY395">
            <v>1190</v>
          </cell>
          <cell r="AZ395">
            <v>0</v>
          </cell>
          <cell r="BA395">
            <v>0</v>
          </cell>
          <cell r="BB395">
            <v>0</v>
          </cell>
          <cell r="BC395">
            <v>0</v>
          </cell>
          <cell r="BD395">
            <v>373643</v>
          </cell>
          <cell r="BE395">
            <v>83103</v>
          </cell>
          <cell r="BF395">
            <v>0</v>
          </cell>
          <cell r="BG395">
            <v>0</v>
          </cell>
          <cell r="BH395">
            <v>0</v>
          </cell>
          <cell r="BI395">
            <v>0</v>
          </cell>
          <cell r="BJ395">
            <v>41552</v>
          </cell>
          <cell r="BK395">
            <v>0</v>
          </cell>
          <cell r="BL395">
            <v>0</v>
          </cell>
          <cell r="BM395">
            <v>0</v>
          </cell>
          <cell r="BN395">
            <v>0</v>
          </cell>
          <cell r="BO395">
            <v>41552</v>
          </cell>
          <cell r="BP395">
            <v>106495</v>
          </cell>
          <cell r="BQ395">
            <v>0</v>
          </cell>
          <cell r="BR395">
            <v>0</v>
          </cell>
          <cell r="BS395">
            <v>0</v>
          </cell>
          <cell r="BT395">
            <v>0</v>
          </cell>
          <cell r="BU395">
            <v>53248</v>
          </cell>
          <cell r="BV395">
            <v>0</v>
          </cell>
          <cell r="BW395">
            <v>0</v>
          </cell>
          <cell r="BX395">
            <v>0</v>
          </cell>
          <cell r="BY395">
            <v>0</v>
          </cell>
          <cell r="BZ395">
            <v>53248</v>
          </cell>
          <cell r="CA395">
            <v>41552</v>
          </cell>
          <cell r="CB395">
            <v>94800</v>
          </cell>
          <cell r="CC395">
            <v>0.05</v>
          </cell>
          <cell r="CD395">
            <v>468443</v>
          </cell>
        </row>
        <row r="396">
          <cell r="B396" t="str">
            <v>ML015</v>
          </cell>
          <cell r="C396" t="str">
            <v>CAP08</v>
          </cell>
          <cell r="D396" t="str">
            <v>De   800  pares</v>
          </cell>
          <cell r="E396" t="str">
            <v>U</v>
          </cell>
          <cell r="F396" t="str">
            <v>MRD139</v>
          </cell>
          <cell r="G396" t="str">
            <v>MRD354</v>
          </cell>
          <cell r="H396" t="str">
            <v>MRD076</v>
          </cell>
          <cell r="I396" t="str">
            <v>NA</v>
          </cell>
          <cell r="J396" t="str">
            <v>NA</v>
          </cell>
          <cell r="K396" t="str">
            <v>NA</v>
          </cell>
          <cell r="L396" t="str">
            <v>NA</v>
          </cell>
          <cell r="M396">
            <v>1</v>
          </cell>
          <cell r="N396">
            <v>32</v>
          </cell>
          <cell r="O396">
            <v>16</v>
          </cell>
          <cell r="P396" t="str">
            <v>NA</v>
          </cell>
          <cell r="Q396" t="str">
            <v>NA</v>
          </cell>
          <cell r="R396" t="str">
            <v>NA</v>
          </cell>
          <cell r="S396" t="str">
            <v>NA</v>
          </cell>
          <cell r="T396" t="str">
            <v>CER003</v>
          </cell>
          <cell r="U396" t="str">
            <v>NA</v>
          </cell>
          <cell r="V396" t="str">
            <v>NA</v>
          </cell>
          <cell r="W396" t="str">
            <v>NA</v>
          </cell>
          <cell r="X396" t="str">
            <v>NA</v>
          </cell>
          <cell r="Y396" t="str">
            <v>CMC013</v>
          </cell>
          <cell r="Z396" t="str">
            <v>NA</v>
          </cell>
          <cell r="AA396" t="str">
            <v>NA</v>
          </cell>
          <cell r="AB396" t="str">
            <v>NA</v>
          </cell>
          <cell r="AC396" t="str">
            <v>NA</v>
          </cell>
          <cell r="AD396">
            <v>1</v>
          </cell>
          <cell r="AE396" t="str">
            <v>NA</v>
          </cell>
          <cell r="AF396" t="str">
            <v>NA</v>
          </cell>
          <cell r="AG396" t="str">
            <v>NA</v>
          </cell>
          <cell r="AH396" t="str">
            <v>NA</v>
          </cell>
          <cell r="AI396">
            <v>1.8</v>
          </cell>
          <cell r="AJ396">
            <v>1.8</v>
          </cell>
          <cell r="AO396">
            <v>492677</v>
          </cell>
          <cell r="AP396">
            <v>264500</v>
          </cell>
          <cell r="AQ396">
            <v>3220</v>
          </cell>
          <cell r="AR396">
            <v>85</v>
          </cell>
          <cell r="AS396">
            <v>0</v>
          </cell>
          <cell r="AT396">
            <v>0</v>
          </cell>
          <cell r="AU396">
            <v>0</v>
          </cell>
          <cell r="AV396">
            <v>0</v>
          </cell>
          <cell r="AW396">
            <v>264500</v>
          </cell>
          <cell r="AX396">
            <v>103040</v>
          </cell>
          <cell r="AY396">
            <v>1360</v>
          </cell>
          <cell r="AZ396">
            <v>0</v>
          </cell>
          <cell r="BA396">
            <v>0</v>
          </cell>
          <cell r="BB396">
            <v>0</v>
          </cell>
          <cell r="BC396">
            <v>0</v>
          </cell>
          <cell r="BD396">
            <v>387345</v>
          </cell>
          <cell r="BE396">
            <v>83103</v>
          </cell>
          <cell r="BF396">
            <v>0</v>
          </cell>
          <cell r="BG396">
            <v>0</v>
          </cell>
          <cell r="BH396">
            <v>0</v>
          </cell>
          <cell r="BI396">
            <v>0</v>
          </cell>
          <cell r="BJ396">
            <v>46168</v>
          </cell>
          <cell r="BK396">
            <v>0</v>
          </cell>
          <cell r="BL396">
            <v>0</v>
          </cell>
          <cell r="BM396">
            <v>0</v>
          </cell>
          <cell r="BN396">
            <v>0</v>
          </cell>
          <cell r="BO396">
            <v>46168</v>
          </cell>
          <cell r="BP396">
            <v>106495</v>
          </cell>
          <cell r="BQ396">
            <v>0</v>
          </cell>
          <cell r="BR396">
            <v>0</v>
          </cell>
          <cell r="BS396">
            <v>0</v>
          </cell>
          <cell r="BT396">
            <v>0</v>
          </cell>
          <cell r="BU396">
            <v>59164</v>
          </cell>
          <cell r="BV396">
            <v>0</v>
          </cell>
          <cell r="BW396">
            <v>0</v>
          </cell>
          <cell r="BX396">
            <v>0</v>
          </cell>
          <cell r="BY396">
            <v>0</v>
          </cell>
          <cell r="BZ396">
            <v>59164</v>
          </cell>
          <cell r="CA396">
            <v>46168</v>
          </cell>
          <cell r="CB396">
            <v>105332</v>
          </cell>
          <cell r="CC396">
            <v>0.05</v>
          </cell>
          <cell r="CD396">
            <v>492677</v>
          </cell>
        </row>
        <row r="397">
          <cell r="B397" t="str">
            <v>EPC14</v>
          </cell>
          <cell r="C397" t="str">
            <v>CAP08</v>
          </cell>
          <cell r="D397" t="str">
            <v>De   900  pares</v>
          </cell>
          <cell r="E397" t="str">
            <v>U</v>
          </cell>
          <cell r="F397" t="str">
            <v>MRD250</v>
          </cell>
          <cell r="G397" t="str">
            <v>MRD215</v>
          </cell>
          <cell r="H397" t="str">
            <v>MRD252</v>
          </cell>
          <cell r="I397" t="str">
            <v>MRD046</v>
          </cell>
          <cell r="J397" t="str">
            <v>NA</v>
          </cell>
          <cell r="K397" t="str">
            <v>NA</v>
          </cell>
          <cell r="L397" t="str">
            <v>NA</v>
          </cell>
          <cell r="M397">
            <v>1</v>
          </cell>
          <cell r="N397">
            <v>0.5</v>
          </cell>
          <cell r="O397">
            <v>0.15</v>
          </cell>
          <cell r="P397">
            <v>1818</v>
          </cell>
          <cell r="Q397" t="str">
            <v>NA</v>
          </cell>
          <cell r="R397" t="str">
            <v>NA</v>
          </cell>
          <cell r="S397" t="str">
            <v>NA</v>
          </cell>
          <cell r="T397" t="str">
            <v>CER003</v>
          </cell>
          <cell r="U397" t="str">
            <v>NA</v>
          </cell>
          <cell r="V397" t="str">
            <v>NA</v>
          </cell>
          <cell r="W397" t="str">
            <v>NA</v>
          </cell>
          <cell r="X397" t="str">
            <v>NA</v>
          </cell>
          <cell r="Y397" t="str">
            <v>CMC013</v>
          </cell>
          <cell r="Z397" t="str">
            <v>NA</v>
          </cell>
          <cell r="AA397" t="str">
            <v>NA</v>
          </cell>
          <cell r="AB397" t="str">
            <v>NA</v>
          </cell>
          <cell r="AC397" t="str">
            <v>NA</v>
          </cell>
          <cell r="AD397">
            <v>1</v>
          </cell>
          <cell r="AE397" t="str">
            <v>NA</v>
          </cell>
          <cell r="AF397" t="str">
            <v>NA</v>
          </cell>
          <cell r="AG397" t="str">
            <v>NA</v>
          </cell>
          <cell r="AH397" t="str">
            <v>NA</v>
          </cell>
          <cell r="AI397">
            <v>1</v>
          </cell>
          <cell r="AJ397">
            <v>1</v>
          </cell>
          <cell r="AO397">
            <v>318498</v>
          </cell>
          <cell r="AP397">
            <v>33375</v>
          </cell>
          <cell r="AQ397">
            <v>14663</v>
          </cell>
          <cell r="AR397">
            <v>25875</v>
          </cell>
          <cell r="AS397">
            <v>43</v>
          </cell>
          <cell r="AT397">
            <v>0</v>
          </cell>
          <cell r="AU397">
            <v>0</v>
          </cell>
          <cell r="AV397">
            <v>0</v>
          </cell>
          <cell r="AW397">
            <v>33375</v>
          </cell>
          <cell r="AX397">
            <v>7332</v>
          </cell>
          <cell r="AY397">
            <v>3881</v>
          </cell>
          <cell r="AZ397">
            <v>78174</v>
          </cell>
          <cell r="BA397">
            <v>0</v>
          </cell>
          <cell r="BB397">
            <v>0</v>
          </cell>
          <cell r="BC397">
            <v>0</v>
          </cell>
          <cell r="BD397">
            <v>128900</v>
          </cell>
          <cell r="BE397">
            <v>83103</v>
          </cell>
          <cell r="BF397">
            <v>0</v>
          </cell>
          <cell r="BG397">
            <v>0</v>
          </cell>
          <cell r="BH397">
            <v>0</v>
          </cell>
          <cell r="BI397">
            <v>0</v>
          </cell>
          <cell r="BJ397">
            <v>83103</v>
          </cell>
          <cell r="BK397">
            <v>0</v>
          </cell>
          <cell r="BL397">
            <v>0</v>
          </cell>
          <cell r="BM397">
            <v>0</v>
          </cell>
          <cell r="BN397">
            <v>0</v>
          </cell>
          <cell r="BO397">
            <v>83103</v>
          </cell>
          <cell r="BP397">
            <v>106495</v>
          </cell>
          <cell r="BQ397">
            <v>0</v>
          </cell>
          <cell r="BR397">
            <v>0</v>
          </cell>
          <cell r="BS397">
            <v>0</v>
          </cell>
          <cell r="BT397">
            <v>0</v>
          </cell>
          <cell r="BU397">
            <v>106495</v>
          </cell>
          <cell r="BV397">
            <v>0</v>
          </cell>
          <cell r="BW397">
            <v>0</v>
          </cell>
          <cell r="BX397">
            <v>0</v>
          </cell>
          <cell r="BY397">
            <v>0</v>
          </cell>
          <cell r="BZ397">
            <v>106495</v>
          </cell>
          <cell r="CA397">
            <v>83103</v>
          </cell>
          <cell r="CB397">
            <v>189598</v>
          </cell>
          <cell r="CC397">
            <v>0.05</v>
          </cell>
          <cell r="CD397">
            <v>318498</v>
          </cell>
        </row>
        <row r="398">
          <cell r="B398" t="str">
            <v>ETL05</v>
          </cell>
          <cell r="C398" t="str">
            <v>CAP08</v>
          </cell>
          <cell r="D398" t="str">
            <v>De   900  pares</v>
          </cell>
          <cell r="E398" t="str">
            <v>U</v>
          </cell>
          <cell r="F398" t="str">
            <v>MRD157</v>
          </cell>
          <cell r="G398" t="str">
            <v>MRD354</v>
          </cell>
          <cell r="H398" t="str">
            <v>MRD076</v>
          </cell>
          <cell r="I398" t="str">
            <v>NA</v>
          </cell>
          <cell r="J398" t="str">
            <v>NA</v>
          </cell>
          <cell r="K398" t="str">
            <v>NA</v>
          </cell>
          <cell r="L398" t="str">
            <v>NA</v>
          </cell>
          <cell r="M398">
            <v>1</v>
          </cell>
          <cell r="N398">
            <v>36</v>
          </cell>
          <cell r="O398">
            <v>18</v>
          </cell>
          <cell r="P398" t="str">
            <v>NA</v>
          </cell>
          <cell r="Q398" t="str">
            <v>NA</v>
          </cell>
          <cell r="R398" t="str">
            <v>NA</v>
          </cell>
          <cell r="S398" t="str">
            <v>NA</v>
          </cell>
          <cell r="T398" t="str">
            <v>CER003</v>
          </cell>
          <cell r="U398" t="str">
            <v>CER011</v>
          </cell>
          <cell r="V398" t="str">
            <v>NA</v>
          </cell>
          <cell r="W398" t="str">
            <v>NA</v>
          </cell>
          <cell r="X398" t="str">
            <v>NA</v>
          </cell>
          <cell r="Y398" t="str">
            <v>CMC013</v>
          </cell>
          <cell r="Z398" t="str">
            <v>CMC015</v>
          </cell>
          <cell r="AA398" t="str">
            <v>NA</v>
          </cell>
          <cell r="AB398" t="str">
            <v>NA</v>
          </cell>
          <cell r="AC398" t="str">
            <v>NA</v>
          </cell>
          <cell r="AD398">
            <v>0.94</v>
          </cell>
          <cell r="AE398">
            <v>1</v>
          </cell>
          <cell r="AF398" t="str">
            <v>NA</v>
          </cell>
          <cell r="AG398" t="str">
            <v>NA</v>
          </cell>
          <cell r="AH398" t="str">
            <v>NA</v>
          </cell>
          <cell r="AI398">
            <v>3.38</v>
          </cell>
          <cell r="AJ398">
            <v>3.6</v>
          </cell>
          <cell r="AK398">
            <v>3.38</v>
          </cell>
          <cell r="AO398">
            <v>1184160</v>
          </cell>
          <cell r="AP398">
            <v>903900</v>
          </cell>
          <cell r="AQ398">
            <v>3220</v>
          </cell>
          <cell r="AR398">
            <v>85</v>
          </cell>
          <cell r="AS398">
            <v>0</v>
          </cell>
          <cell r="AT398">
            <v>0</v>
          </cell>
          <cell r="AU398">
            <v>0</v>
          </cell>
          <cell r="AV398">
            <v>0</v>
          </cell>
          <cell r="AW398">
            <v>903900</v>
          </cell>
          <cell r="AX398">
            <v>115920</v>
          </cell>
          <cell r="AY398">
            <v>1530</v>
          </cell>
          <cell r="AZ398">
            <v>0</v>
          </cell>
          <cell r="BA398">
            <v>0</v>
          </cell>
          <cell r="BB398">
            <v>0</v>
          </cell>
          <cell r="BC398">
            <v>0</v>
          </cell>
          <cell r="BD398">
            <v>1072418</v>
          </cell>
          <cell r="BE398">
            <v>83103</v>
          </cell>
          <cell r="BF398">
            <v>19028</v>
          </cell>
          <cell r="BG398">
            <v>0</v>
          </cell>
          <cell r="BH398">
            <v>0</v>
          </cell>
          <cell r="BI398">
            <v>0</v>
          </cell>
          <cell r="BJ398">
            <v>23111</v>
          </cell>
          <cell r="BK398">
            <v>5630</v>
          </cell>
          <cell r="BL398">
            <v>0</v>
          </cell>
          <cell r="BM398">
            <v>0</v>
          </cell>
          <cell r="BN398">
            <v>0</v>
          </cell>
          <cell r="BO398">
            <v>28741</v>
          </cell>
          <cell r="BP398">
            <v>106495</v>
          </cell>
          <cell r="BQ398">
            <v>180437</v>
          </cell>
          <cell r="BR398">
            <v>0</v>
          </cell>
          <cell r="BS398">
            <v>0</v>
          </cell>
          <cell r="BT398">
            <v>0</v>
          </cell>
          <cell r="BU398">
            <v>29617</v>
          </cell>
          <cell r="BV398">
            <v>53384</v>
          </cell>
          <cell r="BW398">
            <v>0</v>
          </cell>
          <cell r="BX398">
            <v>0</v>
          </cell>
          <cell r="BY398">
            <v>0</v>
          </cell>
          <cell r="BZ398">
            <v>83001</v>
          </cell>
          <cell r="CA398">
            <v>28741</v>
          </cell>
          <cell r="CB398">
            <v>111742</v>
          </cell>
          <cell r="CC398">
            <v>0.05</v>
          </cell>
          <cell r="CD398">
            <v>1184160</v>
          </cell>
        </row>
        <row r="399">
          <cell r="B399" t="str">
            <v>ETP05</v>
          </cell>
          <cell r="C399" t="str">
            <v>CAP08</v>
          </cell>
          <cell r="D399" t="str">
            <v>De   900  pares</v>
          </cell>
          <cell r="E399" t="str">
            <v>U</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cell r="Q399" t="str">
            <v>NA</v>
          </cell>
          <cell r="R399" t="str">
            <v>NA</v>
          </cell>
          <cell r="S399" t="str">
            <v>NA</v>
          </cell>
          <cell r="T399" t="str">
            <v>NA</v>
          </cell>
          <cell r="U399" t="str">
            <v>NA</v>
          </cell>
          <cell r="V399" t="str">
            <v>NA</v>
          </cell>
          <cell r="W399" t="str">
            <v>NA</v>
          </cell>
          <cell r="X399" t="str">
            <v>NA</v>
          </cell>
          <cell r="Y399" t="str">
            <v>NA</v>
          </cell>
          <cell r="Z399" t="str">
            <v>NA</v>
          </cell>
          <cell r="AA399" t="str">
            <v>NA</v>
          </cell>
          <cell r="AB399" t="str">
            <v>NA</v>
          </cell>
          <cell r="AC399" t="str">
            <v>NA</v>
          </cell>
          <cell r="AD399" t="str">
            <v>NA</v>
          </cell>
          <cell r="AE399" t="str">
            <v>NA</v>
          </cell>
          <cell r="AF399" t="str">
            <v>NA</v>
          </cell>
          <cell r="AG399" t="str">
            <v>NA</v>
          </cell>
          <cell r="AH399" t="str">
            <v>NA</v>
          </cell>
          <cell r="AI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0.05</v>
          </cell>
          <cell r="CD399">
            <v>0</v>
          </cell>
        </row>
        <row r="400">
          <cell r="B400" t="str">
            <v>ML016</v>
          </cell>
          <cell r="C400" t="str">
            <v>CAP08</v>
          </cell>
          <cell r="D400" t="str">
            <v>De   900  pares</v>
          </cell>
          <cell r="E400" t="str">
            <v>U</v>
          </cell>
          <cell r="F400" t="str">
            <v>MRD139</v>
          </cell>
          <cell r="G400" t="str">
            <v>MRD354</v>
          </cell>
          <cell r="H400" t="str">
            <v>MRD076</v>
          </cell>
          <cell r="I400" t="str">
            <v>NA</v>
          </cell>
          <cell r="J400" t="str">
            <v>NA</v>
          </cell>
          <cell r="K400" t="str">
            <v>NA</v>
          </cell>
          <cell r="L400" t="str">
            <v>NA</v>
          </cell>
          <cell r="M400">
            <v>1</v>
          </cell>
          <cell r="N400">
            <v>32</v>
          </cell>
          <cell r="O400">
            <v>16</v>
          </cell>
          <cell r="P400" t="str">
            <v>NA</v>
          </cell>
          <cell r="Q400" t="str">
            <v>NA</v>
          </cell>
          <cell r="R400" t="str">
            <v>NA</v>
          </cell>
          <cell r="S400" t="str">
            <v>NA</v>
          </cell>
          <cell r="T400" t="str">
            <v>CER003</v>
          </cell>
          <cell r="U400" t="str">
            <v>NA</v>
          </cell>
          <cell r="V400" t="str">
            <v>NA</v>
          </cell>
          <cell r="W400" t="str">
            <v>NA</v>
          </cell>
          <cell r="X400" t="str">
            <v>NA</v>
          </cell>
          <cell r="Y400" t="str">
            <v>CMC013</v>
          </cell>
          <cell r="Z400" t="str">
            <v>NA</v>
          </cell>
          <cell r="AA400" t="str">
            <v>NA</v>
          </cell>
          <cell r="AB400" t="str">
            <v>NA</v>
          </cell>
          <cell r="AC400" t="str">
            <v>NA</v>
          </cell>
          <cell r="AD400">
            <v>1</v>
          </cell>
          <cell r="AE400" t="str">
            <v>NA</v>
          </cell>
          <cell r="AF400" t="str">
            <v>NA</v>
          </cell>
          <cell r="AG400" t="str">
            <v>NA</v>
          </cell>
          <cell r="AH400" t="str">
            <v>NA</v>
          </cell>
          <cell r="AI400">
            <v>1.6</v>
          </cell>
          <cell r="AJ400">
            <v>1.6</v>
          </cell>
          <cell r="AO400">
            <v>505843</v>
          </cell>
          <cell r="AP400">
            <v>264500</v>
          </cell>
          <cell r="AQ400">
            <v>3220</v>
          </cell>
          <cell r="AR400">
            <v>85</v>
          </cell>
          <cell r="AS400">
            <v>0</v>
          </cell>
          <cell r="AT400">
            <v>0</v>
          </cell>
          <cell r="AU400">
            <v>0</v>
          </cell>
          <cell r="AV400">
            <v>0</v>
          </cell>
          <cell r="AW400">
            <v>264500</v>
          </cell>
          <cell r="AX400">
            <v>103040</v>
          </cell>
          <cell r="AY400">
            <v>1360</v>
          </cell>
          <cell r="AZ400">
            <v>0</v>
          </cell>
          <cell r="BA400">
            <v>0</v>
          </cell>
          <cell r="BB400">
            <v>0</v>
          </cell>
          <cell r="BC400">
            <v>0</v>
          </cell>
          <cell r="BD400">
            <v>387345</v>
          </cell>
          <cell r="BE400">
            <v>83103</v>
          </cell>
          <cell r="BF400">
            <v>0</v>
          </cell>
          <cell r="BG400">
            <v>0</v>
          </cell>
          <cell r="BH400">
            <v>0</v>
          </cell>
          <cell r="BI400">
            <v>0</v>
          </cell>
          <cell r="BJ400">
            <v>51939</v>
          </cell>
          <cell r="BK400">
            <v>0</v>
          </cell>
          <cell r="BL400">
            <v>0</v>
          </cell>
          <cell r="BM400">
            <v>0</v>
          </cell>
          <cell r="BN400">
            <v>0</v>
          </cell>
          <cell r="BO400">
            <v>51939</v>
          </cell>
          <cell r="BP400">
            <v>106495</v>
          </cell>
          <cell r="BQ400">
            <v>0</v>
          </cell>
          <cell r="BR400">
            <v>0</v>
          </cell>
          <cell r="BS400">
            <v>0</v>
          </cell>
          <cell r="BT400">
            <v>0</v>
          </cell>
          <cell r="BU400">
            <v>66559</v>
          </cell>
          <cell r="BV400">
            <v>0</v>
          </cell>
          <cell r="BW400">
            <v>0</v>
          </cell>
          <cell r="BX400">
            <v>0</v>
          </cell>
          <cell r="BY400">
            <v>0</v>
          </cell>
          <cell r="BZ400">
            <v>66559</v>
          </cell>
          <cell r="CA400">
            <v>51939</v>
          </cell>
          <cell r="CB400">
            <v>118498</v>
          </cell>
          <cell r="CC400">
            <v>0.05</v>
          </cell>
          <cell r="CD400">
            <v>505843</v>
          </cell>
        </row>
        <row r="401">
          <cell r="B401" t="str">
            <v>MP014</v>
          </cell>
          <cell r="C401" t="str">
            <v>CAP08</v>
          </cell>
          <cell r="D401" t="str">
            <v>De   900  pares</v>
          </cell>
          <cell r="E401" t="str">
            <v>U</v>
          </cell>
          <cell r="F401" t="str">
            <v>MRD250</v>
          </cell>
          <cell r="G401" t="str">
            <v>MRD215</v>
          </cell>
          <cell r="H401" t="str">
            <v>MRD252</v>
          </cell>
          <cell r="I401" t="str">
            <v>MRD046</v>
          </cell>
          <cell r="J401" t="str">
            <v>NA</v>
          </cell>
          <cell r="K401" t="str">
            <v>NA</v>
          </cell>
          <cell r="L401" t="str">
            <v>NA</v>
          </cell>
          <cell r="M401">
            <v>1</v>
          </cell>
          <cell r="N401">
            <v>0.5</v>
          </cell>
          <cell r="O401">
            <v>0.15</v>
          </cell>
          <cell r="P401">
            <v>1818</v>
          </cell>
          <cell r="Q401" t="str">
            <v>NA</v>
          </cell>
          <cell r="R401" t="str">
            <v>NA</v>
          </cell>
          <cell r="S401" t="str">
            <v>NA</v>
          </cell>
          <cell r="T401" t="str">
            <v>CER003</v>
          </cell>
          <cell r="U401" t="str">
            <v>NA</v>
          </cell>
          <cell r="V401" t="str">
            <v>NA</v>
          </cell>
          <cell r="W401" t="str">
            <v>NA</v>
          </cell>
          <cell r="X401" t="str">
            <v>NA</v>
          </cell>
          <cell r="Y401" t="str">
            <v>CMC013</v>
          </cell>
          <cell r="Z401" t="str">
            <v>NA</v>
          </cell>
          <cell r="AA401" t="str">
            <v>NA</v>
          </cell>
          <cell r="AB401" t="str">
            <v>NA</v>
          </cell>
          <cell r="AC401" t="str">
            <v>NA</v>
          </cell>
          <cell r="AD401">
            <v>1</v>
          </cell>
          <cell r="AE401" t="str">
            <v>NA</v>
          </cell>
          <cell r="AF401" t="str">
            <v>NA</v>
          </cell>
          <cell r="AG401" t="str">
            <v>NA</v>
          </cell>
          <cell r="AH401" t="str">
            <v>NA</v>
          </cell>
          <cell r="AI401">
            <v>1</v>
          </cell>
          <cell r="AJ401">
            <v>1</v>
          </cell>
          <cell r="AO401">
            <v>318498</v>
          </cell>
          <cell r="AP401">
            <v>33375</v>
          </cell>
          <cell r="AQ401">
            <v>14663</v>
          </cell>
          <cell r="AR401">
            <v>25875</v>
          </cell>
          <cell r="AS401">
            <v>43</v>
          </cell>
          <cell r="AT401">
            <v>0</v>
          </cell>
          <cell r="AU401">
            <v>0</v>
          </cell>
          <cell r="AV401">
            <v>0</v>
          </cell>
          <cell r="AW401">
            <v>33375</v>
          </cell>
          <cell r="AX401">
            <v>7332</v>
          </cell>
          <cell r="AY401">
            <v>3881</v>
          </cell>
          <cell r="AZ401">
            <v>78174</v>
          </cell>
          <cell r="BA401">
            <v>0</v>
          </cell>
          <cell r="BB401">
            <v>0</v>
          </cell>
          <cell r="BC401">
            <v>0</v>
          </cell>
          <cell r="BD401">
            <v>128900</v>
          </cell>
          <cell r="BE401">
            <v>83103</v>
          </cell>
          <cell r="BF401">
            <v>0</v>
          </cell>
          <cell r="BG401">
            <v>0</v>
          </cell>
          <cell r="BH401">
            <v>0</v>
          </cell>
          <cell r="BI401">
            <v>0</v>
          </cell>
          <cell r="BJ401">
            <v>83103</v>
          </cell>
          <cell r="BK401">
            <v>0</v>
          </cell>
          <cell r="BL401">
            <v>0</v>
          </cell>
          <cell r="BM401">
            <v>0</v>
          </cell>
          <cell r="BN401">
            <v>0</v>
          </cell>
          <cell r="BO401">
            <v>83103</v>
          </cell>
          <cell r="BP401">
            <v>106495</v>
          </cell>
          <cell r="BQ401">
            <v>0</v>
          </cell>
          <cell r="BR401">
            <v>0</v>
          </cell>
          <cell r="BS401">
            <v>0</v>
          </cell>
          <cell r="BT401">
            <v>0</v>
          </cell>
          <cell r="BU401">
            <v>106495</v>
          </cell>
          <cell r="BV401">
            <v>0</v>
          </cell>
          <cell r="BW401">
            <v>0</v>
          </cell>
          <cell r="BX401">
            <v>0</v>
          </cell>
          <cell r="BY401">
            <v>0</v>
          </cell>
          <cell r="BZ401">
            <v>106495</v>
          </cell>
          <cell r="CA401">
            <v>83103</v>
          </cell>
          <cell r="CB401">
            <v>189598</v>
          </cell>
          <cell r="CC401">
            <v>0.05</v>
          </cell>
          <cell r="CD401">
            <v>318498</v>
          </cell>
        </row>
        <row r="402">
          <cell r="B402" t="str">
            <v>PBC14</v>
          </cell>
          <cell r="C402" t="str">
            <v>CAP08</v>
          </cell>
          <cell r="D402" t="str">
            <v>De   900  pares</v>
          </cell>
          <cell r="E402" t="str">
            <v>U</v>
          </cell>
          <cell r="F402" t="str">
            <v>NA</v>
          </cell>
          <cell r="G402" t="str">
            <v>NA</v>
          </cell>
          <cell r="H402" t="str">
            <v>NA</v>
          </cell>
          <cell r="I402" t="str">
            <v>NA</v>
          </cell>
          <cell r="J402" t="str">
            <v>NA</v>
          </cell>
          <cell r="K402" t="str">
            <v>NA</v>
          </cell>
          <cell r="L402" t="str">
            <v>NA</v>
          </cell>
          <cell r="M402" t="str">
            <v>NA</v>
          </cell>
          <cell r="N402" t="str">
            <v>NA</v>
          </cell>
          <cell r="O402" t="str">
            <v>NA</v>
          </cell>
          <cell r="P402" t="str">
            <v>NA</v>
          </cell>
          <cell r="Q402" t="str">
            <v>NA</v>
          </cell>
          <cell r="R402" t="str">
            <v>NA</v>
          </cell>
          <cell r="S402" t="str">
            <v>NA</v>
          </cell>
          <cell r="T402" t="str">
            <v>CER001</v>
          </cell>
          <cell r="U402" t="str">
            <v>NA</v>
          </cell>
          <cell r="V402" t="str">
            <v>NA</v>
          </cell>
          <cell r="W402" t="str">
            <v>NA</v>
          </cell>
          <cell r="X402" t="str">
            <v>NA</v>
          </cell>
          <cell r="Y402" t="str">
            <v>CMC011</v>
          </cell>
          <cell r="Z402" t="str">
            <v>NA</v>
          </cell>
          <cell r="AA402" t="str">
            <v>NA</v>
          </cell>
          <cell r="AB402" t="str">
            <v>NA</v>
          </cell>
          <cell r="AC402" t="str">
            <v>NA</v>
          </cell>
          <cell r="AD402">
            <v>1</v>
          </cell>
          <cell r="AE402" t="str">
            <v>NA</v>
          </cell>
          <cell r="AF402" t="str">
            <v>NA</v>
          </cell>
          <cell r="AG402" t="str">
            <v>NA</v>
          </cell>
          <cell r="AH402" t="str">
            <v>NA</v>
          </cell>
          <cell r="AI402">
            <v>175</v>
          </cell>
          <cell r="AJ402">
            <v>175</v>
          </cell>
          <cell r="AO402">
            <v>2152</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250716</v>
          </cell>
          <cell r="BF402">
            <v>0</v>
          </cell>
          <cell r="BG402">
            <v>0</v>
          </cell>
          <cell r="BH402">
            <v>0</v>
          </cell>
          <cell r="BI402">
            <v>0</v>
          </cell>
          <cell r="BJ402">
            <v>1433</v>
          </cell>
          <cell r="BK402">
            <v>0</v>
          </cell>
          <cell r="BL402">
            <v>0</v>
          </cell>
          <cell r="BM402">
            <v>0</v>
          </cell>
          <cell r="BN402">
            <v>0</v>
          </cell>
          <cell r="BO402">
            <v>1433</v>
          </cell>
          <cell r="BP402">
            <v>125868</v>
          </cell>
          <cell r="BQ402">
            <v>0</v>
          </cell>
          <cell r="BR402">
            <v>0</v>
          </cell>
          <cell r="BS402">
            <v>0</v>
          </cell>
          <cell r="BT402">
            <v>0</v>
          </cell>
          <cell r="BU402">
            <v>719</v>
          </cell>
          <cell r="BV402">
            <v>0</v>
          </cell>
          <cell r="BW402">
            <v>0</v>
          </cell>
          <cell r="BX402">
            <v>0</v>
          </cell>
          <cell r="BY402">
            <v>0</v>
          </cell>
          <cell r="BZ402">
            <v>719</v>
          </cell>
          <cell r="CA402">
            <v>1433</v>
          </cell>
          <cell r="CB402">
            <v>2152</v>
          </cell>
          <cell r="CC402">
            <v>0.05</v>
          </cell>
          <cell r="CD402">
            <v>2152</v>
          </cell>
        </row>
        <row r="403">
          <cell r="B403" t="str">
            <v>EPC15</v>
          </cell>
          <cell r="C403" t="str">
            <v>CAP08</v>
          </cell>
          <cell r="D403" t="str">
            <v>De  1200  pares</v>
          </cell>
          <cell r="E403" t="str">
            <v>U</v>
          </cell>
          <cell r="F403" t="str">
            <v>MRD250</v>
          </cell>
          <cell r="G403" t="str">
            <v>MRD215</v>
          </cell>
          <cell r="H403" t="str">
            <v>MRD252</v>
          </cell>
          <cell r="I403" t="str">
            <v>MRD046</v>
          </cell>
          <cell r="J403" t="str">
            <v>NA</v>
          </cell>
          <cell r="K403" t="str">
            <v>NA</v>
          </cell>
          <cell r="L403" t="str">
            <v>NA</v>
          </cell>
          <cell r="M403">
            <v>1</v>
          </cell>
          <cell r="N403">
            <v>0.75</v>
          </cell>
          <cell r="O403">
            <v>0.16</v>
          </cell>
          <cell r="P403">
            <v>2424</v>
          </cell>
          <cell r="Q403" t="str">
            <v>NA</v>
          </cell>
          <cell r="R403" t="str">
            <v>NA</v>
          </cell>
          <cell r="S403" t="str">
            <v>NA</v>
          </cell>
          <cell r="T403" t="str">
            <v>CER003</v>
          </cell>
          <cell r="U403" t="str">
            <v>NA</v>
          </cell>
          <cell r="V403" t="str">
            <v>NA</v>
          </cell>
          <cell r="W403" t="str">
            <v>NA</v>
          </cell>
          <cell r="X403" t="str">
            <v>NA</v>
          </cell>
          <cell r="Y403" t="str">
            <v>CMC013</v>
          </cell>
          <cell r="Z403" t="str">
            <v>NA</v>
          </cell>
          <cell r="AA403" t="str">
            <v>NA</v>
          </cell>
          <cell r="AB403" t="str">
            <v>NA</v>
          </cell>
          <cell r="AC403" t="str">
            <v>NA</v>
          </cell>
          <cell r="AD403">
            <v>1</v>
          </cell>
          <cell r="AE403" t="str">
            <v>NA</v>
          </cell>
          <cell r="AF403" t="str">
            <v>NA</v>
          </cell>
          <cell r="AG403" t="str">
            <v>NA</v>
          </cell>
          <cell r="AH403" t="str">
            <v>NA</v>
          </cell>
          <cell r="AI403">
            <v>0.8</v>
          </cell>
          <cell r="AJ403">
            <v>0.8</v>
          </cell>
          <cell r="AO403">
            <v>397379</v>
          </cell>
          <cell r="AP403">
            <v>33375</v>
          </cell>
          <cell r="AQ403">
            <v>14663</v>
          </cell>
          <cell r="AR403">
            <v>25875</v>
          </cell>
          <cell r="AS403">
            <v>43</v>
          </cell>
          <cell r="AT403">
            <v>0</v>
          </cell>
          <cell r="AU403">
            <v>0</v>
          </cell>
          <cell r="AV403">
            <v>0</v>
          </cell>
          <cell r="AW403">
            <v>33375</v>
          </cell>
          <cell r="AX403">
            <v>10997</v>
          </cell>
          <cell r="AY403">
            <v>4140</v>
          </cell>
          <cell r="AZ403">
            <v>104232</v>
          </cell>
          <cell r="BA403">
            <v>0</v>
          </cell>
          <cell r="BB403">
            <v>0</v>
          </cell>
          <cell r="BC403">
            <v>0</v>
          </cell>
          <cell r="BD403">
            <v>160381</v>
          </cell>
          <cell r="BE403">
            <v>83103</v>
          </cell>
          <cell r="BF403">
            <v>0</v>
          </cell>
          <cell r="BG403">
            <v>0</v>
          </cell>
          <cell r="BH403">
            <v>0</v>
          </cell>
          <cell r="BI403">
            <v>0</v>
          </cell>
          <cell r="BJ403">
            <v>103879</v>
          </cell>
          <cell r="BK403">
            <v>0</v>
          </cell>
          <cell r="BL403">
            <v>0</v>
          </cell>
          <cell r="BM403">
            <v>0</v>
          </cell>
          <cell r="BN403">
            <v>0</v>
          </cell>
          <cell r="BO403">
            <v>103879</v>
          </cell>
          <cell r="BP403">
            <v>106495</v>
          </cell>
          <cell r="BQ403">
            <v>0</v>
          </cell>
          <cell r="BR403">
            <v>0</v>
          </cell>
          <cell r="BS403">
            <v>0</v>
          </cell>
          <cell r="BT403">
            <v>0</v>
          </cell>
          <cell r="BU403">
            <v>133119</v>
          </cell>
          <cell r="BV403">
            <v>0</v>
          </cell>
          <cell r="BW403">
            <v>0</v>
          </cell>
          <cell r="BX403">
            <v>0</v>
          </cell>
          <cell r="BY403">
            <v>0</v>
          </cell>
          <cell r="BZ403">
            <v>133119</v>
          </cell>
          <cell r="CA403">
            <v>103879</v>
          </cell>
          <cell r="CB403">
            <v>236998</v>
          </cell>
          <cell r="CC403">
            <v>0.05</v>
          </cell>
          <cell r="CD403">
            <v>397379</v>
          </cell>
        </row>
        <row r="404">
          <cell r="B404" t="str">
            <v>ETL06</v>
          </cell>
          <cell r="C404" t="str">
            <v>CAP08</v>
          </cell>
          <cell r="D404" t="str">
            <v>De  1200  pares</v>
          </cell>
          <cell r="E404" t="str">
            <v>U</v>
          </cell>
          <cell r="F404" t="str">
            <v>MRD158</v>
          </cell>
          <cell r="G404" t="str">
            <v>MRD354</v>
          </cell>
          <cell r="H404" t="str">
            <v>MRD076</v>
          </cell>
          <cell r="I404" t="str">
            <v>NA</v>
          </cell>
          <cell r="J404" t="str">
            <v>NA</v>
          </cell>
          <cell r="K404" t="str">
            <v>NA</v>
          </cell>
          <cell r="L404" t="str">
            <v>NA</v>
          </cell>
          <cell r="M404">
            <v>1</v>
          </cell>
          <cell r="N404">
            <v>48</v>
          </cell>
          <cell r="O404">
            <v>24</v>
          </cell>
          <cell r="P404" t="str">
            <v>NA</v>
          </cell>
          <cell r="Q404" t="str">
            <v>NA</v>
          </cell>
          <cell r="R404" t="str">
            <v>NA</v>
          </cell>
          <cell r="S404" t="str">
            <v>NA</v>
          </cell>
          <cell r="T404" t="str">
            <v>CER003</v>
          </cell>
          <cell r="U404" t="str">
            <v>CER011</v>
          </cell>
          <cell r="V404" t="str">
            <v>NA</v>
          </cell>
          <cell r="W404" t="str">
            <v>NA</v>
          </cell>
          <cell r="X404" t="str">
            <v>NA</v>
          </cell>
          <cell r="Y404" t="str">
            <v>CMC013</v>
          </cell>
          <cell r="Z404" t="str">
            <v>CMC015</v>
          </cell>
          <cell r="AA404" t="str">
            <v>NA</v>
          </cell>
          <cell r="AB404" t="str">
            <v>NA</v>
          </cell>
          <cell r="AC404" t="str">
            <v>NA</v>
          </cell>
          <cell r="AD404">
            <v>1</v>
          </cell>
          <cell r="AE404">
            <v>0.71</v>
          </cell>
          <cell r="AF404" t="str">
            <v>NA</v>
          </cell>
          <cell r="AG404" t="str">
            <v>NA</v>
          </cell>
          <cell r="AH404" t="str">
            <v>NA</v>
          </cell>
          <cell r="AI404">
            <v>2.5</v>
          </cell>
          <cell r="AJ404">
            <v>2.5</v>
          </cell>
          <cell r="AK404">
            <v>3.5</v>
          </cell>
          <cell r="AO404">
            <v>1625167</v>
          </cell>
          <cell r="AP404">
            <v>1265000</v>
          </cell>
          <cell r="AQ404">
            <v>3220</v>
          </cell>
          <cell r="AR404">
            <v>85</v>
          </cell>
          <cell r="AS404">
            <v>0</v>
          </cell>
          <cell r="AT404">
            <v>0</v>
          </cell>
          <cell r="AU404">
            <v>0</v>
          </cell>
          <cell r="AV404">
            <v>0</v>
          </cell>
          <cell r="AW404">
            <v>1265000</v>
          </cell>
          <cell r="AX404">
            <v>154560</v>
          </cell>
          <cell r="AY404">
            <v>2040</v>
          </cell>
          <cell r="AZ404">
            <v>0</v>
          </cell>
          <cell r="BA404">
            <v>0</v>
          </cell>
          <cell r="BB404">
            <v>0</v>
          </cell>
          <cell r="BC404">
            <v>0</v>
          </cell>
          <cell r="BD404">
            <v>1492680</v>
          </cell>
          <cell r="BE404">
            <v>83103</v>
          </cell>
          <cell r="BF404">
            <v>19028</v>
          </cell>
          <cell r="BG404">
            <v>0</v>
          </cell>
          <cell r="BH404">
            <v>0</v>
          </cell>
          <cell r="BI404">
            <v>0</v>
          </cell>
          <cell r="BJ404">
            <v>33241</v>
          </cell>
          <cell r="BK404">
            <v>5404</v>
          </cell>
          <cell r="BL404">
            <v>0</v>
          </cell>
          <cell r="BM404">
            <v>0</v>
          </cell>
          <cell r="BN404">
            <v>0</v>
          </cell>
          <cell r="BO404">
            <v>38645</v>
          </cell>
          <cell r="BP404">
            <v>106495</v>
          </cell>
          <cell r="BQ404">
            <v>180437</v>
          </cell>
          <cell r="BR404">
            <v>0</v>
          </cell>
          <cell r="BS404">
            <v>0</v>
          </cell>
          <cell r="BT404">
            <v>0</v>
          </cell>
          <cell r="BU404">
            <v>42598</v>
          </cell>
          <cell r="BV404">
            <v>51244</v>
          </cell>
          <cell r="BW404">
            <v>0</v>
          </cell>
          <cell r="BX404">
            <v>0</v>
          </cell>
          <cell r="BY404">
            <v>0</v>
          </cell>
          <cell r="BZ404">
            <v>93842</v>
          </cell>
          <cell r="CA404">
            <v>38645</v>
          </cell>
          <cell r="CB404">
            <v>132487</v>
          </cell>
          <cell r="CC404">
            <v>0.05</v>
          </cell>
          <cell r="CD404">
            <v>1625167</v>
          </cell>
        </row>
        <row r="405">
          <cell r="B405" t="str">
            <v>ETP06</v>
          </cell>
          <cell r="C405" t="str">
            <v>CAP08</v>
          </cell>
          <cell r="D405" t="str">
            <v>De  1200  pares</v>
          </cell>
          <cell r="E405" t="str">
            <v>U</v>
          </cell>
          <cell r="F405" t="str">
            <v>NA</v>
          </cell>
          <cell r="G405" t="str">
            <v>NA</v>
          </cell>
          <cell r="H405" t="str">
            <v>NA</v>
          </cell>
          <cell r="I405" t="str">
            <v>NA</v>
          </cell>
          <cell r="J405" t="str">
            <v>NA</v>
          </cell>
          <cell r="K405" t="str">
            <v>NA</v>
          </cell>
          <cell r="L405" t="str">
            <v>NA</v>
          </cell>
          <cell r="M405" t="str">
            <v>NA</v>
          </cell>
          <cell r="N405" t="str">
            <v>NA</v>
          </cell>
          <cell r="O405" t="str">
            <v>NA</v>
          </cell>
          <cell r="P405" t="str">
            <v>NA</v>
          </cell>
          <cell r="Q405" t="str">
            <v>NA</v>
          </cell>
          <cell r="R405" t="str">
            <v>NA</v>
          </cell>
          <cell r="S405" t="str">
            <v>NA</v>
          </cell>
          <cell r="T405" t="str">
            <v>NA</v>
          </cell>
          <cell r="U405" t="str">
            <v>NA</v>
          </cell>
          <cell r="V405" t="str">
            <v>NA</v>
          </cell>
          <cell r="W405" t="str">
            <v>NA</v>
          </cell>
          <cell r="X405" t="str">
            <v>NA</v>
          </cell>
          <cell r="Y405" t="str">
            <v>NA</v>
          </cell>
          <cell r="Z405" t="str">
            <v>NA</v>
          </cell>
          <cell r="AA405" t="str">
            <v>NA</v>
          </cell>
          <cell r="AB405" t="str">
            <v>NA</v>
          </cell>
          <cell r="AC405" t="str">
            <v>NA</v>
          </cell>
          <cell r="AD405" t="str">
            <v>NA</v>
          </cell>
          <cell r="AE405" t="str">
            <v>NA</v>
          </cell>
          <cell r="AF405" t="str">
            <v>NA</v>
          </cell>
          <cell r="AG405" t="str">
            <v>NA</v>
          </cell>
          <cell r="AH405" t="str">
            <v>NA</v>
          </cell>
          <cell r="AI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0.05</v>
          </cell>
          <cell r="CD405">
            <v>0</v>
          </cell>
        </row>
        <row r="406">
          <cell r="B406" t="str">
            <v>ML017</v>
          </cell>
          <cell r="C406" t="str">
            <v>CAP08</v>
          </cell>
          <cell r="D406" t="str">
            <v>De  1200  pares</v>
          </cell>
          <cell r="E406" t="str">
            <v>U</v>
          </cell>
          <cell r="F406" t="str">
            <v>MRD140</v>
          </cell>
          <cell r="G406" t="str">
            <v>MRD354</v>
          </cell>
          <cell r="H406" t="str">
            <v>MRD076</v>
          </cell>
          <cell r="I406" t="str">
            <v>NA</v>
          </cell>
          <cell r="J406" t="str">
            <v>NA</v>
          </cell>
          <cell r="K406" t="str">
            <v>NA</v>
          </cell>
          <cell r="L406" t="str">
            <v>NA</v>
          </cell>
          <cell r="M406">
            <v>1</v>
          </cell>
          <cell r="N406">
            <v>48</v>
          </cell>
          <cell r="O406">
            <v>24</v>
          </cell>
          <cell r="P406" t="str">
            <v>NA</v>
          </cell>
          <cell r="Q406" t="str">
            <v>NA</v>
          </cell>
          <cell r="R406" t="str">
            <v>NA</v>
          </cell>
          <cell r="S406" t="str">
            <v>NA</v>
          </cell>
          <cell r="T406" t="str">
            <v>CER003</v>
          </cell>
          <cell r="U406" t="str">
            <v>NA</v>
          </cell>
          <cell r="V406" t="str">
            <v>NA</v>
          </cell>
          <cell r="W406" t="str">
            <v>NA</v>
          </cell>
          <cell r="X406" t="str">
            <v>NA</v>
          </cell>
          <cell r="Y406" t="str">
            <v>CMC013</v>
          </cell>
          <cell r="Z406" t="str">
            <v>NA</v>
          </cell>
          <cell r="AA406" t="str">
            <v>NA</v>
          </cell>
          <cell r="AB406" t="str">
            <v>NA</v>
          </cell>
          <cell r="AC406" t="str">
            <v>NA</v>
          </cell>
          <cell r="AD406">
            <v>1</v>
          </cell>
          <cell r="AE406" t="str">
            <v>NA</v>
          </cell>
          <cell r="AF406" t="str">
            <v>NA</v>
          </cell>
          <cell r="AG406" t="str">
            <v>NA</v>
          </cell>
          <cell r="AH406" t="str">
            <v>NA</v>
          </cell>
          <cell r="AI406">
            <v>1</v>
          </cell>
          <cell r="AJ406">
            <v>1</v>
          </cell>
          <cell r="AO406">
            <v>631753</v>
          </cell>
          <cell r="AP406">
            <v>264500</v>
          </cell>
          <cell r="AQ406">
            <v>3220</v>
          </cell>
          <cell r="AR406">
            <v>85</v>
          </cell>
          <cell r="AS406">
            <v>0</v>
          </cell>
          <cell r="AT406">
            <v>0</v>
          </cell>
          <cell r="AU406">
            <v>0</v>
          </cell>
          <cell r="AV406">
            <v>0</v>
          </cell>
          <cell r="AW406">
            <v>264500</v>
          </cell>
          <cell r="AX406">
            <v>154560</v>
          </cell>
          <cell r="AY406">
            <v>2040</v>
          </cell>
          <cell r="AZ406">
            <v>0</v>
          </cell>
          <cell r="BA406">
            <v>0</v>
          </cell>
          <cell r="BB406">
            <v>0</v>
          </cell>
          <cell r="BC406">
            <v>0</v>
          </cell>
          <cell r="BD406">
            <v>442155</v>
          </cell>
          <cell r="BE406">
            <v>83103</v>
          </cell>
          <cell r="BF406">
            <v>0</v>
          </cell>
          <cell r="BG406">
            <v>0</v>
          </cell>
          <cell r="BH406">
            <v>0</v>
          </cell>
          <cell r="BI406">
            <v>0</v>
          </cell>
          <cell r="BJ406">
            <v>83103</v>
          </cell>
          <cell r="BK406">
            <v>0</v>
          </cell>
          <cell r="BL406">
            <v>0</v>
          </cell>
          <cell r="BM406">
            <v>0</v>
          </cell>
          <cell r="BN406">
            <v>0</v>
          </cell>
          <cell r="BO406">
            <v>83103</v>
          </cell>
          <cell r="BP406">
            <v>106495</v>
          </cell>
          <cell r="BQ406">
            <v>0</v>
          </cell>
          <cell r="BR406">
            <v>0</v>
          </cell>
          <cell r="BS406">
            <v>0</v>
          </cell>
          <cell r="BT406">
            <v>0</v>
          </cell>
          <cell r="BU406">
            <v>106495</v>
          </cell>
          <cell r="BV406">
            <v>0</v>
          </cell>
          <cell r="BW406">
            <v>0</v>
          </cell>
          <cell r="BX406">
            <v>0</v>
          </cell>
          <cell r="BY406">
            <v>0</v>
          </cell>
          <cell r="BZ406">
            <v>106495</v>
          </cell>
          <cell r="CA406">
            <v>83103</v>
          </cell>
          <cell r="CB406">
            <v>189598</v>
          </cell>
          <cell r="CC406">
            <v>0.05</v>
          </cell>
          <cell r="CD406">
            <v>631753</v>
          </cell>
        </row>
        <row r="407">
          <cell r="B407" t="str">
            <v>MP015</v>
          </cell>
          <cell r="C407" t="str">
            <v>CAP08</v>
          </cell>
          <cell r="D407" t="str">
            <v>De  1200  pares</v>
          </cell>
          <cell r="E407" t="str">
            <v>U</v>
          </cell>
          <cell r="F407" t="str">
            <v>MRD250</v>
          </cell>
          <cell r="G407" t="str">
            <v>MRD215</v>
          </cell>
          <cell r="H407" t="str">
            <v>MRD252</v>
          </cell>
          <cell r="I407" t="str">
            <v>MRD046</v>
          </cell>
          <cell r="J407" t="str">
            <v>NA</v>
          </cell>
          <cell r="K407" t="str">
            <v>NA</v>
          </cell>
          <cell r="L407" t="str">
            <v>NA</v>
          </cell>
          <cell r="M407">
            <v>1</v>
          </cell>
          <cell r="N407">
            <v>0.75</v>
          </cell>
          <cell r="O407">
            <v>0.16</v>
          </cell>
          <cell r="P407">
            <v>2424</v>
          </cell>
          <cell r="Q407" t="str">
            <v>NA</v>
          </cell>
          <cell r="R407" t="str">
            <v>NA</v>
          </cell>
          <cell r="S407" t="str">
            <v>NA</v>
          </cell>
          <cell r="T407" t="str">
            <v>CER003</v>
          </cell>
          <cell r="U407" t="str">
            <v>NA</v>
          </cell>
          <cell r="V407" t="str">
            <v>NA</v>
          </cell>
          <cell r="W407" t="str">
            <v>NA</v>
          </cell>
          <cell r="X407" t="str">
            <v>NA</v>
          </cell>
          <cell r="Y407" t="str">
            <v>CMC013</v>
          </cell>
          <cell r="Z407" t="str">
            <v>NA</v>
          </cell>
          <cell r="AA407" t="str">
            <v>NA</v>
          </cell>
          <cell r="AB407" t="str">
            <v>NA</v>
          </cell>
          <cell r="AC407" t="str">
            <v>NA</v>
          </cell>
          <cell r="AD407">
            <v>1</v>
          </cell>
          <cell r="AE407" t="str">
            <v>NA</v>
          </cell>
          <cell r="AF407" t="str">
            <v>NA</v>
          </cell>
          <cell r="AG407" t="str">
            <v>NA</v>
          </cell>
          <cell r="AH407" t="str">
            <v>NA</v>
          </cell>
          <cell r="AI407">
            <v>0.8</v>
          </cell>
          <cell r="AJ407">
            <v>0.8</v>
          </cell>
          <cell r="AO407">
            <v>397379</v>
          </cell>
          <cell r="AP407">
            <v>33375</v>
          </cell>
          <cell r="AQ407">
            <v>14663</v>
          </cell>
          <cell r="AR407">
            <v>25875</v>
          </cell>
          <cell r="AS407">
            <v>43</v>
          </cell>
          <cell r="AT407">
            <v>0</v>
          </cell>
          <cell r="AU407">
            <v>0</v>
          </cell>
          <cell r="AV407">
            <v>0</v>
          </cell>
          <cell r="AW407">
            <v>33375</v>
          </cell>
          <cell r="AX407">
            <v>10997</v>
          </cell>
          <cell r="AY407">
            <v>4140</v>
          </cell>
          <cell r="AZ407">
            <v>104232</v>
          </cell>
          <cell r="BA407">
            <v>0</v>
          </cell>
          <cell r="BB407">
            <v>0</v>
          </cell>
          <cell r="BC407">
            <v>0</v>
          </cell>
          <cell r="BD407">
            <v>160381</v>
          </cell>
          <cell r="BE407">
            <v>83103</v>
          </cell>
          <cell r="BF407">
            <v>0</v>
          </cell>
          <cell r="BG407">
            <v>0</v>
          </cell>
          <cell r="BH407">
            <v>0</v>
          </cell>
          <cell r="BI407">
            <v>0</v>
          </cell>
          <cell r="BJ407">
            <v>103879</v>
          </cell>
          <cell r="BK407">
            <v>0</v>
          </cell>
          <cell r="BL407">
            <v>0</v>
          </cell>
          <cell r="BM407">
            <v>0</v>
          </cell>
          <cell r="BN407">
            <v>0</v>
          </cell>
          <cell r="BO407">
            <v>103879</v>
          </cell>
          <cell r="BP407">
            <v>106495</v>
          </cell>
          <cell r="BQ407">
            <v>0</v>
          </cell>
          <cell r="BR407">
            <v>0</v>
          </cell>
          <cell r="BS407">
            <v>0</v>
          </cell>
          <cell r="BT407">
            <v>0</v>
          </cell>
          <cell r="BU407">
            <v>133119</v>
          </cell>
          <cell r="BV407">
            <v>0</v>
          </cell>
          <cell r="BW407">
            <v>0</v>
          </cell>
          <cell r="BX407">
            <v>0</v>
          </cell>
          <cell r="BY407">
            <v>0</v>
          </cell>
          <cell r="BZ407">
            <v>133119</v>
          </cell>
          <cell r="CA407">
            <v>103879</v>
          </cell>
          <cell r="CB407">
            <v>236998</v>
          </cell>
          <cell r="CC407">
            <v>0.05</v>
          </cell>
          <cell r="CD407">
            <v>397379</v>
          </cell>
        </row>
        <row r="408">
          <cell r="B408" t="str">
            <v>PBC15</v>
          </cell>
          <cell r="C408" t="str">
            <v>CAP08</v>
          </cell>
          <cell r="D408" t="str">
            <v>De  1200  pares</v>
          </cell>
          <cell r="E408" t="str">
            <v>U</v>
          </cell>
          <cell r="F408" t="str">
            <v>NA</v>
          </cell>
          <cell r="G408" t="str">
            <v>NA</v>
          </cell>
          <cell r="H408" t="str">
            <v>NA</v>
          </cell>
          <cell r="I408" t="str">
            <v>NA</v>
          </cell>
          <cell r="J408" t="str">
            <v>NA</v>
          </cell>
          <cell r="K408" t="str">
            <v>NA</v>
          </cell>
          <cell r="L408" t="str">
            <v>NA</v>
          </cell>
          <cell r="M408" t="str">
            <v>NA</v>
          </cell>
          <cell r="N408" t="str">
            <v>NA</v>
          </cell>
          <cell r="O408" t="str">
            <v>NA</v>
          </cell>
          <cell r="P408" t="str">
            <v>NA</v>
          </cell>
          <cell r="Q408" t="str">
            <v>NA</v>
          </cell>
          <cell r="R408" t="str">
            <v>NA</v>
          </cell>
          <cell r="S408" t="str">
            <v>NA</v>
          </cell>
          <cell r="T408" t="str">
            <v>CER001</v>
          </cell>
          <cell r="U408" t="str">
            <v>NA</v>
          </cell>
          <cell r="V408" t="str">
            <v>NA</v>
          </cell>
          <cell r="W408" t="str">
            <v>NA</v>
          </cell>
          <cell r="X408" t="str">
            <v>NA</v>
          </cell>
          <cell r="Y408" t="str">
            <v>CMC011</v>
          </cell>
          <cell r="Z408" t="str">
            <v>NA</v>
          </cell>
          <cell r="AA408" t="str">
            <v>NA</v>
          </cell>
          <cell r="AB408" t="str">
            <v>NA</v>
          </cell>
          <cell r="AC408" t="str">
            <v>NA</v>
          </cell>
          <cell r="AD408">
            <v>1</v>
          </cell>
          <cell r="AE408" t="str">
            <v>NA</v>
          </cell>
          <cell r="AF408" t="str">
            <v>NA</v>
          </cell>
          <cell r="AG408" t="str">
            <v>NA</v>
          </cell>
          <cell r="AH408" t="str">
            <v>NA</v>
          </cell>
          <cell r="AI408">
            <v>175</v>
          </cell>
          <cell r="AJ408">
            <v>175</v>
          </cell>
          <cell r="AO408">
            <v>2152</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250716</v>
          </cell>
          <cell r="BF408">
            <v>0</v>
          </cell>
          <cell r="BG408">
            <v>0</v>
          </cell>
          <cell r="BH408">
            <v>0</v>
          </cell>
          <cell r="BI408">
            <v>0</v>
          </cell>
          <cell r="BJ408">
            <v>1433</v>
          </cell>
          <cell r="BK408">
            <v>0</v>
          </cell>
          <cell r="BL408">
            <v>0</v>
          </cell>
          <cell r="BM408">
            <v>0</v>
          </cell>
          <cell r="BN408">
            <v>0</v>
          </cell>
          <cell r="BO408">
            <v>1433</v>
          </cell>
          <cell r="BP408">
            <v>125868</v>
          </cell>
          <cell r="BQ408">
            <v>0</v>
          </cell>
          <cell r="BR408">
            <v>0</v>
          </cell>
          <cell r="BS408">
            <v>0</v>
          </cell>
          <cell r="BT408">
            <v>0</v>
          </cell>
          <cell r="BU408">
            <v>719</v>
          </cell>
          <cell r="BV408">
            <v>0</v>
          </cell>
          <cell r="BW408">
            <v>0</v>
          </cell>
          <cell r="BX408">
            <v>0</v>
          </cell>
          <cell r="BY408">
            <v>0</v>
          </cell>
          <cell r="BZ408">
            <v>719</v>
          </cell>
          <cell r="CA408">
            <v>1433</v>
          </cell>
          <cell r="CB408">
            <v>2152</v>
          </cell>
          <cell r="CC408">
            <v>0.05</v>
          </cell>
          <cell r="CD408">
            <v>2152</v>
          </cell>
        </row>
        <row r="409">
          <cell r="B409" t="str">
            <v>ML018</v>
          </cell>
          <cell r="C409" t="str">
            <v>CAP08</v>
          </cell>
          <cell r="D409" t="str">
            <v>De  1500  pares</v>
          </cell>
          <cell r="E409" t="str">
            <v>U</v>
          </cell>
          <cell r="F409" t="str">
            <v>MRD347</v>
          </cell>
          <cell r="G409" t="str">
            <v>MRD354</v>
          </cell>
          <cell r="H409" t="str">
            <v>MRD076</v>
          </cell>
          <cell r="I409" t="str">
            <v>NA</v>
          </cell>
          <cell r="J409" t="str">
            <v>NA</v>
          </cell>
          <cell r="K409" t="str">
            <v>NA</v>
          </cell>
          <cell r="L409" t="str">
            <v>NA</v>
          </cell>
          <cell r="M409">
            <v>1</v>
          </cell>
          <cell r="N409">
            <v>60</v>
          </cell>
          <cell r="O409">
            <v>30</v>
          </cell>
          <cell r="P409" t="str">
            <v>NA</v>
          </cell>
          <cell r="Q409" t="str">
            <v>NA</v>
          </cell>
          <cell r="R409" t="str">
            <v>NA</v>
          </cell>
          <cell r="S409" t="str">
            <v>NA</v>
          </cell>
          <cell r="T409" t="str">
            <v>CER003</v>
          </cell>
          <cell r="U409" t="str">
            <v>NA</v>
          </cell>
          <cell r="V409" t="str">
            <v>NA</v>
          </cell>
          <cell r="W409" t="str">
            <v>NA</v>
          </cell>
          <cell r="X409" t="str">
            <v>NA</v>
          </cell>
          <cell r="Y409" t="str">
            <v>CMC013</v>
          </cell>
          <cell r="Z409" t="str">
            <v>NA</v>
          </cell>
          <cell r="AA409" t="str">
            <v>NA</v>
          </cell>
          <cell r="AB409" t="str">
            <v>NA</v>
          </cell>
          <cell r="AC409" t="str">
            <v>NA</v>
          </cell>
          <cell r="AD409">
            <v>1</v>
          </cell>
          <cell r="AE409" t="str">
            <v>NA</v>
          </cell>
          <cell r="AF409" t="str">
            <v>NA</v>
          </cell>
          <cell r="AG409" t="str">
            <v>NA</v>
          </cell>
          <cell r="AH409" t="str">
            <v>NA</v>
          </cell>
          <cell r="AI409">
            <v>1.25</v>
          </cell>
          <cell r="AJ409">
            <v>1.25</v>
          </cell>
          <cell r="AO409">
            <v>597456</v>
          </cell>
          <cell r="AP409">
            <v>228800</v>
          </cell>
          <cell r="AQ409">
            <v>3220</v>
          </cell>
          <cell r="AR409">
            <v>85</v>
          </cell>
          <cell r="AS409">
            <v>0</v>
          </cell>
          <cell r="AT409">
            <v>0</v>
          </cell>
          <cell r="AU409">
            <v>0</v>
          </cell>
          <cell r="AV409">
            <v>0</v>
          </cell>
          <cell r="AW409">
            <v>228800</v>
          </cell>
          <cell r="AX409">
            <v>193200</v>
          </cell>
          <cell r="AY409">
            <v>2550</v>
          </cell>
          <cell r="AZ409">
            <v>0</v>
          </cell>
          <cell r="BA409">
            <v>0</v>
          </cell>
          <cell r="BB409">
            <v>0</v>
          </cell>
          <cell r="BC409">
            <v>0</v>
          </cell>
          <cell r="BD409">
            <v>445778</v>
          </cell>
          <cell r="BE409">
            <v>83103</v>
          </cell>
          <cell r="BF409">
            <v>0</v>
          </cell>
          <cell r="BG409">
            <v>0</v>
          </cell>
          <cell r="BH409">
            <v>0</v>
          </cell>
          <cell r="BI409">
            <v>0</v>
          </cell>
          <cell r="BJ409">
            <v>66482</v>
          </cell>
          <cell r="BK409">
            <v>0</v>
          </cell>
          <cell r="BL409">
            <v>0</v>
          </cell>
          <cell r="BM409">
            <v>0</v>
          </cell>
          <cell r="BN409">
            <v>0</v>
          </cell>
          <cell r="BO409">
            <v>66482</v>
          </cell>
          <cell r="BP409">
            <v>106495</v>
          </cell>
          <cell r="BQ409">
            <v>0</v>
          </cell>
          <cell r="BR409">
            <v>0</v>
          </cell>
          <cell r="BS409">
            <v>0</v>
          </cell>
          <cell r="BT409">
            <v>0</v>
          </cell>
          <cell r="BU409">
            <v>85196</v>
          </cell>
          <cell r="BV409">
            <v>0</v>
          </cell>
          <cell r="BW409">
            <v>0</v>
          </cell>
          <cell r="BX409">
            <v>0</v>
          </cell>
          <cell r="BY409">
            <v>0</v>
          </cell>
          <cell r="BZ409">
            <v>85196</v>
          </cell>
          <cell r="CA409">
            <v>66482</v>
          </cell>
          <cell r="CB409">
            <v>151678</v>
          </cell>
          <cell r="CC409">
            <v>0.05</v>
          </cell>
          <cell r="CD409">
            <v>597456</v>
          </cell>
        </row>
        <row r="410">
          <cell r="B410" t="str">
            <v>EPC16</v>
          </cell>
          <cell r="C410" t="str">
            <v>CAP08</v>
          </cell>
          <cell r="D410" t="str">
            <v>De  1800  pares</v>
          </cell>
          <cell r="E410" t="str">
            <v>U</v>
          </cell>
          <cell r="F410" t="str">
            <v>MRD250</v>
          </cell>
          <cell r="G410" t="str">
            <v>MRD215</v>
          </cell>
          <cell r="H410" t="str">
            <v>MRD252</v>
          </cell>
          <cell r="I410" t="str">
            <v>MRD046</v>
          </cell>
          <cell r="J410" t="str">
            <v>NA</v>
          </cell>
          <cell r="K410" t="str">
            <v>NA</v>
          </cell>
          <cell r="L410" t="str">
            <v>NA</v>
          </cell>
          <cell r="M410">
            <v>1</v>
          </cell>
          <cell r="N410">
            <v>0.75</v>
          </cell>
          <cell r="O410">
            <v>0.17</v>
          </cell>
          <cell r="P410">
            <v>3636</v>
          </cell>
          <cell r="Q410" t="str">
            <v>NA</v>
          </cell>
          <cell r="R410" t="str">
            <v>NA</v>
          </cell>
          <cell r="S410" t="str">
            <v>NA</v>
          </cell>
          <cell r="T410" t="str">
            <v>CER003</v>
          </cell>
          <cell r="U410" t="str">
            <v>NA</v>
          </cell>
          <cell r="V410" t="str">
            <v>NA</v>
          </cell>
          <cell r="W410" t="str">
            <v>NA</v>
          </cell>
          <cell r="X410" t="str">
            <v>NA</v>
          </cell>
          <cell r="Y410" t="str">
            <v>CMC013</v>
          </cell>
          <cell r="Z410" t="str">
            <v>NA</v>
          </cell>
          <cell r="AA410" t="str">
            <v>NA</v>
          </cell>
          <cell r="AB410" t="str">
            <v>NA</v>
          </cell>
          <cell r="AC410" t="str">
            <v>NA</v>
          </cell>
          <cell r="AD410">
            <v>1</v>
          </cell>
          <cell r="AE410" t="str">
            <v>NA</v>
          </cell>
          <cell r="AF410" t="str">
            <v>NA</v>
          </cell>
          <cell r="AG410" t="str">
            <v>NA</v>
          </cell>
          <cell r="AH410" t="str">
            <v>NA</v>
          </cell>
          <cell r="AI410">
            <v>0.5</v>
          </cell>
          <cell r="AJ410">
            <v>0.5</v>
          </cell>
          <cell r="AO410">
            <v>594571</v>
          </cell>
          <cell r="AP410">
            <v>33375</v>
          </cell>
          <cell r="AQ410">
            <v>14663</v>
          </cell>
          <cell r="AR410">
            <v>25875</v>
          </cell>
          <cell r="AS410">
            <v>43</v>
          </cell>
          <cell r="AT410">
            <v>0</v>
          </cell>
          <cell r="AU410">
            <v>0</v>
          </cell>
          <cell r="AV410">
            <v>0</v>
          </cell>
          <cell r="AW410">
            <v>33375</v>
          </cell>
          <cell r="AX410">
            <v>10997</v>
          </cell>
          <cell r="AY410">
            <v>4399</v>
          </cell>
          <cell r="AZ410">
            <v>156348</v>
          </cell>
          <cell r="BA410">
            <v>0</v>
          </cell>
          <cell r="BB410">
            <v>0</v>
          </cell>
          <cell r="BC410">
            <v>0</v>
          </cell>
          <cell r="BD410">
            <v>215375</v>
          </cell>
          <cell r="BE410">
            <v>83103</v>
          </cell>
          <cell r="BF410">
            <v>0</v>
          </cell>
          <cell r="BG410">
            <v>0</v>
          </cell>
          <cell r="BH410">
            <v>0</v>
          </cell>
          <cell r="BI410">
            <v>0</v>
          </cell>
          <cell r="BJ410">
            <v>166206</v>
          </cell>
          <cell r="BK410">
            <v>0</v>
          </cell>
          <cell r="BL410">
            <v>0</v>
          </cell>
          <cell r="BM410">
            <v>0</v>
          </cell>
          <cell r="BN410">
            <v>0</v>
          </cell>
          <cell r="BO410">
            <v>166206</v>
          </cell>
          <cell r="BP410">
            <v>106495</v>
          </cell>
          <cell r="BQ410">
            <v>0</v>
          </cell>
          <cell r="BR410">
            <v>0</v>
          </cell>
          <cell r="BS410">
            <v>0</v>
          </cell>
          <cell r="BT410">
            <v>0</v>
          </cell>
          <cell r="BU410">
            <v>212990</v>
          </cell>
          <cell r="BV410">
            <v>0</v>
          </cell>
          <cell r="BW410">
            <v>0</v>
          </cell>
          <cell r="BX410">
            <v>0</v>
          </cell>
          <cell r="BY410">
            <v>0</v>
          </cell>
          <cell r="BZ410">
            <v>212990</v>
          </cell>
          <cell r="CA410">
            <v>166206</v>
          </cell>
          <cell r="CB410">
            <v>379196</v>
          </cell>
          <cell r="CC410">
            <v>0.05</v>
          </cell>
          <cell r="CD410">
            <v>594571</v>
          </cell>
        </row>
        <row r="411">
          <cell r="B411" t="str">
            <v>ETL07</v>
          </cell>
          <cell r="C411" t="str">
            <v>CAP08</v>
          </cell>
          <cell r="D411" t="str">
            <v>De  1800  pares</v>
          </cell>
          <cell r="E411" t="str">
            <v>U</v>
          </cell>
          <cell r="F411" t="str">
            <v>MRD273</v>
          </cell>
          <cell r="G411" t="str">
            <v>MRD354</v>
          </cell>
          <cell r="H411" t="str">
            <v>MRD076</v>
          </cell>
          <cell r="I411" t="str">
            <v>NA</v>
          </cell>
          <cell r="J411" t="str">
            <v>NA</v>
          </cell>
          <cell r="K411" t="str">
            <v>NA</v>
          </cell>
          <cell r="L411" t="str">
            <v>NA</v>
          </cell>
          <cell r="M411">
            <v>1</v>
          </cell>
          <cell r="N411">
            <v>72</v>
          </cell>
          <cell r="O411">
            <v>36</v>
          </cell>
          <cell r="P411" t="str">
            <v>NA</v>
          </cell>
          <cell r="Q411" t="str">
            <v>NA</v>
          </cell>
          <cell r="R411" t="str">
            <v>NA</v>
          </cell>
          <cell r="S411" t="str">
            <v>NA</v>
          </cell>
          <cell r="T411" t="str">
            <v>CER003</v>
          </cell>
          <cell r="U411" t="str">
            <v>CER011</v>
          </cell>
          <cell r="V411" t="str">
            <v>NA</v>
          </cell>
          <cell r="W411" t="str">
            <v>NA</v>
          </cell>
          <cell r="X411" t="str">
            <v>NA</v>
          </cell>
          <cell r="Y411" t="str">
            <v>CMC013</v>
          </cell>
          <cell r="Z411" t="str">
            <v>CMC015</v>
          </cell>
          <cell r="AA411" t="str">
            <v>NA</v>
          </cell>
          <cell r="AB411" t="str">
            <v>NA</v>
          </cell>
          <cell r="AC411" t="str">
            <v>NA</v>
          </cell>
          <cell r="AD411">
            <v>1</v>
          </cell>
          <cell r="AE411">
            <v>0.5</v>
          </cell>
          <cell r="AF411" t="str">
            <v>NA</v>
          </cell>
          <cell r="AG411" t="str">
            <v>NA</v>
          </cell>
          <cell r="AH411" t="str">
            <v>NA</v>
          </cell>
          <cell r="AI411">
            <v>1.5</v>
          </cell>
          <cell r="AJ411">
            <v>1.5</v>
          </cell>
          <cell r="AK411">
            <v>3</v>
          </cell>
          <cell r="AO411">
            <v>868983</v>
          </cell>
          <cell r="AP411">
            <v>409000</v>
          </cell>
          <cell r="AQ411">
            <v>3220</v>
          </cell>
          <cell r="AR411">
            <v>85</v>
          </cell>
          <cell r="AS411">
            <v>0</v>
          </cell>
          <cell r="AT411">
            <v>0</v>
          </cell>
          <cell r="AU411">
            <v>0</v>
          </cell>
          <cell r="AV411">
            <v>0</v>
          </cell>
          <cell r="AW411">
            <v>409000</v>
          </cell>
          <cell r="AX411">
            <v>231840</v>
          </cell>
          <cell r="AY411">
            <v>3060</v>
          </cell>
          <cell r="AZ411">
            <v>0</v>
          </cell>
          <cell r="BA411">
            <v>0</v>
          </cell>
          <cell r="BB411">
            <v>0</v>
          </cell>
          <cell r="BC411">
            <v>0</v>
          </cell>
          <cell r="BD411">
            <v>676095</v>
          </cell>
          <cell r="BE411">
            <v>83103</v>
          </cell>
          <cell r="BF411">
            <v>19028</v>
          </cell>
          <cell r="BG411">
            <v>0</v>
          </cell>
          <cell r="BH411">
            <v>0</v>
          </cell>
          <cell r="BI411">
            <v>0</v>
          </cell>
          <cell r="BJ411">
            <v>55402</v>
          </cell>
          <cell r="BK411">
            <v>6343</v>
          </cell>
          <cell r="BL411">
            <v>0</v>
          </cell>
          <cell r="BM411">
            <v>0</v>
          </cell>
          <cell r="BN411">
            <v>0</v>
          </cell>
          <cell r="BO411">
            <v>61745</v>
          </cell>
          <cell r="BP411">
            <v>106495</v>
          </cell>
          <cell r="BQ411">
            <v>180437</v>
          </cell>
          <cell r="BR411">
            <v>0</v>
          </cell>
          <cell r="BS411">
            <v>0</v>
          </cell>
          <cell r="BT411">
            <v>0</v>
          </cell>
          <cell r="BU411">
            <v>70997</v>
          </cell>
          <cell r="BV411">
            <v>60146</v>
          </cell>
          <cell r="BW411">
            <v>0</v>
          </cell>
          <cell r="BX411">
            <v>0</v>
          </cell>
          <cell r="BY411">
            <v>0</v>
          </cell>
          <cell r="BZ411">
            <v>131143</v>
          </cell>
          <cell r="CA411">
            <v>61745</v>
          </cell>
          <cell r="CB411">
            <v>192888</v>
          </cell>
          <cell r="CC411">
            <v>0.05</v>
          </cell>
          <cell r="CD411">
            <v>868983</v>
          </cell>
        </row>
        <row r="412">
          <cell r="B412" t="str">
            <v>ETP07</v>
          </cell>
          <cell r="C412" t="str">
            <v>CAP08</v>
          </cell>
          <cell r="D412" t="str">
            <v>De  1800  pares</v>
          </cell>
          <cell r="E412" t="str">
            <v>U</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cell r="Q412" t="str">
            <v>NA</v>
          </cell>
          <cell r="R412" t="str">
            <v>NA</v>
          </cell>
          <cell r="S412" t="str">
            <v>NA</v>
          </cell>
          <cell r="T412" t="str">
            <v>NA</v>
          </cell>
          <cell r="U412" t="str">
            <v>NA</v>
          </cell>
          <cell r="V412" t="str">
            <v>NA</v>
          </cell>
          <cell r="W412" t="str">
            <v>NA</v>
          </cell>
          <cell r="X412" t="str">
            <v>NA</v>
          </cell>
          <cell r="Y412" t="str">
            <v>NA</v>
          </cell>
          <cell r="Z412" t="str">
            <v>NA</v>
          </cell>
          <cell r="AA412" t="str">
            <v>NA</v>
          </cell>
          <cell r="AB412" t="str">
            <v>NA</v>
          </cell>
          <cell r="AC412" t="str">
            <v>NA</v>
          </cell>
          <cell r="AD412" t="str">
            <v>NA</v>
          </cell>
          <cell r="AE412" t="str">
            <v>NA</v>
          </cell>
          <cell r="AF412" t="str">
            <v>NA</v>
          </cell>
          <cell r="AG412" t="str">
            <v>NA</v>
          </cell>
          <cell r="AH412" t="str">
            <v>NA</v>
          </cell>
          <cell r="AI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0.05</v>
          </cell>
          <cell r="CD412">
            <v>0</v>
          </cell>
        </row>
        <row r="413">
          <cell r="B413" t="str">
            <v>ML019</v>
          </cell>
          <cell r="C413" t="str">
            <v>CAP08</v>
          </cell>
          <cell r="D413" t="str">
            <v>De  1800  pares</v>
          </cell>
          <cell r="E413" t="str">
            <v>U</v>
          </cell>
          <cell r="F413" t="str">
            <v>MRD348</v>
          </cell>
          <cell r="G413" t="str">
            <v>MRD354</v>
          </cell>
          <cell r="H413" t="str">
            <v>MRD076</v>
          </cell>
          <cell r="I413" t="str">
            <v>NA</v>
          </cell>
          <cell r="J413" t="str">
            <v>NA</v>
          </cell>
          <cell r="K413" t="str">
            <v>NA</v>
          </cell>
          <cell r="L413" t="str">
            <v>NA</v>
          </cell>
          <cell r="M413">
            <v>1</v>
          </cell>
          <cell r="N413">
            <v>72</v>
          </cell>
          <cell r="O413">
            <v>36</v>
          </cell>
          <cell r="P413" t="str">
            <v>NA</v>
          </cell>
          <cell r="Q413" t="str">
            <v>NA</v>
          </cell>
          <cell r="R413" t="str">
            <v>NA</v>
          </cell>
          <cell r="S413" t="str">
            <v>NA</v>
          </cell>
          <cell r="T413" t="str">
            <v>CER003</v>
          </cell>
          <cell r="U413" t="str">
            <v>NA</v>
          </cell>
          <cell r="V413" t="str">
            <v>NA</v>
          </cell>
          <cell r="W413" t="str">
            <v>NA</v>
          </cell>
          <cell r="X413" t="str">
            <v>NA</v>
          </cell>
          <cell r="Y413" t="str">
            <v>CMC013</v>
          </cell>
          <cell r="Z413" t="str">
            <v>NA</v>
          </cell>
          <cell r="AA413" t="str">
            <v>NA</v>
          </cell>
          <cell r="AB413" t="str">
            <v>NA</v>
          </cell>
          <cell r="AC413" t="str">
            <v>NA</v>
          </cell>
          <cell r="AD413">
            <v>1</v>
          </cell>
          <cell r="AE413" t="str">
            <v>NA</v>
          </cell>
          <cell r="AF413" t="str">
            <v>NA</v>
          </cell>
          <cell r="AG413" t="str">
            <v>NA</v>
          </cell>
          <cell r="AH413" t="str">
            <v>NA</v>
          </cell>
          <cell r="AI413">
            <v>0.7</v>
          </cell>
          <cell r="AJ413">
            <v>0.7</v>
          </cell>
          <cell r="AO413">
            <v>946950</v>
          </cell>
          <cell r="AP413">
            <v>409000</v>
          </cell>
          <cell r="AQ413">
            <v>3220</v>
          </cell>
          <cell r="AR413">
            <v>85</v>
          </cell>
          <cell r="AS413">
            <v>0</v>
          </cell>
          <cell r="AT413">
            <v>0</v>
          </cell>
          <cell r="AU413">
            <v>0</v>
          </cell>
          <cell r="AV413">
            <v>0</v>
          </cell>
          <cell r="AW413">
            <v>409000</v>
          </cell>
          <cell r="AX413">
            <v>231840</v>
          </cell>
          <cell r="AY413">
            <v>3060</v>
          </cell>
          <cell r="AZ413">
            <v>0</v>
          </cell>
          <cell r="BA413">
            <v>0</v>
          </cell>
          <cell r="BB413">
            <v>0</v>
          </cell>
          <cell r="BC413">
            <v>0</v>
          </cell>
          <cell r="BD413">
            <v>676095</v>
          </cell>
          <cell r="BE413">
            <v>83103</v>
          </cell>
          <cell r="BF413">
            <v>0</v>
          </cell>
          <cell r="BG413">
            <v>0</v>
          </cell>
          <cell r="BH413">
            <v>0</v>
          </cell>
          <cell r="BI413">
            <v>0</v>
          </cell>
          <cell r="BJ413">
            <v>118719</v>
          </cell>
          <cell r="BK413">
            <v>0</v>
          </cell>
          <cell r="BL413">
            <v>0</v>
          </cell>
          <cell r="BM413">
            <v>0</v>
          </cell>
          <cell r="BN413">
            <v>0</v>
          </cell>
          <cell r="BO413">
            <v>118719</v>
          </cell>
          <cell r="BP413">
            <v>106495</v>
          </cell>
          <cell r="BQ413">
            <v>0</v>
          </cell>
          <cell r="BR413">
            <v>0</v>
          </cell>
          <cell r="BS413">
            <v>0</v>
          </cell>
          <cell r="BT413">
            <v>0</v>
          </cell>
          <cell r="BU413">
            <v>152136</v>
          </cell>
          <cell r="BV413">
            <v>0</v>
          </cell>
          <cell r="BW413">
            <v>0</v>
          </cell>
          <cell r="BX413">
            <v>0</v>
          </cell>
          <cell r="BY413">
            <v>0</v>
          </cell>
          <cell r="BZ413">
            <v>152136</v>
          </cell>
          <cell r="CA413">
            <v>118719</v>
          </cell>
          <cell r="CB413">
            <v>270855</v>
          </cell>
          <cell r="CC413">
            <v>0.05</v>
          </cell>
          <cell r="CD413">
            <v>946950</v>
          </cell>
        </row>
        <row r="414">
          <cell r="B414" t="str">
            <v>MP016</v>
          </cell>
          <cell r="C414" t="str">
            <v>CAP08</v>
          </cell>
          <cell r="D414" t="str">
            <v>De  1800  pares</v>
          </cell>
          <cell r="E414" t="str">
            <v>U</v>
          </cell>
          <cell r="F414" t="str">
            <v>MRD250</v>
          </cell>
          <cell r="G414" t="str">
            <v>MRD215</v>
          </cell>
          <cell r="H414" t="str">
            <v>MRD252</v>
          </cell>
          <cell r="I414" t="str">
            <v>MRD046</v>
          </cell>
          <cell r="J414" t="str">
            <v>NA</v>
          </cell>
          <cell r="K414" t="str">
            <v>NA</v>
          </cell>
          <cell r="L414" t="str">
            <v>NA</v>
          </cell>
          <cell r="M414">
            <v>1</v>
          </cell>
          <cell r="N414">
            <v>0.75</v>
          </cell>
          <cell r="O414">
            <v>0.17</v>
          </cell>
          <cell r="P414">
            <v>3636</v>
          </cell>
          <cell r="Q414" t="str">
            <v>NA</v>
          </cell>
          <cell r="R414" t="str">
            <v>NA</v>
          </cell>
          <cell r="S414" t="str">
            <v>NA</v>
          </cell>
          <cell r="T414" t="str">
            <v>CER003</v>
          </cell>
          <cell r="U414" t="str">
            <v>NA</v>
          </cell>
          <cell r="V414" t="str">
            <v>NA</v>
          </cell>
          <cell r="W414" t="str">
            <v>NA</v>
          </cell>
          <cell r="X414" t="str">
            <v>NA</v>
          </cell>
          <cell r="Y414" t="str">
            <v>CMC013</v>
          </cell>
          <cell r="Z414" t="str">
            <v>NA</v>
          </cell>
          <cell r="AA414" t="str">
            <v>NA</v>
          </cell>
          <cell r="AB414" t="str">
            <v>NA</v>
          </cell>
          <cell r="AC414" t="str">
            <v>NA</v>
          </cell>
          <cell r="AD414">
            <v>1</v>
          </cell>
          <cell r="AE414" t="str">
            <v>NA</v>
          </cell>
          <cell r="AF414" t="str">
            <v>NA</v>
          </cell>
          <cell r="AG414" t="str">
            <v>NA</v>
          </cell>
          <cell r="AH414" t="str">
            <v>NA</v>
          </cell>
          <cell r="AI414">
            <v>0.5</v>
          </cell>
          <cell r="AJ414">
            <v>0.5</v>
          </cell>
          <cell r="AO414">
            <v>594571</v>
          </cell>
          <cell r="AP414">
            <v>33375</v>
          </cell>
          <cell r="AQ414">
            <v>14663</v>
          </cell>
          <cell r="AR414">
            <v>25875</v>
          </cell>
          <cell r="AS414">
            <v>43</v>
          </cell>
          <cell r="AT414">
            <v>0</v>
          </cell>
          <cell r="AU414">
            <v>0</v>
          </cell>
          <cell r="AV414">
            <v>0</v>
          </cell>
          <cell r="AW414">
            <v>33375</v>
          </cell>
          <cell r="AX414">
            <v>10997</v>
          </cell>
          <cell r="AY414">
            <v>4399</v>
          </cell>
          <cell r="AZ414">
            <v>156348</v>
          </cell>
          <cell r="BA414">
            <v>0</v>
          </cell>
          <cell r="BB414">
            <v>0</v>
          </cell>
          <cell r="BC414">
            <v>0</v>
          </cell>
          <cell r="BD414">
            <v>215375</v>
          </cell>
          <cell r="BE414">
            <v>83103</v>
          </cell>
          <cell r="BF414">
            <v>0</v>
          </cell>
          <cell r="BG414">
            <v>0</v>
          </cell>
          <cell r="BH414">
            <v>0</v>
          </cell>
          <cell r="BI414">
            <v>0</v>
          </cell>
          <cell r="BJ414">
            <v>166206</v>
          </cell>
          <cell r="BK414">
            <v>0</v>
          </cell>
          <cell r="BL414">
            <v>0</v>
          </cell>
          <cell r="BM414">
            <v>0</v>
          </cell>
          <cell r="BN414">
            <v>0</v>
          </cell>
          <cell r="BO414">
            <v>166206</v>
          </cell>
          <cell r="BP414">
            <v>106495</v>
          </cell>
          <cell r="BQ414">
            <v>0</v>
          </cell>
          <cell r="BR414">
            <v>0</v>
          </cell>
          <cell r="BS414">
            <v>0</v>
          </cell>
          <cell r="BT414">
            <v>0</v>
          </cell>
          <cell r="BU414">
            <v>212990</v>
          </cell>
          <cell r="BV414">
            <v>0</v>
          </cell>
          <cell r="BW414">
            <v>0</v>
          </cell>
          <cell r="BX414">
            <v>0</v>
          </cell>
          <cell r="BY414">
            <v>0</v>
          </cell>
          <cell r="BZ414">
            <v>212990</v>
          </cell>
          <cell r="CA414">
            <v>166206</v>
          </cell>
          <cell r="CB414">
            <v>379196</v>
          </cell>
          <cell r="CC414">
            <v>0.05</v>
          </cell>
          <cell r="CD414">
            <v>594571</v>
          </cell>
        </row>
        <row r="415">
          <cell r="B415" t="str">
            <v>PBC16</v>
          </cell>
          <cell r="C415" t="str">
            <v>CAP08</v>
          </cell>
          <cell r="D415" t="str">
            <v>De  1800  pares</v>
          </cell>
          <cell r="E415" t="str">
            <v>U</v>
          </cell>
          <cell r="F415" t="str">
            <v>NA</v>
          </cell>
          <cell r="G415" t="str">
            <v>NA</v>
          </cell>
          <cell r="H415" t="str">
            <v>NA</v>
          </cell>
          <cell r="I415" t="str">
            <v>NA</v>
          </cell>
          <cell r="J415" t="str">
            <v>NA</v>
          </cell>
          <cell r="K415" t="str">
            <v>NA</v>
          </cell>
          <cell r="L415" t="str">
            <v>NA</v>
          </cell>
          <cell r="M415" t="str">
            <v>NA</v>
          </cell>
          <cell r="N415" t="str">
            <v>NA</v>
          </cell>
          <cell r="O415" t="str">
            <v>NA</v>
          </cell>
          <cell r="P415" t="str">
            <v>NA</v>
          </cell>
          <cell r="Q415" t="str">
            <v>NA</v>
          </cell>
          <cell r="R415" t="str">
            <v>NA</v>
          </cell>
          <cell r="S415" t="str">
            <v>NA</v>
          </cell>
          <cell r="T415" t="str">
            <v>CER001</v>
          </cell>
          <cell r="U415" t="str">
            <v>NA</v>
          </cell>
          <cell r="V415" t="str">
            <v>NA</v>
          </cell>
          <cell r="W415" t="str">
            <v>NA</v>
          </cell>
          <cell r="X415" t="str">
            <v>NA</v>
          </cell>
          <cell r="Y415" t="str">
            <v>CMC011</v>
          </cell>
          <cell r="Z415" t="str">
            <v>NA</v>
          </cell>
          <cell r="AA415" t="str">
            <v>NA</v>
          </cell>
          <cell r="AB415" t="str">
            <v>NA</v>
          </cell>
          <cell r="AC415" t="str">
            <v>NA</v>
          </cell>
          <cell r="AD415">
            <v>1</v>
          </cell>
          <cell r="AE415" t="str">
            <v>NA</v>
          </cell>
          <cell r="AF415" t="str">
            <v>NA</v>
          </cell>
          <cell r="AG415" t="str">
            <v>NA</v>
          </cell>
          <cell r="AH415" t="str">
            <v>NA</v>
          </cell>
          <cell r="AI415">
            <v>125</v>
          </cell>
          <cell r="AJ415">
            <v>125</v>
          </cell>
          <cell r="AO415">
            <v>3013</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250716</v>
          </cell>
          <cell r="BF415">
            <v>0</v>
          </cell>
          <cell r="BG415">
            <v>0</v>
          </cell>
          <cell r="BH415">
            <v>0</v>
          </cell>
          <cell r="BI415">
            <v>0</v>
          </cell>
          <cell r="BJ415">
            <v>2006</v>
          </cell>
          <cell r="BK415">
            <v>0</v>
          </cell>
          <cell r="BL415">
            <v>0</v>
          </cell>
          <cell r="BM415">
            <v>0</v>
          </cell>
          <cell r="BN415">
            <v>0</v>
          </cell>
          <cell r="BO415">
            <v>2006</v>
          </cell>
          <cell r="BP415">
            <v>125868</v>
          </cell>
          <cell r="BQ415">
            <v>0</v>
          </cell>
          <cell r="BR415">
            <v>0</v>
          </cell>
          <cell r="BS415">
            <v>0</v>
          </cell>
          <cell r="BT415">
            <v>0</v>
          </cell>
          <cell r="BU415">
            <v>1007</v>
          </cell>
          <cell r="BV415">
            <v>0</v>
          </cell>
          <cell r="BW415">
            <v>0</v>
          </cell>
          <cell r="BX415">
            <v>0</v>
          </cell>
          <cell r="BY415">
            <v>0</v>
          </cell>
          <cell r="BZ415">
            <v>1007</v>
          </cell>
          <cell r="CA415">
            <v>2006</v>
          </cell>
          <cell r="CB415">
            <v>3013</v>
          </cell>
          <cell r="CC415">
            <v>0.05</v>
          </cell>
          <cell r="CD415">
            <v>3013</v>
          </cell>
        </row>
        <row r="416">
          <cell r="B416" t="str">
            <v>ETL08</v>
          </cell>
          <cell r="C416" t="str">
            <v>CAP08</v>
          </cell>
          <cell r="D416" t="str">
            <v>De  2100  pares</v>
          </cell>
          <cell r="E416" t="str">
            <v>U</v>
          </cell>
          <cell r="F416" t="str">
            <v>NA</v>
          </cell>
          <cell r="G416" t="str">
            <v>NA</v>
          </cell>
          <cell r="H416" t="str">
            <v>NA</v>
          </cell>
          <cell r="I416" t="str">
            <v>NA</v>
          </cell>
          <cell r="J416" t="str">
            <v>NA</v>
          </cell>
          <cell r="K416" t="str">
            <v>NA</v>
          </cell>
          <cell r="L416" t="str">
            <v>NA</v>
          </cell>
          <cell r="M416" t="str">
            <v>NA</v>
          </cell>
          <cell r="N416" t="str">
            <v>NA</v>
          </cell>
          <cell r="O416" t="str">
            <v>NA</v>
          </cell>
          <cell r="P416" t="str">
            <v>NA</v>
          </cell>
          <cell r="Q416" t="str">
            <v>NA</v>
          </cell>
          <cell r="R416" t="str">
            <v>NA</v>
          </cell>
          <cell r="S416" t="str">
            <v>NA</v>
          </cell>
          <cell r="T416" t="str">
            <v>CER003</v>
          </cell>
          <cell r="U416" t="str">
            <v>CER011</v>
          </cell>
          <cell r="V416" t="str">
            <v>NA</v>
          </cell>
          <cell r="W416" t="str">
            <v>NA</v>
          </cell>
          <cell r="X416" t="str">
            <v>NA</v>
          </cell>
          <cell r="Y416" t="str">
            <v>CMC013</v>
          </cell>
          <cell r="Z416" t="str">
            <v>CMC015</v>
          </cell>
          <cell r="AA416" t="str">
            <v>NA</v>
          </cell>
          <cell r="AB416" t="str">
            <v>NA</v>
          </cell>
          <cell r="AC416" t="str">
            <v>NA</v>
          </cell>
          <cell r="AD416">
            <v>1</v>
          </cell>
          <cell r="AE416">
            <v>0.4</v>
          </cell>
          <cell r="AF416" t="str">
            <v>NA</v>
          </cell>
          <cell r="AG416" t="str">
            <v>NA</v>
          </cell>
          <cell r="AH416" t="str">
            <v>NA</v>
          </cell>
          <cell r="AI416">
            <v>1</v>
          </cell>
          <cell r="AJ416">
            <v>1</v>
          </cell>
          <cell r="AK416">
            <v>2.5</v>
          </cell>
          <cell r="AO416">
            <v>269384</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83103</v>
          </cell>
          <cell r="BF416">
            <v>19028</v>
          </cell>
          <cell r="BG416">
            <v>0</v>
          </cell>
          <cell r="BH416">
            <v>0</v>
          </cell>
          <cell r="BI416">
            <v>0</v>
          </cell>
          <cell r="BJ416">
            <v>83103</v>
          </cell>
          <cell r="BK416">
            <v>7611</v>
          </cell>
          <cell r="BL416">
            <v>0</v>
          </cell>
          <cell r="BM416">
            <v>0</v>
          </cell>
          <cell r="BN416">
            <v>0</v>
          </cell>
          <cell r="BO416">
            <v>90714</v>
          </cell>
          <cell r="BP416">
            <v>106495</v>
          </cell>
          <cell r="BQ416">
            <v>180437</v>
          </cell>
          <cell r="BR416">
            <v>0</v>
          </cell>
          <cell r="BS416">
            <v>0</v>
          </cell>
          <cell r="BT416">
            <v>0</v>
          </cell>
          <cell r="BU416">
            <v>106495</v>
          </cell>
          <cell r="BV416">
            <v>72175</v>
          </cell>
          <cell r="BW416">
            <v>0</v>
          </cell>
          <cell r="BX416">
            <v>0</v>
          </cell>
          <cell r="BY416">
            <v>0</v>
          </cell>
          <cell r="BZ416">
            <v>178670</v>
          </cell>
          <cell r="CA416">
            <v>90714</v>
          </cell>
          <cell r="CB416">
            <v>269384</v>
          </cell>
          <cell r="CC416">
            <v>0.05</v>
          </cell>
          <cell r="CD416">
            <v>269384</v>
          </cell>
        </row>
        <row r="417">
          <cell r="B417" t="str">
            <v>ML020</v>
          </cell>
          <cell r="C417" t="str">
            <v>CAP08</v>
          </cell>
          <cell r="D417" t="str">
            <v>De  2100  pares</v>
          </cell>
          <cell r="E417" t="str">
            <v>U</v>
          </cell>
          <cell r="F417" t="str">
            <v>NA</v>
          </cell>
          <cell r="G417" t="str">
            <v>NA</v>
          </cell>
          <cell r="H417" t="str">
            <v>NA</v>
          </cell>
          <cell r="I417" t="str">
            <v>NA</v>
          </cell>
          <cell r="J417" t="str">
            <v>NA</v>
          </cell>
          <cell r="K417" t="str">
            <v>NA</v>
          </cell>
          <cell r="L417" t="str">
            <v>NA</v>
          </cell>
          <cell r="M417" t="str">
            <v>NA</v>
          </cell>
          <cell r="N417" t="str">
            <v>NA</v>
          </cell>
          <cell r="O417" t="str">
            <v>NA</v>
          </cell>
          <cell r="P417" t="str">
            <v>NA</v>
          </cell>
          <cell r="Q417" t="str">
            <v>NA</v>
          </cell>
          <cell r="R417" t="str">
            <v>NA</v>
          </cell>
          <cell r="S417" t="str">
            <v>NA</v>
          </cell>
          <cell r="T417" t="str">
            <v>NA</v>
          </cell>
          <cell r="U417" t="str">
            <v>NA</v>
          </cell>
          <cell r="V417" t="str">
            <v>NA</v>
          </cell>
          <cell r="W417" t="str">
            <v>NA</v>
          </cell>
          <cell r="X417" t="str">
            <v>NA</v>
          </cell>
          <cell r="Y417" t="str">
            <v>NA</v>
          </cell>
          <cell r="Z417" t="str">
            <v>NA</v>
          </cell>
          <cell r="AA417" t="str">
            <v>NA</v>
          </cell>
          <cell r="AB417" t="str">
            <v>NA</v>
          </cell>
          <cell r="AC417" t="str">
            <v>NA</v>
          </cell>
          <cell r="AD417" t="str">
            <v>NA</v>
          </cell>
          <cell r="AE417" t="str">
            <v>NA</v>
          </cell>
          <cell r="AF417" t="str">
            <v>NA</v>
          </cell>
          <cell r="AG417" t="str">
            <v>NA</v>
          </cell>
          <cell r="AH417" t="str">
            <v>NA</v>
          </cell>
          <cell r="AI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0.05</v>
          </cell>
          <cell r="CD417">
            <v>0</v>
          </cell>
        </row>
        <row r="418">
          <cell r="B418" t="str">
            <v>EPC17</v>
          </cell>
          <cell r="C418" t="str">
            <v>CAP08</v>
          </cell>
          <cell r="D418" t="str">
            <v>De  2400  pares</v>
          </cell>
          <cell r="E418" t="str">
            <v>U</v>
          </cell>
          <cell r="F418" t="str">
            <v>NA</v>
          </cell>
          <cell r="G418" t="str">
            <v>NA</v>
          </cell>
          <cell r="H418" t="str">
            <v>NA</v>
          </cell>
          <cell r="I418" t="str">
            <v>NA</v>
          </cell>
          <cell r="J418" t="str">
            <v>NA</v>
          </cell>
          <cell r="K418" t="str">
            <v>NA</v>
          </cell>
          <cell r="L418" t="str">
            <v>NA</v>
          </cell>
          <cell r="M418" t="str">
            <v>NA</v>
          </cell>
          <cell r="N418" t="str">
            <v>NA</v>
          </cell>
          <cell r="O418" t="str">
            <v>NA</v>
          </cell>
          <cell r="P418" t="str">
            <v>NA</v>
          </cell>
          <cell r="Q418" t="str">
            <v>NA</v>
          </cell>
          <cell r="R418" t="str">
            <v>NA</v>
          </cell>
          <cell r="S418" t="str">
            <v>NA</v>
          </cell>
          <cell r="T418" t="str">
            <v>NA</v>
          </cell>
          <cell r="U418" t="str">
            <v>NA</v>
          </cell>
          <cell r="V418" t="str">
            <v>NA</v>
          </cell>
          <cell r="W418" t="str">
            <v>NA</v>
          </cell>
          <cell r="X418" t="str">
            <v>NA</v>
          </cell>
          <cell r="Y418" t="str">
            <v>NA</v>
          </cell>
          <cell r="Z418" t="str">
            <v>NA</v>
          </cell>
          <cell r="AA418" t="str">
            <v>NA</v>
          </cell>
          <cell r="AB418" t="str">
            <v>NA</v>
          </cell>
          <cell r="AC418" t="str">
            <v>NA</v>
          </cell>
          <cell r="AD418" t="str">
            <v>NA</v>
          </cell>
          <cell r="AE418" t="str">
            <v>NA</v>
          </cell>
          <cell r="AF418" t="str">
            <v>NA</v>
          </cell>
          <cell r="AG418" t="str">
            <v>NA</v>
          </cell>
          <cell r="AH418" t="str">
            <v>NA</v>
          </cell>
          <cell r="AI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0.05</v>
          </cell>
          <cell r="CD418">
            <v>0</v>
          </cell>
        </row>
        <row r="419">
          <cell r="B419" t="str">
            <v>ETL09</v>
          </cell>
          <cell r="C419" t="str">
            <v>CAP08</v>
          </cell>
          <cell r="D419" t="str">
            <v>De  2400  pares</v>
          </cell>
          <cell r="E419" t="str">
            <v>U</v>
          </cell>
          <cell r="F419" t="str">
            <v>NA</v>
          </cell>
          <cell r="G419" t="str">
            <v>NA</v>
          </cell>
          <cell r="H419" t="str">
            <v>NA</v>
          </cell>
          <cell r="I419" t="str">
            <v>NA</v>
          </cell>
          <cell r="J419" t="str">
            <v>NA</v>
          </cell>
          <cell r="K419" t="str">
            <v>NA</v>
          </cell>
          <cell r="L419" t="str">
            <v>NA</v>
          </cell>
          <cell r="M419" t="str">
            <v>NA</v>
          </cell>
          <cell r="N419" t="str">
            <v>NA</v>
          </cell>
          <cell r="O419" t="str">
            <v>NA</v>
          </cell>
          <cell r="P419" t="str">
            <v>NA</v>
          </cell>
          <cell r="Q419" t="str">
            <v>NA</v>
          </cell>
          <cell r="R419" t="str">
            <v>NA</v>
          </cell>
          <cell r="S419" t="str">
            <v>NA</v>
          </cell>
          <cell r="T419" t="str">
            <v>CER003</v>
          </cell>
          <cell r="U419" t="str">
            <v>CER011</v>
          </cell>
          <cell r="V419" t="str">
            <v>NA</v>
          </cell>
          <cell r="W419" t="str">
            <v>NA</v>
          </cell>
          <cell r="X419" t="str">
            <v>NA</v>
          </cell>
          <cell r="Y419" t="str">
            <v>CMC013</v>
          </cell>
          <cell r="Z419" t="str">
            <v>CMC015</v>
          </cell>
          <cell r="AA419" t="str">
            <v>NA</v>
          </cell>
          <cell r="AB419" t="str">
            <v>NA</v>
          </cell>
          <cell r="AC419" t="str">
            <v>NA</v>
          </cell>
          <cell r="AD419">
            <v>1</v>
          </cell>
          <cell r="AE419">
            <v>0.38</v>
          </cell>
          <cell r="AF419" t="str">
            <v>NA</v>
          </cell>
          <cell r="AG419" t="str">
            <v>NA</v>
          </cell>
          <cell r="AH419" t="str">
            <v>NA</v>
          </cell>
          <cell r="AI419">
            <v>0.75</v>
          </cell>
          <cell r="AJ419">
            <v>0.75</v>
          </cell>
          <cell r="AK419">
            <v>2</v>
          </cell>
          <cell r="AO419">
            <v>353859</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83103</v>
          </cell>
          <cell r="BF419">
            <v>19028</v>
          </cell>
          <cell r="BG419">
            <v>0</v>
          </cell>
          <cell r="BH419">
            <v>0</v>
          </cell>
          <cell r="BI419">
            <v>0</v>
          </cell>
          <cell r="BJ419">
            <v>110804</v>
          </cell>
          <cell r="BK419">
            <v>9641</v>
          </cell>
          <cell r="BL419">
            <v>0</v>
          </cell>
          <cell r="BM419">
            <v>0</v>
          </cell>
          <cell r="BN419">
            <v>0</v>
          </cell>
          <cell r="BO419">
            <v>120445</v>
          </cell>
          <cell r="BP419">
            <v>106495</v>
          </cell>
          <cell r="BQ419">
            <v>180437</v>
          </cell>
          <cell r="BR419">
            <v>0</v>
          </cell>
          <cell r="BS419">
            <v>0</v>
          </cell>
          <cell r="BT419">
            <v>0</v>
          </cell>
          <cell r="BU419">
            <v>141993</v>
          </cell>
          <cell r="BV419">
            <v>91421</v>
          </cell>
          <cell r="BW419">
            <v>0</v>
          </cell>
          <cell r="BX419">
            <v>0</v>
          </cell>
          <cell r="BY419">
            <v>0</v>
          </cell>
          <cell r="BZ419">
            <v>233414</v>
          </cell>
          <cell r="CA419">
            <v>120445</v>
          </cell>
          <cell r="CB419">
            <v>353859</v>
          </cell>
          <cell r="CC419">
            <v>0.05</v>
          </cell>
          <cell r="CD419">
            <v>353859</v>
          </cell>
        </row>
        <row r="420">
          <cell r="B420" t="str">
            <v>ETP08</v>
          </cell>
          <cell r="C420" t="str">
            <v>CAP08</v>
          </cell>
          <cell r="D420" t="str">
            <v>De  2400  pares</v>
          </cell>
          <cell r="E420" t="str">
            <v>U</v>
          </cell>
          <cell r="F420" t="str">
            <v>NA</v>
          </cell>
          <cell r="G420" t="str">
            <v>NA</v>
          </cell>
          <cell r="H420" t="str">
            <v>NA</v>
          </cell>
          <cell r="I420" t="str">
            <v>NA</v>
          </cell>
          <cell r="J420" t="str">
            <v>NA</v>
          </cell>
          <cell r="K420" t="str">
            <v>NA</v>
          </cell>
          <cell r="L420" t="str">
            <v>NA</v>
          </cell>
          <cell r="M420" t="str">
            <v>NA</v>
          </cell>
          <cell r="N420" t="str">
            <v>NA</v>
          </cell>
          <cell r="O420" t="str">
            <v>NA</v>
          </cell>
          <cell r="P420" t="str">
            <v>NA</v>
          </cell>
          <cell r="Q420" t="str">
            <v>NA</v>
          </cell>
          <cell r="R420" t="str">
            <v>NA</v>
          </cell>
          <cell r="S420" t="str">
            <v>NA</v>
          </cell>
          <cell r="T420" t="str">
            <v>NA</v>
          </cell>
          <cell r="U420" t="str">
            <v>NA</v>
          </cell>
          <cell r="V420" t="str">
            <v>NA</v>
          </cell>
          <cell r="W420" t="str">
            <v>NA</v>
          </cell>
          <cell r="X420" t="str">
            <v>NA</v>
          </cell>
          <cell r="Y420" t="str">
            <v>NA</v>
          </cell>
          <cell r="Z420" t="str">
            <v>NA</v>
          </cell>
          <cell r="AA420" t="str">
            <v>NA</v>
          </cell>
          <cell r="AB420" t="str">
            <v>NA</v>
          </cell>
          <cell r="AC420" t="str">
            <v>NA</v>
          </cell>
          <cell r="AD420" t="str">
            <v>NA</v>
          </cell>
          <cell r="AE420" t="str">
            <v>NA</v>
          </cell>
          <cell r="AF420" t="str">
            <v>NA</v>
          </cell>
          <cell r="AG420" t="str">
            <v>NA</v>
          </cell>
          <cell r="AH420" t="str">
            <v>NA</v>
          </cell>
          <cell r="AI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0.05</v>
          </cell>
          <cell r="CD420">
            <v>0</v>
          </cell>
        </row>
        <row r="421">
          <cell r="B421" t="str">
            <v>ML021</v>
          </cell>
          <cell r="C421" t="str">
            <v>CAP08</v>
          </cell>
          <cell r="D421" t="str">
            <v>De  2400  pares</v>
          </cell>
          <cell r="E421" t="str">
            <v>U</v>
          </cell>
          <cell r="F421" t="str">
            <v>NA</v>
          </cell>
          <cell r="G421" t="str">
            <v>NA</v>
          </cell>
          <cell r="H421" t="str">
            <v>NA</v>
          </cell>
          <cell r="I421" t="str">
            <v>NA</v>
          </cell>
          <cell r="J421" t="str">
            <v>NA</v>
          </cell>
          <cell r="K421" t="str">
            <v>NA</v>
          </cell>
          <cell r="L421" t="str">
            <v>NA</v>
          </cell>
          <cell r="M421" t="str">
            <v>NA</v>
          </cell>
          <cell r="N421" t="str">
            <v>NA</v>
          </cell>
          <cell r="O421" t="str">
            <v>NA</v>
          </cell>
          <cell r="P421" t="str">
            <v>NA</v>
          </cell>
          <cell r="Q421" t="str">
            <v>NA</v>
          </cell>
          <cell r="R421" t="str">
            <v>NA</v>
          </cell>
          <cell r="S421" t="str">
            <v>NA</v>
          </cell>
          <cell r="T421" t="str">
            <v>NA</v>
          </cell>
          <cell r="U421" t="str">
            <v>NA</v>
          </cell>
          <cell r="V421" t="str">
            <v>NA</v>
          </cell>
          <cell r="W421" t="str">
            <v>NA</v>
          </cell>
          <cell r="X421" t="str">
            <v>NA</v>
          </cell>
          <cell r="Y421" t="str">
            <v>NA</v>
          </cell>
          <cell r="Z421" t="str">
            <v>NA</v>
          </cell>
          <cell r="AA421" t="str">
            <v>NA</v>
          </cell>
          <cell r="AB421" t="str">
            <v>NA</v>
          </cell>
          <cell r="AC421" t="str">
            <v>NA</v>
          </cell>
          <cell r="AD421" t="str">
            <v>NA</v>
          </cell>
          <cell r="AE421" t="str">
            <v>NA</v>
          </cell>
          <cell r="AF421" t="str">
            <v>NA</v>
          </cell>
          <cell r="AG421" t="str">
            <v>NA</v>
          </cell>
          <cell r="AH421" t="str">
            <v>NA</v>
          </cell>
          <cell r="AI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0.05</v>
          </cell>
          <cell r="CD421">
            <v>0</v>
          </cell>
        </row>
        <row r="422">
          <cell r="B422" t="str">
            <v>MP017</v>
          </cell>
          <cell r="C422" t="str">
            <v>CAP08</v>
          </cell>
          <cell r="D422" t="str">
            <v>De  2400  pares</v>
          </cell>
          <cell r="E422" t="str">
            <v>U</v>
          </cell>
          <cell r="F422" t="str">
            <v>NA</v>
          </cell>
          <cell r="G422" t="str">
            <v>NA</v>
          </cell>
          <cell r="H422" t="str">
            <v>NA</v>
          </cell>
          <cell r="I422" t="str">
            <v>NA</v>
          </cell>
          <cell r="J422" t="str">
            <v>NA</v>
          </cell>
          <cell r="K422" t="str">
            <v>NA</v>
          </cell>
          <cell r="L422" t="str">
            <v>NA</v>
          </cell>
          <cell r="M422" t="str">
            <v>NA</v>
          </cell>
          <cell r="N422" t="str">
            <v>NA</v>
          </cell>
          <cell r="O422" t="str">
            <v>NA</v>
          </cell>
          <cell r="P422" t="str">
            <v>NA</v>
          </cell>
          <cell r="Q422" t="str">
            <v>NA</v>
          </cell>
          <cell r="R422" t="str">
            <v>NA</v>
          </cell>
          <cell r="S422" t="str">
            <v>NA</v>
          </cell>
          <cell r="T422" t="str">
            <v>NA</v>
          </cell>
          <cell r="U422" t="str">
            <v>NA</v>
          </cell>
          <cell r="V422" t="str">
            <v>NA</v>
          </cell>
          <cell r="W422" t="str">
            <v>NA</v>
          </cell>
          <cell r="X422" t="str">
            <v>NA</v>
          </cell>
          <cell r="Y422" t="str">
            <v>NA</v>
          </cell>
          <cell r="Z422" t="str">
            <v>NA</v>
          </cell>
          <cell r="AA422" t="str">
            <v>NA</v>
          </cell>
          <cell r="AB422" t="str">
            <v>NA</v>
          </cell>
          <cell r="AC422" t="str">
            <v>NA</v>
          </cell>
          <cell r="AD422" t="str">
            <v>NA</v>
          </cell>
          <cell r="AE422" t="str">
            <v>NA</v>
          </cell>
          <cell r="AF422" t="str">
            <v>NA</v>
          </cell>
          <cell r="AG422" t="str">
            <v>NA</v>
          </cell>
          <cell r="AH422" t="str">
            <v>NA</v>
          </cell>
          <cell r="AI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0.05</v>
          </cell>
          <cell r="CD422">
            <v>0</v>
          </cell>
        </row>
        <row r="423">
          <cell r="B423" t="str">
            <v>PBC17</v>
          </cell>
          <cell r="C423" t="str">
            <v>CAP08</v>
          </cell>
          <cell r="D423" t="str">
            <v>De  2400  pares</v>
          </cell>
          <cell r="E423" t="str">
            <v>U</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cell r="Q423" t="str">
            <v>NA</v>
          </cell>
          <cell r="R423" t="str">
            <v>NA</v>
          </cell>
          <cell r="S423" t="str">
            <v>NA</v>
          </cell>
          <cell r="T423" t="str">
            <v>CER001</v>
          </cell>
          <cell r="U423" t="str">
            <v>NA</v>
          </cell>
          <cell r="V423" t="str">
            <v>NA</v>
          </cell>
          <cell r="W423" t="str">
            <v>NA</v>
          </cell>
          <cell r="X423" t="str">
            <v>NA</v>
          </cell>
          <cell r="Y423" t="str">
            <v>CMC011</v>
          </cell>
          <cell r="Z423" t="str">
            <v>NA</v>
          </cell>
          <cell r="AA423" t="str">
            <v>NA</v>
          </cell>
          <cell r="AB423" t="str">
            <v>NA</v>
          </cell>
          <cell r="AC423" t="str">
            <v>NA</v>
          </cell>
          <cell r="AD423">
            <v>1</v>
          </cell>
          <cell r="AE423" t="str">
            <v>NA</v>
          </cell>
          <cell r="AF423" t="str">
            <v>NA</v>
          </cell>
          <cell r="AG423" t="str">
            <v>NA</v>
          </cell>
          <cell r="AH423" t="str">
            <v>NA</v>
          </cell>
          <cell r="AI423">
            <v>125</v>
          </cell>
          <cell r="AJ423">
            <v>125</v>
          </cell>
          <cell r="AO423">
            <v>3013</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250716</v>
          </cell>
          <cell r="BF423">
            <v>0</v>
          </cell>
          <cell r="BG423">
            <v>0</v>
          </cell>
          <cell r="BH423">
            <v>0</v>
          </cell>
          <cell r="BI423">
            <v>0</v>
          </cell>
          <cell r="BJ423">
            <v>2006</v>
          </cell>
          <cell r="BK423">
            <v>0</v>
          </cell>
          <cell r="BL423">
            <v>0</v>
          </cell>
          <cell r="BM423">
            <v>0</v>
          </cell>
          <cell r="BN423">
            <v>0</v>
          </cell>
          <cell r="BO423">
            <v>2006</v>
          </cell>
          <cell r="BP423">
            <v>125868</v>
          </cell>
          <cell r="BQ423">
            <v>0</v>
          </cell>
          <cell r="BR423">
            <v>0</v>
          </cell>
          <cell r="BS423">
            <v>0</v>
          </cell>
          <cell r="BT423">
            <v>0</v>
          </cell>
          <cell r="BU423">
            <v>1007</v>
          </cell>
          <cell r="BV423">
            <v>0</v>
          </cell>
          <cell r="BW423">
            <v>0</v>
          </cell>
          <cell r="BX423">
            <v>0</v>
          </cell>
          <cell r="BY423">
            <v>0</v>
          </cell>
          <cell r="BZ423">
            <v>1007</v>
          </cell>
          <cell r="CA423">
            <v>2006</v>
          </cell>
          <cell r="CB423">
            <v>3013</v>
          </cell>
          <cell r="CC423">
            <v>0.05</v>
          </cell>
          <cell r="CD423">
            <v>3013</v>
          </cell>
        </row>
        <row r="424">
          <cell r="B424" t="str">
            <v>H1C02</v>
          </cell>
          <cell r="C424" t="str">
            <v>CAP08</v>
          </cell>
          <cell r="D424" t="str">
            <v>De  9 metros</v>
          </cell>
          <cell r="E424" t="str">
            <v>U</v>
          </cell>
          <cell r="F424" t="str">
            <v>MRD007</v>
          </cell>
          <cell r="G424" t="str">
            <v>MRD230</v>
          </cell>
          <cell r="H424" t="str">
            <v>NA</v>
          </cell>
          <cell r="I424" t="str">
            <v>NA</v>
          </cell>
          <cell r="J424" t="str">
            <v>NA</v>
          </cell>
          <cell r="K424" t="str">
            <v>NA</v>
          </cell>
          <cell r="L424" t="str">
            <v>NA</v>
          </cell>
          <cell r="M424">
            <v>1</v>
          </cell>
          <cell r="N424">
            <v>2</v>
          </cell>
          <cell r="O424" t="str">
            <v>NA</v>
          </cell>
          <cell r="P424" t="str">
            <v>NA</v>
          </cell>
          <cell r="Q424" t="str">
            <v>NA</v>
          </cell>
          <cell r="R424" t="str">
            <v>NA</v>
          </cell>
          <cell r="S424" t="str">
            <v>NA</v>
          </cell>
          <cell r="T424" t="str">
            <v>CER007</v>
          </cell>
          <cell r="U424" t="str">
            <v>NA</v>
          </cell>
          <cell r="V424" t="str">
            <v>NA</v>
          </cell>
          <cell r="W424" t="str">
            <v>NA</v>
          </cell>
          <cell r="X424" t="str">
            <v>NA</v>
          </cell>
          <cell r="Y424" t="str">
            <v>CMC017</v>
          </cell>
          <cell r="Z424" t="str">
            <v>NA</v>
          </cell>
          <cell r="AA424" t="str">
            <v>NA</v>
          </cell>
          <cell r="AB424" t="str">
            <v>NA</v>
          </cell>
          <cell r="AC424" t="str">
            <v>NA</v>
          </cell>
          <cell r="AD424">
            <v>1</v>
          </cell>
          <cell r="AE424" t="str">
            <v>NA</v>
          </cell>
          <cell r="AF424" t="str">
            <v>NA</v>
          </cell>
          <cell r="AG424" t="str">
            <v>NA</v>
          </cell>
          <cell r="AH424" t="str">
            <v>NA</v>
          </cell>
          <cell r="AI424">
            <v>115</v>
          </cell>
          <cell r="AJ424">
            <v>115</v>
          </cell>
          <cell r="AO424">
            <v>16345</v>
          </cell>
          <cell r="AP424">
            <v>5800</v>
          </cell>
          <cell r="AQ424">
            <v>4200</v>
          </cell>
          <cell r="AR424">
            <v>0</v>
          </cell>
          <cell r="AS424">
            <v>0</v>
          </cell>
          <cell r="AT424">
            <v>0</v>
          </cell>
          <cell r="AU424">
            <v>0</v>
          </cell>
          <cell r="AV424">
            <v>0</v>
          </cell>
          <cell r="AW424">
            <v>5800</v>
          </cell>
          <cell r="AX424">
            <v>8400</v>
          </cell>
          <cell r="AY424">
            <v>0</v>
          </cell>
          <cell r="AZ424">
            <v>0</v>
          </cell>
          <cell r="BA424">
            <v>0</v>
          </cell>
          <cell r="BB424">
            <v>0</v>
          </cell>
          <cell r="BC424">
            <v>0</v>
          </cell>
          <cell r="BD424">
            <v>14910</v>
          </cell>
          <cell r="BE424">
            <v>20418</v>
          </cell>
          <cell r="BF424">
            <v>0</v>
          </cell>
          <cell r="BG424">
            <v>0</v>
          </cell>
          <cell r="BH424">
            <v>0</v>
          </cell>
          <cell r="BI424">
            <v>0</v>
          </cell>
          <cell r="BJ424">
            <v>178</v>
          </cell>
          <cell r="BK424">
            <v>0</v>
          </cell>
          <cell r="BL424">
            <v>0</v>
          </cell>
          <cell r="BM424">
            <v>0</v>
          </cell>
          <cell r="BN424">
            <v>0</v>
          </cell>
          <cell r="BO424">
            <v>178</v>
          </cell>
          <cell r="BP424">
            <v>144513</v>
          </cell>
          <cell r="BQ424">
            <v>0</v>
          </cell>
          <cell r="BR424">
            <v>0</v>
          </cell>
          <cell r="BS424">
            <v>0</v>
          </cell>
          <cell r="BT424">
            <v>0</v>
          </cell>
          <cell r="BU424">
            <v>1257</v>
          </cell>
          <cell r="BV424">
            <v>0</v>
          </cell>
          <cell r="BW424">
            <v>0</v>
          </cell>
          <cell r="BX424">
            <v>0</v>
          </cell>
          <cell r="BY424">
            <v>0</v>
          </cell>
          <cell r="BZ424">
            <v>1257</v>
          </cell>
          <cell r="CA424">
            <v>178</v>
          </cell>
          <cell r="CB424">
            <v>1435</v>
          </cell>
          <cell r="CC424">
            <v>0.05</v>
          </cell>
          <cell r="CD424">
            <v>16345</v>
          </cell>
        </row>
        <row r="425">
          <cell r="B425" t="str">
            <v>H1F02</v>
          </cell>
          <cell r="C425" t="str">
            <v>CAP08</v>
          </cell>
          <cell r="D425" t="str">
            <v>De  9 metros</v>
          </cell>
          <cell r="E425" t="str">
            <v>U</v>
          </cell>
          <cell r="F425" t="str">
            <v>MRD253</v>
          </cell>
          <cell r="G425" t="str">
            <v>MRD230</v>
          </cell>
          <cell r="H425" t="str">
            <v>NA</v>
          </cell>
          <cell r="I425" t="str">
            <v>NA</v>
          </cell>
          <cell r="J425" t="str">
            <v>NA</v>
          </cell>
          <cell r="K425" t="str">
            <v>NA</v>
          </cell>
          <cell r="L425" t="str">
            <v>NA</v>
          </cell>
          <cell r="M425">
            <v>1</v>
          </cell>
          <cell r="N425">
            <v>1</v>
          </cell>
          <cell r="O425" t="str">
            <v>NA</v>
          </cell>
          <cell r="P425" t="str">
            <v>NA</v>
          </cell>
          <cell r="Q425" t="str">
            <v>NA</v>
          </cell>
          <cell r="R425" t="str">
            <v>NA</v>
          </cell>
          <cell r="S425" t="str">
            <v>NA</v>
          </cell>
          <cell r="T425" t="str">
            <v>CER007</v>
          </cell>
          <cell r="U425" t="str">
            <v>NA</v>
          </cell>
          <cell r="V425" t="str">
            <v>NA</v>
          </cell>
          <cell r="W425" t="str">
            <v>NA</v>
          </cell>
          <cell r="X425" t="str">
            <v>NA</v>
          </cell>
          <cell r="Y425" t="str">
            <v>CMC017</v>
          </cell>
          <cell r="Z425" t="str">
            <v>NA</v>
          </cell>
          <cell r="AA425" t="str">
            <v>NA</v>
          </cell>
          <cell r="AB425" t="str">
            <v>NA</v>
          </cell>
          <cell r="AC425" t="str">
            <v>NA</v>
          </cell>
          <cell r="AD425">
            <v>1</v>
          </cell>
          <cell r="AE425" t="str">
            <v>NA</v>
          </cell>
          <cell r="AF425" t="str">
            <v>NA</v>
          </cell>
          <cell r="AG425" t="str">
            <v>NA</v>
          </cell>
          <cell r="AH425" t="str">
            <v>NA</v>
          </cell>
          <cell r="AI425">
            <v>115</v>
          </cell>
          <cell r="AJ425">
            <v>115</v>
          </cell>
          <cell r="AO425">
            <v>12040</v>
          </cell>
          <cell r="AP425">
            <v>5900</v>
          </cell>
          <cell r="AQ425">
            <v>4200</v>
          </cell>
          <cell r="AR425">
            <v>0</v>
          </cell>
          <cell r="AS425">
            <v>0</v>
          </cell>
          <cell r="AT425">
            <v>0</v>
          </cell>
          <cell r="AU425">
            <v>0</v>
          </cell>
          <cell r="AV425">
            <v>0</v>
          </cell>
          <cell r="AW425">
            <v>5900</v>
          </cell>
          <cell r="AX425">
            <v>4200</v>
          </cell>
          <cell r="AY425">
            <v>0</v>
          </cell>
          <cell r="AZ425">
            <v>0</v>
          </cell>
          <cell r="BA425">
            <v>0</v>
          </cell>
          <cell r="BB425">
            <v>0</v>
          </cell>
          <cell r="BC425">
            <v>0</v>
          </cell>
          <cell r="BD425">
            <v>10605</v>
          </cell>
          <cell r="BE425">
            <v>20418</v>
          </cell>
          <cell r="BF425">
            <v>0</v>
          </cell>
          <cell r="BG425">
            <v>0</v>
          </cell>
          <cell r="BH425">
            <v>0</v>
          </cell>
          <cell r="BI425">
            <v>0</v>
          </cell>
          <cell r="BJ425">
            <v>178</v>
          </cell>
          <cell r="BK425">
            <v>0</v>
          </cell>
          <cell r="BL425">
            <v>0</v>
          </cell>
          <cell r="BM425">
            <v>0</v>
          </cell>
          <cell r="BN425">
            <v>0</v>
          </cell>
          <cell r="BO425">
            <v>178</v>
          </cell>
          <cell r="BP425">
            <v>144513</v>
          </cell>
          <cell r="BQ425">
            <v>0</v>
          </cell>
          <cell r="BR425">
            <v>0</v>
          </cell>
          <cell r="BS425">
            <v>0</v>
          </cell>
          <cell r="BT425">
            <v>0</v>
          </cell>
          <cell r="BU425">
            <v>1257</v>
          </cell>
          <cell r="BV425">
            <v>0</v>
          </cell>
          <cell r="BW425">
            <v>0</v>
          </cell>
          <cell r="BX425">
            <v>0</v>
          </cell>
          <cell r="BY425">
            <v>0</v>
          </cell>
          <cell r="BZ425">
            <v>1257</v>
          </cell>
          <cell r="CA425">
            <v>178</v>
          </cell>
          <cell r="CB425">
            <v>1435</v>
          </cell>
          <cell r="CC425">
            <v>0.05</v>
          </cell>
          <cell r="CD425">
            <v>12040</v>
          </cell>
        </row>
        <row r="426">
          <cell r="B426" t="str">
            <v>H1I02</v>
          </cell>
          <cell r="C426" t="str">
            <v>CAP08</v>
          </cell>
          <cell r="D426" t="str">
            <v>De  9 metros</v>
          </cell>
          <cell r="E426" t="str">
            <v>U</v>
          </cell>
          <cell r="F426" t="str">
            <v>MRD034</v>
          </cell>
          <cell r="G426" t="str">
            <v>MRD068</v>
          </cell>
          <cell r="H426" t="str">
            <v>MRD066</v>
          </cell>
          <cell r="I426" t="str">
            <v>NA</v>
          </cell>
          <cell r="J426" t="str">
            <v>NA</v>
          </cell>
          <cell r="K426" t="str">
            <v>NA</v>
          </cell>
          <cell r="L426" t="str">
            <v>NA</v>
          </cell>
          <cell r="M426">
            <v>1</v>
          </cell>
          <cell r="N426">
            <v>0.8</v>
          </cell>
          <cell r="O426">
            <v>2</v>
          </cell>
          <cell r="P426" t="str">
            <v>NA</v>
          </cell>
          <cell r="Q426" t="str">
            <v>NA</v>
          </cell>
          <cell r="R426" t="str">
            <v>NA</v>
          </cell>
          <cell r="S426" t="str">
            <v>NA</v>
          </cell>
          <cell r="T426" t="str">
            <v>CER007</v>
          </cell>
          <cell r="U426" t="str">
            <v>NA</v>
          </cell>
          <cell r="V426" t="str">
            <v>NA</v>
          </cell>
          <cell r="W426" t="str">
            <v>NA</v>
          </cell>
          <cell r="X426" t="str">
            <v>NA</v>
          </cell>
          <cell r="Y426" t="str">
            <v>CMC017</v>
          </cell>
          <cell r="Z426" t="str">
            <v>NA</v>
          </cell>
          <cell r="AA426" t="str">
            <v>NA</v>
          </cell>
          <cell r="AB426" t="str">
            <v>NA</v>
          </cell>
          <cell r="AC426" t="str">
            <v>NA</v>
          </cell>
          <cell r="AD426">
            <v>1</v>
          </cell>
          <cell r="AE426" t="str">
            <v>NA</v>
          </cell>
          <cell r="AF426" t="str">
            <v>NA</v>
          </cell>
          <cell r="AG426" t="str">
            <v>NA</v>
          </cell>
          <cell r="AH426" t="str">
            <v>NA</v>
          </cell>
          <cell r="AI426">
            <v>115</v>
          </cell>
          <cell r="AJ426">
            <v>115</v>
          </cell>
          <cell r="AO426">
            <v>10761</v>
          </cell>
          <cell r="AP426">
            <v>5550</v>
          </cell>
          <cell r="AQ426">
            <v>3290</v>
          </cell>
          <cell r="AR426">
            <v>350</v>
          </cell>
          <cell r="AS426">
            <v>0</v>
          </cell>
          <cell r="AT426">
            <v>0</v>
          </cell>
          <cell r="AU426">
            <v>0</v>
          </cell>
          <cell r="AV426">
            <v>0</v>
          </cell>
          <cell r="AW426">
            <v>5550</v>
          </cell>
          <cell r="AX426">
            <v>2632</v>
          </cell>
          <cell r="AY426">
            <v>700</v>
          </cell>
          <cell r="AZ426">
            <v>0</v>
          </cell>
          <cell r="BA426">
            <v>0</v>
          </cell>
          <cell r="BB426">
            <v>0</v>
          </cell>
          <cell r="BC426">
            <v>0</v>
          </cell>
          <cell r="BD426">
            <v>9326</v>
          </cell>
          <cell r="BE426">
            <v>20418</v>
          </cell>
          <cell r="BF426">
            <v>0</v>
          </cell>
          <cell r="BG426">
            <v>0</v>
          </cell>
          <cell r="BH426">
            <v>0</v>
          </cell>
          <cell r="BI426">
            <v>0</v>
          </cell>
          <cell r="BJ426">
            <v>178</v>
          </cell>
          <cell r="BK426">
            <v>0</v>
          </cell>
          <cell r="BL426">
            <v>0</v>
          </cell>
          <cell r="BM426">
            <v>0</v>
          </cell>
          <cell r="BN426">
            <v>0</v>
          </cell>
          <cell r="BO426">
            <v>178</v>
          </cell>
          <cell r="BP426">
            <v>144513</v>
          </cell>
          <cell r="BQ426">
            <v>0</v>
          </cell>
          <cell r="BR426">
            <v>0</v>
          </cell>
          <cell r="BS426">
            <v>0</v>
          </cell>
          <cell r="BT426">
            <v>0</v>
          </cell>
          <cell r="BU426">
            <v>1257</v>
          </cell>
          <cell r="BV426">
            <v>0</v>
          </cell>
          <cell r="BW426">
            <v>0</v>
          </cell>
          <cell r="BX426">
            <v>0</v>
          </cell>
          <cell r="BY426">
            <v>0</v>
          </cell>
          <cell r="BZ426">
            <v>1257</v>
          </cell>
          <cell r="CA426">
            <v>178</v>
          </cell>
          <cell r="CB426">
            <v>1435</v>
          </cell>
          <cell r="CC426">
            <v>0.05</v>
          </cell>
          <cell r="CD426">
            <v>10761</v>
          </cell>
        </row>
        <row r="427">
          <cell r="B427" t="str">
            <v>H3C02</v>
          </cell>
          <cell r="C427" t="str">
            <v>CAP08</v>
          </cell>
          <cell r="D427" t="str">
            <v>De  9 metros</v>
          </cell>
          <cell r="E427" t="str">
            <v>U</v>
          </cell>
          <cell r="F427" t="str">
            <v>MRD007</v>
          </cell>
          <cell r="G427" t="str">
            <v>MRD230</v>
          </cell>
          <cell r="H427" t="str">
            <v>NA</v>
          </cell>
          <cell r="I427" t="str">
            <v>NA</v>
          </cell>
          <cell r="J427" t="str">
            <v>NA</v>
          </cell>
          <cell r="K427" t="str">
            <v>NA</v>
          </cell>
          <cell r="L427" t="str">
            <v>NA</v>
          </cell>
          <cell r="M427">
            <v>1</v>
          </cell>
          <cell r="N427">
            <v>2</v>
          </cell>
          <cell r="O427" t="str">
            <v>NA</v>
          </cell>
          <cell r="P427" t="str">
            <v>NA</v>
          </cell>
          <cell r="Q427" t="str">
            <v>NA</v>
          </cell>
          <cell r="R427" t="str">
            <v>NA</v>
          </cell>
          <cell r="S427" t="str">
            <v>NA</v>
          </cell>
          <cell r="T427" t="str">
            <v>CER007</v>
          </cell>
          <cell r="U427" t="str">
            <v>NA</v>
          </cell>
          <cell r="V427" t="str">
            <v>NA</v>
          </cell>
          <cell r="W427" t="str">
            <v>NA</v>
          </cell>
          <cell r="X427" t="str">
            <v>NA</v>
          </cell>
          <cell r="Y427" t="str">
            <v>CMC017</v>
          </cell>
          <cell r="Z427" t="str">
            <v>NA</v>
          </cell>
          <cell r="AA427" t="str">
            <v>NA</v>
          </cell>
          <cell r="AB427" t="str">
            <v>NA</v>
          </cell>
          <cell r="AC427" t="str">
            <v>NA</v>
          </cell>
          <cell r="AD427">
            <v>1</v>
          </cell>
          <cell r="AE427" t="str">
            <v>NA</v>
          </cell>
          <cell r="AF427" t="str">
            <v>NA</v>
          </cell>
          <cell r="AG427" t="str">
            <v>NA</v>
          </cell>
          <cell r="AH427" t="str">
            <v>NA</v>
          </cell>
          <cell r="AI427">
            <v>115</v>
          </cell>
          <cell r="AJ427">
            <v>115</v>
          </cell>
          <cell r="AO427">
            <v>16345</v>
          </cell>
          <cell r="AP427">
            <v>5800</v>
          </cell>
          <cell r="AQ427">
            <v>4200</v>
          </cell>
          <cell r="AR427">
            <v>0</v>
          </cell>
          <cell r="AS427">
            <v>0</v>
          </cell>
          <cell r="AT427">
            <v>0</v>
          </cell>
          <cell r="AU427">
            <v>0</v>
          </cell>
          <cell r="AV427">
            <v>0</v>
          </cell>
          <cell r="AW427">
            <v>5800</v>
          </cell>
          <cell r="AX427">
            <v>8400</v>
          </cell>
          <cell r="AY427">
            <v>0</v>
          </cell>
          <cell r="AZ427">
            <v>0</v>
          </cell>
          <cell r="BA427">
            <v>0</v>
          </cell>
          <cell r="BB427">
            <v>0</v>
          </cell>
          <cell r="BC427">
            <v>0</v>
          </cell>
          <cell r="BD427">
            <v>14910</v>
          </cell>
          <cell r="BE427">
            <v>20418</v>
          </cell>
          <cell r="BF427">
            <v>0</v>
          </cell>
          <cell r="BG427">
            <v>0</v>
          </cell>
          <cell r="BH427">
            <v>0</v>
          </cell>
          <cell r="BI427">
            <v>0</v>
          </cell>
          <cell r="BJ427">
            <v>178</v>
          </cell>
          <cell r="BK427">
            <v>0</v>
          </cell>
          <cell r="BL427">
            <v>0</v>
          </cell>
          <cell r="BM427">
            <v>0</v>
          </cell>
          <cell r="BN427">
            <v>0</v>
          </cell>
          <cell r="BO427">
            <v>178</v>
          </cell>
          <cell r="BP427">
            <v>144513</v>
          </cell>
          <cell r="BQ427">
            <v>0</v>
          </cell>
          <cell r="BR427">
            <v>0</v>
          </cell>
          <cell r="BS427">
            <v>0</v>
          </cell>
          <cell r="BT427">
            <v>0</v>
          </cell>
          <cell r="BU427">
            <v>1257</v>
          </cell>
          <cell r="BV427">
            <v>0</v>
          </cell>
          <cell r="BW427">
            <v>0</v>
          </cell>
          <cell r="BX427">
            <v>0</v>
          </cell>
          <cell r="BY427">
            <v>0</v>
          </cell>
          <cell r="BZ427">
            <v>1257</v>
          </cell>
          <cell r="CA427">
            <v>178</v>
          </cell>
          <cell r="CB427">
            <v>1435</v>
          </cell>
          <cell r="CC427">
            <v>0.05</v>
          </cell>
          <cell r="CD427">
            <v>16345</v>
          </cell>
        </row>
        <row r="428">
          <cell r="B428" t="str">
            <v>H3F02</v>
          </cell>
          <cell r="C428" t="str">
            <v>CAP08</v>
          </cell>
          <cell r="D428" t="str">
            <v>De  9 metros</v>
          </cell>
          <cell r="E428" t="str">
            <v>U</v>
          </cell>
          <cell r="F428" t="str">
            <v>MRD007</v>
          </cell>
          <cell r="G428" t="str">
            <v>MRD230</v>
          </cell>
          <cell r="H428" t="str">
            <v>NA</v>
          </cell>
          <cell r="I428" t="str">
            <v>NA</v>
          </cell>
          <cell r="J428" t="str">
            <v>NA</v>
          </cell>
          <cell r="K428" t="str">
            <v>NA</v>
          </cell>
          <cell r="L428" t="str">
            <v>NA</v>
          </cell>
          <cell r="M428">
            <v>1</v>
          </cell>
          <cell r="N428">
            <v>1</v>
          </cell>
          <cell r="O428" t="str">
            <v>NA</v>
          </cell>
          <cell r="P428" t="str">
            <v>NA</v>
          </cell>
          <cell r="Q428" t="str">
            <v>NA</v>
          </cell>
          <cell r="R428" t="str">
            <v>NA</v>
          </cell>
          <cell r="S428" t="str">
            <v>NA</v>
          </cell>
          <cell r="T428" t="str">
            <v>CER007</v>
          </cell>
          <cell r="U428" t="str">
            <v>NA</v>
          </cell>
          <cell r="V428" t="str">
            <v>NA</v>
          </cell>
          <cell r="W428" t="str">
            <v>NA</v>
          </cell>
          <cell r="X428" t="str">
            <v>NA</v>
          </cell>
          <cell r="Y428" t="str">
            <v>CMC017</v>
          </cell>
          <cell r="Z428" t="str">
            <v>NA</v>
          </cell>
          <cell r="AA428" t="str">
            <v>NA</v>
          </cell>
          <cell r="AB428" t="str">
            <v>NA</v>
          </cell>
          <cell r="AC428" t="str">
            <v>NA</v>
          </cell>
          <cell r="AD428">
            <v>1</v>
          </cell>
          <cell r="AE428" t="str">
            <v>NA</v>
          </cell>
          <cell r="AF428" t="str">
            <v>NA</v>
          </cell>
          <cell r="AG428" t="str">
            <v>NA</v>
          </cell>
          <cell r="AH428" t="str">
            <v>NA</v>
          </cell>
          <cell r="AI428">
            <v>115</v>
          </cell>
          <cell r="AJ428">
            <v>115</v>
          </cell>
          <cell r="AO428">
            <v>11935</v>
          </cell>
          <cell r="AP428">
            <v>5800</v>
          </cell>
          <cell r="AQ428">
            <v>4200</v>
          </cell>
          <cell r="AR428">
            <v>0</v>
          </cell>
          <cell r="AS428">
            <v>0</v>
          </cell>
          <cell r="AT428">
            <v>0</v>
          </cell>
          <cell r="AU428">
            <v>0</v>
          </cell>
          <cell r="AV428">
            <v>0</v>
          </cell>
          <cell r="AW428">
            <v>5800</v>
          </cell>
          <cell r="AX428">
            <v>4200</v>
          </cell>
          <cell r="AY428">
            <v>0</v>
          </cell>
          <cell r="AZ428">
            <v>0</v>
          </cell>
          <cell r="BA428">
            <v>0</v>
          </cell>
          <cell r="BB428">
            <v>0</v>
          </cell>
          <cell r="BC428">
            <v>0</v>
          </cell>
          <cell r="BD428">
            <v>10500</v>
          </cell>
          <cell r="BE428">
            <v>20418</v>
          </cell>
          <cell r="BF428">
            <v>0</v>
          </cell>
          <cell r="BG428">
            <v>0</v>
          </cell>
          <cell r="BH428">
            <v>0</v>
          </cell>
          <cell r="BI428">
            <v>0</v>
          </cell>
          <cell r="BJ428">
            <v>178</v>
          </cell>
          <cell r="BK428">
            <v>0</v>
          </cell>
          <cell r="BL428">
            <v>0</v>
          </cell>
          <cell r="BM428">
            <v>0</v>
          </cell>
          <cell r="BN428">
            <v>0</v>
          </cell>
          <cell r="BO428">
            <v>178</v>
          </cell>
          <cell r="BP428">
            <v>144513</v>
          </cell>
          <cell r="BQ428">
            <v>0</v>
          </cell>
          <cell r="BR428">
            <v>0</v>
          </cell>
          <cell r="BS428">
            <v>0</v>
          </cell>
          <cell r="BT428">
            <v>0</v>
          </cell>
          <cell r="BU428">
            <v>1257</v>
          </cell>
          <cell r="BV428">
            <v>0</v>
          </cell>
          <cell r="BW428">
            <v>0</v>
          </cell>
          <cell r="BX428">
            <v>0</v>
          </cell>
          <cell r="BY428">
            <v>0</v>
          </cell>
          <cell r="BZ428">
            <v>1257</v>
          </cell>
          <cell r="CA428">
            <v>178</v>
          </cell>
          <cell r="CB428">
            <v>1435</v>
          </cell>
          <cell r="CC428">
            <v>0.05</v>
          </cell>
          <cell r="CD428">
            <v>11935</v>
          </cell>
        </row>
        <row r="429">
          <cell r="B429" t="str">
            <v>H3I02</v>
          </cell>
          <cell r="C429" t="str">
            <v>CAP08</v>
          </cell>
          <cell r="D429" t="str">
            <v>De  9 metros</v>
          </cell>
          <cell r="E429" t="str">
            <v>U</v>
          </cell>
          <cell r="F429" t="str">
            <v>MRD034</v>
          </cell>
          <cell r="G429" t="str">
            <v>MRD068</v>
          </cell>
          <cell r="H429" t="str">
            <v>MRD066</v>
          </cell>
          <cell r="I429" t="str">
            <v>NA</v>
          </cell>
          <cell r="J429" t="str">
            <v>NA</v>
          </cell>
          <cell r="K429" t="str">
            <v>NA</v>
          </cell>
          <cell r="L429" t="str">
            <v>NA</v>
          </cell>
          <cell r="M429">
            <v>1</v>
          </cell>
          <cell r="N429">
            <v>0.8</v>
          </cell>
          <cell r="O429">
            <v>2</v>
          </cell>
          <cell r="P429" t="str">
            <v>NA</v>
          </cell>
          <cell r="Q429" t="str">
            <v>NA</v>
          </cell>
          <cell r="R429" t="str">
            <v>NA</v>
          </cell>
          <cell r="S429" t="str">
            <v>NA</v>
          </cell>
          <cell r="T429" t="str">
            <v>CER007</v>
          </cell>
          <cell r="U429" t="str">
            <v>NA</v>
          </cell>
          <cell r="V429" t="str">
            <v>NA</v>
          </cell>
          <cell r="W429" t="str">
            <v>NA</v>
          </cell>
          <cell r="X429" t="str">
            <v>NA</v>
          </cell>
          <cell r="Y429" t="str">
            <v>CMC017</v>
          </cell>
          <cell r="Z429" t="str">
            <v>NA</v>
          </cell>
          <cell r="AA429" t="str">
            <v>NA</v>
          </cell>
          <cell r="AB429" t="str">
            <v>NA</v>
          </cell>
          <cell r="AC429" t="str">
            <v>NA</v>
          </cell>
          <cell r="AD429">
            <v>1</v>
          </cell>
          <cell r="AE429" t="str">
            <v>NA</v>
          </cell>
          <cell r="AF429" t="str">
            <v>NA</v>
          </cell>
          <cell r="AG429" t="str">
            <v>NA</v>
          </cell>
          <cell r="AH429" t="str">
            <v>NA</v>
          </cell>
          <cell r="AI429">
            <v>115</v>
          </cell>
          <cell r="AJ429">
            <v>115</v>
          </cell>
          <cell r="AO429">
            <v>10761</v>
          </cell>
          <cell r="AP429">
            <v>5550</v>
          </cell>
          <cell r="AQ429">
            <v>3290</v>
          </cell>
          <cell r="AR429">
            <v>350</v>
          </cell>
          <cell r="AS429">
            <v>0</v>
          </cell>
          <cell r="AT429">
            <v>0</v>
          </cell>
          <cell r="AU429">
            <v>0</v>
          </cell>
          <cell r="AV429">
            <v>0</v>
          </cell>
          <cell r="AW429">
            <v>5550</v>
          </cell>
          <cell r="AX429">
            <v>2632</v>
          </cell>
          <cell r="AY429">
            <v>700</v>
          </cell>
          <cell r="AZ429">
            <v>0</v>
          </cell>
          <cell r="BA429">
            <v>0</v>
          </cell>
          <cell r="BB429">
            <v>0</v>
          </cell>
          <cell r="BC429">
            <v>0</v>
          </cell>
          <cell r="BD429">
            <v>9326</v>
          </cell>
          <cell r="BE429">
            <v>20418</v>
          </cell>
          <cell r="BF429">
            <v>0</v>
          </cell>
          <cell r="BG429">
            <v>0</v>
          </cell>
          <cell r="BH429">
            <v>0</v>
          </cell>
          <cell r="BI429">
            <v>0</v>
          </cell>
          <cell r="BJ429">
            <v>178</v>
          </cell>
          <cell r="BK429">
            <v>0</v>
          </cell>
          <cell r="BL429">
            <v>0</v>
          </cell>
          <cell r="BM429">
            <v>0</v>
          </cell>
          <cell r="BN429">
            <v>0</v>
          </cell>
          <cell r="BO429">
            <v>178</v>
          </cell>
          <cell r="BP429">
            <v>144513</v>
          </cell>
          <cell r="BQ429">
            <v>0</v>
          </cell>
          <cell r="BR429">
            <v>0</v>
          </cell>
          <cell r="BS429">
            <v>0</v>
          </cell>
          <cell r="BT429">
            <v>0</v>
          </cell>
          <cell r="BU429">
            <v>1257</v>
          </cell>
          <cell r="BV429">
            <v>0</v>
          </cell>
          <cell r="BW429">
            <v>0</v>
          </cell>
          <cell r="BX429">
            <v>0</v>
          </cell>
          <cell r="BY429">
            <v>0</v>
          </cell>
          <cell r="BZ429">
            <v>1257</v>
          </cell>
          <cell r="CA429">
            <v>178</v>
          </cell>
          <cell r="CB429">
            <v>1435</v>
          </cell>
          <cell r="CC429">
            <v>0.05</v>
          </cell>
          <cell r="CD429">
            <v>10761</v>
          </cell>
        </row>
        <row r="430">
          <cell r="B430" t="str">
            <v>H1C03</v>
          </cell>
          <cell r="C430" t="str">
            <v>CAP08</v>
          </cell>
          <cell r="D430" t="str">
            <v>De 10 metros</v>
          </cell>
          <cell r="E430" t="str">
            <v>U</v>
          </cell>
          <cell r="F430" t="str">
            <v>MRD007</v>
          </cell>
          <cell r="G430" t="str">
            <v>MRD230</v>
          </cell>
          <cell r="H430" t="str">
            <v>NA</v>
          </cell>
          <cell r="I430" t="str">
            <v>NA</v>
          </cell>
          <cell r="J430" t="str">
            <v>NA</v>
          </cell>
          <cell r="K430" t="str">
            <v>NA</v>
          </cell>
          <cell r="L430" t="str">
            <v>NA</v>
          </cell>
          <cell r="M430">
            <v>1</v>
          </cell>
          <cell r="N430">
            <v>2</v>
          </cell>
          <cell r="O430" t="str">
            <v>NA</v>
          </cell>
          <cell r="P430" t="str">
            <v>NA</v>
          </cell>
          <cell r="Q430" t="str">
            <v>NA</v>
          </cell>
          <cell r="R430" t="str">
            <v>NA</v>
          </cell>
          <cell r="S430" t="str">
            <v>NA</v>
          </cell>
          <cell r="T430" t="str">
            <v>CER007</v>
          </cell>
          <cell r="U430" t="str">
            <v>NA</v>
          </cell>
          <cell r="V430" t="str">
            <v>NA</v>
          </cell>
          <cell r="W430" t="str">
            <v>NA</v>
          </cell>
          <cell r="X430" t="str">
            <v>NA</v>
          </cell>
          <cell r="Y430" t="str">
            <v>CMC017</v>
          </cell>
          <cell r="Z430" t="str">
            <v>NA</v>
          </cell>
          <cell r="AA430" t="str">
            <v>NA</v>
          </cell>
          <cell r="AB430" t="str">
            <v>NA</v>
          </cell>
          <cell r="AC430" t="str">
            <v>NA</v>
          </cell>
          <cell r="AD430">
            <v>1</v>
          </cell>
          <cell r="AE430" t="str">
            <v>NA</v>
          </cell>
          <cell r="AF430" t="str">
            <v>NA</v>
          </cell>
          <cell r="AG430" t="str">
            <v>NA</v>
          </cell>
          <cell r="AH430" t="str">
            <v>NA</v>
          </cell>
          <cell r="AI430">
            <v>110</v>
          </cell>
          <cell r="AJ430">
            <v>110</v>
          </cell>
          <cell r="AO430">
            <v>16410</v>
          </cell>
          <cell r="AP430">
            <v>5800</v>
          </cell>
          <cell r="AQ430">
            <v>4200</v>
          </cell>
          <cell r="AR430">
            <v>0</v>
          </cell>
          <cell r="AS430">
            <v>0</v>
          </cell>
          <cell r="AT430">
            <v>0</v>
          </cell>
          <cell r="AU430">
            <v>0</v>
          </cell>
          <cell r="AV430">
            <v>0</v>
          </cell>
          <cell r="AW430">
            <v>5800</v>
          </cell>
          <cell r="AX430">
            <v>8400</v>
          </cell>
          <cell r="AY430">
            <v>0</v>
          </cell>
          <cell r="AZ430">
            <v>0</v>
          </cell>
          <cell r="BA430">
            <v>0</v>
          </cell>
          <cell r="BB430">
            <v>0</v>
          </cell>
          <cell r="BC430">
            <v>0</v>
          </cell>
          <cell r="BD430">
            <v>14910</v>
          </cell>
          <cell r="BE430">
            <v>20418</v>
          </cell>
          <cell r="BF430">
            <v>0</v>
          </cell>
          <cell r="BG430">
            <v>0</v>
          </cell>
          <cell r="BH430">
            <v>0</v>
          </cell>
          <cell r="BI430">
            <v>0</v>
          </cell>
          <cell r="BJ430">
            <v>186</v>
          </cell>
          <cell r="BK430">
            <v>0</v>
          </cell>
          <cell r="BL430">
            <v>0</v>
          </cell>
          <cell r="BM430">
            <v>0</v>
          </cell>
          <cell r="BN430">
            <v>0</v>
          </cell>
          <cell r="BO430">
            <v>186</v>
          </cell>
          <cell r="BP430">
            <v>144513</v>
          </cell>
          <cell r="BQ430">
            <v>0</v>
          </cell>
          <cell r="BR430">
            <v>0</v>
          </cell>
          <cell r="BS430">
            <v>0</v>
          </cell>
          <cell r="BT430">
            <v>0</v>
          </cell>
          <cell r="BU430">
            <v>1314</v>
          </cell>
          <cell r="BV430">
            <v>0</v>
          </cell>
          <cell r="BW430">
            <v>0</v>
          </cell>
          <cell r="BX430">
            <v>0</v>
          </cell>
          <cell r="BY430">
            <v>0</v>
          </cell>
          <cell r="BZ430">
            <v>1314</v>
          </cell>
          <cell r="CA430">
            <v>186</v>
          </cell>
          <cell r="CB430">
            <v>1500</v>
          </cell>
          <cell r="CC430">
            <v>0.05</v>
          </cell>
          <cell r="CD430">
            <v>16410</v>
          </cell>
        </row>
        <row r="431">
          <cell r="B431" t="str">
            <v>H1I03</v>
          </cell>
          <cell r="C431" t="str">
            <v>CAP08</v>
          </cell>
          <cell r="D431" t="str">
            <v>De 10 metros</v>
          </cell>
          <cell r="E431" t="str">
            <v>U</v>
          </cell>
          <cell r="F431" t="str">
            <v>MRD034</v>
          </cell>
          <cell r="G431" t="str">
            <v>MRD068</v>
          </cell>
          <cell r="H431" t="str">
            <v>MRD066</v>
          </cell>
          <cell r="I431" t="str">
            <v>NA</v>
          </cell>
          <cell r="J431" t="str">
            <v>NA</v>
          </cell>
          <cell r="K431" t="str">
            <v>NA</v>
          </cell>
          <cell r="L431" t="str">
            <v>NA</v>
          </cell>
          <cell r="M431">
            <v>1</v>
          </cell>
          <cell r="N431">
            <v>0.8</v>
          </cell>
          <cell r="O431">
            <v>2</v>
          </cell>
          <cell r="P431" t="str">
            <v>NA</v>
          </cell>
          <cell r="Q431" t="str">
            <v>NA</v>
          </cell>
          <cell r="R431" t="str">
            <v>NA</v>
          </cell>
          <cell r="S431" t="str">
            <v>NA</v>
          </cell>
          <cell r="T431" t="str">
            <v>CER007</v>
          </cell>
          <cell r="U431" t="str">
            <v>NA</v>
          </cell>
          <cell r="V431" t="str">
            <v>NA</v>
          </cell>
          <cell r="W431" t="str">
            <v>NA</v>
          </cell>
          <cell r="X431" t="str">
            <v>NA</v>
          </cell>
          <cell r="Y431" t="str">
            <v>CMC017</v>
          </cell>
          <cell r="Z431" t="str">
            <v>NA</v>
          </cell>
          <cell r="AA431" t="str">
            <v>NA</v>
          </cell>
          <cell r="AB431" t="str">
            <v>NA</v>
          </cell>
          <cell r="AC431" t="str">
            <v>NA</v>
          </cell>
          <cell r="AD431">
            <v>1</v>
          </cell>
          <cell r="AE431" t="str">
            <v>NA</v>
          </cell>
          <cell r="AF431" t="str">
            <v>NA</v>
          </cell>
          <cell r="AG431" t="str">
            <v>NA</v>
          </cell>
          <cell r="AH431" t="str">
            <v>NA</v>
          </cell>
          <cell r="AI431">
            <v>110</v>
          </cell>
          <cell r="AJ431">
            <v>110</v>
          </cell>
          <cell r="AO431">
            <v>10826</v>
          </cell>
          <cell r="AP431">
            <v>5550</v>
          </cell>
          <cell r="AQ431">
            <v>3290</v>
          </cell>
          <cell r="AR431">
            <v>350</v>
          </cell>
          <cell r="AS431">
            <v>0</v>
          </cell>
          <cell r="AT431">
            <v>0</v>
          </cell>
          <cell r="AU431">
            <v>0</v>
          </cell>
          <cell r="AV431">
            <v>0</v>
          </cell>
          <cell r="AW431">
            <v>5550</v>
          </cell>
          <cell r="AX431">
            <v>2632</v>
          </cell>
          <cell r="AY431">
            <v>700</v>
          </cell>
          <cell r="AZ431">
            <v>0</v>
          </cell>
          <cell r="BA431">
            <v>0</v>
          </cell>
          <cell r="BB431">
            <v>0</v>
          </cell>
          <cell r="BC431">
            <v>0</v>
          </cell>
          <cell r="BD431">
            <v>9326</v>
          </cell>
          <cell r="BE431">
            <v>20418</v>
          </cell>
          <cell r="BF431">
            <v>0</v>
          </cell>
          <cell r="BG431">
            <v>0</v>
          </cell>
          <cell r="BH431">
            <v>0</v>
          </cell>
          <cell r="BI431">
            <v>0</v>
          </cell>
          <cell r="BJ431">
            <v>186</v>
          </cell>
          <cell r="BK431">
            <v>0</v>
          </cell>
          <cell r="BL431">
            <v>0</v>
          </cell>
          <cell r="BM431">
            <v>0</v>
          </cell>
          <cell r="BN431">
            <v>0</v>
          </cell>
          <cell r="BO431">
            <v>186</v>
          </cell>
          <cell r="BP431">
            <v>144513</v>
          </cell>
          <cell r="BQ431">
            <v>0</v>
          </cell>
          <cell r="BR431">
            <v>0</v>
          </cell>
          <cell r="BS431">
            <v>0</v>
          </cell>
          <cell r="BT431">
            <v>0</v>
          </cell>
          <cell r="BU431">
            <v>1314</v>
          </cell>
          <cell r="BV431">
            <v>0</v>
          </cell>
          <cell r="BW431">
            <v>0</v>
          </cell>
          <cell r="BX431">
            <v>0</v>
          </cell>
          <cell r="BY431">
            <v>0</v>
          </cell>
          <cell r="BZ431">
            <v>1314</v>
          </cell>
          <cell r="CA431">
            <v>186</v>
          </cell>
          <cell r="CB431">
            <v>1500</v>
          </cell>
          <cell r="CC431">
            <v>0.05</v>
          </cell>
          <cell r="CD431">
            <v>10826</v>
          </cell>
        </row>
        <row r="432">
          <cell r="B432" t="str">
            <v>H3C03</v>
          </cell>
          <cell r="C432" t="str">
            <v>CAP08</v>
          </cell>
          <cell r="D432" t="str">
            <v>De 10 metros</v>
          </cell>
          <cell r="E432" t="str">
            <v>U</v>
          </cell>
          <cell r="F432" t="str">
            <v>MRD007</v>
          </cell>
          <cell r="G432" t="str">
            <v>MRD230</v>
          </cell>
          <cell r="H432" t="str">
            <v>NA</v>
          </cell>
          <cell r="I432" t="str">
            <v>NA</v>
          </cell>
          <cell r="J432" t="str">
            <v>NA</v>
          </cell>
          <cell r="K432" t="str">
            <v>NA</v>
          </cell>
          <cell r="L432" t="str">
            <v>NA</v>
          </cell>
          <cell r="M432">
            <v>1</v>
          </cell>
          <cell r="N432">
            <v>2</v>
          </cell>
          <cell r="O432" t="str">
            <v>NA</v>
          </cell>
          <cell r="P432" t="str">
            <v>NA</v>
          </cell>
          <cell r="Q432" t="str">
            <v>NA</v>
          </cell>
          <cell r="R432" t="str">
            <v>NA</v>
          </cell>
          <cell r="S432" t="str">
            <v>NA</v>
          </cell>
          <cell r="T432" t="str">
            <v>CER007</v>
          </cell>
          <cell r="U432" t="str">
            <v>NA</v>
          </cell>
          <cell r="V432" t="str">
            <v>NA</v>
          </cell>
          <cell r="W432" t="str">
            <v>NA</v>
          </cell>
          <cell r="X432" t="str">
            <v>NA</v>
          </cell>
          <cell r="Y432" t="str">
            <v>CMC017</v>
          </cell>
          <cell r="Z432" t="str">
            <v>NA</v>
          </cell>
          <cell r="AA432" t="str">
            <v>NA</v>
          </cell>
          <cell r="AB432" t="str">
            <v>NA</v>
          </cell>
          <cell r="AC432" t="str">
            <v>NA</v>
          </cell>
          <cell r="AD432">
            <v>1</v>
          </cell>
          <cell r="AE432" t="str">
            <v>NA</v>
          </cell>
          <cell r="AF432" t="str">
            <v>NA</v>
          </cell>
          <cell r="AG432" t="str">
            <v>NA</v>
          </cell>
          <cell r="AH432" t="str">
            <v>NA</v>
          </cell>
          <cell r="AI432">
            <v>110</v>
          </cell>
          <cell r="AJ432">
            <v>110</v>
          </cell>
          <cell r="AO432">
            <v>16410</v>
          </cell>
          <cell r="AP432">
            <v>5800</v>
          </cell>
          <cell r="AQ432">
            <v>4200</v>
          </cell>
          <cell r="AR432">
            <v>0</v>
          </cell>
          <cell r="AS432">
            <v>0</v>
          </cell>
          <cell r="AT432">
            <v>0</v>
          </cell>
          <cell r="AU432">
            <v>0</v>
          </cell>
          <cell r="AV432">
            <v>0</v>
          </cell>
          <cell r="AW432">
            <v>5800</v>
          </cell>
          <cell r="AX432">
            <v>8400</v>
          </cell>
          <cell r="AY432">
            <v>0</v>
          </cell>
          <cell r="AZ432">
            <v>0</v>
          </cell>
          <cell r="BA432">
            <v>0</v>
          </cell>
          <cell r="BB432">
            <v>0</v>
          </cell>
          <cell r="BC432">
            <v>0</v>
          </cell>
          <cell r="BD432">
            <v>14910</v>
          </cell>
          <cell r="BE432">
            <v>20418</v>
          </cell>
          <cell r="BF432">
            <v>0</v>
          </cell>
          <cell r="BG432">
            <v>0</v>
          </cell>
          <cell r="BH432">
            <v>0</v>
          </cell>
          <cell r="BI432">
            <v>0</v>
          </cell>
          <cell r="BJ432">
            <v>186</v>
          </cell>
          <cell r="BK432">
            <v>0</v>
          </cell>
          <cell r="BL432">
            <v>0</v>
          </cell>
          <cell r="BM432">
            <v>0</v>
          </cell>
          <cell r="BN432">
            <v>0</v>
          </cell>
          <cell r="BO432">
            <v>186</v>
          </cell>
          <cell r="BP432">
            <v>144513</v>
          </cell>
          <cell r="BQ432">
            <v>0</v>
          </cell>
          <cell r="BR432">
            <v>0</v>
          </cell>
          <cell r="BS432">
            <v>0</v>
          </cell>
          <cell r="BT432">
            <v>0</v>
          </cell>
          <cell r="BU432">
            <v>1314</v>
          </cell>
          <cell r="BV432">
            <v>0</v>
          </cell>
          <cell r="BW432">
            <v>0</v>
          </cell>
          <cell r="BX432">
            <v>0</v>
          </cell>
          <cell r="BY432">
            <v>0</v>
          </cell>
          <cell r="BZ432">
            <v>1314</v>
          </cell>
          <cell r="CA432">
            <v>186</v>
          </cell>
          <cell r="CB432">
            <v>1500</v>
          </cell>
          <cell r="CC432">
            <v>0.05</v>
          </cell>
          <cell r="CD432">
            <v>16410</v>
          </cell>
        </row>
        <row r="433">
          <cell r="B433" t="str">
            <v>H3F03</v>
          </cell>
          <cell r="C433" t="str">
            <v>CAP08</v>
          </cell>
          <cell r="D433" t="str">
            <v>De 10 metros</v>
          </cell>
          <cell r="E433" t="str">
            <v>U</v>
          </cell>
          <cell r="F433" t="str">
            <v>MRD007</v>
          </cell>
          <cell r="G433" t="str">
            <v>MRD230</v>
          </cell>
          <cell r="H433" t="str">
            <v>NA</v>
          </cell>
          <cell r="I433" t="str">
            <v>NA</v>
          </cell>
          <cell r="J433" t="str">
            <v>NA</v>
          </cell>
          <cell r="K433" t="str">
            <v>NA</v>
          </cell>
          <cell r="L433" t="str">
            <v>NA</v>
          </cell>
          <cell r="M433">
            <v>1</v>
          </cell>
          <cell r="N433">
            <v>1</v>
          </cell>
          <cell r="O433" t="str">
            <v>NA</v>
          </cell>
          <cell r="P433" t="str">
            <v>NA</v>
          </cell>
          <cell r="Q433" t="str">
            <v>NA</v>
          </cell>
          <cell r="R433" t="str">
            <v>NA</v>
          </cell>
          <cell r="S433" t="str">
            <v>NA</v>
          </cell>
          <cell r="T433" t="str">
            <v>CER007</v>
          </cell>
          <cell r="U433" t="str">
            <v>NA</v>
          </cell>
          <cell r="V433" t="str">
            <v>NA</v>
          </cell>
          <cell r="W433" t="str">
            <v>NA</v>
          </cell>
          <cell r="X433" t="str">
            <v>NA</v>
          </cell>
          <cell r="Y433" t="str">
            <v>CMC017</v>
          </cell>
          <cell r="Z433" t="str">
            <v>NA</v>
          </cell>
          <cell r="AA433" t="str">
            <v>NA</v>
          </cell>
          <cell r="AB433" t="str">
            <v>NA</v>
          </cell>
          <cell r="AC433" t="str">
            <v>NA</v>
          </cell>
          <cell r="AD433">
            <v>1</v>
          </cell>
          <cell r="AE433" t="str">
            <v>NA</v>
          </cell>
          <cell r="AF433" t="str">
            <v>NA</v>
          </cell>
          <cell r="AG433" t="str">
            <v>NA</v>
          </cell>
          <cell r="AH433" t="str">
            <v>NA</v>
          </cell>
          <cell r="AI433">
            <v>110</v>
          </cell>
          <cell r="AJ433">
            <v>110</v>
          </cell>
          <cell r="AO433">
            <v>12000</v>
          </cell>
          <cell r="AP433">
            <v>5800</v>
          </cell>
          <cell r="AQ433">
            <v>4200</v>
          </cell>
          <cell r="AR433">
            <v>0</v>
          </cell>
          <cell r="AS433">
            <v>0</v>
          </cell>
          <cell r="AT433">
            <v>0</v>
          </cell>
          <cell r="AU433">
            <v>0</v>
          </cell>
          <cell r="AV433">
            <v>0</v>
          </cell>
          <cell r="AW433">
            <v>5800</v>
          </cell>
          <cell r="AX433">
            <v>4200</v>
          </cell>
          <cell r="AY433">
            <v>0</v>
          </cell>
          <cell r="AZ433">
            <v>0</v>
          </cell>
          <cell r="BA433">
            <v>0</v>
          </cell>
          <cell r="BB433">
            <v>0</v>
          </cell>
          <cell r="BC433">
            <v>0</v>
          </cell>
          <cell r="BD433">
            <v>10500</v>
          </cell>
          <cell r="BE433">
            <v>20418</v>
          </cell>
          <cell r="BF433">
            <v>0</v>
          </cell>
          <cell r="BG433">
            <v>0</v>
          </cell>
          <cell r="BH433">
            <v>0</v>
          </cell>
          <cell r="BI433">
            <v>0</v>
          </cell>
          <cell r="BJ433">
            <v>186</v>
          </cell>
          <cell r="BK433">
            <v>0</v>
          </cell>
          <cell r="BL433">
            <v>0</v>
          </cell>
          <cell r="BM433">
            <v>0</v>
          </cell>
          <cell r="BN433">
            <v>0</v>
          </cell>
          <cell r="BO433">
            <v>186</v>
          </cell>
          <cell r="BP433">
            <v>144513</v>
          </cell>
          <cell r="BQ433">
            <v>0</v>
          </cell>
          <cell r="BR433">
            <v>0</v>
          </cell>
          <cell r="BS433">
            <v>0</v>
          </cell>
          <cell r="BT433">
            <v>0</v>
          </cell>
          <cell r="BU433">
            <v>1314</v>
          </cell>
          <cell r="BV433">
            <v>0</v>
          </cell>
          <cell r="BW433">
            <v>0</v>
          </cell>
          <cell r="BX433">
            <v>0</v>
          </cell>
          <cell r="BY433">
            <v>0</v>
          </cell>
          <cell r="BZ433">
            <v>1314</v>
          </cell>
          <cell r="CA433">
            <v>186</v>
          </cell>
          <cell r="CB433">
            <v>1500</v>
          </cell>
          <cell r="CC433">
            <v>0.05</v>
          </cell>
          <cell r="CD433">
            <v>12000</v>
          </cell>
        </row>
        <row r="434">
          <cell r="B434" t="str">
            <v>H3I03</v>
          </cell>
          <cell r="C434" t="str">
            <v>CAP08</v>
          </cell>
          <cell r="D434" t="str">
            <v>De 10 metros</v>
          </cell>
          <cell r="E434" t="str">
            <v>U</v>
          </cell>
          <cell r="F434" t="str">
            <v>MRD034</v>
          </cell>
          <cell r="G434" t="str">
            <v>MRD068</v>
          </cell>
          <cell r="H434" t="str">
            <v>MRD066</v>
          </cell>
          <cell r="I434" t="str">
            <v>NA</v>
          </cell>
          <cell r="J434" t="str">
            <v>NA</v>
          </cell>
          <cell r="K434" t="str">
            <v>NA</v>
          </cell>
          <cell r="L434" t="str">
            <v>NA</v>
          </cell>
          <cell r="M434">
            <v>1</v>
          </cell>
          <cell r="N434">
            <v>0.8</v>
          </cell>
          <cell r="O434">
            <v>2</v>
          </cell>
          <cell r="P434" t="str">
            <v>NA</v>
          </cell>
          <cell r="Q434" t="str">
            <v>NA</v>
          </cell>
          <cell r="R434" t="str">
            <v>NA</v>
          </cell>
          <cell r="S434" t="str">
            <v>NA</v>
          </cell>
          <cell r="T434" t="str">
            <v>CER007</v>
          </cell>
          <cell r="U434" t="str">
            <v>NA</v>
          </cell>
          <cell r="V434" t="str">
            <v>NA</v>
          </cell>
          <cell r="W434" t="str">
            <v>NA</v>
          </cell>
          <cell r="X434" t="str">
            <v>NA</v>
          </cell>
          <cell r="Y434" t="str">
            <v>CMC017</v>
          </cell>
          <cell r="Z434" t="str">
            <v>NA</v>
          </cell>
          <cell r="AA434" t="str">
            <v>NA</v>
          </cell>
          <cell r="AB434" t="str">
            <v>NA</v>
          </cell>
          <cell r="AC434" t="str">
            <v>NA</v>
          </cell>
          <cell r="AD434">
            <v>1</v>
          </cell>
          <cell r="AE434" t="str">
            <v>NA</v>
          </cell>
          <cell r="AF434" t="str">
            <v>NA</v>
          </cell>
          <cell r="AG434" t="str">
            <v>NA</v>
          </cell>
          <cell r="AH434" t="str">
            <v>NA</v>
          </cell>
          <cell r="AI434">
            <v>110</v>
          </cell>
          <cell r="AJ434">
            <v>110</v>
          </cell>
          <cell r="AO434">
            <v>10826</v>
          </cell>
          <cell r="AP434">
            <v>5550</v>
          </cell>
          <cell r="AQ434">
            <v>3290</v>
          </cell>
          <cell r="AR434">
            <v>350</v>
          </cell>
          <cell r="AS434">
            <v>0</v>
          </cell>
          <cell r="AT434">
            <v>0</v>
          </cell>
          <cell r="AU434">
            <v>0</v>
          </cell>
          <cell r="AV434">
            <v>0</v>
          </cell>
          <cell r="AW434">
            <v>5550</v>
          </cell>
          <cell r="AX434">
            <v>2632</v>
          </cell>
          <cell r="AY434">
            <v>700</v>
          </cell>
          <cell r="AZ434">
            <v>0</v>
          </cell>
          <cell r="BA434">
            <v>0</v>
          </cell>
          <cell r="BB434">
            <v>0</v>
          </cell>
          <cell r="BC434">
            <v>0</v>
          </cell>
          <cell r="BD434">
            <v>9326</v>
          </cell>
          <cell r="BE434">
            <v>20418</v>
          </cell>
          <cell r="BF434">
            <v>0</v>
          </cell>
          <cell r="BG434">
            <v>0</v>
          </cell>
          <cell r="BH434">
            <v>0</v>
          </cell>
          <cell r="BI434">
            <v>0</v>
          </cell>
          <cell r="BJ434">
            <v>186</v>
          </cell>
          <cell r="BK434">
            <v>0</v>
          </cell>
          <cell r="BL434">
            <v>0</v>
          </cell>
          <cell r="BM434">
            <v>0</v>
          </cell>
          <cell r="BN434">
            <v>0</v>
          </cell>
          <cell r="BO434">
            <v>186</v>
          </cell>
          <cell r="BP434">
            <v>144513</v>
          </cell>
          <cell r="BQ434">
            <v>0</v>
          </cell>
          <cell r="BR434">
            <v>0</v>
          </cell>
          <cell r="BS434">
            <v>0</v>
          </cell>
          <cell r="BT434">
            <v>0</v>
          </cell>
          <cell r="BU434">
            <v>1314</v>
          </cell>
          <cell r="BV434">
            <v>0</v>
          </cell>
          <cell r="BW434">
            <v>0</v>
          </cell>
          <cell r="BX434">
            <v>0</v>
          </cell>
          <cell r="BY434">
            <v>0</v>
          </cell>
          <cell r="BZ434">
            <v>1314</v>
          </cell>
          <cell r="CA434">
            <v>186</v>
          </cell>
          <cell r="CB434">
            <v>1500</v>
          </cell>
          <cell r="CC434">
            <v>0.05</v>
          </cell>
          <cell r="CD434">
            <v>10826</v>
          </cell>
        </row>
        <row r="435">
          <cell r="B435" t="str">
            <v>H1C04</v>
          </cell>
          <cell r="C435" t="str">
            <v>CAP08</v>
          </cell>
          <cell r="D435" t="str">
            <v>De 12 metros</v>
          </cell>
          <cell r="E435" t="str">
            <v>U</v>
          </cell>
          <cell r="F435" t="str">
            <v>MRD007</v>
          </cell>
          <cell r="G435" t="str">
            <v>MRD230</v>
          </cell>
          <cell r="H435" t="str">
            <v>NA</v>
          </cell>
          <cell r="I435" t="str">
            <v>NA</v>
          </cell>
          <cell r="J435" t="str">
            <v>NA</v>
          </cell>
          <cell r="K435" t="str">
            <v>NA</v>
          </cell>
          <cell r="L435" t="str">
            <v>NA</v>
          </cell>
          <cell r="M435">
            <v>1</v>
          </cell>
          <cell r="N435">
            <v>2</v>
          </cell>
          <cell r="O435" t="str">
            <v>NA</v>
          </cell>
          <cell r="P435" t="str">
            <v>NA</v>
          </cell>
          <cell r="Q435" t="str">
            <v>NA</v>
          </cell>
          <cell r="R435" t="str">
            <v>NA</v>
          </cell>
          <cell r="S435" t="str">
            <v>NA</v>
          </cell>
          <cell r="T435" t="str">
            <v>CER007</v>
          </cell>
          <cell r="U435" t="str">
            <v>NA</v>
          </cell>
          <cell r="V435" t="str">
            <v>NA</v>
          </cell>
          <cell r="W435" t="str">
            <v>NA</v>
          </cell>
          <cell r="X435" t="str">
            <v>NA</v>
          </cell>
          <cell r="Y435" t="str">
            <v>CMC017</v>
          </cell>
          <cell r="Z435" t="str">
            <v>NA</v>
          </cell>
          <cell r="AA435" t="str">
            <v>NA</v>
          </cell>
          <cell r="AB435" t="str">
            <v>NA</v>
          </cell>
          <cell r="AC435" t="str">
            <v>NA</v>
          </cell>
          <cell r="AD435">
            <v>1</v>
          </cell>
          <cell r="AE435" t="str">
            <v>NA</v>
          </cell>
          <cell r="AF435" t="str">
            <v>NA</v>
          </cell>
          <cell r="AG435" t="str">
            <v>NA</v>
          </cell>
          <cell r="AH435" t="str">
            <v>NA</v>
          </cell>
          <cell r="AI435">
            <v>100</v>
          </cell>
          <cell r="AJ435">
            <v>100</v>
          </cell>
          <cell r="AO435">
            <v>16559</v>
          </cell>
          <cell r="AP435">
            <v>5800</v>
          </cell>
          <cell r="AQ435">
            <v>4200</v>
          </cell>
          <cell r="AR435">
            <v>0</v>
          </cell>
          <cell r="AS435">
            <v>0</v>
          </cell>
          <cell r="AT435">
            <v>0</v>
          </cell>
          <cell r="AU435">
            <v>0</v>
          </cell>
          <cell r="AV435">
            <v>0</v>
          </cell>
          <cell r="AW435">
            <v>5800</v>
          </cell>
          <cell r="AX435">
            <v>8400</v>
          </cell>
          <cell r="AY435">
            <v>0</v>
          </cell>
          <cell r="AZ435">
            <v>0</v>
          </cell>
          <cell r="BA435">
            <v>0</v>
          </cell>
          <cell r="BB435">
            <v>0</v>
          </cell>
          <cell r="BC435">
            <v>0</v>
          </cell>
          <cell r="BD435">
            <v>14910</v>
          </cell>
          <cell r="BE435">
            <v>20418</v>
          </cell>
          <cell r="BF435">
            <v>0</v>
          </cell>
          <cell r="BG435">
            <v>0</v>
          </cell>
          <cell r="BH435">
            <v>0</v>
          </cell>
          <cell r="BI435">
            <v>0</v>
          </cell>
          <cell r="BJ435">
            <v>204</v>
          </cell>
          <cell r="BK435">
            <v>0</v>
          </cell>
          <cell r="BL435">
            <v>0</v>
          </cell>
          <cell r="BM435">
            <v>0</v>
          </cell>
          <cell r="BN435">
            <v>0</v>
          </cell>
          <cell r="BO435">
            <v>204</v>
          </cell>
          <cell r="BP435">
            <v>144513</v>
          </cell>
          <cell r="BQ435">
            <v>0</v>
          </cell>
          <cell r="BR435">
            <v>0</v>
          </cell>
          <cell r="BS435">
            <v>0</v>
          </cell>
          <cell r="BT435">
            <v>0</v>
          </cell>
          <cell r="BU435">
            <v>1445</v>
          </cell>
          <cell r="BV435">
            <v>0</v>
          </cell>
          <cell r="BW435">
            <v>0</v>
          </cell>
          <cell r="BX435">
            <v>0</v>
          </cell>
          <cell r="BY435">
            <v>0</v>
          </cell>
          <cell r="BZ435">
            <v>1445</v>
          </cell>
          <cell r="CA435">
            <v>204</v>
          </cell>
          <cell r="CB435">
            <v>1649</v>
          </cell>
          <cell r="CC435">
            <v>0.05</v>
          </cell>
          <cell r="CD435">
            <v>16559</v>
          </cell>
        </row>
        <row r="436">
          <cell r="B436" t="str">
            <v>H1F04</v>
          </cell>
          <cell r="C436" t="str">
            <v>CAP08</v>
          </cell>
          <cell r="D436" t="str">
            <v>De 12 metros</v>
          </cell>
          <cell r="E436" t="str">
            <v>U</v>
          </cell>
          <cell r="F436" t="str">
            <v>MRD253</v>
          </cell>
          <cell r="G436" t="str">
            <v>MRD230</v>
          </cell>
          <cell r="H436" t="str">
            <v>NA</v>
          </cell>
          <cell r="I436" t="str">
            <v>NA</v>
          </cell>
          <cell r="J436" t="str">
            <v>NA</v>
          </cell>
          <cell r="K436" t="str">
            <v>NA</v>
          </cell>
          <cell r="L436" t="str">
            <v>NA</v>
          </cell>
          <cell r="M436">
            <v>1</v>
          </cell>
          <cell r="N436">
            <v>1</v>
          </cell>
          <cell r="O436" t="str">
            <v>NA</v>
          </cell>
          <cell r="P436" t="str">
            <v>NA</v>
          </cell>
          <cell r="Q436" t="str">
            <v>NA</v>
          </cell>
          <cell r="R436" t="str">
            <v>NA</v>
          </cell>
          <cell r="S436" t="str">
            <v>NA</v>
          </cell>
          <cell r="T436" t="str">
            <v>CER007</v>
          </cell>
          <cell r="U436" t="str">
            <v>NA</v>
          </cell>
          <cell r="V436" t="str">
            <v>NA</v>
          </cell>
          <cell r="W436" t="str">
            <v>NA</v>
          </cell>
          <cell r="X436" t="str">
            <v>NA</v>
          </cell>
          <cell r="Y436" t="str">
            <v>CMC017</v>
          </cell>
          <cell r="Z436" t="str">
            <v>NA</v>
          </cell>
          <cell r="AA436" t="str">
            <v>NA</v>
          </cell>
          <cell r="AB436" t="str">
            <v>NA</v>
          </cell>
          <cell r="AC436" t="str">
            <v>NA</v>
          </cell>
          <cell r="AD436">
            <v>1</v>
          </cell>
          <cell r="AE436" t="str">
            <v>NA</v>
          </cell>
          <cell r="AF436" t="str">
            <v>NA</v>
          </cell>
          <cell r="AG436" t="str">
            <v>NA</v>
          </cell>
          <cell r="AH436" t="str">
            <v>NA</v>
          </cell>
          <cell r="AI436">
            <v>100</v>
          </cell>
          <cell r="AJ436">
            <v>100</v>
          </cell>
          <cell r="AO436">
            <v>12254</v>
          </cell>
          <cell r="AP436">
            <v>5900</v>
          </cell>
          <cell r="AQ436">
            <v>4200</v>
          </cell>
          <cell r="AR436">
            <v>0</v>
          </cell>
          <cell r="AS436">
            <v>0</v>
          </cell>
          <cell r="AT436">
            <v>0</v>
          </cell>
          <cell r="AU436">
            <v>0</v>
          </cell>
          <cell r="AV436">
            <v>0</v>
          </cell>
          <cell r="AW436">
            <v>5900</v>
          </cell>
          <cell r="AX436">
            <v>4200</v>
          </cell>
          <cell r="AY436">
            <v>0</v>
          </cell>
          <cell r="AZ436">
            <v>0</v>
          </cell>
          <cell r="BA436">
            <v>0</v>
          </cell>
          <cell r="BB436">
            <v>0</v>
          </cell>
          <cell r="BC436">
            <v>0</v>
          </cell>
          <cell r="BD436">
            <v>10605</v>
          </cell>
          <cell r="BE436">
            <v>20418</v>
          </cell>
          <cell r="BF436">
            <v>0</v>
          </cell>
          <cell r="BG436">
            <v>0</v>
          </cell>
          <cell r="BH436">
            <v>0</v>
          </cell>
          <cell r="BI436">
            <v>0</v>
          </cell>
          <cell r="BJ436">
            <v>204</v>
          </cell>
          <cell r="BK436">
            <v>0</v>
          </cell>
          <cell r="BL436">
            <v>0</v>
          </cell>
          <cell r="BM436">
            <v>0</v>
          </cell>
          <cell r="BN436">
            <v>0</v>
          </cell>
          <cell r="BO436">
            <v>204</v>
          </cell>
          <cell r="BP436">
            <v>144513</v>
          </cell>
          <cell r="BQ436">
            <v>0</v>
          </cell>
          <cell r="BR436">
            <v>0</v>
          </cell>
          <cell r="BS436">
            <v>0</v>
          </cell>
          <cell r="BT436">
            <v>0</v>
          </cell>
          <cell r="BU436">
            <v>1445</v>
          </cell>
          <cell r="BV436">
            <v>0</v>
          </cell>
          <cell r="BW436">
            <v>0</v>
          </cell>
          <cell r="BX436">
            <v>0</v>
          </cell>
          <cell r="BY436">
            <v>0</v>
          </cell>
          <cell r="BZ436">
            <v>1445</v>
          </cell>
          <cell r="CA436">
            <v>204</v>
          </cell>
          <cell r="CB436">
            <v>1649</v>
          </cell>
          <cell r="CC436">
            <v>0.05</v>
          </cell>
          <cell r="CD436">
            <v>12254</v>
          </cell>
        </row>
        <row r="437">
          <cell r="B437" t="str">
            <v>H1I04</v>
          </cell>
          <cell r="C437" t="str">
            <v>CAP08</v>
          </cell>
          <cell r="D437" t="str">
            <v>De 12 metros</v>
          </cell>
          <cell r="E437" t="str">
            <v>U</v>
          </cell>
          <cell r="F437" t="str">
            <v>MRD034</v>
          </cell>
          <cell r="G437" t="str">
            <v>MRD068</v>
          </cell>
          <cell r="H437" t="str">
            <v>MRD066</v>
          </cell>
          <cell r="I437" t="str">
            <v>NA</v>
          </cell>
          <cell r="J437" t="str">
            <v>NA</v>
          </cell>
          <cell r="K437" t="str">
            <v>NA</v>
          </cell>
          <cell r="L437" t="str">
            <v>NA</v>
          </cell>
          <cell r="M437">
            <v>1</v>
          </cell>
          <cell r="N437">
            <v>0.8</v>
          </cell>
          <cell r="O437">
            <v>2</v>
          </cell>
          <cell r="P437" t="str">
            <v>NA</v>
          </cell>
          <cell r="Q437" t="str">
            <v>NA</v>
          </cell>
          <cell r="R437" t="str">
            <v>NA</v>
          </cell>
          <cell r="S437" t="str">
            <v>NA</v>
          </cell>
          <cell r="T437" t="str">
            <v>CER007</v>
          </cell>
          <cell r="U437" t="str">
            <v>NA</v>
          </cell>
          <cell r="V437" t="str">
            <v>NA</v>
          </cell>
          <cell r="W437" t="str">
            <v>NA</v>
          </cell>
          <cell r="X437" t="str">
            <v>NA</v>
          </cell>
          <cell r="Y437" t="str">
            <v>CMC017</v>
          </cell>
          <cell r="Z437" t="str">
            <v>NA</v>
          </cell>
          <cell r="AA437" t="str">
            <v>NA</v>
          </cell>
          <cell r="AB437" t="str">
            <v>NA</v>
          </cell>
          <cell r="AC437" t="str">
            <v>NA</v>
          </cell>
          <cell r="AD437">
            <v>1</v>
          </cell>
          <cell r="AE437" t="str">
            <v>NA</v>
          </cell>
          <cell r="AF437" t="str">
            <v>NA</v>
          </cell>
          <cell r="AG437" t="str">
            <v>NA</v>
          </cell>
          <cell r="AH437" t="str">
            <v>NA</v>
          </cell>
          <cell r="AI437">
            <v>100</v>
          </cell>
          <cell r="AJ437">
            <v>100</v>
          </cell>
          <cell r="AO437">
            <v>10975</v>
          </cell>
          <cell r="AP437">
            <v>5550</v>
          </cell>
          <cell r="AQ437">
            <v>3290</v>
          </cell>
          <cell r="AR437">
            <v>350</v>
          </cell>
          <cell r="AS437">
            <v>0</v>
          </cell>
          <cell r="AT437">
            <v>0</v>
          </cell>
          <cell r="AU437">
            <v>0</v>
          </cell>
          <cell r="AV437">
            <v>0</v>
          </cell>
          <cell r="AW437">
            <v>5550</v>
          </cell>
          <cell r="AX437">
            <v>2632</v>
          </cell>
          <cell r="AY437">
            <v>700</v>
          </cell>
          <cell r="AZ437">
            <v>0</v>
          </cell>
          <cell r="BA437">
            <v>0</v>
          </cell>
          <cell r="BB437">
            <v>0</v>
          </cell>
          <cell r="BC437">
            <v>0</v>
          </cell>
          <cell r="BD437">
            <v>9326</v>
          </cell>
          <cell r="BE437">
            <v>20418</v>
          </cell>
          <cell r="BF437">
            <v>0</v>
          </cell>
          <cell r="BG437">
            <v>0</v>
          </cell>
          <cell r="BH437">
            <v>0</v>
          </cell>
          <cell r="BI437">
            <v>0</v>
          </cell>
          <cell r="BJ437">
            <v>204</v>
          </cell>
          <cell r="BK437">
            <v>0</v>
          </cell>
          <cell r="BL437">
            <v>0</v>
          </cell>
          <cell r="BM437">
            <v>0</v>
          </cell>
          <cell r="BN437">
            <v>0</v>
          </cell>
          <cell r="BO437">
            <v>204</v>
          </cell>
          <cell r="BP437">
            <v>144513</v>
          </cell>
          <cell r="BQ437">
            <v>0</v>
          </cell>
          <cell r="BR437">
            <v>0</v>
          </cell>
          <cell r="BS437">
            <v>0</v>
          </cell>
          <cell r="BT437">
            <v>0</v>
          </cell>
          <cell r="BU437">
            <v>1445</v>
          </cell>
          <cell r="BV437">
            <v>0</v>
          </cell>
          <cell r="BW437">
            <v>0</v>
          </cell>
          <cell r="BX437">
            <v>0</v>
          </cell>
          <cell r="BY437">
            <v>0</v>
          </cell>
          <cell r="BZ437">
            <v>1445</v>
          </cell>
          <cell r="CA437">
            <v>204</v>
          </cell>
          <cell r="CB437">
            <v>1649</v>
          </cell>
          <cell r="CC437">
            <v>0.05</v>
          </cell>
          <cell r="CD437">
            <v>10975</v>
          </cell>
        </row>
        <row r="438">
          <cell r="B438" t="str">
            <v>H3C04</v>
          </cell>
          <cell r="C438" t="str">
            <v>CAP08</v>
          </cell>
          <cell r="D438" t="str">
            <v>De 12 metros</v>
          </cell>
          <cell r="E438" t="str">
            <v>U</v>
          </cell>
          <cell r="F438" t="str">
            <v>MRD007</v>
          </cell>
          <cell r="G438" t="str">
            <v>MRD230</v>
          </cell>
          <cell r="H438" t="str">
            <v>NA</v>
          </cell>
          <cell r="I438" t="str">
            <v>NA</v>
          </cell>
          <cell r="J438" t="str">
            <v>NA</v>
          </cell>
          <cell r="K438" t="str">
            <v>NA</v>
          </cell>
          <cell r="L438" t="str">
            <v>NA</v>
          </cell>
          <cell r="M438">
            <v>1</v>
          </cell>
          <cell r="N438">
            <v>2</v>
          </cell>
          <cell r="O438" t="str">
            <v>NA</v>
          </cell>
          <cell r="P438" t="str">
            <v>NA</v>
          </cell>
          <cell r="Q438" t="str">
            <v>NA</v>
          </cell>
          <cell r="R438" t="str">
            <v>NA</v>
          </cell>
          <cell r="S438" t="str">
            <v>NA</v>
          </cell>
          <cell r="T438" t="str">
            <v>CER007</v>
          </cell>
          <cell r="U438" t="str">
            <v>NA</v>
          </cell>
          <cell r="V438" t="str">
            <v>NA</v>
          </cell>
          <cell r="W438" t="str">
            <v>NA</v>
          </cell>
          <cell r="X438" t="str">
            <v>NA</v>
          </cell>
          <cell r="Y438" t="str">
            <v>CMC017</v>
          </cell>
          <cell r="Z438" t="str">
            <v>NA</v>
          </cell>
          <cell r="AA438" t="str">
            <v>NA</v>
          </cell>
          <cell r="AB438" t="str">
            <v>NA</v>
          </cell>
          <cell r="AC438" t="str">
            <v>NA</v>
          </cell>
          <cell r="AD438">
            <v>1</v>
          </cell>
          <cell r="AE438" t="str">
            <v>NA</v>
          </cell>
          <cell r="AF438" t="str">
            <v>NA</v>
          </cell>
          <cell r="AG438" t="str">
            <v>NA</v>
          </cell>
          <cell r="AH438" t="str">
            <v>NA</v>
          </cell>
          <cell r="AI438">
            <v>100</v>
          </cell>
          <cell r="AJ438">
            <v>100</v>
          </cell>
          <cell r="AO438">
            <v>16559</v>
          </cell>
          <cell r="AP438">
            <v>5800</v>
          </cell>
          <cell r="AQ438">
            <v>4200</v>
          </cell>
          <cell r="AR438">
            <v>0</v>
          </cell>
          <cell r="AS438">
            <v>0</v>
          </cell>
          <cell r="AT438">
            <v>0</v>
          </cell>
          <cell r="AU438">
            <v>0</v>
          </cell>
          <cell r="AV438">
            <v>0</v>
          </cell>
          <cell r="AW438">
            <v>5800</v>
          </cell>
          <cell r="AX438">
            <v>8400</v>
          </cell>
          <cell r="AY438">
            <v>0</v>
          </cell>
          <cell r="AZ438">
            <v>0</v>
          </cell>
          <cell r="BA438">
            <v>0</v>
          </cell>
          <cell r="BB438">
            <v>0</v>
          </cell>
          <cell r="BC438">
            <v>0</v>
          </cell>
          <cell r="BD438">
            <v>14910</v>
          </cell>
          <cell r="BE438">
            <v>20418</v>
          </cell>
          <cell r="BF438">
            <v>0</v>
          </cell>
          <cell r="BG438">
            <v>0</v>
          </cell>
          <cell r="BH438">
            <v>0</v>
          </cell>
          <cell r="BI438">
            <v>0</v>
          </cell>
          <cell r="BJ438">
            <v>204</v>
          </cell>
          <cell r="BK438">
            <v>0</v>
          </cell>
          <cell r="BL438">
            <v>0</v>
          </cell>
          <cell r="BM438">
            <v>0</v>
          </cell>
          <cell r="BN438">
            <v>0</v>
          </cell>
          <cell r="BO438">
            <v>204</v>
          </cell>
          <cell r="BP438">
            <v>144513</v>
          </cell>
          <cell r="BQ438">
            <v>0</v>
          </cell>
          <cell r="BR438">
            <v>0</v>
          </cell>
          <cell r="BS438">
            <v>0</v>
          </cell>
          <cell r="BT438">
            <v>0</v>
          </cell>
          <cell r="BU438">
            <v>1445</v>
          </cell>
          <cell r="BV438">
            <v>0</v>
          </cell>
          <cell r="BW438">
            <v>0</v>
          </cell>
          <cell r="BX438">
            <v>0</v>
          </cell>
          <cell r="BY438">
            <v>0</v>
          </cell>
          <cell r="BZ438">
            <v>1445</v>
          </cell>
          <cell r="CA438">
            <v>204</v>
          </cell>
          <cell r="CB438">
            <v>1649</v>
          </cell>
          <cell r="CC438">
            <v>0.05</v>
          </cell>
          <cell r="CD438">
            <v>16559</v>
          </cell>
        </row>
        <row r="439">
          <cell r="B439" t="str">
            <v>H3F04</v>
          </cell>
          <cell r="C439" t="str">
            <v>CAP08</v>
          </cell>
          <cell r="D439" t="str">
            <v>De 12 metros</v>
          </cell>
          <cell r="E439" t="str">
            <v>U</v>
          </cell>
          <cell r="F439" t="str">
            <v>MRD007</v>
          </cell>
          <cell r="G439" t="str">
            <v>MRD230</v>
          </cell>
          <cell r="H439" t="str">
            <v>NA</v>
          </cell>
          <cell r="I439" t="str">
            <v>NA</v>
          </cell>
          <cell r="J439" t="str">
            <v>NA</v>
          </cell>
          <cell r="K439" t="str">
            <v>NA</v>
          </cell>
          <cell r="L439" t="str">
            <v>NA</v>
          </cell>
          <cell r="M439">
            <v>1</v>
          </cell>
          <cell r="N439">
            <v>1</v>
          </cell>
          <cell r="O439" t="str">
            <v>NA</v>
          </cell>
          <cell r="P439" t="str">
            <v>NA</v>
          </cell>
          <cell r="Q439" t="str">
            <v>NA</v>
          </cell>
          <cell r="R439" t="str">
            <v>NA</v>
          </cell>
          <cell r="S439" t="str">
            <v>NA</v>
          </cell>
          <cell r="T439" t="str">
            <v>CER007</v>
          </cell>
          <cell r="U439" t="str">
            <v>NA</v>
          </cell>
          <cell r="V439" t="str">
            <v>NA</v>
          </cell>
          <cell r="W439" t="str">
            <v>NA</v>
          </cell>
          <cell r="X439" t="str">
            <v>NA</v>
          </cell>
          <cell r="Y439" t="str">
            <v>CMC017</v>
          </cell>
          <cell r="Z439" t="str">
            <v>NA</v>
          </cell>
          <cell r="AA439" t="str">
            <v>NA</v>
          </cell>
          <cell r="AB439" t="str">
            <v>NA</v>
          </cell>
          <cell r="AC439" t="str">
            <v>NA</v>
          </cell>
          <cell r="AD439">
            <v>1</v>
          </cell>
          <cell r="AE439" t="str">
            <v>NA</v>
          </cell>
          <cell r="AF439" t="str">
            <v>NA</v>
          </cell>
          <cell r="AG439" t="str">
            <v>NA</v>
          </cell>
          <cell r="AH439" t="str">
            <v>NA</v>
          </cell>
          <cell r="AI439">
            <v>100</v>
          </cell>
          <cell r="AJ439">
            <v>100</v>
          </cell>
          <cell r="AO439">
            <v>12149</v>
          </cell>
          <cell r="AP439">
            <v>5800</v>
          </cell>
          <cell r="AQ439">
            <v>4200</v>
          </cell>
          <cell r="AR439">
            <v>0</v>
          </cell>
          <cell r="AS439">
            <v>0</v>
          </cell>
          <cell r="AT439">
            <v>0</v>
          </cell>
          <cell r="AU439">
            <v>0</v>
          </cell>
          <cell r="AV439">
            <v>0</v>
          </cell>
          <cell r="AW439">
            <v>5800</v>
          </cell>
          <cell r="AX439">
            <v>4200</v>
          </cell>
          <cell r="AY439">
            <v>0</v>
          </cell>
          <cell r="AZ439">
            <v>0</v>
          </cell>
          <cell r="BA439">
            <v>0</v>
          </cell>
          <cell r="BB439">
            <v>0</v>
          </cell>
          <cell r="BC439">
            <v>0</v>
          </cell>
          <cell r="BD439">
            <v>10500</v>
          </cell>
          <cell r="BE439">
            <v>20418</v>
          </cell>
          <cell r="BF439">
            <v>0</v>
          </cell>
          <cell r="BG439">
            <v>0</v>
          </cell>
          <cell r="BH439">
            <v>0</v>
          </cell>
          <cell r="BI439">
            <v>0</v>
          </cell>
          <cell r="BJ439">
            <v>204</v>
          </cell>
          <cell r="BK439">
            <v>0</v>
          </cell>
          <cell r="BL439">
            <v>0</v>
          </cell>
          <cell r="BM439">
            <v>0</v>
          </cell>
          <cell r="BN439">
            <v>0</v>
          </cell>
          <cell r="BO439">
            <v>204</v>
          </cell>
          <cell r="BP439">
            <v>144513</v>
          </cell>
          <cell r="BQ439">
            <v>0</v>
          </cell>
          <cell r="BR439">
            <v>0</v>
          </cell>
          <cell r="BS439">
            <v>0</v>
          </cell>
          <cell r="BT439">
            <v>0</v>
          </cell>
          <cell r="BU439">
            <v>1445</v>
          </cell>
          <cell r="BV439">
            <v>0</v>
          </cell>
          <cell r="BW439">
            <v>0</v>
          </cell>
          <cell r="BX439">
            <v>0</v>
          </cell>
          <cell r="BY439">
            <v>0</v>
          </cell>
          <cell r="BZ439">
            <v>1445</v>
          </cell>
          <cell r="CA439">
            <v>204</v>
          </cell>
          <cell r="CB439">
            <v>1649</v>
          </cell>
          <cell r="CC439">
            <v>0.05</v>
          </cell>
          <cell r="CD439">
            <v>12149</v>
          </cell>
        </row>
        <row r="440">
          <cell r="B440" t="str">
            <v>H3I04</v>
          </cell>
          <cell r="C440" t="str">
            <v>CAP08</v>
          </cell>
          <cell r="D440" t="str">
            <v>De 12 metros</v>
          </cell>
          <cell r="E440" t="str">
            <v>U</v>
          </cell>
          <cell r="F440" t="str">
            <v>MRD034</v>
          </cell>
          <cell r="G440" t="str">
            <v>MRD068</v>
          </cell>
          <cell r="H440" t="str">
            <v>MRD066</v>
          </cell>
          <cell r="I440" t="str">
            <v>NA</v>
          </cell>
          <cell r="J440" t="str">
            <v>NA</v>
          </cell>
          <cell r="K440" t="str">
            <v>NA</v>
          </cell>
          <cell r="L440" t="str">
            <v>NA</v>
          </cell>
          <cell r="M440">
            <v>1</v>
          </cell>
          <cell r="N440">
            <v>0.8</v>
          </cell>
          <cell r="O440">
            <v>2</v>
          </cell>
          <cell r="P440" t="str">
            <v>NA</v>
          </cell>
          <cell r="Q440" t="str">
            <v>NA</v>
          </cell>
          <cell r="R440" t="str">
            <v>NA</v>
          </cell>
          <cell r="S440" t="str">
            <v>NA</v>
          </cell>
          <cell r="T440" t="str">
            <v>CER007</v>
          </cell>
          <cell r="U440" t="str">
            <v>NA</v>
          </cell>
          <cell r="V440" t="str">
            <v>NA</v>
          </cell>
          <cell r="W440" t="str">
            <v>NA</v>
          </cell>
          <cell r="X440" t="str">
            <v>NA</v>
          </cell>
          <cell r="Y440" t="str">
            <v>CMC017</v>
          </cell>
          <cell r="Z440" t="str">
            <v>NA</v>
          </cell>
          <cell r="AA440" t="str">
            <v>NA</v>
          </cell>
          <cell r="AB440" t="str">
            <v>NA</v>
          </cell>
          <cell r="AC440" t="str">
            <v>NA</v>
          </cell>
          <cell r="AD440">
            <v>1</v>
          </cell>
          <cell r="AE440" t="str">
            <v>NA</v>
          </cell>
          <cell r="AF440" t="str">
            <v>NA</v>
          </cell>
          <cell r="AG440" t="str">
            <v>NA</v>
          </cell>
          <cell r="AH440" t="str">
            <v>NA</v>
          </cell>
          <cell r="AI440">
            <v>100</v>
          </cell>
          <cell r="AJ440">
            <v>100</v>
          </cell>
          <cell r="AO440">
            <v>10975</v>
          </cell>
          <cell r="AP440">
            <v>5550</v>
          </cell>
          <cell r="AQ440">
            <v>3290</v>
          </cell>
          <cell r="AR440">
            <v>350</v>
          </cell>
          <cell r="AS440">
            <v>0</v>
          </cell>
          <cell r="AT440">
            <v>0</v>
          </cell>
          <cell r="AU440">
            <v>0</v>
          </cell>
          <cell r="AV440">
            <v>0</v>
          </cell>
          <cell r="AW440">
            <v>5550</v>
          </cell>
          <cell r="AX440">
            <v>2632</v>
          </cell>
          <cell r="AY440">
            <v>700</v>
          </cell>
          <cell r="AZ440">
            <v>0</v>
          </cell>
          <cell r="BA440">
            <v>0</v>
          </cell>
          <cell r="BB440">
            <v>0</v>
          </cell>
          <cell r="BC440">
            <v>0</v>
          </cell>
          <cell r="BD440">
            <v>9326</v>
          </cell>
          <cell r="BE440">
            <v>20418</v>
          </cell>
          <cell r="BF440">
            <v>0</v>
          </cell>
          <cell r="BG440">
            <v>0</v>
          </cell>
          <cell r="BH440">
            <v>0</v>
          </cell>
          <cell r="BI440">
            <v>0</v>
          </cell>
          <cell r="BJ440">
            <v>204</v>
          </cell>
          <cell r="BK440">
            <v>0</v>
          </cell>
          <cell r="BL440">
            <v>0</v>
          </cell>
          <cell r="BM440">
            <v>0</v>
          </cell>
          <cell r="BN440">
            <v>0</v>
          </cell>
          <cell r="BO440">
            <v>204</v>
          </cell>
          <cell r="BP440">
            <v>144513</v>
          </cell>
          <cell r="BQ440">
            <v>0</v>
          </cell>
          <cell r="BR440">
            <v>0</v>
          </cell>
          <cell r="BS440">
            <v>0</v>
          </cell>
          <cell r="BT440">
            <v>0</v>
          </cell>
          <cell r="BU440">
            <v>1445</v>
          </cell>
          <cell r="BV440">
            <v>0</v>
          </cell>
          <cell r="BW440">
            <v>0</v>
          </cell>
          <cell r="BX440">
            <v>0</v>
          </cell>
          <cell r="BY440">
            <v>0</v>
          </cell>
          <cell r="BZ440">
            <v>1445</v>
          </cell>
          <cell r="CA440">
            <v>204</v>
          </cell>
          <cell r="CB440">
            <v>1649</v>
          </cell>
          <cell r="CC440">
            <v>0.05</v>
          </cell>
          <cell r="CD440">
            <v>10975</v>
          </cell>
        </row>
        <row r="441">
          <cell r="B441" t="str">
            <v>DU032</v>
          </cell>
          <cell r="C441" t="str">
            <v>CAP08</v>
          </cell>
          <cell r="D441" t="str">
            <v>De cuatro (IV) Vías HG 3"</v>
          </cell>
          <cell r="E441" t="str">
            <v>m</v>
          </cell>
          <cell r="F441" t="str">
            <v>MOC121</v>
          </cell>
          <cell r="G441" t="str">
            <v>MOC124</v>
          </cell>
          <cell r="H441" t="str">
            <v>NA</v>
          </cell>
          <cell r="I441" t="str">
            <v>NA</v>
          </cell>
          <cell r="J441" t="str">
            <v>NA</v>
          </cell>
          <cell r="K441" t="str">
            <v>NA</v>
          </cell>
          <cell r="L441" t="str">
            <v>NA</v>
          </cell>
          <cell r="M441">
            <v>4</v>
          </cell>
          <cell r="N441">
            <v>0.67</v>
          </cell>
          <cell r="O441" t="str">
            <v>NA</v>
          </cell>
          <cell r="P441" t="str">
            <v>NA</v>
          </cell>
          <cell r="Q441" t="str">
            <v>NA</v>
          </cell>
          <cell r="R441" t="str">
            <v>NA</v>
          </cell>
          <cell r="S441" t="str">
            <v>NA</v>
          </cell>
          <cell r="T441" t="str">
            <v>CEC006</v>
          </cell>
          <cell r="U441" t="str">
            <v>NA</v>
          </cell>
          <cell r="V441" t="str">
            <v>NA</v>
          </cell>
          <cell r="W441" t="str">
            <v>NA</v>
          </cell>
          <cell r="X441" t="str">
            <v>NA</v>
          </cell>
          <cell r="Y441" t="str">
            <v>CMC005</v>
          </cell>
          <cell r="Z441" t="str">
            <v>NA</v>
          </cell>
          <cell r="AA441" t="str">
            <v>NA</v>
          </cell>
          <cell r="AB441" t="str">
            <v>NA</v>
          </cell>
          <cell r="AC441" t="str">
            <v>NA</v>
          </cell>
          <cell r="AD441">
            <v>1</v>
          </cell>
          <cell r="AE441" t="str">
            <v>NA</v>
          </cell>
          <cell r="AF441" t="str">
            <v>NA</v>
          </cell>
          <cell r="AG441" t="str">
            <v>NA</v>
          </cell>
          <cell r="AH441" t="str">
            <v>NA</v>
          </cell>
          <cell r="AI441">
            <v>7.5</v>
          </cell>
          <cell r="AJ441">
            <v>7.5</v>
          </cell>
          <cell r="AO441">
            <v>81975</v>
          </cell>
          <cell r="AP441">
            <v>10300</v>
          </cell>
          <cell r="AQ441">
            <v>18729</v>
          </cell>
          <cell r="AR441">
            <v>0</v>
          </cell>
          <cell r="AS441">
            <v>0</v>
          </cell>
          <cell r="AT441">
            <v>0</v>
          </cell>
          <cell r="AU441">
            <v>0</v>
          </cell>
          <cell r="AV441">
            <v>0</v>
          </cell>
          <cell r="AW441">
            <v>41200</v>
          </cell>
          <cell r="AX441">
            <v>12548</v>
          </cell>
          <cell r="AY441">
            <v>0</v>
          </cell>
          <cell r="AZ441">
            <v>0</v>
          </cell>
          <cell r="BA441">
            <v>0</v>
          </cell>
          <cell r="BB441">
            <v>0</v>
          </cell>
          <cell r="BC441">
            <v>0</v>
          </cell>
          <cell r="BD441">
            <v>56435</v>
          </cell>
          <cell r="BE441">
            <v>84698</v>
          </cell>
          <cell r="BF441">
            <v>0</v>
          </cell>
          <cell r="BG441">
            <v>0</v>
          </cell>
          <cell r="BH441">
            <v>0</v>
          </cell>
          <cell r="BI441">
            <v>0</v>
          </cell>
          <cell r="BJ441">
            <v>11293</v>
          </cell>
          <cell r="BK441">
            <v>0</v>
          </cell>
          <cell r="BL441">
            <v>0</v>
          </cell>
          <cell r="BM441">
            <v>0</v>
          </cell>
          <cell r="BN441">
            <v>0</v>
          </cell>
          <cell r="BO441">
            <v>11293</v>
          </cell>
          <cell r="BP441">
            <v>106852</v>
          </cell>
          <cell r="BQ441">
            <v>0</v>
          </cell>
          <cell r="BR441">
            <v>0</v>
          </cell>
          <cell r="BS441">
            <v>0</v>
          </cell>
          <cell r="BT441">
            <v>0</v>
          </cell>
          <cell r="BU441">
            <v>14247</v>
          </cell>
          <cell r="BV441">
            <v>0</v>
          </cell>
          <cell r="BW441">
            <v>0</v>
          </cell>
          <cell r="BX441">
            <v>0</v>
          </cell>
          <cell r="BY441">
            <v>0</v>
          </cell>
          <cell r="BZ441">
            <v>14247</v>
          </cell>
          <cell r="CA441">
            <v>11293</v>
          </cell>
          <cell r="CB441">
            <v>25540</v>
          </cell>
          <cell r="CC441">
            <v>0.05</v>
          </cell>
          <cell r="CD441">
            <v>81975</v>
          </cell>
        </row>
        <row r="442">
          <cell r="B442" t="str">
            <v>DU024</v>
          </cell>
          <cell r="C442" t="str">
            <v>CAP08</v>
          </cell>
          <cell r="D442" t="str">
            <v>De cuatro (IV) Vías HG 4"</v>
          </cell>
          <cell r="E442" t="str">
            <v>m</v>
          </cell>
          <cell r="F442" t="str">
            <v>MOC122</v>
          </cell>
          <cell r="G442" t="str">
            <v>MOC125</v>
          </cell>
          <cell r="H442" t="str">
            <v>NA</v>
          </cell>
          <cell r="I442" t="str">
            <v>NA</v>
          </cell>
          <cell r="J442" t="str">
            <v>NA</v>
          </cell>
          <cell r="K442" t="str">
            <v>NA</v>
          </cell>
          <cell r="L442" t="str">
            <v>NA</v>
          </cell>
          <cell r="M442">
            <v>4</v>
          </cell>
          <cell r="N442">
            <v>0.67</v>
          </cell>
          <cell r="O442" t="str">
            <v>NA</v>
          </cell>
          <cell r="P442" t="str">
            <v>NA</v>
          </cell>
          <cell r="Q442" t="str">
            <v>NA</v>
          </cell>
          <cell r="R442" t="str">
            <v>NA</v>
          </cell>
          <cell r="S442" t="str">
            <v>NA</v>
          </cell>
          <cell r="T442" t="str">
            <v>CEC006</v>
          </cell>
          <cell r="U442" t="str">
            <v>NA</v>
          </cell>
          <cell r="V442" t="str">
            <v>NA</v>
          </cell>
          <cell r="W442" t="str">
            <v>NA</v>
          </cell>
          <cell r="X442" t="str">
            <v>NA</v>
          </cell>
          <cell r="Y442" t="str">
            <v>CMC005</v>
          </cell>
          <cell r="Z442" t="str">
            <v>NA</v>
          </cell>
          <cell r="AA442" t="str">
            <v>NA</v>
          </cell>
          <cell r="AB442" t="str">
            <v>NA</v>
          </cell>
          <cell r="AC442" t="str">
            <v>NA</v>
          </cell>
          <cell r="AD442">
            <v>1</v>
          </cell>
          <cell r="AE442" t="str">
            <v>NA</v>
          </cell>
          <cell r="AF442" t="str">
            <v>NA</v>
          </cell>
          <cell r="AG442" t="str">
            <v>NA</v>
          </cell>
          <cell r="AH442" t="str">
            <v>NA</v>
          </cell>
          <cell r="AI442">
            <v>7.5</v>
          </cell>
          <cell r="AJ442">
            <v>7.5</v>
          </cell>
          <cell r="AO442">
            <v>403645</v>
          </cell>
          <cell r="AP442">
            <v>85000</v>
          </cell>
          <cell r="AQ442">
            <v>30000</v>
          </cell>
          <cell r="AR442">
            <v>0</v>
          </cell>
          <cell r="AS442">
            <v>0</v>
          </cell>
          <cell r="AT442">
            <v>0</v>
          </cell>
          <cell r="AU442">
            <v>0</v>
          </cell>
          <cell r="AV442">
            <v>0</v>
          </cell>
          <cell r="AW442">
            <v>340000</v>
          </cell>
          <cell r="AX442">
            <v>20100</v>
          </cell>
          <cell r="AY442">
            <v>0</v>
          </cell>
          <cell r="AZ442">
            <v>0</v>
          </cell>
          <cell r="BA442">
            <v>0</v>
          </cell>
          <cell r="BB442">
            <v>0</v>
          </cell>
          <cell r="BC442">
            <v>0</v>
          </cell>
          <cell r="BD442">
            <v>378105</v>
          </cell>
          <cell r="BE442">
            <v>84698</v>
          </cell>
          <cell r="BF442">
            <v>0</v>
          </cell>
          <cell r="BG442">
            <v>0</v>
          </cell>
          <cell r="BH442">
            <v>0</v>
          </cell>
          <cell r="BI442">
            <v>0</v>
          </cell>
          <cell r="BJ442">
            <v>11293</v>
          </cell>
          <cell r="BK442">
            <v>0</v>
          </cell>
          <cell r="BL442">
            <v>0</v>
          </cell>
          <cell r="BM442">
            <v>0</v>
          </cell>
          <cell r="BN442">
            <v>0</v>
          </cell>
          <cell r="BO442">
            <v>11293</v>
          </cell>
          <cell r="BP442">
            <v>106852</v>
          </cell>
          <cell r="BQ442">
            <v>0</v>
          </cell>
          <cell r="BR442">
            <v>0</v>
          </cell>
          <cell r="BS442">
            <v>0</v>
          </cell>
          <cell r="BT442">
            <v>0</v>
          </cell>
          <cell r="BU442">
            <v>14247</v>
          </cell>
          <cell r="BV442">
            <v>0</v>
          </cell>
          <cell r="BW442">
            <v>0</v>
          </cell>
          <cell r="BX442">
            <v>0</v>
          </cell>
          <cell r="BY442">
            <v>0</v>
          </cell>
          <cell r="BZ442">
            <v>14247</v>
          </cell>
          <cell r="CA442">
            <v>11293</v>
          </cell>
          <cell r="CB442">
            <v>25540</v>
          </cell>
          <cell r="CC442">
            <v>0.05</v>
          </cell>
          <cell r="CD442">
            <v>403645</v>
          </cell>
        </row>
        <row r="443">
          <cell r="B443" t="str">
            <v>DU028</v>
          </cell>
          <cell r="C443" t="str">
            <v>CAP08</v>
          </cell>
          <cell r="D443" t="str">
            <v>De doce (XII) Vías HG 4"</v>
          </cell>
          <cell r="E443" t="str">
            <v>m</v>
          </cell>
          <cell r="F443" t="str">
            <v>MOC122</v>
          </cell>
          <cell r="G443" t="str">
            <v>MOC125</v>
          </cell>
          <cell r="H443" t="str">
            <v>NA</v>
          </cell>
          <cell r="I443" t="str">
            <v>NA</v>
          </cell>
          <cell r="J443" t="str">
            <v>NA</v>
          </cell>
          <cell r="K443" t="str">
            <v>NA</v>
          </cell>
          <cell r="L443" t="str">
            <v>NA</v>
          </cell>
          <cell r="M443">
            <v>12</v>
          </cell>
          <cell r="N443">
            <v>2</v>
          </cell>
          <cell r="O443" t="str">
            <v>NA</v>
          </cell>
          <cell r="P443" t="str">
            <v>NA</v>
          </cell>
          <cell r="Q443" t="str">
            <v>NA</v>
          </cell>
          <cell r="R443" t="str">
            <v>NA</v>
          </cell>
          <cell r="S443" t="str">
            <v>NA</v>
          </cell>
          <cell r="T443" t="str">
            <v>CEC006</v>
          </cell>
          <cell r="U443" t="str">
            <v>NA</v>
          </cell>
          <cell r="V443" t="str">
            <v>NA</v>
          </cell>
          <cell r="W443" t="str">
            <v>NA</v>
          </cell>
          <cell r="X443" t="str">
            <v>NA</v>
          </cell>
          <cell r="Y443" t="str">
            <v>CMC005</v>
          </cell>
          <cell r="Z443" t="str">
            <v>NA</v>
          </cell>
          <cell r="AA443" t="str">
            <v>NA</v>
          </cell>
          <cell r="AB443" t="str">
            <v>NA</v>
          </cell>
          <cell r="AC443" t="str">
            <v>NA</v>
          </cell>
          <cell r="AD443">
            <v>1</v>
          </cell>
          <cell r="AE443" t="str">
            <v>NA</v>
          </cell>
          <cell r="AF443" t="str">
            <v>NA</v>
          </cell>
          <cell r="AG443" t="str">
            <v>NA</v>
          </cell>
          <cell r="AH443" t="str">
            <v>NA</v>
          </cell>
          <cell r="AI443">
            <v>2.5</v>
          </cell>
          <cell r="AJ443">
            <v>2.5</v>
          </cell>
          <cell r="AO443">
            <v>1210620</v>
          </cell>
          <cell r="AP443">
            <v>85000</v>
          </cell>
          <cell r="AQ443">
            <v>30000</v>
          </cell>
          <cell r="AR443">
            <v>0</v>
          </cell>
          <cell r="AS443">
            <v>0</v>
          </cell>
          <cell r="AT443">
            <v>0</v>
          </cell>
          <cell r="AU443">
            <v>0</v>
          </cell>
          <cell r="AV443">
            <v>0</v>
          </cell>
          <cell r="AW443">
            <v>1020000</v>
          </cell>
          <cell r="AX443">
            <v>60000</v>
          </cell>
          <cell r="AY443">
            <v>0</v>
          </cell>
          <cell r="AZ443">
            <v>0</v>
          </cell>
          <cell r="BA443">
            <v>0</v>
          </cell>
          <cell r="BB443">
            <v>0</v>
          </cell>
          <cell r="BC443">
            <v>0</v>
          </cell>
          <cell r="BD443">
            <v>1134000</v>
          </cell>
          <cell r="BE443">
            <v>84698</v>
          </cell>
          <cell r="BF443">
            <v>0</v>
          </cell>
          <cell r="BG443">
            <v>0</v>
          </cell>
          <cell r="BH443">
            <v>0</v>
          </cell>
          <cell r="BI443">
            <v>0</v>
          </cell>
          <cell r="BJ443">
            <v>33879</v>
          </cell>
          <cell r="BK443">
            <v>0</v>
          </cell>
          <cell r="BL443">
            <v>0</v>
          </cell>
          <cell r="BM443">
            <v>0</v>
          </cell>
          <cell r="BN443">
            <v>0</v>
          </cell>
          <cell r="BO443">
            <v>33879</v>
          </cell>
          <cell r="BP443">
            <v>106852</v>
          </cell>
          <cell r="BQ443">
            <v>0</v>
          </cell>
          <cell r="BR443">
            <v>0</v>
          </cell>
          <cell r="BS443">
            <v>0</v>
          </cell>
          <cell r="BT443">
            <v>0</v>
          </cell>
          <cell r="BU443">
            <v>42741</v>
          </cell>
          <cell r="BV443">
            <v>0</v>
          </cell>
          <cell r="BW443">
            <v>0</v>
          </cell>
          <cell r="BX443">
            <v>0</v>
          </cell>
          <cell r="BY443">
            <v>0</v>
          </cell>
          <cell r="BZ443">
            <v>42741</v>
          </cell>
          <cell r="CA443">
            <v>33879</v>
          </cell>
          <cell r="CB443">
            <v>76620</v>
          </cell>
          <cell r="CC443">
            <v>0.05</v>
          </cell>
          <cell r="CD443">
            <v>1210620</v>
          </cell>
        </row>
        <row r="444">
          <cell r="B444" t="str">
            <v>DU019</v>
          </cell>
          <cell r="C444" t="str">
            <v>CAP08</v>
          </cell>
          <cell r="D444" t="str">
            <v>De dos (II) Vías 2" PVC</v>
          </cell>
          <cell r="E444" t="str">
            <v>m</v>
          </cell>
          <cell r="F444" t="str">
            <v>MOC052</v>
          </cell>
          <cell r="G444" t="str">
            <v>NA</v>
          </cell>
          <cell r="H444" t="str">
            <v>NA</v>
          </cell>
          <cell r="I444" t="str">
            <v>NA</v>
          </cell>
          <cell r="J444" t="str">
            <v>NA</v>
          </cell>
          <cell r="K444" t="str">
            <v>NA</v>
          </cell>
          <cell r="L444" t="str">
            <v>NA</v>
          </cell>
          <cell r="M444">
            <v>2</v>
          </cell>
          <cell r="N444" t="str">
            <v>NA</v>
          </cell>
          <cell r="O444" t="str">
            <v>NA</v>
          </cell>
          <cell r="P444" t="str">
            <v>NA</v>
          </cell>
          <cell r="Q444" t="str">
            <v>NA</v>
          </cell>
          <cell r="R444" t="str">
            <v>NA</v>
          </cell>
          <cell r="S444" t="str">
            <v>NA</v>
          </cell>
          <cell r="T444" t="str">
            <v>CEC006</v>
          </cell>
          <cell r="U444" t="str">
            <v>NA</v>
          </cell>
          <cell r="V444" t="str">
            <v>NA</v>
          </cell>
          <cell r="W444" t="str">
            <v>NA</v>
          </cell>
          <cell r="X444" t="str">
            <v>NA</v>
          </cell>
          <cell r="Y444" t="str">
            <v>CMC005</v>
          </cell>
          <cell r="Z444" t="str">
            <v>NA</v>
          </cell>
          <cell r="AA444" t="str">
            <v>NA</v>
          </cell>
          <cell r="AB444" t="str">
            <v>NA</v>
          </cell>
          <cell r="AC444" t="str">
            <v>NA</v>
          </cell>
          <cell r="AD444">
            <v>1</v>
          </cell>
          <cell r="AE444" t="str">
            <v>NA</v>
          </cell>
          <cell r="AF444" t="str">
            <v>NA</v>
          </cell>
          <cell r="AG444" t="str">
            <v>NA</v>
          </cell>
          <cell r="AH444" t="str">
            <v>NA</v>
          </cell>
          <cell r="AI444">
            <v>300</v>
          </cell>
          <cell r="AJ444">
            <v>300</v>
          </cell>
          <cell r="AO444">
            <v>8408</v>
          </cell>
          <cell r="AP444">
            <v>3700</v>
          </cell>
          <cell r="AQ444">
            <v>0</v>
          </cell>
          <cell r="AR444">
            <v>0</v>
          </cell>
          <cell r="AS444">
            <v>0</v>
          </cell>
          <cell r="AT444">
            <v>0</v>
          </cell>
          <cell r="AU444">
            <v>0</v>
          </cell>
          <cell r="AV444">
            <v>0</v>
          </cell>
          <cell r="AW444">
            <v>7400</v>
          </cell>
          <cell r="AX444">
            <v>0</v>
          </cell>
          <cell r="AY444">
            <v>0</v>
          </cell>
          <cell r="AZ444">
            <v>0</v>
          </cell>
          <cell r="BA444">
            <v>0</v>
          </cell>
          <cell r="BB444">
            <v>0</v>
          </cell>
          <cell r="BC444">
            <v>0</v>
          </cell>
          <cell r="BD444">
            <v>7770</v>
          </cell>
          <cell r="BE444">
            <v>84698</v>
          </cell>
          <cell r="BF444">
            <v>0</v>
          </cell>
          <cell r="BG444">
            <v>0</v>
          </cell>
          <cell r="BH444">
            <v>0</v>
          </cell>
          <cell r="BI444">
            <v>0</v>
          </cell>
          <cell r="BJ444">
            <v>282</v>
          </cell>
          <cell r="BK444">
            <v>0</v>
          </cell>
          <cell r="BL444">
            <v>0</v>
          </cell>
          <cell r="BM444">
            <v>0</v>
          </cell>
          <cell r="BN444">
            <v>0</v>
          </cell>
          <cell r="BO444">
            <v>282</v>
          </cell>
          <cell r="BP444">
            <v>106852</v>
          </cell>
          <cell r="BQ444">
            <v>0</v>
          </cell>
          <cell r="BR444">
            <v>0</v>
          </cell>
          <cell r="BS444">
            <v>0</v>
          </cell>
          <cell r="BT444">
            <v>0</v>
          </cell>
          <cell r="BU444">
            <v>356</v>
          </cell>
          <cell r="BV444">
            <v>0</v>
          </cell>
          <cell r="BW444">
            <v>0</v>
          </cell>
          <cell r="BX444">
            <v>0</v>
          </cell>
          <cell r="BY444">
            <v>0</v>
          </cell>
          <cell r="BZ444">
            <v>356</v>
          </cell>
          <cell r="CA444">
            <v>282</v>
          </cell>
          <cell r="CB444">
            <v>638</v>
          </cell>
          <cell r="CC444">
            <v>0.05</v>
          </cell>
          <cell r="CD444">
            <v>8408</v>
          </cell>
        </row>
        <row r="445">
          <cell r="B445" t="str">
            <v>DU030</v>
          </cell>
          <cell r="C445" t="str">
            <v>CAP08</v>
          </cell>
          <cell r="D445" t="str">
            <v>De dos (II) Vías HG 3"</v>
          </cell>
          <cell r="E445" t="str">
            <v>m</v>
          </cell>
          <cell r="F445" t="str">
            <v>MOC121</v>
          </cell>
          <cell r="G445" t="str">
            <v>MOC124</v>
          </cell>
          <cell r="H445" t="str">
            <v>NA</v>
          </cell>
          <cell r="I445" t="str">
            <v>NA</v>
          </cell>
          <cell r="J445" t="str">
            <v>NA</v>
          </cell>
          <cell r="K445" t="str">
            <v>NA</v>
          </cell>
          <cell r="L445" t="str">
            <v>NA</v>
          </cell>
          <cell r="M445">
            <v>2</v>
          </cell>
          <cell r="N445">
            <v>0.33</v>
          </cell>
          <cell r="O445" t="str">
            <v>NA</v>
          </cell>
          <cell r="P445" t="str">
            <v>NA</v>
          </cell>
          <cell r="Q445" t="str">
            <v>NA</v>
          </cell>
          <cell r="R445" t="str">
            <v>NA</v>
          </cell>
          <cell r="S445" t="str">
            <v>NA</v>
          </cell>
          <cell r="T445" t="str">
            <v>CEC006</v>
          </cell>
          <cell r="U445" t="str">
            <v>NA</v>
          </cell>
          <cell r="V445" t="str">
            <v>NA</v>
          </cell>
          <cell r="W445" t="str">
            <v>NA</v>
          </cell>
          <cell r="X445" t="str">
            <v>NA</v>
          </cell>
          <cell r="Y445" t="str">
            <v>CMC005</v>
          </cell>
          <cell r="Z445" t="str">
            <v>NA</v>
          </cell>
          <cell r="AA445" t="str">
            <v>NA</v>
          </cell>
          <cell r="AB445" t="str">
            <v>NA</v>
          </cell>
          <cell r="AC445" t="str">
            <v>NA</v>
          </cell>
          <cell r="AD445">
            <v>1</v>
          </cell>
          <cell r="AE445" t="str">
            <v>NA</v>
          </cell>
          <cell r="AF445" t="str">
            <v>NA</v>
          </cell>
          <cell r="AG445" t="str">
            <v>NA</v>
          </cell>
          <cell r="AH445" t="str">
            <v>NA</v>
          </cell>
          <cell r="AI445">
            <v>15</v>
          </cell>
          <cell r="AJ445">
            <v>15</v>
          </cell>
          <cell r="AO445">
            <v>40890</v>
          </cell>
          <cell r="AP445">
            <v>10300</v>
          </cell>
          <cell r="AQ445">
            <v>18729</v>
          </cell>
          <cell r="AR445">
            <v>0</v>
          </cell>
          <cell r="AS445">
            <v>0</v>
          </cell>
          <cell r="AT445">
            <v>0</v>
          </cell>
          <cell r="AU445">
            <v>0</v>
          </cell>
          <cell r="AV445">
            <v>0</v>
          </cell>
          <cell r="AW445">
            <v>20600</v>
          </cell>
          <cell r="AX445">
            <v>6181</v>
          </cell>
          <cell r="AY445">
            <v>0</v>
          </cell>
          <cell r="AZ445">
            <v>0</v>
          </cell>
          <cell r="BA445">
            <v>0</v>
          </cell>
          <cell r="BB445">
            <v>0</v>
          </cell>
          <cell r="BC445">
            <v>0</v>
          </cell>
          <cell r="BD445">
            <v>28120</v>
          </cell>
          <cell r="BE445">
            <v>84698</v>
          </cell>
          <cell r="BF445">
            <v>0</v>
          </cell>
          <cell r="BG445">
            <v>0</v>
          </cell>
          <cell r="BH445">
            <v>0</v>
          </cell>
          <cell r="BI445">
            <v>0</v>
          </cell>
          <cell r="BJ445">
            <v>5647</v>
          </cell>
          <cell r="BK445">
            <v>0</v>
          </cell>
          <cell r="BL445">
            <v>0</v>
          </cell>
          <cell r="BM445">
            <v>0</v>
          </cell>
          <cell r="BN445">
            <v>0</v>
          </cell>
          <cell r="BO445">
            <v>5647</v>
          </cell>
          <cell r="BP445">
            <v>106852</v>
          </cell>
          <cell r="BQ445">
            <v>0</v>
          </cell>
          <cell r="BR445">
            <v>0</v>
          </cell>
          <cell r="BS445">
            <v>0</v>
          </cell>
          <cell r="BT445">
            <v>0</v>
          </cell>
          <cell r="BU445">
            <v>7123</v>
          </cell>
          <cell r="BV445">
            <v>0</v>
          </cell>
          <cell r="BW445">
            <v>0</v>
          </cell>
          <cell r="BX445">
            <v>0</v>
          </cell>
          <cell r="BY445">
            <v>0</v>
          </cell>
          <cell r="BZ445">
            <v>7123</v>
          </cell>
          <cell r="CA445">
            <v>5647</v>
          </cell>
          <cell r="CB445">
            <v>12770</v>
          </cell>
          <cell r="CC445">
            <v>0.05</v>
          </cell>
          <cell r="CD445">
            <v>40890</v>
          </cell>
        </row>
        <row r="446">
          <cell r="B446" t="str">
            <v>DU022</v>
          </cell>
          <cell r="C446" t="str">
            <v>CAP08</v>
          </cell>
          <cell r="D446" t="str">
            <v>De dos (II) Vías HG 4"</v>
          </cell>
          <cell r="E446" t="str">
            <v>m</v>
          </cell>
          <cell r="F446" t="str">
            <v>MOC122</v>
          </cell>
          <cell r="G446" t="str">
            <v>MOC125</v>
          </cell>
          <cell r="H446" t="str">
            <v>NA</v>
          </cell>
          <cell r="I446" t="str">
            <v>NA</v>
          </cell>
          <cell r="J446" t="str">
            <v>NA</v>
          </cell>
          <cell r="K446" t="str">
            <v>NA</v>
          </cell>
          <cell r="L446" t="str">
            <v>NA</v>
          </cell>
          <cell r="M446">
            <v>2</v>
          </cell>
          <cell r="N446">
            <v>0.33</v>
          </cell>
          <cell r="O446" t="str">
            <v>NA</v>
          </cell>
          <cell r="P446" t="str">
            <v>NA</v>
          </cell>
          <cell r="Q446" t="str">
            <v>NA</v>
          </cell>
          <cell r="R446" t="str">
            <v>NA</v>
          </cell>
          <cell r="S446" t="str">
            <v>NA</v>
          </cell>
          <cell r="T446" t="str">
            <v>CEC006</v>
          </cell>
          <cell r="U446" t="str">
            <v>NA</v>
          </cell>
          <cell r="V446" t="str">
            <v>NA</v>
          </cell>
          <cell r="W446" t="str">
            <v>NA</v>
          </cell>
          <cell r="X446" t="str">
            <v>NA</v>
          </cell>
          <cell r="Y446" t="str">
            <v>CMC005</v>
          </cell>
          <cell r="Z446" t="str">
            <v>NA</v>
          </cell>
          <cell r="AA446" t="str">
            <v>NA</v>
          </cell>
          <cell r="AB446" t="str">
            <v>NA</v>
          </cell>
          <cell r="AC446" t="str">
            <v>NA</v>
          </cell>
          <cell r="AD446">
            <v>1</v>
          </cell>
          <cell r="AE446" t="str">
            <v>NA</v>
          </cell>
          <cell r="AF446" t="str">
            <v>NA</v>
          </cell>
          <cell r="AG446" t="str">
            <v>NA</v>
          </cell>
          <cell r="AH446" t="str">
            <v>NA</v>
          </cell>
          <cell r="AI446">
            <v>15</v>
          </cell>
          <cell r="AJ446">
            <v>15</v>
          </cell>
          <cell r="AO446">
            <v>201665</v>
          </cell>
          <cell r="AP446">
            <v>85000</v>
          </cell>
          <cell r="AQ446">
            <v>30000</v>
          </cell>
          <cell r="AR446">
            <v>0</v>
          </cell>
          <cell r="AS446">
            <v>0</v>
          </cell>
          <cell r="AT446">
            <v>0</v>
          </cell>
          <cell r="AU446">
            <v>0</v>
          </cell>
          <cell r="AV446">
            <v>0</v>
          </cell>
          <cell r="AW446">
            <v>170000</v>
          </cell>
          <cell r="AX446">
            <v>9900</v>
          </cell>
          <cell r="AY446">
            <v>0</v>
          </cell>
          <cell r="AZ446">
            <v>0</v>
          </cell>
          <cell r="BA446">
            <v>0</v>
          </cell>
          <cell r="BB446">
            <v>0</v>
          </cell>
          <cell r="BC446">
            <v>0</v>
          </cell>
          <cell r="BD446">
            <v>188895</v>
          </cell>
          <cell r="BE446">
            <v>84698</v>
          </cell>
          <cell r="BF446">
            <v>0</v>
          </cell>
          <cell r="BG446">
            <v>0</v>
          </cell>
          <cell r="BH446">
            <v>0</v>
          </cell>
          <cell r="BI446">
            <v>0</v>
          </cell>
          <cell r="BJ446">
            <v>5647</v>
          </cell>
          <cell r="BK446">
            <v>0</v>
          </cell>
          <cell r="BL446">
            <v>0</v>
          </cell>
          <cell r="BM446">
            <v>0</v>
          </cell>
          <cell r="BN446">
            <v>0</v>
          </cell>
          <cell r="BO446">
            <v>5647</v>
          </cell>
          <cell r="BP446">
            <v>106852</v>
          </cell>
          <cell r="BQ446">
            <v>0</v>
          </cell>
          <cell r="BR446">
            <v>0</v>
          </cell>
          <cell r="BS446">
            <v>0</v>
          </cell>
          <cell r="BT446">
            <v>0</v>
          </cell>
          <cell r="BU446">
            <v>7123</v>
          </cell>
          <cell r="BV446">
            <v>0</v>
          </cell>
          <cell r="BW446">
            <v>0</v>
          </cell>
          <cell r="BX446">
            <v>0</v>
          </cell>
          <cell r="BY446">
            <v>0</v>
          </cell>
          <cell r="BZ446">
            <v>7123</v>
          </cell>
          <cell r="CA446">
            <v>5647</v>
          </cell>
          <cell r="CB446">
            <v>12770</v>
          </cell>
          <cell r="CC446">
            <v>0.05</v>
          </cell>
          <cell r="CD446">
            <v>201665</v>
          </cell>
        </row>
        <row r="447">
          <cell r="B447" t="str">
            <v>EB002</v>
          </cell>
          <cell r="C447" t="str">
            <v>CAP08</v>
          </cell>
          <cell r="D447" t="str">
            <v>De III, VI, y IX Vías</v>
          </cell>
          <cell r="E447" t="str">
            <v>U</v>
          </cell>
          <cell r="F447" t="str">
            <v>MOC087</v>
          </cell>
          <cell r="G447" t="str">
            <v>NA</v>
          </cell>
          <cell r="H447" t="str">
            <v>NA</v>
          </cell>
          <cell r="I447" t="str">
            <v>NA</v>
          </cell>
          <cell r="J447" t="str">
            <v>NA</v>
          </cell>
          <cell r="K447" t="str">
            <v>NA</v>
          </cell>
          <cell r="L447" t="str">
            <v>NA</v>
          </cell>
          <cell r="M447">
            <v>7.0000000000000007E-2</v>
          </cell>
          <cell r="N447" t="str">
            <v>NA</v>
          </cell>
          <cell r="O447" t="str">
            <v>NA</v>
          </cell>
          <cell r="P447" t="str">
            <v>NA</v>
          </cell>
          <cell r="Q447" t="str">
            <v>NA</v>
          </cell>
          <cell r="R447" t="str">
            <v>NA</v>
          </cell>
          <cell r="S447" t="str">
            <v>NA</v>
          </cell>
          <cell r="T447" t="str">
            <v>CEC015</v>
          </cell>
          <cell r="U447" t="str">
            <v>NA</v>
          </cell>
          <cell r="V447" t="str">
            <v>NA</v>
          </cell>
          <cell r="W447" t="str">
            <v>NA</v>
          </cell>
          <cell r="X447" t="str">
            <v>NA</v>
          </cell>
          <cell r="Y447" t="str">
            <v>CMC022</v>
          </cell>
          <cell r="Z447" t="str">
            <v>NA</v>
          </cell>
          <cell r="AA447" t="str">
            <v>NA</v>
          </cell>
          <cell r="AB447" t="str">
            <v>NA</v>
          </cell>
          <cell r="AC447" t="str">
            <v>NA</v>
          </cell>
          <cell r="AD447">
            <v>1</v>
          </cell>
          <cell r="AE447" t="str">
            <v>NA</v>
          </cell>
          <cell r="AF447" t="str">
            <v>NA</v>
          </cell>
          <cell r="AG447" t="str">
            <v>NA</v>
          </cell>
          <cell r="AH447" t="str">
            <v>NA</v>
          </cell>
          <cell r="AI447">
            <v>8.5</v>
          </cell>
          <cell r="AJ447">
            <v>8.5</v>
          </cell>
          <cell r="AO447">
            <v>37308</v>
          </cell>
          <cell r="AP447">
            <v>197010.45</v>
          </cell>
          <cell r="AQ447">
            <v>0</v>
          </cell>
          <cell r="AR447">
            <v>0</v>
          </cell>
          <cell r="AS447">
            <v>0</v>
          </cell>
          <cell r="AT447">
            <v>0</v>
          </cell>
          <cell r="AU447">
            <v>0</v>
          </cell>
          <cell r="AV447">
            <v>0</v>
          </cell>
          <cell r="AW447">
            <v>13791</v>
          </cell>
          <cell r="AX447">
            <v>0</v>
          </cell>
          <cell r="AY447">
            <v>0</v>
          </cell>
          <cell r="AZ447">
            <v>0</v>
          </cell>
          <cell r="BA447">
            <v>0</v>
          </cell>
          <cell r="BB447">
            <v>0</v>
          </cell>
          <cell r="BC447">
            <v>0</v>
          </cell>
          <cell r="BD447">
            <v>14481</v>
          </cell>
          <cell r="BE447">
            <v>28837</v>
          </cell>
          <cell r="BF447">
            <v>0</v>
          </cell>
          <cell r="BG447">
            <v>0</v>
          </cell>
          <cell r="BH447">
            <v>0</v>
          </cell>
          <cell r="BI447">
            <v>0</v>
          </cell>
          <cell r="BJ447">
            <v>3393</v>
          </cell>
          <cell r="BK447">
            <v>0</v>
          </cell>
          <cell r="BL447">
            <v>0</v>
          </cell>
          <cell r="BM447">
            <v>0</v>
          </cell>
          <cell r="BN447">
            <v>0</v>
          </cell>
          <cell r="BO447">
            <v>3393</v>
          </cell>
          <cell r="BP447">
            <v>165187</v>
          </cell>
          <cell r="BQ447">
            <v>0</v>
          </cell>
          <cell r="BR447">
            <v>0</v>
          </cell>
          <cell r="BS447">
            <v>0</v>
          </cell>
          <cell r="BT447">
            <v>0</v>
          </cell>
          <cell r="BU447">
            <v>19434</v>
          </cell>
          <cell r="BV447">
            <v>0</v>
          </cell>
          <cell r="BW447">
            <v>0</v>
          </cell>
          <cell r="BX447">
            <v>0</v>
          </cell>
          <cell r="BY447">
            <v>0</v>
          </cell>
          <cell r="BZ447">
            <v>19434</v>
          </cell>
          <cell r="CA447">
            <v>3393</v>
          </cell>
          <cell r="CB447">
            <v>22827</v>
          </cell>
          <cell r="CC447">
            <v>0.05</v>
          </cell>
          <cell r="CD447">
            <v>37308</v>
          </cell>
        </row>
        <row r="448">
          <cell r="B448" t="str">
            <v>DU027</v>
          </cell>
          <cell r="C448" t="str">
            <v>CAP08</v>
          </cell>
          <cell r="D448" t="str">
            <v>De nueve (IX) Vías HG 4"</v>
          </cell>
          <cell r="E448" t="str">
            <v>m</v>
          </cell>
          <cell r="F448" t="str">
            <v>MOC122</v>
          </cell>
          <cell r="G448" t="str">
            <v>MOC125</v>
          </cell>
          <cell r="H448" t="str">
            <v>NA</v>
          </cell>
          <cell r="I448" t="str">
            <v>NA</v>
          </cell>
          <cell r="J448" t="str">
            <v>NA</v>
          </cell>
          <cell r="K448" t="str">
            <v>NA</v>
          </cell>
          <cell r="L448" t="str">
            <v>NA</v>
          </cell>
          <cell r="M448">
            <v>9</v>
          </cell>
          <cell r="N448">
            <v>1.5</v>
          </cell>
          <cell r="O448" t="str">
            <v>NA</v>
          </cell>
          <cell r="P448" t="str">
            <v>NA</v>
          </cell>
          <cell r="Q448" t="str">
            <v>NA</v>
          </cell>
          <cell r="R448" t="str">
            <v>NA</v>
          </cell>
          <cell r="S448" t="str">
            <v>NA</v>
          </cell>
          <cell r="T448" t="str">
            <v>CEC006</v>
          </cell>
          <cell r="U448" t="str">
            <v>NA</v>
          </cell>
          <cell r="V448" t="str">
            <v>NA</v>
          </cell>
          <cell r="W448" t="str">
            <v>NA</v>
          </cell>
          <cell r="X448" t="str">
            <v>NA</v>
          </cell>
          <cell r="Y448" t="str">
            <v>CMC005</v>
          </cell>
          <cell r="Z448" t="str">
            <v>NA</v>
          </cell>
          <cell r="AA448" t="str">
            <v>NA</v>
          </cell>
          <cell r="AB448" t="str">
            <v>NA</v>
          </cell>
          <cell r="AC448" t="str">
            <v>NA</v>
          </cell>
          <cell r="AD448">
            <v>1</v>
          </cell>
          <cell r="AE448" t="str">
            <v>NA</v>
          </cell>
          <cell r="AF448" t="str">
            <v>NA</v>
          </cell>
          <cell r="AG448" t="str">
            <v>NA</v>
          </cell>
          <cell r="AH448" t="str">
            <v>NA</v>
          </cell>
          <cell r="AI448">
            <v>3.33</v>
          </cell>
          <cell r="AJ448">
            <v>3.33</v>
          </cell>
          <cell r="AO448">
            <v>908023</v>
          </cell>
          <cell r="AP448">
            <v>85000</v>
          </cell>
          <cell r="AQ448">
            <v>30000</v>
          </cell>
          <cell r="AR448">
            <v>0</v>
          </cell>
          <cell r="AS448">
            <v>0</v>
          </cell>
          <cell r="AT448">
            <v>0</v>
          </cell>
          <cell r="AU448">
            <v>0</v>
          </cell>
          <cell r="AV448">
            <v>0</v>
          </cell>
          <cell r="AW448">
            <v>765000</v>
          </cell>
          <cell r="AX448">
            <v>45000</v>
          </cell>
          <cell r="AY448">
            <v>0</v>
          </cell>
          <cell r="AZ448">
            <v>0</v>
          </cell>
          <cell r="BA448">
            <v>0</v>
          </cell>
          <cell r="BB448">
            <v>0</v>
          </cell>
          <cell r="BC448">
            <v>0</v>
          </cell>
          <cell r="BD448">
            <v>850500</v>
          </cell>
          <cell r="BE448">
            <v>84698</v>
          </cell>
          <cell r="BF448">
            <v>0</v>
          </cell>
          <cell r="BG448">
            <v>0</v>
          </cell>
          <cell r="BH448">
            <v>0</v>
          </cell>
          <cell r="BI448">
            <v>0</v>
          </cell>
          <cell r="BJ448">
            <v>25435</v>
          </cell>
          <cell r="BK448">
            <v>0</v>
          </cell>
          <cell r="BL448">
            <v>0</v>
          </cell>
          <cell r="BM448">
            <v>0</v>
          </cell>
          <cell r="BN448">
            <v>0</v>
          </cell>
          <cell r="BO448">
            <v>25435</v>
          </cell>
          <cell r="BP448">
            <v>106852</v>
          </cell>
          <cell r="BQ448">
            <v>0</v>
          </cell>
          <cell r="BR448">
            <v>0</v>
          </cell>
          <cell r="BS448">
            <v>0</v>
          </cell>
          <cell r="BT448">
            <v>0</v>
          </cell>
          <cell r="BU448">
            <v>32088</v>
          </cell>
          <cell r="BV448">
            <v>0</v>
          </cell>
          <cell r="BW448">
            <v>0</v>
          </cell>
          <cell r="BX448">
            <v>0</v>
          </cell>
          <cell r="BY448">
            <v>0</v>
          </cell>
          <cell r="BZ448">
            <v>32088</v>
          </cell>
          <cell r="CA448">
            <v>25435</v>
          </cell>
          <cell r="CB448">
            <v>57523</v>
          </cell>
          <cell r="CC448">
            <v>0.05</v>
          </cell>
          <cell r="CD448">
            <v>908023</v>
          </cell>
        </row>
        <row r="449">
          <cell r="B449" t="str">
            <v>DU026</v>
          </cell>
          <cell r="C449" t="str">
            <v>CAP08</v>
          </cell>
          <cell r="D449" t="str">
            <v>De ocho (VIII) Vías HG 4"</v>
          </cell>
          <cell r="E449" t="str">
            <v>m</v>
          </cell>
          <cell r="F449" t="str">
            <v>MOC122</v>
          </cell>
          <cell r="G449" t="str">
            <v>MOC125</v>
          </cell>
          <cell r="H449" t="str">
            <v>NA</v>
          </cell>
          <cell r="I449" t="str">
            <v>NA</v>
          </cell>
          <cell r="J449" t="str">
            <v>NA</v>
          </cell>
          <cell r="K449" t="str">
            <v>NA</v>
          </cell>
          <cell r="L449" t="str">
            <v>NA</v>
          </cell>
          <cell r="M449">
            <v>8</v>
          </cell>
          <cell r="N449">
            <v>1.33</v>
          </cell>
          <cell r="O449" t="str">
            <v>NA</v>
          </cell>
          <cell r="P449" t="str">
            <v>NA</v>
          </cell>
          <cell r="Q449" t="str">
            <v>NA</v>
          </cell>
          <cell r="R449" t="str">
            <v>NA</v>
          </cell>
          <cell r="S449" t="str">
            <v>NA</v>
          </cell>
          <cell r="T449" t="str">
            <v>CEC006</v>
          </cell>
          <cell r="U449" t="str">
            <v>NA</v>
          </cell>
          <cell r="V449" t="str">
            <v>NA</v>
          </cell>
          <cell r="W449" t="str">
            <v>NA</v>
          </cell>
          <cell r="X449" t="str">
            <v>NA</v>
          </cell>
          <cell r="Y449" t="str">
            <v>CMC005</v>
          </cell>
          <cell r="Z449" t="str">
            <v>NA</v>
          </cell>
          <cell r="AA449" t="str">
            <v>NA</v>
          </cell>
          <cell r="AB449" t="str">
            <v>NA</v>
          </cell>
          <cell r="AC449" t="str">
            <v>NA</v>
          </cell>
          <cell r="AD449">
            <v>1</v>
          </cell>
          <cell r="AE449" t="str">
            <v>NA</v>
          </cell>
          <cell r="AF449" t="str">
            <v>NA</v>
          </cell>
          <cell r="AG449" t="str">
            <v>NA</v>
          </cell>
          <cell r="AH449" t="str">
            <v>NA</v>
          </cell>
          <cell r="AI449">
            <v>3.75</v>
          </cell>
          <cell r="AJ449">
            <v>3.75</v>
          </cell>
          <cell r="AO449">
            <v>806975</v>
          </cell>
          <cell r="AP449">
            <v>85000</v>
          </cell>
          <cell r="AQ449">
            <v>30000</v>
          </cell>
          <cell r="AR449">
            <v>0</v>
          </cell>
          <cell r="AS449">
            <v>0</v>
          </cell>
          <cell r="AT449">
            <v>0</v>
          </cell>
          <cell r="AU449">
            <v>0</v>
          </cell>
          <cell r="AV449">
            <v>0</v>
          </cell>
          <cell r="AW449">
            <v>680000</v>
          </cell>
          <cell r="AX449">
            <v>39900</v>
          </cell>
          <cell r="AY449">
            <v>0</v>
          </cell>
          <cell r="AZ449">
            <v>0</v>
          </cell>
          <cell r="BA449">
            <v>0</v>
          </cell>
          <cell r="BB449">
            <v>0</v>
          </cell>
          <cell r="BC449">
            <v>0</v>
          </cell>
          <cell r="BD449">
            <v>755895</v>
          </cell>
          <cell r="BE449">
            <v>84698</v>
          </cell>
          <cell r="BF449">
            <v>0</v>
          </cell>
          <cell r="BG449">
            <v>0</v>
          </cell>
          <cell r="BH449">
            <v>0</v>
          </cell>
          <cell r="BI449">
            <v>0</v>
          </cell>
          <cell r="BJ449">
            <v>22586</v>
          </cell>
          <cell r="BK449">
            <v>0</v>
          </cell>
          <cell r="BL449">
            <v>0</v>
          </cell>
          <cell r="BM449">
            <v>0</v>
          </cell>
          <cell r="BN449">
            <v>0</v>
          </cell>
          <cell r="BO449">
            <v>22586</v>
          </cell>
          <cell r="BP449">
            <v>106852</v>
          </cell>
          <cell r="BQ449">
            <v>0</v>
          </cell>
          <cell r="BR449">
            <v>0</v>
          </cell>
          <cell r="BS449">
            <v>0</v>
          </cell>
          <cell r="BT449">
            <v>0</v>
          </cell>
          <cell r="BU449">
            <v>28494</v>
          </cell>
          <cell r="BV449">
            <v>0</v>
          </cell>
          <cell r="BW449">
            <v>0</v>
          </cell>
          <cell r="BX449">
            <v>0</v>
          </cell>
          <cell r="BY449">
            <v>0</v>
          </cell>
          <cell r="BZ449">
            <v>28494</v>
          </cell>
          <cell r="CA449">
            <v>22586</v>
          </cell>
          <cell r="CB449">
            <v>51080</v>
          </cell>
          <cell r="CC449">
            <v>0.05</v>
          </cell>
          <cell r="CD449">
            <v>806975</v>
          </cell>
        </row>
        <row r="450">
          <cell r="B450" t="str">
            <v>DU025</v>
          </cell>
          <cell r="C450" t="str">
            <v>CAP08</v>
          </cell>
          <cell r="D450" t="str">
            <v>De seis (VI) Vías HG 4"</v>
          </cell>
          <cell r="E450" t="str">
            <v>m</v>
          </cell>
          <cell r="F450" t="str">
            <v>MOC122</v>
          </cell>
          <cell r="G450" t="str">
            <v>MOC125</v>
          </cell>
          <cell r="H450" t="str">
            <v>NA</v>
          </cell>
          <cell r="I450" t="str">
            <v>NA</v>
          </cell>
          <cell r="J450" t="str">
            <v>NA</v>
          </cell>
          <cell r="K450" t="str">
            <v>NA</v>
          </cell>
          <cell r="L450" t="str">
            <v>NA</v>
          </cell>
          <cell r="M450">
            <v>6</v>
          </cell>
          <cell r="N450">
            <v>1</v>
          </cell>
          <cell r="O450" t="str">
            <v>NA</v>
          </cell>
          <cell r="P450" t="str">
            <v>NA</v>
          </cell>
          <cell r="Q450" t="str">
            <v>NA</v>
          </cell>
          <cell r="R450" t="str">
            <v>NA</v>
          </cell>
          <cell r="S450" t="str">
            <v>NA</v>
          </cell>
          <cell r="T450" t="str">
            <v>CEC006</v>
          </cell>
          <cell r="U450" t="str">
            <v>NA</v>
          </cell>
          <cell r="V450" t="str">
            <v>NA</v>
          </cell>
          <cell r="W450" t="str">
            <v>NA</v>
          </cell>
          <cell r="X450" t="str">
            <v>NA</v>
          </cell>
          <cell r="Y450" t="str">
            <v>CMC005</v>
          </cell>
          <cell r="Z450" t="str">
            <v>NA</v>
          </cell>
          <cell r="AA450" t="str">
            <v>NA</v>
          </cell>
          <cell r="AB450" t="str">
            <v>NA</v>
          </cell>
          <cell r="AC450" t="str">
            <v>NA</v>
          </cell>
          <cell r="AD450">
            <v>1</v>
          </cell>
          <cell r="AE450" t="str">
            <v>NA</v>
          </cell>
          <cell r="AF450" t="str">
            <v>NA</v>
          </cell>
          <cell r="AG450" t="str">
            <v>NA</v>
          </cell>
          <cell r="AH450" t="str">
            <v>NA</v>
          </cell>
          <cell r="AI450">
            <v>5</v>
          </cell>
          <cell r="AJ450">
            <v>5</v>
          </cell>
          <cell r="AO450">
            <v>605310</v>
          </cell>
          <cell r="AP450">
            <v>85000</v>
          </cell>
          <cell r="AQ450">
            <v>30000</v>
          </cell>
          <cell r="AR450">
            <v>0</v>
          </cell>
          <cell r="AS450">
            <v>0</v>
          </cell>
          <cell r="AT450">
            <v>0</v>
          </cell>
          <cell r="AU450">
            <v>0</v>
          </cell>
          <cell r="AV450">
            <v>0</v>
          </cell>
          <cell r="AW450">
            <v>510000</v>
          </cell>
          <cell r="AX450">
            <v>30000</v>
          </cell>
          <cell r="AY450">
            <v>0</v>
          </cell>
          <cell r="AZ450">
            <v>0</v>
          </cell>
          <cell r="BA450">
            <v>0</v>
          </cell>
          <cell r="BB450">
            <v>0</v>
          </cell>
          <cell r="BC450">
            <v>0</v>
          </cell>
          <cell r="BD450">
            <v>567000</v>
          </cell>
          <cell r="BE450">
            <v>84698</v>
          </cell>
          <cell r="BF450">
            <v>0</v>
          </cell>
          <cell r="BG450">
            <v>0</v>
          </cell>
          <cell r="BH450">
            <v>0</v>
          </cell>
          <cell r="BI450">
            <v>0</v>
          </cell>
          <cell r="BJ450">
            <v>16940</v>
          </cell>
          <cell r="BK450">
            <v>0</v>
          </cell>
          <cell r="BL450">
            <v>0</v>
          </cell>
          <cell r="BM450">
            <v>0</v>
          </cell>
          <cell r="BN450">
            <v>0</v>
          </cell>
          <cell r="BO450">
            <v>16940</v>
          </cell>
          <cell r="BP450">
            <v>106852</v>
          </cell>
          <cell r="BQ450">
            <v>0</v>
          </cell>
          <cell r="BR450">
            <v>0</v>
          </cell>
          <cell r="BS450">
            <v>0</v>
          </cell>
          <cell r="BT450">
            <v>0</v>
          </cell>
          <cell r="BU450">
            <v>21370</v>
          </cell>
          <cell r="BV450">
            <v>0</v>
          </cell>
          <cell r="BW450">
            <v>0</v>
          </cell>
          <cell r="BX450">
            <v>0</v>
          </cell>
          <cell r="BY450">
            <v>0</v>
          </cell>
          <cell r="BZ450">
            <v>21370</v>
          </cell>
          <cell r="CA450">
            <v>16940</v>
          </cell>
          <cell r="CB450">
            <v>38310</v>
          </cell>
          <cell r="CC450">
            <v>0.05</v>
          </cell>
          <cell r="CD450">
            <v>605310</v>
          </cell>
        </row>
        <row r="451">
          <cell r="B451" t="str">
            <v>DU020</v>
          </cell>
          <cell r="C451" t="str">
            <v>CAP08</v>
          </cell>
          <cell r="D451" t="str">
            <v>De tres (III) Vías 2" PVC</v>
          </cell>
          <cell r="E451" t="str">
            <v>m</v>
          </cell>
          <cell r="F451" t="str">
            <v>MOC052</v>
          </cell>
          <cell r="G451" t="str">
            <v>NA</v>
          </cell>
          <cell r="H451" t="str">
            <v>NA</v>
          </cell>
          <cell r="I451" t="str">
            <v>NA</v>
          </cell>
          <cell r="J451" t="str">
            <v>NA</v>
          </cell>
          <cell r="K451" t="str">
            <v>NA</v>
          </cell>
          <cell r="L451" t="str">
            <v>NA</v>
          </cell>
          <cell r="M451">
            <v>3</v>
          </cell>
          <cell r="N451" t="str">
            <v>NA</v>
          </cell>
          <cell r="O451" t="str">
            <v>NA</v>
          </cell>
          <cell r="P451" t="str">
            <v>NA</v>
          </cell>
          <cell r="Q451" t="str">
            <v>NA</v>
          </cell>
          <cell r="R451" t="str">
            <v>NA</v>
          </cell>
          <cell r="S451" t="str">
            <v>NA</v>
          </cell>
          <cell r="T451" t="str">
            <v>CEC006</v>
          </cell>
          <cell r="U451" t="str">
            <v>NA</v>
          </cell>
          <cell r="V451" t="str">
            <v>NA</v>
          </cell>
          <cell r="W451" t="str">
            <v>NA</v>
          </cell>
          <cell r="X451" t="str">
            <v>NA</v>
          </cell>
          <cell r="Y451" t="str">
            <v>CMC005</v>
          </cell>
          <cell r="Z451" t="str">
            <v>NA</v>
          </cell>
          <cell r="AA451" t="str">
            <v>NA</v>
          </cell>
          <cell r="AB451" t="str">
            <v>NA</v>
          </cell>
          <cell r="AC451" t="str">
            <v>NA</v>
          </cell>
          <cell r="AD451">
            <v>1</v>
          </cell>
          <cell r="AE451" t="str">
            <v>NA</v>
          </cell>
          <cell r="AF451" t="str">
            <v>NA</v>
          </cell>
          <cell r="AG451" t="str">
            <v>NA</v>
          </cell>
          <cell r="AH451" t="str">
            <v>NA</v>
          </cell>
          <cell r="AI451">
            <v>250</v>
          </cell>
          <cell r="AJ451">
            <v>250</v>
          </cell>
          <cell r="AO451">
            <v>12421</v>
          </cell>
          <cell r="AP451">
            <v>3700</v>
          </cell>
          <cell r="AQ451">
            <v>0</v>
          </cell>
          <cell r="AR451">
            <v>0</v>
          </cell>
          <cell r="AS451">
            <v>0</v>
          </cell>
          <cell r="AT451">
            <v>0</v>
          </cell>
          <cell r="AU451">
            <v>0</v>
          </cell>
          <cell r="AV451">
            <v>0</v>
          </cell>
          <cell r="AW451">
            <v>11100</v>
          </cell>
          <cell r="AX451">
            <v>0</v>
          </cell>
          <cell r="AY451">
            <v>0</v>
          </cell>
          <cell r="AZ451">
            <v>0</v>
          </cell>
          <cell r="BA451">
            <v>0</v>
          </cell>
          <cell r="BB451">
            <v>0</v>
          </cell>
          <cell r="BC451">
            <v>0</v>
          </cell>
          <cell r="BD451">
            <v>11655</v>
          </cell>
          <cell r="BE451">
            <v>84698</v>
          </cell>
          <cell r="BF451">
            <v>0</v>
          </cell>
          <cell r="BG451">
            <v>0</v>
          </cell>
          <cell r="BH451">
            <v>0</v>
          </cell>
          <cell r="BI451">
            <v>0</v>
          </cell>
          <cell r="BJ451">
            <v>339</v>
          </cell>
          <cell r="BK451">
            <v>0</v>
          </cell>
          <cell r="BL451">
            <v>0</v>
          </cell>
          <cell r="BM451">
            <v>0</v>
          </cell>
          <cell r="BN451">
            <v>0</v>
          </cell>
          <cell r="BO451">
            <v>339</v>
          </cell>
          <cell r="BP451">
            <v>106852</v>
          </cell>
          <cell r="BQ451">
            <v>0</v>
          </cell>
          <cell r="BR451">
            <v>0</v>
          </cell>
          <cell r="BS451">
            <v>0</v>
          </cell>
          <cell r="BT451">
            <v>0</v>
          </cell>
          <cell r="BU451">
            <v>427</v>
          </cell>
          <cell r="BV451">
            <v>0</v>
          </cell>
          <cell r="BW451">
            <v>0</v>
          </cell>
          <cell r="BX451">
            <v>0</v>
          </cell>
          <cell r="BY451">
            <v>0</v>
          </cell>
          <cell r="BZ451">
            <v>427</v>
          </cell>
          <cell r="CA451">
            <v>339</v>
          </cell>
          <cell r="CB451">
            <v>766</v>
          </cell>
          <cell r="CC451">
            <v>0.05</v>
          </cell>
          <cell r="CD451">
            <v>12421</v>
          </cell>
        </row>
        <row r="452">
          <cell r="B452" t="str">
            <v>DU031</v>
          </cell>
          <cell r="C452" t="str">
            <v>CAP08</v>
          </cell>
          <cell r="D452" t="str">
            <v>De tres (III) Vías HG 3"</v>
          </cell>
          <cell r="E452" t="str">
            <v>m</v>
          </cell>
          <cell r="F452" t="str">
            <v>MOC122</v>
          </cell>
          <cell r="G452" t="str">
            <v>MOC125</v>
          </cell>
          <cell r="H452" t="str">
            <v>NA</v>
          </cell>
          <cell r="I452" t="str">
            <v>NA</v>
          </cell>
          <cell r="J452" t="str">
            <v>NA</v>
          </cell>
          <cell r="K452" t="str">
            <v>NA</v>
          </cell>
          <cell r="L452" t="str">
            <v>NA</v>
          </cell>
          <cell r="M452">
            <v>3</v>
          </cell>
          <cell r="N452">
            <v>0.5</v>
          </cell>
          <cell r="O452" t="str">
            <v>NA</v>
          </cell>
          <cell r="P452" t="str">
            <v>NA</v>
          </cell>
          <cell r="Q452" t="str">
            <v>NA</v>
          </cell>
          <cell r="R452" t="str">
            <v>NA</v>
          </cell>
          <cell r="S452" t="str">
            <v>NA</v>
          </cell>
          <cell r="T452" t="str">
            <v>CEC006</v>
          </cell>
          <cell r="U452" t="str">
            <v>NA</v>
          </cell>
          <cell r="V452" t="str">
            <v>NA</v>
          </cell>
          <cell r="W452" t="str">
            <v>NA</v>
          </cell>
          <cell r="X452" t="str">
            <v>NA</v>
          </cell>
          <cell r="Y452" t="str">
            <v>CMC005</v>
          </cell>
          <cell r="Z452" t="str">
            <v>NA</v>
          </cell>
          <cell r="AA452" t="str">
            <v>NA</v>
          </cell>
          <cell r="AB452" t="str">
            <v>NA</v>
          </cell>
          <cell r="AC452" t="str">
            <v>NA</v>
          </cell>
          <cell r="AD452">
            <v>1</v>
          </cell>
          <cell r="AE452" t="str">
            <v>NA</v>
          </cell>
          <cell r="AF452" t="str">
            <v>NA</v>
          </cell>
          <cell r="AG452" t="str">
            <v>NA</v>
          </cell>
          <cell r="AH452" t="str">
            <v>NA</v>
          </cell>
          <cell r="AI452">
            <v>10</v>
          </cell>
          <cell r="AJ452">
            <v>10</v>
          </cell>
          <cell r="AO452">
            <v>302655</v>
          </cell>
          <cell r="AP452">
            <v>85000</v>
          </cell>
          <cell r="AQ452">
            <v>30000</v>
          </cell>
          <cell r="AR452">
            <v>0</v>
          </cell>
          <cell r="AS452">
            <v>0</v>
          </cell>
          <cell r="AT452">
            <v>0</v>
          </cell>
          <cell r="AU452">
            <v>0</v>
          </cell>
          <cell r="AV452">
            <v>0</v>
          </cell>
          <cell r="AW452">
            <v>255000</v>
          </cell>
          <cell r="AX452">
            <v>15000</v>
          </cell>
          <cell r="AY452">
            <v>0</v>
          </cell>
          <cell r="AZ452">
            <v>0</v>
          </cell>
          <cell r="BA452">
            <v>0</v>
          </cell>
          <cell r="BB452">
            <v>0</v>
          </cell>
          <cell r="BC452">
            <v>0</v>
          </cell>
          <cell r="BD452">
            <v>283500</v>
          </cell>
          <cell r="BE452">
            <v>84698</v>
          </cell>
          <cell r="BF452">
            <v>0</v>
          </cell>
          <cell r="BG452">
            <v>0</v>
          </cell>
          <cell r="BH452">
            <v>0</v>
          </cell>
          <cell r="BI452">
            <v>0</v>
          </cell>
          <cell r="BJ452">
            <v>8470</v>
          </cell>
          <cell r="BK452">
            <v>0</v>
          </cell>
          <cell r="BL452">
            <v>0</v>
          </cell>
          <cell r="BM452">
            <v>0</v>
          </cell>
          <cell r="BN452">
            <v>0</v>
          </cell>
          <cell r="BO452">
            <v>8470</v>
          </cell>
          <cell r="BP452">
            <v>106852</v>
          </cell>
          <cell r="BQ452">
            <v>0</v>
          </cell>
          <cell r="BR452">
            <v>0</v>
          </cell>
          <cell r="BS452">
            <v>0</v>
          </cell>
          <cell r="BT452">
            <v>0</v>
          </cell>
          <cell r="BU452">
            <v>10685</v>
          </cell>
          <cell r="BV452">
            <v>0</v>
          </cell>
          <cell r="BW452">
            <v>0</v>
          </cell>
          <cell r="BX452">
            <v>0</v>
          </cell>
          <cell r="BY452">
            <v>0</v>
          </cell>
          <cell r="BZ452">
            <v>10685</v>
          </cell>
          <cell r="CA452">
            <v>8470</v>
          </cell>
          <cell r="CB452">
            <v>19155</v>
          </cell>
          <cell r="CC452">
            <v>0.05</v>
          </cell>
          <cell r="CD452">
            <v>302655</v>
          </cell>
        </row>
        <row r="453">
          <cell r="B453" t="str">
            <v>DU023</v>
          </cell>
          <cell r="C453" t="str">
            <v>CAP08</v>
          </cell>
          <cell r="D453" t="str">
            <v>De tres (III) Vías HG 4"</v>
          </cell>
          <cell r="E453" t="str">
            <v>m</v>
          </cell>
          <cell r="F453" t="str">
            <v>MOC122</v>
          </cell>
          <cell r="G453" t="str">
            <v>MOC125</v>
          </cell>
          <cell r="H453" t="str">
            <v>NA</v>
          </cell>
          <cell r="I453" t="str">
            <v>NA</v>
          </cell>
          <cell r="J453" t="str">
            <v>NA</v>
          </cell>
          <cell r="K453" t="str">
            <v>NA</v>
          </cell>
          <cell r="L453" t="str">
            <v>NA</v>
          </cell>
          <cell r="M453">
            <v>3</v>
          </cell>
          <cell r="N453">
            <v>0.5</v>
          </cell>
          <cell r="O453" t="str">
            <v>NA</v>
          </cell>
          <cell r="P453" t="str">
            <v>NA</v>
          </cell>
          <cell r="Q453" t="str">
            <v>NA</v>
          </cell>
          <cell r="R453" t="str">
            <v>NA</v>
          </cell>
          <cell r="S453" t="str">
            <v>NA</v>
          </cell>
          <cell r="T453" t="str">
            <v>CEC006</v>
          </cell>
          <cell r="U453" t="str">
            <v>NA</v>
          </cell>
          <cell r="V453" t="str">
            <v>NA</v>
          </cell>
          <cell r="W453" t="str">
            <v>NA</v>
          </cell>
          <cell r="X453" t="str">
            <v>NA</v>
          </cell>
          <cell r="Y453" t="str">
            <v>CMC005</v>
          </cell>
          <cell r="Z453" t="str">
            <v>NA</v>
          </cell>
          <cell r="AA453" t="str">
            <v>NA</v>
          </cell>
          <cell r="AB453" t="str">
            <v>NA</v>
          </cell>
          <cell r="AC453" t="str">
            <v>NA</v>
          </cell>
          <cell r="AD453">
            <v>1</v>
          </cell>
          <cell r="AE453" t="str">
            <v>NA</v>
          </cell>
          <cell r="AF453" t="str">
            <v>NA</v>
          </cell>
          <cell r="AG453" t="str">
            <v>NA</v>
          </cell>
          <cell r="AH453" t="str">
            <v>NA</v>
          </cell>
          <cell r="AI453">
            <v>10</v>
          </cell>
          <cell r="AJ453">
            <v>10</v>
          </cell>
          <cell r="AO453">
            <v>302655</v>
          </cell>
          <cell r="AP453">
            <v>85000</v>
          </cell>
          <cell r="AQ453">
            <v>30000</v>
          </cell>
          <cell r="AR453">
            <v>0</v>
          </cell>
          <cell r="AS453">
            <v>0</v>
          </cell>
          <cell r="AT453">
            <v>0</v>
          </cell>
          <cell r="AU453">
            <v>0</v>
          </cell>
          <cell r="AV453">
            <v>0</v>
          </cell>
          <cell r="AW453">
            <v>255000</v>
          </cell>
          <cell r="AX453">
            <v>15000</v>
          </cell>
          <cell r="AY453">
            <v>0</v>
          </cell>
          <cell r="AZ453">
            <v>0</v>
          </cell>
          <cell r="BA453">
            <v>0</v>
          </cell>
          <cell r="BB453">
            <v>0</v>
          </cell>
          <cell r="BC453">
            <v>0</v>
          </cell>
          <cell r="BD453">
            <v>283500</v>
          </cell>
          <cell r="BE453">
            <v>84698</v>
          </cell>
          <cell r="BF453">
            <v>0</v>
          </cell>
          <cell r="BG453">
            <v>0</v>
          </cell>
          <cell r="BH453">
            <v>0</v>
          </cell>
          <cell r="BI453">
            <v>0</v>
          </cell>
          <cell r="BJ453">
            <v>8470</v>
          </cell>
          <cell r="BK453">
            <v>0</v>
          </cell>
          <cell r="BL453">
            <v>0</v>
          </cell>
          <cell r="BM453">
            <v>0</v>
          </cell>
          <cell r="BN453">
            <v>0</v>
          </cell>
          <cell r="BO453">
            <v>8470</v>
          </cell>
          <cell r="BP453">
            <v>106852</v>
          </cell>
          <cell r="BQ453">
            <v>0</v>
          </cell>
          <cell r="BR453">
            <v>0</v>
          </cell>
          <cell r="BS453">
            <v>0</v>
          </cell>
          <cell r="BT453">
            <v>0</v>
          </cell>
          <cell r="BU453">
            <v>10685</v>
          </cell>
          <cell r="BV453">
            <v>0</v>
          </cell>
          <cell r="BW453">
            <v>0</v>
          </cell>
          <cell r="BX453">
            <v>0</v>
          </cell>
          <cell r="BY453">
            <v>0</v>
          </cell>
          <cell r="BZ453">
            <v>10685</v>
          </cell>
          <cell r="CA453">
            <v>8470</v>
          </cell>
          <cell r="CB453">
            <v>19155</v>
          </cell>
          <cell r="CC453">
            <v>0.05</v>
          </cell>
          <cell r="CD453">
            <v>302655</v>
          </cell>
        </row>
        <row r="454">
          <cell r="B454" t="str">
            <v>DU029</v>
          </cell>
          <cell r="C454" t="str">
            <v>CAP08</v>
          </cell>
          <cell r="D454" t="str">
            <v>De una (I) Vías HG 3"</v>
          </cell>
          <cell r="E454" t="str">
            <v>m</v>
          </cell>
          <cell r="F454" t="str">
            <v>MOC121</v>
          </cell>
          <cell r="G454" t="str">
            <v>MOC124</v>
          </cell>
          <cell r="H454" t="str">
            <v>NA</v>
          </cell>
          <cell r="I454" t="str">
            <v>NA</v>
          </cell>
          <cell r="J454" t="str">
            <v>NA</v>
          </cell>
          <cell r="K454" t="str">
            <v>NA</v>
          </cell>
          <cell r="L454" t="str">
            <v>NA</v>
          </cell>
          <cell r="M454">
            <v>1</v>
          </cell>
          <cell r="N454">
            <v>0.17</v>
          </cell>
          <cell r="O454" t="str">
            <v>NA</v>
          </cell>
          <cell r="P454" t="str">
            <v>NA</v>
          </cell>
          <cell r="Q454" t="str">
            <v>NA</v>
          </cell>
          <cell r="R454" t="str">
            <v>NA</v>
          </cell>
          <cell r="S454" t="str">
            <v>NA</v>
          </cell>
          <cell r="T454" t="str">
            <v>CEC006</v>
          </cell>
          <cell r="U454" t="str">
            <v>NA</v>
          </cell>
          <cell r="V454" t="str">
            <v>NA</v>
          </cell>
          <cell r="W454" t="str">
            <v>NA</v>
          </cell>
          <cell r="X454" t="str">
            <v>NA</v>
          </cell>
          <cell r="Y454" t="str">
            <v>CMC005</v>
          </cell>
          <cell r="Z454" t="str">
            <v>NA</v>
          </cell>
          <cell r="AA454" t="str">
            <v>NA</v>
          </cell>
          <cell r="AB454" t="str">
            <v>NA</v>
          </cell>
          <cell r="AC454" t="str">
            <v>NA</v>
          </cell>
          <cell r="AD454">
            <v>1</v>
          </cell>
          <cell r="AE454" t="str">
            <v>NA</v>
          </cell>
          <cell r="AF454" t="str">
            <v>NA</v>
          </cell>
          <cell r="AG454" t="str">
            <v>NA</v>
          </cell>
          <cell r="AH454" t="str">
            <v>NA</v>
          </cell>
          <cell r="AI454">
            <v>30</v>
          </cell>
          <cell r="AJ454">
            <v>30</v>
          </cell>
          <cell r="AO454">
            <v>20543</v>
          </cell>
          <cell r="AP454">
            <v>10300</v>
          </cell>
          <cell r="AQ454">
            <v>18729</v>
          </cell>
          <cell r="AR454">
            <v>0</v>
          </cell>
          <cell r="AS454">
            <v>0</v>
          </cell>
          <cell r="AT454">
            <v>0</v>
          </cell>
          <cell r="AU454">
            <v>0</v>
          </cell>
          <cell r="AV454">
            <v>0</v>
          </cell>
          <cell r="AW454">
            <v>10300</v>
          </cell>
          <cell r="AX454">
            <v>3184</v>
          </cell>
          <cell r="AY454">
            <v>0</v>
          </cell>
          <cell r="AZ454">
            <v>0</v>
          </cell>
          <cell r="BA454">
            <v>0</v>
          </cell>
          <cell r="BB454">
            <v>0</v>
          </cell>
          <cell r="BC454">
            <v>0</v>
          </cell>
          <cell r="BD454">
            <v>14158</v>
          </cell>
          <cell r="BE454">
            <v>84698</v>
          </cell>
          <cell r="BF454">
            <v>0</v>
          </cell>
          <cell r="BG454">
            <v>0</v>
          </cell>
          <cell r="BH454">
            <v>0</v>
          </cell>
          <cell r="BI454">
            <v>0</v>
          </cell>
          <cell r="BJ454">
            <v>2823</v>
          </cell>
          <cell r="BK454">
            <v>0</v>
          </cell>
          <cell r="BL454">
            <v>0</v>
          </cell>
          <cell r="BM454">
            <v>0</v>
          </cell>
          <cell r="BN454">
            <v>0</v>
          </cell>
          <cell r="BO454">
            <v>2823</v>
          </cell>
          <cell r="BP454">
            <v>106852</v>
          </cell>
          <cell r="BQ454">
            <v>0</v>
          </cell>
          <cell r="BR454">
            <v>0</v>
          </cell>
          <cell r="BS454">
            <v>0</v>
          </cell>
          <cell r="BT454">
            <v>0</v>
          </cell>
          <cell r="BU454">
            <v>3562</v>
          </cell>
          <cell r="BV454">
            <v>0</v>
          </cell>
          <cell r="BW454">
            <v>0</v>
          </cell>
          <cell r="BX454">
            <v>0</v>
          </cell>
          <cell r="BY454">
            <v>0</v>
          </cell>
          <cell r="BZ454">
            <v>3562</v>
          </cell>
          <cell r="CA454">
            <v>2823</v>
          </cell>
          <cell r="CB454">
            <v>6385</v>
          </cell>
          <cell r="CC454">
            <v>0.05</v>
          </cell>
          <cell r="CD454">
            <v>20543</v>
          </cell>
        </row>
        <row r="455">
          <cell r="B455" t="str">
            <v>DU021</v>
          </cell>
          <cell r="C455" t="str">
            <v>CAP08</v>
          </cell>
          <cell r="D455" t="str">
            <v>De una (I) Vías HG 4"</v>
          </cell>
          <cell r="E455" t="str">
            <v>m</v>
          </cell>
          <cell r="F455" t="str">
            <v>MOC122</v>
          </cell>
          <cell r="G455" t="str">
            <v>MOC125</v>
          </cell>
          <cell r="H455" t="str">
            <v>NA</v>
          </cell>
          <cell r="I455" t="str">
            <v>NA</v>
          </cell>
          <cell r="J455" t="str">
            <v>NA</v>
          </cell>
          <cell r="K455" t="str">
            <v>NA</v>
          </cell>
          <cell r="L455" t="str">
            <v>NA</v>
          </cell>
          <cell r="M455">
            <v>1</v>
          </cell>
          <cell r="N455">
            <v>0.17</v>
          </cell>
          <cell r="O455" t="str">
            <v>NA</v>
          </cell>
          <cell r="P455" t="str">
            <v>NA</v>
          </cell>
          <cell r="Q455" t="str">
            <v>NA</v>
          </cell>
          <cell r="R455" t="str">
            <v>NA</v>
          </cell>
          <cell r="S455" t="str">
            <v>NA</v>
          </cell>
          <cell r="T455" t="str">
            <v>CEC006</v>
          </cell>
          <cell r="U455" t="str">
            <v>NA</v>
          </cell>
          <cell r="V455" t="str">
            <v>NA</v>
          </cell>
          <cell r="W455" t="str">
            <v>NA</v>
          </cell>
          <cell r="X455" t="str">
            <v>NA</v>
          </cell>
          <cell r="Y455" t="str">
            <v>CMC005</v>
          </cell>
          <cell r="Z455" t="str">
            <v>NA</v>
          </cell>
          <cell r="AA455" t="str">
            <v>NA</v>
          </cell>
          <cell r="AB455" t="str">
            <v>NA</v>
          </cell>
          <cell r="AC455" t="str">
            <v>NA</v>
          </cell>
          <cell r="AD455">
            <v>1</v>
          </cell>
          <cell r="AE455" t="str">
            <v>NA</v>
          </cell>
          <cell r="AF455" t="str">
            <v>NA</v>
          </cell>
          <cell r="AG455" t="str">
            <v>NA</v>
          </cell>
          <cell r="AH455" t="str">
            <v>NA</v>
          </cell>
          <cell r="AI455">
            <v>30</v>
          </cell>
          <cell r="AJ455">
            <v>30</v>
          </cell>
          <cell r="AO455">
            <v>100990</v>
          </cell>
          <cell r="AP455">
            <v>85000</v>
          </cell>
          <cell r="AQ455">
            <v>30000</v>
          </cell>
          <cell r="AR455">
            <v>0</v>
          </cell>
          <cell r="AS455">
            <v>0</v>
          </cell>
          <cell r="AT455">
            <v>0</v>
          </cell>
          <cell r="AU455">
            <v>0</v>
          </cell>
          <cell r="AV455">
            <v>0</v>
          </cell>
          <cell r="AW455">
            <v>85000</v>
          </cell>
          <cell r="AX455">
            <v>5100</v>
          </cell>
          <cell r="AY455">
            <v>0</v>
          </cell>
          <cell r="AZ455">
            <v>0</v>
          </cell>
          <cell r="BA455">
            <v>0</v>
          </cell>
          <cell r="BB455">
            <v>0</v>
          </cell>
          <cell r="BC455">
            <v>0</v>
          </cell>
          <cell r="BD455">
            <v>94605</v>
          </cell>
          <cell r="BE455">
            <v>84698</v>
          </cell>
          <cell r="BF455">
            <v>0</v>
          </cell>
          <cell r="BG455">
            <v>0</v>
          </cell>
          <cell r="BH455">
            <v>0</v>
          </cell>
          <cell r="BI455">
            <v>0</v>
          </cell>
          <cell r="BJ455">
            <v>2823</v>
          </cell>
          <cell r="BK455">
            <v>0</v>
          </cell>
          <cell r="BL455">
            <v>0</v>
          </cell>
          <cell r="BM455">
            <v>0</v>
          </cell>
          <cell r="BN455">
            <v>0</v>
          </cell>
          <cell r="BO455">
            <v>2823</v>
          </cell>
          <cell r="BP455">
            <v>106852</v>
          </cell>
          <cell r="BQ455">
            <v>0</v>
          </cell>
          <cell r="BR455">
            <v>0</v>
          </cell>
          <cell r="BS455">
            <v>0</v>
          </cell>
          <cell r="BT455">
            <v>0</v>
          </cell>
          <cell r="BU455">
            <v>3562</v>
          </cell>
          <cell r="BV455">
            <v>0</v>
          </cell>
          <cell r="BW455">
            <v>0</v>
          </cell>
          <cell r="BX455">
            <v>0</v>
          </cell>
          <cell r="BY455">
            <v>0</v>
          </cell>
          <cell r="BZ455">
            <v>3562</v>
          </cell>
          <cell r="CA455">
            <v>2823</v>
          </cell>
          <cell r="CB455">
            <v>6385</v>
          </cell>
          <cell r="CC455">
            <v>0.05</v>
          </cell>
          <cell r="CD455">
            <v>100990</v>
          </cell>
        </row>
        <row r="456">
          <cell r="B456" t="str">
            <v>EB002</v>
          </cell>
          <cell r="C456" t="str">
            <v>CAP08</v>
          </cell>
          <cell r="D456" t="str">
            <v>De VI, VIII, IX y XII Vías</v>
          </cell>
          <cell r="E456" t="str">
            <v>U</v>
          </cell>
          <cell r="F456" t="str">
            <v>MOC086</v>
          </cell>
          <cell r="G456" t="str">
            <v>NA</v>
          </cell>
          <cell r="H456" t="str">
            <v>NA</v>
          </cell>
          <cell r="I456" t="str">
            <v>NA</v>
          </cell>
          <cell r="J456" t="str">
            <v>NA</v>
          </cell>
          <cell r="K456" t="str">
            <v>NA</v>
          </cell>
          <cell r="L456" t="str">
            <v>NA</v>
          </cell>
          <cell r="M456">
            <v>0.1</v>
          </cell>
          <cell r="N456" t="str">
            <v>NA</v>
          </cell>
          <cell r="O456" t="str">
            <v>NA</v>
          </cell>
          <cell r="P456" t="str">
            <v>NA</v>
          </cell>
          <cell r="Q456" t="str">
            <v>NA</v>
          </cell>
          <cell r="R456" t="str">
            <v>NA</v>
          </cell>
          <cell r="S456" t="str">
            <v>NA</v>
          </cell>
          <cell r="T456" t="str">
            <v>CEC015</v>
          </cell>
          <cell r="U456" t="str">
            <v>NA</v>
          </cell>
          <cell r="V456" t="str">
            <v>NA</v>
          </cell>
          <cell r="W456" t="str">
            <v>NA</v>
          </cell>
          <cell r="X456" t="str">
            <v>NA</v>
          </cell>
          <cell r="Y456" t="str">
            <v>CMC022</v>
          </cell>
          <cell r="Z456" t="str">
            <v>NA</v>
          </cell>
          <cell r="AA456" t="str">
            <v>NA</v>
          </cell>
          <cell r="AB456" t="str">
            <v>NA</v>
          </cell>
          <cell r="AC456" t="str">
            <v>NA</v>
          </cell>
          <cell r="AD456">
            <v>1</v>
          </cell>
          <cell r="AE456" t="str">
            <v>NA</v>
          </cell>
          <cell r="AF456" t="str">
            <v>NA</v>
          </cell>
          <cell r="AG456" t="str">
            <v>NA</v>
          </cell>
          <cell r="AH456" t="str">
            <v>NA</v>
          </cell>
          <cell r="AI456">
            <v>9</v>
          </cell>
          <cell r="AJ456">
            <v>9</v>
          </cell>
          <cell r="AO456">
            <v>45395</v>
          </cell>
          <cell r="AP456">
            <v>227016.3</v>
          </cell>
          <cell r="AQ456">
            <v>0</v>
          </cell>
          <cell r="AR456">
            <v>0</v>
          </cell>
          <cell r="AS456">
            <v>0</v>
          </cell>
          <cell r="AT456">
            <v>0</v>
          </cell>
          <cell r="AU456">
            <v>0</v>
          </cell>
          <cell r="AV456">
            <v>0</v>
          </cell>
          <cell r="AW456">
            <v>22702</v>
          </cell>
          <cell r="AX456">
            <v>0</v>
          </cell>
          <cell r="AY456">
            <v>0</v>
          </cell>
          <cell r="AZ456">
            <v>0</v>
          </cell>
          <cell r="BA456">
            <v>0</v>
          </cell>
          <cell r="BB456">
            <v>0</v>
          </cell>
          <cell r="BC456">
            <v>0</v>
          </cell>
          <cell r="BD456">
            <v>23837</v>
          </cell>
          <cell r="BE456">
            <v>28837</v>
          </cell>
          <cell r="BF456">
            <v>0</v>
          </cell>
          <cell r="BG456">
            <v>0</v>
          </cell>
          <cell r="BH456">
            <v>0</v>
          </cell>
          <cell r="BI456">
            <v>0</v>
          </cell>
          <cell r="BJ456">
            <v>3204</v>
          </cell>
          <cell r="BK456">
            <v>0</v>
          </cell>
          <cell r="BL456">
            <v>0</v>
          </cell>
          <cell r="BM456">
            <v>0</v>
          </cell>
          <cell r="BN456">
            <v>0</v>
          </cell>
          <cell r="BO456">
            <v>3204</v>
          </cell>
          <cell r="BP456">
            <v>165187</v>
          </cell>
          <cell r="BQ456">
            <v>0</v>
          </cell>
          <cell r="BR456">
            <v>0</v>
          </cell>
          <cell r="BS456">
            <v>0</v>
          </cell>
          <cell r="BT456">
            <v>0</v>
          </cell>
          <cell r="BU456">
            <v>18354</v>
          </cell>
          <cell r="BV456">
            <v>0</v>
          </cell>
          <cell r="BW456">
            <v>0</v>
          </cell>
          <cell r="BX456">
            <v>0</v>
          </cell>
          <cell r="BY456">
            <v>0</v>
          </cell>
          <cell r="BZ456">
            <v>18354</v>
          </cell>
          <cell r="CA456">
            <v>3204</v>
          </cell>
          <cell r="CB456">
            <v>21558</v>
          </cell>
          <cell r="CC456">
            <v>0.05</v>
          </cell>
          <cell r="CD456">
            <v>45395</v>
          </cell>
        </row>
        <row r="457">
          <cell r="C457" t="str">
            <v>CAP08</v>
          </cell>
          <cell r="D457" t="str">
            <v>Demolición de registro domiciliario de Alcantarillado</v>
          </cell>
          <cell r="E457" t="str">
            <v>U</v>
          </cell>
          <cell r="F457" t="str">
            <v>NA</v>
          </cell>
          <cell r="G457" t="str">
            <v>NA</v>
          </cell>
          <cell r="H457" t="str">
            <v>NA</v>
          </cell>
          <cell r="I457" t="str">
            <v>NA</v>
          </cell>
          <cell r="J457" t="str">
            <v>NA</v>
          </cell>
          <cell r="K457" t="str">
            <v>NA</v>
          </cell>
          <cell r="L457" t="str">
            <v>NA</v>
          </cell>
          <cell r="M457" t="str">
            <v>NA</v>
          </cell>
          <cell r="N457" t="str">
            <v>NA</v>
          </cell>
          <cell r="O457" t="str">
            <v>NA</v>
          </cell>
          <cell r="P457" t="str">
            <v>NA</v>
          </cell>
          <cell r="Q457" t="str">
            <v>NA</v>
          </cell>
          <cell r="R457" t="str">
            <v>NA</v>
          </cell>
          <cell r="S457" t="str">
            <v>NA</v>
          </cell>
          <cell r="T457" t="str">
            <v>CEC015</v>
          </cell>
          <cell r="U457" t="str">
            <v>NA</v>
          </cell>
          <cell r="V457" t="str">
            <v>NA</v>
          </cell>
          <cell r="W457" t="str">
            <v>NA</v>
          </cell>
          <cell r="X457" t="str">
            <v>NA</v>
          </cell>
          <cell r="Y457" t="str">
            <v>CMC022</v>
          </cell>
          <cell r="Z457" t="str">
            <v>NA</v>
          </cell>
          <cell r="AA457" t="str">
            <v>NA</v>
          </cell>
          <cell r="AB457" t="str">
            <v>NA</v>
          </cell>
          <cell r="AC457" t="str">
            <v>NA</v>
          </cell>
          <cell r="AD457">
            <v>1</v>
          </cell>
          <cell r="AE457" t="str">
            <v>NA</v>
          </cell>
          <cell r="AF457" t="str">
            <v>NA</v>
          </cell>
          <cell r="AG457" t="str">
            <v>NA</v>
          </cell>
          <cell r="AH457" t="str">
            <v>NA</v>
          </cell>
          <cell r="AI457">
            <v>12</v>
          </cell>
          <cell r="AJ457">
            <v>12</v>
          </cell>
          <cell r="AO457">
            <v>16169</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28837</v>
          </cell>
          <cell r="BF457">
            <v>0</v>
          </cell>
          <cell r="BG457">
            <v>0</v>
          </cell>
          <cell r="BH457">
            <v>0</v>
          </cell>
          <cell r="BI457">
            <v>0</v>
          </cell>
          <cell r="BJ457">
            <v>2403</v>
          </cell>
          <cell r="BK457">
            <v>0</v>
          </cell>
          <cell r="BL457">
            <v>0</v>
          </cell>
          <cell r="BM457">
            <v>0</v>
          </cell>
          <cell r="BN457">
            <v>0</v>
          </cell>
          <cell r="BO457">
            <v>2403</v>
          </cell>
          <cell r="BP457">
            <v>165187</v>
          </cell>
          <cell r="BQ457">
            <v>0</v>
          </cell>
          <cell r="BR457">
            <v>0</v>
          </cell>
          <cell r="BS457">
            <v>0</v>
          </cell>
          <cell r="BT457">
            <v>0</v>
          </cell>
          <cell r="BU457">
            <v>13766</v>
          </cell>
          <cell r="BV457">
            <v>0</v>
          </cell>
          <cell r="BW457">
            <v>0</v>
          </cell>
          <cell r="BX457">
            <v>0</v>
          </cell>
          <cell r="BY457">
            <v>0</v>
          </cell>
          <cell r="BZ457">
            <v>13766</v>
          </cell>
          <cell r="CA457">
            <v>2403</v>
          </cell>
          <cell r="CB457">
            <v>16169</v>
          </cell>
          <cell r="CD457">
            <v>16169</v>
          </cell>
        </row>
        <row r="458">
          <cell r="B458" t="str">
            <v>MDF05</v>
          </cell>
          <cell r="C458" t="str">
            <v>CAP08</v>
          </cell>
          <cell r="D458" t="str">
            <v>Elab.de formas terminales</v>
          </cell>
          <cell r="E458" t="str">
            <v>U</v>
          </cell>
          <cell r="F458" t="str">
            <v>MRD047</v>
          </cell>
          <cell r="G458" t="str">
            <v>NA</v>
          </cell>
          <cell r="H458" t="str">
            <v>NA</v>
          </cell>
          <cell r="I458" t="str">
            <v>NA</v>
          </cell>
          <cell r="J458" t="str">
            <v>NA</v>
          </cell>
          <cell r="K458" t="str">
            <v>NA</v>
          </cell>
          <cell r="L458" t="str">
            <v>NA</v>
          </cell>
          <cell r="M458">
            <v>3</v>
          </cell>
          <cell r="N458" t="str">
            <v>NA</v>
          </cell>
          <cell r="O458" t="str">
            <v>NA</v>
          </cell>
          <cell r="P458" t="str">
            <v>NA</v>
          </cell>
          <cell r="Q458" t="str">
            <v>NA</v>
          </cell>
          <cell r="R458" t="str">
            <v>NA</v>
          </cell>
          <cell r="S458" t="str">
            <v>NA</v>
          </cell>
          <cell r="T458" t="str">
            <v>CER011</v>
          </cell>
          <cell r="U458" t="str">
            <v>NA</v>
          </cell>
          <cell r="V458" t="str">
            <v>NA</v>
          </cell>
          <cell r="W458" t="str">
            <v>NA</v>
          </cell>
          <cell r="X458" t="str">
            <v>NA</v>
          </cell>
          <cell r="Y458" t="str">
            <v>CMC015</v>
          </cell>
          <cell r="Z458" t="str">
            <v>NA</v>
          </cell>
          <cell r="AA458" t="str">
            <v>NA</v>
          </cell>
          <cell r="AB458" t="str">
            <v>NA</v>
          </cell>
          <cell r="AC458" t="str">
            <v>NA</v>
          </cell>
          <cell r="AD458">
            <v>1</v>
          </cell>
          <cell r="AE458" t="str">
            <v>NA</v>
          </cell>
          <cell r="AF458" t="str">
            <v>NA</v>
          </cell>
          <cell r="AG458" t="str">
            <v>NA</v>
          </cell>
          <cell r="AH458" t="str">
            <v>NA</v>
          </cell>
          <cell r="AI458">
            <v>20</v>
          </cell>
          <cell r="AJ458">
            <v>20</v>
          </cell>
          <cell r="AO458">
            <v>10234</v>
          </cell>
          <cell r="AP458">
            <v>83</v>
          </cell>
          <cell r="AQ458">
            <v>0</v>
          </cell>
          <cell r="AR458">
            <v>0</v>
          </cell>
          <cell r="AS458">
            <v>0</v>
          </cell>
          <cell r="AT458">
            <v>0</v>
          </cell>
          <cell r="AU458">
            <v>0</v>
          </cell>
          <cell r="AV458">
            <v>0</v>
          </cell>
          <cell r="AW458">
            <v>249</v>
          </cell>
          <cell r="AX458">
            <v>0</v>
          </cell>
          <cell r="AY458">
            <v>0</v>
          </cell>
          <cell r="AZ458">
            <v>0</v>
          </cell>
          <cell r="BA458">
            <v>0</v>
          </cell>
          <cell r="BB458">
            <v>0</v>
          </cell>
          <cell r="BC458">
            <v>0</v>
          </cell>
          <cell r="BD458">
            <v>261</v>
          </cell>
          <cell r="BE458">
            <v>19028</v>
          </cell>
          <cell r="BF458">
            <v>0</v>
          </cell>
          <cell r="BG458">
            <v>0</v>
          </cell>
          <cell r="BH458">
            <v>0</v>
          </cell>
          <cell r="BI458">
            <v>0</v>
          </cell>
          <cell r="BJ458">
            <v>951</v>
          </cell>
          <cell r="BK458">
            <v>0</v>
          </cell>
          <cell r="BL458">
            <v>0</v>
          </cell>
          <cell r="BM458">
            <v>0</v>
          </cell>
          <cell r="BN458">
            <v>0</v>
          </cell>
          <cell r="BO458">
            <v>951</v>
          </cell>
          <cell r="BP458">
            <v>180437</v>
          </cell>
          <cell r="BQ458">
            <v>0</v>
          </cell>
          <cell r="BR458">
            <v>0</v>
          </cell>
          <cell r="BS458">
            <v>0</v>
          </cell>
          <cell r="BT458">
            <v>0</v>
          </cell>
          <cell r="BU458">
            <v>9022</v>
          </cell>
          <cell r="BV458">
            <v>0</v>
          </cell>
          <cell r="BW458">
            <v>0</v>
          </cell>
          <cell r="BX458">
            <v>0</v>
          </cell>
          <cell r="BY458">
            <v>0</v>
          </cell>
          <cell r="BZ458">
            <v>9022</v>
          </cell>
          <cell r="CA458">
            <v>951</v>
          </cell>
          <cell r="CB458">
            <v>9973</v>
          </cell>
          <cell r="CC458">
            <v>0.05</v>
          </cell>
          <cell r="CD458">
            <v>10234</v>
          </cell>
        </row>
        <row r="459">
          <cell r="B459" t="str">
            <v>MDF06</v>
          </cell>
          <cell r="C459" t="str">
            <v>CAP08</v>
          </cell>
          <cell r="D459" t="str">
            <v>Elab.de formas terminales-PCM</v>
          </cell>
          <cell r="E459" t="str">
            <v>U</v>
          </cell>
          <cell r="F459" t="str">
            <v>NA</v>
          </cell>
          <cell r="G459" t="str">
            <v>NA</v>
          </cell>
          <cell r="H459" t="str">
            <v>NA</v>
          </cell>
          <cell r="I459" t="str">
            <v>NA</v>
          </cell>
          <cell r="J459" t="str">
            <v>NA</v>
          </cell>
          <cell r="K459" t="str">
            <v>NA</v>
          </cell>
          <cell r="L459" t="str">
            <v>NA</v>
          </cell>
          <cell r="M459" t="str">
            <v>NA</v>
          </cell>
          <cell r="N459" t="str">
            <v>NA</v>
          </cell>
          <cell r="O459" t="str">
            <v>NA</v>
          </cell>
          <cell r="P459" t="str">
            <v>NA</v>
          </cell>
          <cell r="Q459" t="str">
            <v>NA</v>
          </cell>
          <cell r="R459" t="str">
            <v>NA</v>
          </cell>
          <cell r="S459" t="str">
            <v>NA</v>
          </cell>
          <cell r="T459" t="str">
            <v>NA</v>
          </cell>
          <cell r="U459" t="str">
            <v>NA</v>
          </cell>
          <cell r="V459" t="str">
            <v>NA</v>
          </cell>
          <cell r="W459" t="str">
            <v>NA</v>
          </cell>
          <cell r="X459" t="str">
            <v>NA</v>
          </cell>
          <cell r="Y459" t="str">
            <v>NA</v>
          </cell>
          <cell r="Z459" t="str">
            <v>NA</v>
          </cell>
          <cell r="AA459" t="str">
            <v>NA</v>
          </cell>
          <cell r="AB459" t="str">
            <v>NA</v>
          </cell>
          <cell r="AC459" t="str">
            <v>NA</v>
          </cell>
          <cell r="AD459" t="str">
            <v>NA</v>
          </cell>
          <cell r="AE459" t="str">
            <v>NA</v>
          </cell>
          <cell r="AF459" t="str">
            <v>NA</v>
          </cell>
          <cell r="AG459" t="str">
            <v>NA</v>
          </cell>
          <cell r="AH459" t="str">
            <v>NA</v>
          </cell>
          <cell r="AI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0.05</v>
          </cell>
          <cell r="CD459">
            <v>0</v>
          </cell>
        </row>
        <row r="460">
          <cell r="B460" t="str">
            <v>H1C04</v>
          </cell>
          <cell r="C460" t="str">
            <v>CAP08</v>
          </cell>
          <cell r="D460" t="str">
            <v>En poste de 12 metros (Poste Continuidad de Mensajero)</v>
          </cell>
          <cell r="E460" t="str">
            <v>U</v>
          </cell>
          <cell r="F460" t="str">
            <v>MRD007</v>
          </cell>
          <cell r="G460" t="str">
            <v>MRD230</v>
          </cell>
          <cell r="H460" t="str">
            <v>NA</v>
          </cell>
          <cell r="I460" t="str">
            <v>NA</v>
          </cell>
          <cell r="J460" t="str">
            <v>NA</v>
          </cell>
          <cell r="K460" t="str">
            <v>NA</v>
          </cell>
          <cell r="L460" t="str">
            <v>NA</v>
          </cell>
          <cell r="M460">
            <v>1</v>
          </cell>
          <cell r="N460">
            <v>2</v>
          </cell>
          <cell r="O460" t="str">
            <v>NA</v>
          </cell>
          <cell r="P460" t="str">
            <v>NA</v>
          </cell>
          <cell r="Q460" t="str">
            <v>NA</v>
          </cell>
          <cell r="R460" t="str">
            <v>NA</v>
          </cell>
          <cell r="S460" t="str">
            <v>NA</v>
          </cell>
          <cell r="T460" t="str">
            <v>CER007</v>
          </cell>
          <cell r="U460" t="str">
            <v>NA</v>
          </cell>
          <cell r="V460" t="str">
            <v>NA</v>
          </cell>
          <cell r="W460" t="str">
            <v>NA</v>
          </cell>
          <cell r="X460" t="str">
            <v>NA</v>
          </cell>
          <cell r="Y460" t="str">
            <v>CMC017</v>
          </cell>
          <cell r="Z460" t="str">
            <v>NA</v>
          </cell>
          <cell r="AA460" t="str">
            <v>NA</v>
          </cell>
          <cell r="AB460" t="str">
            <v>NA</v>
          </cell>
          <cell r="AC460" t="str">
            <v>NA</v>
          </cell>
          <cell r="AD460">
            <v>1</v>
          </cell>
          <cell r="AE460" t="str">
            <v>NA</v>
          </cell>
          <cell r="AF460" t="str">
            <v>NA</v>
          </cell>
          <cell r="AG460" t="str">
            <v>NA</v>
          </cell>
          <cell r="AH460" t="str">
            <v>NA</v>
          </cell>
          <cell r="AI460">
            <v>100</v>
          </cell>
          <cell r="AJ460">
            <v>100</v>
          </cell>
          <cell r="AO460">
            <v>16559</v>
          </cell>
          <cell r="AP460">
            <v>5800</v>
          </cell>
          <cell r="AQ460">
            <v>4200</v>
          </cell>
          <cell r="AR460">
            <v>0</v>
          </cell>
          <cell r="AS460">
            <v>0</v>
          </cell>
          <cell r="AT460">
            <v>0</v>
          </cell>
          <cell r="AU460">
            <v>0</v>
          </cell>
          <cell r="AV460">
            <v>0</v>
          </cell>
          <cell r="AW460">
            <v>5800</v>
          </cell>
          <cell r="AX460">
            <v>8400</v>
          </cell>
          <cell r="AY460">
            <v>0</v>
          </cell>
          <cell r="AZ460">
            <v>0</v>
          </cell>
          <cell r="BA460">
            <v>0</v>
          </cell>
          <cell r="BB460">
            <v>0</v>
          </cell>
          <cell r="BC460">
            <v>0</v>
          </cell>
          <cell r="BD460">
            <v>14910</v>
          </cell>
          <cell r="BE460">
            <v>20418</v>
          </cell>
          <cell r="BF460">
            <v>0</v>
          </cell>
          <cell r="BG460">
            <v>0</v>
          </cell>
          <cell r="BH460">
            <v>0</v>
          </cell>
          <cell r="BI460">
            <v>0</v>
          </cell>
          <cell r="BJ460">
            <v>204</v>
          </cell>
          <cell r="BK460">
            <v>0</v>
          </cell>
          <cell r="BL460">
            <v>0</v>
          </cell>
          <cell r="BM460">
            <v>0</v>
          </cell>
          <cell r="BN460">
            <v>0</v>
          </cell>
          <cell r="BO460">
            <v>204</v>
          </cell>
          <cell r="BP460">
            <v>144513</v>
          </cell>
          <cell r="BQ460">
            <v>0</v>
          </cell>
          <cell r="BR460">
            <v>0</v>
          </cell>
          <cell r="BS460">
            <v>0</v>
          </cell>
          <cell r="BT460">
            <v>0</v>
          </cell>
          <cell r="BU460">
            <v>1445</v>
          </cell>
          <cell r="BV460">
            <v>0</v>
          </cell>
          <cell r="BW460">
            <v>0</v>
          </cell>
          <cell r="BX460">
            <v>0</v>
          </cell>
          <cell r="BY460">
            <v>0</v>
          </cell>
          <cell r="BZ460">
            <v>1445</v>
          </cell>
          <cell r="CA460">
            <v>204</v>
          </cell>
          <cell r="CB460">
            <v>1649</v>
          </cell>
          <cell r="CC460">
            <v>0.05</v>
          </cell>
          <cell r="CD460">
            <v>16559</v>
          </cell>
        </row>
        <row r="461">
          <cell r="B461" t="str">
            <v>H1F04</v>
          </cell>
          <cell r="C461" t="str">
            <v>CAP08</v>
          </cell>
          <cell r="D461" t="str">
            <v>En poste de 12 metros (Poste Final)</v>
          </cell>
          <cell r="E461" t="str">
            <v>U</v>
          </cell>
          <cell r="F461" t="str">
            <v>MRD253</v>
          </cell>
          <cell r="G461" t="str">
            <v>MRD230</v>
          </cell>
          <cell r="H461" t="str">
            <v>NA</v>
          </cell>
          <cell r="I461" t="str">
            <v>NA</v>
          </cell>
          <cell r="J461" t="str">
            <v>NA</v>
          </cell>
          <cell r="K461" t="str">
            <v>NA</v>
          </cell>
          <cell r="L461" t="str">
            <v>NA</v>
          </cell>
          <cell r="M461">
            <v>1</v>
          </cell>
          <cell r="N461">
            <v>1</v>
          </cell>
          <cell r="O461" t="str">
            <v>NA</v>
          </cell>
          <cell r="P461" t="str">
            <v>NA</v>
          </cell>
          <cell r="Q461" t="str">
            <v>NA</v>
          </cell>
          <cell r="R461" t="str">
            <v>NA</v>
          </cell>
          <cell r="S461" t="str">
            <v>NA</v>
          </cell>
          <cell r="T461" t="str">
            <v>CER007</v>
          </cell>
          <cell r="U461" t="str">
            <v>NA</v>
          </cell>
          <cell r="V461" t="str">
            <v>NA</v>
          </cell>
          <cell r="W461" t="str">
            <v>NA</v>
          </cell>
          <cell r="X461" t="str">
            <v>NA</v>
          </cell>
          <cell r="Y461" t="str">
            <v>CMC017</v>
          </cell>
          <cell r="Z461" t="str">
            <v>NA</v>
          </cell>
          <cell r="AA461" t="str">
            <v>NA</v>
          </cell>
          <cell r="AB461" t="str">
            <v>NA</v>
          </cell>
          <cell r="AC461" t="str">
            <v>NA</v>
          </cell>
          <cell r="AD461">
            <v>1</v>
          </cell>
          <cell r="AE461" t="str">
            <v>NA</v>
          </cell>
          <cell r="AF461" t="str">
            <v>NA</v>
          </cell>
          <cell r="AG461" t="str">
            <v>NA</v>
          </cell>
          <cell r="AH461" t="str">
            <v>NA</v>
          </cell>
          <cell r="AI461">
            <v>100</v>
          </cell>
          <cell r="AJ461">
            <v>100</v>
          </cell>
          <cell r="AO461">
            <v>12254</v>
          </cell>
          <cell r="AP461">
            <v>5900</v>
          </cell>
          <cell r="AQ461">
            <v>4200</v>
          </cell>
          <cell r="AR461">
            <v>0</v>
          </cell>
          <cell r="AS461">
            <v>0</v>
          </cell>
          <cell r="AT461">
            <v>0</v>
          </cell>
          <cell r="AU461">
            <v>0</v>
          </cell>
          <cell r="AV461">
            <v>0</v>
          </cell>
          <cell r="AW461">
            <v>5900</v>
          </cell>
          <cell r="AX461">
            <v>4200</v>
          </cell>
          <cell r="AY461">
            <v>0</v>
          </cell>
          <cell r="AZ461">
            <v>0</v>
          </cell>
          <cell r="BA461">
            <v>0</v>
          </cell>
          <cell r="BB461">
            <v>0</v>
          </cell>
          <cell r="BC461">
            <v>0</v>
          </cell>
          <cell r="BD461">
            <v>10605</v>
          </cell>
          <cell r="BE461">
            <v>20418</v>
          </cell>
          <cell r="BF461">
            <v>0</v>
          </cell>
          <cell r="BG461">
            <v>0</v>
          </cell>
          <cell r="BH461">
            <v>0</v>
          </cell>
          <cell r="BI461">
            <v>0</v>
          </cell>
          <cell r="BJ461">
            <v>204</v>
          </cell>
          <cell r="BK461">
            <v>0</v>
          </cell>
          <cell r="BL461">
            <v>0</v>
          </cell>
          <cell r="BM461">
            <v>0</v>
          </cell>
          <cell r="BN461">
            <v>0</v>
          </cell>
          <cell r="BO461">
            <v>204</v>
          </cell>
          <cell r="BP461">
            <v>144513</v>
          </cell>
          <cell r="BQ461">
            <v>0</v>
          </cell>
          <cell r="BR461">
            <v>0</v>
          </cell>
          <cell r="BS461">
            <v>0</v>
          </cell>
          <cell r="BT461">
            <v>0</v>
          </cell>
          <cell r="BU461">
            <v>1445</v>
          </cell>
          <cell r="BV461">
            <v>0</v>
          </cell>
          <cell r="BW461">
            <v>0</v>
          </cell>
          <cell r="BX461">
            <v>0</v>
          </cell>
          <cell r="BY461">
            <v>0</v>
          </cell>
          <cell r="BZ461">
            <v>1445</v>
          </cell>
          <cell r="CA461">
            <v>204</v>
          </cell>
          <cell r="CB461">
            <v>1649</v>
          </cell>
          <cell r="CC461">
            <v>0.05</v>
          </cell>
          <cell r="CD461">
            <v>12254</v>
          </cell>
        </row>
        <row r="462">
          <cell r="B462" t="str">
            <v>IE002</v>
          </cell>
          <cell r="C462" t="str">
            <v>CAP08</v>
          </cell>
          <cell r="D462" t="str">
            <v>Herr. p/poste de apoyo de abonado</v>
          </cell>
          <cell r="E462" t="str">
            <v>U</v>
          </cell>
          <cell r="F462" t="str">
            <v>MRD066</v>
          </cell>
          <cell r="G462" t="str">
            <v>MRD068</v>
          </cell>
          <cell r="H462" t="str">
            <v>MRD218</v>
          </cell>
          <cell r="I462" t="str">
            <v>NA</v>
          </cell>
          <cell r="J462" t="str">
            <v>NA</v>
          </cell>
          <cell r="K462" t="str">
            <v>NA</v>
          </cell>
          <cell r="L462" t="str">
            <v>NA</v>
          </cell>
          <cell r="M462">
            <v>1</v>
          </cell>
          <cell r="N462">
            <v>0.8</v>
          </cell>
          <cell r="O462">
            <v>2</v>
          </cell>
          <cell r="P462" t="str">
            <v>NA</v>
          </cell>
          <cell r="Q462" t="str">
            <v>NA</v>
          </cell>
          <cell r="R462" t="str">
            <v>NA</v>
          </cell>
          <cell r="S462" t="str">
            <v>NA</v>
          </cell>
          <cell r="T462" t="str">
            <v>CER006</v>
          </cell>
          <cell r="U462" t="str">
            <v>NA</v>
          </cell>
          <cell r="V462" t="str">
            <v>NA</v>
          </cell>
          <cell r="W462" t="str">
            <v>NA</v>
          </cell>
          <cell r="X462" t="str">
            <v>NA</v>
          </cell>
          <cell r="Y462" t="str">
            <v>CMC017</v>
          </cell>
          <cell r="Z462" t="str">
            <v>NA</v>
          </cell>
          <cell r="AA462" t="str">
            <v>NA</v>
          </cell>
          <cell r="AB462" t="str">
            <v>NA</v>
          </cell>
          <cell r="AC462" t="str">
            <v>NA</v>
          </cell>
          <cell r="AD462">
            <v>1</v>
          </cell>
          <cell r="AE462" t="str">
            <v>NA</v>
          </cell>
          <cell r="AF462" t="str">
            <v>NA</v>
          </cell>
          <cell r="AG462" t="str">
            <v>NA</v>
          </cell>
          <cell r="AH462" t="str">
            <v>NA</v>
          </cell>
          <cell r="AI462">
            <v>55</v>
          </cell>
          <cell r="AJ462">
            <v>55</v>
          </cell>
          <cell r="AO462">
            <v>8273</v>
          </cell>
          <cell r="AP462">
            <v>350</v>
          </cell>
          <cell r="AQ462">
            <v>3290</v>
          </cell>
          <cell r="AR462">
            <v>782</v>
          </cell>
          <cell r="AS462">
            <v>0</v>
          </cell>
          <cell r="AT462">
            <v>0</v>
          </cell>
          <cell r="AU462">
            <v>0</v>
          </cell>
          <cell r="AV462">
            <v>0</v>
          </cell>
          <cell r="AW462">
            <v>350</v>
          </cell>
          <cell r="AX462">
            <v>2632</v>
          </cell>
          <cell r="AY462">
            <v>1564</v>
          </cell>
          <cell r="AZ462">
            <v>0</v>
          </cell>
          <cell r="BA462">
            <v>0</v>
          </cell>
          <cell r="BB462">
            <v>0</v>
          </cell>
          <cell r="BC462">
            <v>0</v>
          </cell>
          <cell r="BD462">
            <v>4773</v>
          </cell>
          <cell r="BE462">
            <v>47972</v>
          </cell>
          <cell r="BF462">
            <v>0</v>
          </cell>
          <cell r="BG462">
            <v>0</v>
          </cell>
          <cell r="BH462">
            <v>0</v>
          </cell>
          <cell r="BI462">
            <v>0</v>
          </cell>
          <cell r="BJ462">
            <v>872</v>
          </cell>
          <cell r="BK462">
            <v>0</v>
          </cell>
          <cell r="BL462">
            <v>0</v>
          </cell>
          <cell r="BM462">
            <v>0</v>
          </cell>
          <cell r="BN462">
            <v>0</v>
          </cell>
          <cell r="BO462">
            <v>872</v>
          </cell>
          <cell r="BP462">
            <v>144513</v>
          </cell>
          <cell r="BQ462">
            <v>0</v>
          </cell>
          <cell r="BR462">
            <v>0</v>
          </cell>
          <cell r="BS462">
            <v>0</v>
          </cell>
          <cell r="BT462">
            <v>0</v>
          </cell>
          <cell r="BU462">
            <v>2628</v>
          </cell>
          <cell r="BV462">
            <v>0</v>
          </cell>
          <cell r="BW462">
            <v>0</v>
          </cell>
          <cell r="BX462">
            <v>0</v>
          </cell>
          <cell r="BY462">
            <v>0</v>
          </cell>
          <cell r="BZ462">
            <v>2628</v>
          </cell>
          <cell r="CA462">
            <v>872</v>
          </cell>
          <cell r="CB462">
            <v>3500</v>
          </cell>
          <cell r="CC462">
            <v>0.05</v>
          </cell>
          <cell r="CD462">
            <v>8273</v>
          </cell>
        </row>
        <row r="463">
          <cell r="B463" t="str">
            <v>IA010</v>
          </cell>
          <cell r="C463" t="str">
            <v>CAP08</v>
          </cell>
          <cell r="D463" t="str">
            <v>Herrajes</v>
          </cell>
          <cell r="E463" t="str">
            <v>U</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cell r="Q463" t="str">
            <v>NA</v>
          </cell>
          <cell r="R463" t="str">
            <v>NA</v>
          </cell>
          <cell r="S463" t="str">
            <v>NA</v>
          </cell>
          <cell r="T463" t="str">
            <v>NA</v>
          </cell>
          <cell r="U463" t="str">
            <v>NA</v>
          </cell>
          <cell r="V463" t="str">
            <v>NA</v>
          </cell>
          <cell r="W463" t="str">
            <v>NA</v>
          </cell>
          <cell r="X463" t="str">
            <v>NA</v>
          </cell>
          <cell r="Y463" t="str">
            <v>CMC017</v>
          </cell>
          <cell r="Z463" t="str">
            <v>NA</v>
          </cell>
          <cell r="AA463" t="str">
            <v>NA</v>
          </cell>
          <cell r="AB463" t="str">
            <v>NA</v>
          </cell>
          <cell r="AC463" t="str">
            <v>NA</v>
          </cell>
          <cell r="AD463">
            <v>1</v>
          </cell>
          <cell r="AE463" t="str">
            <v>NA</v>
          </cell>
          <cell r="AF463" t="str">
            <v>NA</v>
          </cell>
          <cell r="AG463" t="str">
            <v>NA</v>
          </cell>
          <cell r="AH463" t="str">
            <v>NA</v>
          </cell>
          <cell r="AI463">
            <v>12</v>
          </cell>
          <cell r="AJ463">
            <v>12</v>
          </cell>
          <cell r="AO463">
            <v>12043</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144513</v>
          </cell>
          <cell r="BQ463">
            <v>0</v>
          </cell>
          <cell r="BR463">
            <v>0</v>
          </cell>
          <cell r="BS463">
            <v>0</v>
          </cell>
          <cell r="BT463">
            <v>0</v>
          </cell>
          <cell r="BU463">
            <v>12043</v>
          </cell>
          <cell r="BV463">
            <v>0</v>
          </cell>
          <cell r="BW463">
            <v>0</v>
          </cell>
          <cell r="BX463">
            <v>0</v>
          </cell>
          <cell r="BY463">
            <v>0</v>
          </cell>
          <cell r="BZ463">
            <v>12043</v>
          </cell>
          <cell r="CA463">
            <v>0</v>
          </cell>
          <cell r="CB463">
            <v>12043</v>
          </cell>
          <cell r="CC463">
            <v>0.05</v>
          </cell>
          <cell r="CD463">
            <v>12043</v>
          </cell>
        </row>
        <row r="464">
          <cell r="C464" t="str">
            <v>CAP08</v>
          </cell>
          <cell r="D464" t="str">
            <v>Incremento Nocturno  para cruces</v>
          </cell>
          <cell r="E464" t="str">
            <v>m</v>
          </cell>
          <cell r="F464" t="str">
            <v>MOC120</v>
          </cell>
          <cell r="G464" t="str">
            <v>MOC010</v>
          </cell>
          <cell r="H464" t="str">
            <v>MRD351</v>
          </cell>
          <cell r="I464" t="str">
            <v>MRD352</v>
          </cell>
          <cell r="J464" t="str">
            <v>NA</v>
          </cell>
          <cell r="K464" t="str">
            <v>NA</v>
          </cell>
          <cell r="L464" t="str">
            <v>NA</v>
          </cell>
          <cell r="M464">
            <v>1</v>
          </cell>
          <cell r="N464">
            <v>0.3</v>
          </cell>
          <cell r="O464">
            <v>1</v>
          </cell>
          <cell r="P464">
            <v>0.04</v>
          </cell>
          <cell r="Q464" t="str">
            <v>NA</v>
          </cell>
          <cell r="R464" t="str">
            <v>NA</v>
          </cell>
          <cell r="S464" t="str">
            <v>NA</v>
          </cell>
          <cell r="T464" t="str">
            <v>CEC004</v>
          </cell>
          <cell r="U464" t="str">
            <v>CEC016</v>
          </cell>
          <cell r="V464" t="str">
            <v>CEC010</v>
          </cell>
          <cell r="W464" t="str">
            <v>NA</v>
          </cell>
          <cell r="X464" t="str">
            <v>NA</v>
          </cell>
          <cell r="Y464" t="str">
            <v>CMC004</v>
          </cell>
          <cell r="Z464" t="str">
            <v>CMC005</v>
          </cell>
          <cell r="AA464" t="str">
            <v>CMC008</v>
          </cell>
          <cell r="AB464" t="str">
            <v>NA</v>
          </cell>
          <cell r="AC464" t="str">
            <v>NA</v>
          </cell>
          <cell r="AD464">
            <v>1</v>
          </cell>
          <cell r="AE464">
            <v>1</v>
          </cell>
          <cell r="AF464">
            <v>1</v>
          </cell>
          <cell r="AG464" t="str">
            <v>NA</v>
          </cell>
          <cell r="AH464" t="str">
            <v>NA</v>
          </cell>
          <cell r="AI464">
            <v>7.5</v>
          </cell>
          <cell r="AJ464">
            <v>7.5</v>
          </cell>
          <cell r="AK464">
            <v>7.5</v>
          </cell>
          <cell r="AL464">
            <v>7.5</v>
          </cell>
          <cell r="AO464">
            <v>132484</v>
          </cell>
          <cell r="AP464">
            <v>50000</v>
          </cell>
          <cell r="AQ464">
            <v>24000</v>
          </cell>
          <cell r="AR464">
            <v>10212</v>
          </cell>
          <cell r="AS464">
            <v>828</v>
          </cell>
          <cell r="AT464">
            <v>0</v>
          </cell>
          <cell r="AU464">
            <v>0</v>
          </cell>
          <cell r="AV464">
            <v>0</v>
          </cell>
          <cell r="AW464">
            <v>50000</v>
          </cell>
          <cell r="AX464">
            <v>7200</v>
          </cell>
          <cell r="AY464">
            <v>10212</v>
          </cell>
          <cell r="AZ464">
            <v>33</v>
          </cell>
          <cell r="BA464">
            <v>0</v>
          </cell>
          <cell r="BB464">
            <v>0</v>
          </cell>
          <cell r="BC464">
            <v>0</v>
          </cell>
          <cell r="BD464">
            <v>70817</v>
          </cell>
          <cell r="BE464">
            <v>2893</v>
          </cell>
          <cell r="BF464">
            <v>50000</v>
          </cell>
          <cell r="BG464">
            <v>33634</v>
          </cell>
          <cell r="BH464">
            <v>0</v>
          </cell>
          <cell r="BI464">
            <v>0</v>
          </cell>
          <cell r="BJ464">
            <v>386</v>
          </cell>
          <cell r="BK464">
            <v>6667</v>
          </cell>
          <cell r="BL464">
            <v>4485</v>
          </cell>
          <cell r="BM464">
            <v>0</v>
          </cell>
          <cell r="BN464">
            <v>0</v>
          </cell>
          <cell r="BO464">
            <v>11538</v>
          </cell>
          <cell r="BP464">
            <v>128224</v>
          </cell>
          <cell r="BQ464">
            <v>106852</v>
          </cell>
          <cell r="BR464">
            <v>140891</v>
          </cell>
          <cell r="BS464">
            <v>0</v>
          </cell>
          <cell r="BT464">
            <v>0</v>
          </cell>
          <cell r="BU464">
            <v>17097</v>
          </cell>
          <cell r="BV464">
            <v>14247</v>
          </cell>
          <cell r="BW464">
            <v>18785</v>
          </cell>
          <cell r="BX464">
            <v>0</v>
          </cell>
          <cell r="BY464">
            <v>0</v>
          </cell>
          <cell r="BZ464">
            <v>50129</v>
          </cell>
          <cell r="CA464">
            <v>11538</v>
          </cell>
          <cell r="CB464">
            <v>61667</v>
          </cell>
          <cell r="CC464">
            <v>0.05</v>
          </cell>
          <cell r="CD464">
            <v>132484</v>
          </cell>
        </row>
        <row r="465">
          <cell r="B465" t="str">
            <v>II004</v>
          </cell>
          <cell r="C465" t="str">
            <v>CAP08</v>
          </cell>
          <cell r="D465" t="str">
            <v>Instalación de apar. telefónico</v>
          </cell>
          <cell r="E465" t="str">
            <v>U</v>
          </cell>
          <cell r="F465" t="str">
            <v>NA</v>
          </cell>
          <cell r="G465" t="str">
            <v>NA</v>
          </cell>
          <cell r="H465" t="str">
            <v>NA</v>
          </cell>
          <cell r="I465" t="str">
            <v>NA</v>
          </cell>
          <cell r="J465" t="str">
            <v>NA</v>
          </cell>
          <cell r="K465" t="str">
            <v>NA</v>
          </cell>
          <cell r="L465" t="str">
            <v>NA</v>
          </cell>
          <cell r="M465" t="str">
            <v>NA</v>
          </cell>
          <cell r="N465" t="str">
            <v>NA</v>
          </cell>
          <cell r="O465" t="str">
            <v>NA</v>
          </cell>
          <cell r="P465" t="str">
            <v>NA</v>
          </cell>
          <cell r="Q465" t="str">
            <v>NA</v>
          </cell>
          <cell r="R465" t="str">
            <v>NA</v>
          </cell>
          <cell r="S465" t="str">
            <v>NA</v>
          </cell>
          <cell r="T465" t="str">
            <v>CER010</v>
          </cell>
          <cell r="U465" t="str">
            <v>NA</v>
          </cell>
          <cell r="V465" t="str">
            <v>NA</v>
          </cell>
          <cell r="W465" t="str">
            <v>NA</v>
          </cell>
          <cell r="X465" t="str">
            <v>NA</v>
          </cell>
          <cell r="Y465" t="str">
            <v>CMC020</v>
          </cell>
          <cell r="Z465" t="str">
            <v>NA</v>
          </cell>
          <cell r="AA465" t="str">
            <v>NA</v>
          </cell>
          <cell r="AB465" t="str">
            <v>NA</v>
          </cell>
          <cell r="AC465" t="str">
            <v>NA</v>
          </cell>
          <cell r="AD465">
            <v>1</v>
          </cell>
          <cell r="AE465" t="str">
            <v>NA</v>
          </cell>
          <cell r="AF465" t="str">
            <v>NA</v>
          </cell>
          <cell r="AG465" t="str">
            <v>NA</v>
          </cell>
          <cell r="AH465" t="str">
            <v>NA</v>
          </cell>
          <cell r="AI465">
            <v>300</v>
          </cell>
          <cell r="AJ465">
            <v>300</v>
          </cell>
          <cell r="AO465">
            <v>718</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45384</v>
          </cell>
          <cell r="BF465">
            <v>0</v>
          </cell>
          <cell r="BG465">
            <v>0</v>
          </cell>
          <cell r="BH465">
            <v>0</v>
          </cell>
          <cell r="BI465">
            <v>0</v>
          </cell>
          <cell r="BJ465">
            <v>151</v>
          </cell>
          <cell r="BK465">
            <v>0</v>
          </cell>
          <cell r="BL465">
            <v>0</v>
          </cell>
          <cell r="BM465">
            <v>0</v>
          </cell>
          <cell r="BN465">
            <v>0</v>
          </cell>
          <cell r="BO465">
            <v>151</v>
          </cell>
          <cell r="BP465">
            <v>169999</v>
          </cell>
          <cell r="BQ465">
            <v>0</v>
          </cell>
          <cell r="BR465">
            <v>0</v>
          </cell>
          <cell r="BS465">
            <v>0</v>
          </cell>
          <cell r="BT465">
            <v>0</v>
          </cell>
          <cell r="BU465">
            <v>567</v>
          </cell>
          <cell r="BV465">
            <v>0</v>
          </cell>
          <cell r="BW465">
            <v>0</v>
          </cell>
          <cell r="BX465">
            <v>0</v>
          </cell>
          <cell r="BY465">
            <v>0</v>
          </cell>
          <cell r="BZ465">
            <v>567</v>
          </cell>
          <cell r="CA465">
            <v>151</v>
          </cell>
          <cell r="CB465">
            <v>718</v>
          </cell>
          <cell r="CC465">
            <v>0.05</v>
          </cell>
          <cell r="CD465">
            <v>718</v>
          </cell>
        </row>
        <row r="466">
          <cell r="C466" t="str">
            <v>CAP08</v>
          </cell>
          <cell r="D466" t="str">
            <v>Limpieza de camaras grandes</v>
          </cell>
          <cell r="E466" t="str">
            <v>U</v>
          </cell>
          <cell r="F466" t="str">
            <v>MOC006</v>
          </cell>
          <cell r="G466" t="str">
            <v>MOC043</v>
          </cell>
          <cell r="H466" t="str">
            <v>NA</v>
          </cell>
          <cell r="I466" t="str">
            <v>NA</v>
          </cell>
          <cell r="J466" t="str">
            <v>NA</v>
          </cell>
          <cell r="K466" t="str">
            <v>NA</v>
          </cell>
          <cell r="L466" t="str">
            <v>NA</v>
          </cell>
          <cell r="M466">
            <v>40</v>
          </cell>
          <cell r="N466">
            <v>1</v>
          </cell>
          <cell r="O466" t="str">
            <v>NA</v>
          </cell>
          <cell r="P466" t="str">
            <v>NA</v>
          </cell>
          <cell r="Q466" t="str">
            <v>NA</v>
          </cell>
          <cell r="R466" t="str">
            <v>NA</v>
          </cell>
          <cell r="S466" t="str">
            <v>NA</v>
          </cell>
          <cell r="T466" t="str">
            <v>CEC015</v>
          </cell>
          <cell r="U466" t="str">
            <v>CEC008</v>
          </cell>
          <cell r="V466" t="str">
            <v>NA</v>
          </cell>
          <cell r="W466" t="str">
            <v>NA</v>
          </cell>
          <cell r="X466" t="str">
            <v>NA</v>
          </cell>
          <cell r="Y466" t="str">
            <v>CMC022</v>
          </cell>
          <cell r="Z466" t="str">
            <v>CMC007</v>
          </cell>
          <cell r="AA466" t="str">
            <v>NA</v>
          </cell>
          <cell r="AB466" t="str">
            <v>NA</v>
          </cell>
          <cell r="AC466" t="str">
            <v>NA</v>
          </cell>
          <cell r="AD466">
            <v>1</v>
          </cell>
          <cell r="AE466">
            <v>1</v>
          </cell>
          <cell r="AF466" t="str">
            <v>NA</v>
          </cell>
          <cell r="AG466" t="str">
            <v>NA</v>
          </cell>
          <cell r="AH466" t="str">
            <v>NA</v>
          </cell>
          <cell r="AI466">
            <v>15</v>
          </cell>
          <cell r="AJ466">
            <v>15</v>
          </cell>
          <cell r="AK466">
            <v>15</v>
          </cell>
          <cell r="AO466">
            <v>30103</v>
          </cell>
          <cell r="AP466">
            <v>35</v>
          </cell>
          <cell r="AQ466">
            <v>6750</v>
          </cell>
          <cell r="AR466">
            <v>0</v>
          </cell>
          <cell r="AS466">
            <v>0</v>
          </cell>
          <cell r="AT466">
            <v>0</v>
          </cell>
          <cell r="AU466">
            <v>0</v>
          </cell>
          <cell r="AV466">
            <v>0</v>
          </cell>
          <cell r="AW466">
            <v>1400</v>
          </cell>
          <cell r="AX466">
            <v>6750</v>
          </cell>
          <cell r="AY466">
            <v>0</v>
          </cell>
          <cell r="AZ466">
            <v>0</v>
          </cell>
          <cell r="BA466">
            <v>0</v>
          </cell>
          <cell r="BB466">
            <v>0</v>
          </cell>
          <cell r="BC466">
            <v>0</v>
          </cell>
          <cell r="BD466">
            <v>8558</v>
          </cell>
          <cell r="BE466">
            <v>28837</v>
          </cell>
          <cell r="BF466">
            <v>90067</v>
          </cell>
          <cell r="BG466">
            <v>0</v>
          </cell>
          <cell r="BH466">
            <v>0</v>
          </cell>
          <cell r="BI466">
            <v>0</v>
          </cell>
          <cell r="BJ466">
            <v>1922</v>
          </cell>
          <cell r="BK466">
            <v>6004</v>
          </cell>
          <cell r="BL466">
            <v>0</v>
          </cell>
          <cell r="BM466">
            <v>0</v>
          </cell>
          <cell r="BN466">
            <v>0</v>
          </cell>
          <cell r="BO466">
            <v>7926</v>
          </cell>
          <cell r="BP466">
            <v>165187</v>
          </cell>
          <cell r="BQ466">
            <v>39108</v>
          </cell>
          <cell r="BR466">
            <v>0</v>
          </cell>
          <cell r="BS466">
            <v>0</v>
          </cell>
          <cell r="BT466">
            <v>0</v>
          </cell>
          <cell r="BU466">
            <v>11012</v>
          </cell>
          <cell r="BV466">
            <v>2607</v>
          </cell>
          <cell r="BW466">
            <v>0</v>
          </cell>
          <cell r="BX466">
            <v>0</v>
          </cell>
          <cell r="BY466">
            <v>0</v>
          </cell>
          <cell r="BZ466">
            <v>13619</v>
          </cell>
          <cell r="CA466">
            <v>7926</v>
          </cell>
          <cell r="CB466">
            <v>21545</v>
          </cell>
          <cell r="CC466">
            <v>0.05</v>
          </cell>
          <cell r="CD466">
            <v>30103</v>
          </cell>
        </row>
        <row r="467">
          <cell r="C467" t="str">
            <v>CAP08</v>
          </cell>
          <cell r="D467" t="str">
            <v>Limpieza de camaras Pequeñas F, 2F, 3T, 4T</v>
          </cell>
          <cell r="E467" t="str">
            <v>U</v>
          </cell>
          <cell r="F467" t="str">
            <v>MOC006</v>
          </cell>
          <cell r="G467" t="str">
            <v>MOC043</v>
          </cell>
          <cell r="H467" t="str">
            <v>NA</v>
          </cell>
          <cell r="I467" t="str">
            <v>NA</v>
          </cell>
          <cell r="J467" t="str">
            <v>NA</v>
          </cell>
          <cell r="K467" t="str">
            <v>NA</v>
          </cell>
          <cell r="L467" t="str">
            <v>NA</v>
          </cell>
          <cell r="M467">
            <v>15</v>
          </cell>
          <cell r="N467">
            <v>0.3</v>
          </cell>
          <cell r="O467" t="str">
            <v>NA</v>
          </cell>
          <cell r="P467" t="str">
            <v>NA</v>
          </cell>
          <cell r="Q467" t="str">
            <v>NA</v>
          </cell>
          <cell r="R467" t="str">
            <v>NA</v>
          </cell>
          <cell r="S467" t="str">
            <v>NA</v>
          </cell>
          <cell r="T467" t="str">
            <v>CEC015</v>
          </cell>
          <cell r="U467" t="str">
            <v>CEC008</v>
          </cell>
          <cell r="V467" t="str">
            <v>NA</v>
          </cell>
          <cell r="W467" t="str">
            <v>NA</v>
          </cell>
          <cell r="X467" t="str">
            <v>NA</v>
          </cell>
          <cell r="Y467" t="str">
            <v>CMC022</v>
          </cell>
          <cell r="Z467" t="str">
            <v>CMC007</v>
          </cell>
          <cell r="AA467" t="str">
            <v>NA</v>
          </cell>
          <cell r="AB467" t="str">
            <v>NA</v>
          </cell>
          <cell r="AC467" t="str">
            <v>NA</v>
          </cell>
          <cell r="AD467">
            <v>1</v>
          </cell>
          <cell r="AE467">
            <v>1</v>
          </cell>
          <cell r="AF467" t="str">
            <v>NA</v>
          </cell>
          <cell r="AG467" t="str">
            <v>NA</v>
          </cell>
          <cell r="AH467" t="str">
            <v>NA</v>
          </cell>
          <cell r="AI467">
            <v>36</v>
          </cell>
          <cell r="AJ467">
            <v>36</v>
          </cell>
          <cell r="AK467">
            <v>36</v>
          </cell>
          <cell r="AO467">
            <v>11656</v>
          </cell>
          <cell r="AP467">
            <v>35</v>
          </cell>
          <cell r="AQ467">
            <v>6750</v>
          </cell>
          <cell r="AR467">
            <v>0</v>
          </cell>
          <cell r="AS467">
            <v>0</v>
          </cell>
          <cell r="AT467">
            <v>0</v>
          </cell>
          <cell r="AU467">
            <v>0</v>
          </cell>
          <cell r="AV467">
            <v>0</v>
          </cell>
          <cell r="AW467">
            <v>525</v>
          </cell>
          <cell r="AX467">
            <v>2025</v>
          </cell>
          <cell r="AY467">
            <v>0</v>
          </cell>
          <cell r="AZ467">
            <v>0</v>
          </cell>
          <cell r="BA467">
            <v>0</v>
          </cell>
          <cell r="BB467">
            <v>0</v>
          </cell>
          <cell r="BC467">
            <v>0</v>
          </cell>
          <cell r="BD467">
            <v>2678</v>
          </cell>
          <cell r="BE467">
            <v>28837</v>
          </cell>
          <cell r="BF467">
            <v>90067</v>
          </cell>
          <cell r="BG467">
            <v>0</v>
          </cell>
          <cell r="BH467">
            <v>0</v>
          </cell>
          <cell r="BI467">
            <v>0</v>
          </cell>
          <cell r="BJ467">
            <v>801</v>
          </cell>
          <cell r="BK467">
            <v>2502</v>
          </cell>
          <cell r="BL467">
            <v>0</v>
          </cell>
          <cell r="BM467">
            <v>0</v>
          </cell>
          <cell r="BN467">
            <v>0</v>
          </cell>
          <cell r="BO467">
            <v>3303</v>
          </cell>
          <cell r="BP467">
            <v>165187</v>
          </cell>
          <cell r="BQ467">
            <v>39108</v>
          </cell>
          <cell r="BR467">
            <v>0</v>
          </cell>
          <cell r="BS467">
            <v>0</v>
          </cell>
          <cell r="BT467">
            <v>0</v>
          </cell>
          <cell r="BU467">
            <v>4589</v>
          </cell>
          <cell r="BV467">
            <v>1086</v>
          </cell>
          <cell r="BW467">
            <v>0</v>
          </cell>
          <cell r="BX467">
            <v>0</v>
          </cell>
          <cell r="BY467">
            <v>0</v>
          </cell>
          <cell r="BZ467">
            <v>5675</v>
          </cell>
          <cell r="CA467">
            <v>3303</v>
          </cell>
          <cell r="CB467">
            <v>8978</v>
          </cell>
          <cell r="CC467">
            <v>0.05</v>
          </cell>
          <cell r="CD467">
            <v>11656</v>
          </cell>
        </row>
        <row r="468">
          <cell r="B468" t="str">
            <v>LI001</v>
          </cell>
          <cell r="C468" t="str">
            <v>CAP08</v>
          </cell>
          <cell r="D468" t="str">
            <v>Limpieza Ducto PVC 4"</v>
          </cell>
          <cell r="E468" t="str">
            <v>m</v>
          </cell>
          <cell r="F468" t="str">
            <v>MOC006</v>
          </cell>
          <cell r="G468" t="str">
            <v>NA</v>
          </cell>
          <cell r="H468" t="str">
            <v>NA</v>
          </cell>
          <cell r="I468" t="str">
            <v>NA</v>
          </cell>
          <cell r="J468" t="str">
            <v>NA</v>
          </cell>
          <cell r="K468" t="str">
            <v>NA</v>
          </cell>
          <cell r="L468" t="str">
            <v>NA</v>
          </cell>
          <cell r="M468">
            <v>50</v>
          </cell>
          <cell r="N468" t="str">
            <v>NA</v>
          </cell>
          <cell r="O468" t="str">
            <v>NA</v>
          </cell>
          <cell r="P468" t="str">
            <v>NA</v>
          </cell>
          <cell r="Q468" t="str">
            <v>NA</v>
          </cell>
          <cell r="R468" t="str">
            <v>NA</v>
          </cell>
          <cell r="S468" t="str">
            <v>NA</v>
          </cell>
          <cell r="T468" t="str">
            <v>CEC015</v>
          </cell>
          <cell r="U468" t="str">
            <v>NA</v>
          </cell>
          <cell r="V468" t="str">
            <v>NA</v>
          </cell>
          <cell r="W468" t="str">
            <v>NA</v>
          </cell>
          <cell r="X468" t="str">
            <v>NA</v>
          </cell>
          <cell r="Y468" t="str">
            <v>CMC022</v>
          </cell>
          <cell r="Z468" t="str">
            <v>NA</v>
          </cell>
          <cell r="AA468" t="str">
            <v>NA</v>
          </cell>
          <cell r="AB468" t="str">
            <v>NA</v>
          </cell>
          <cell r="AC468" t="str">
            <v>NA</v>
          </cell>
          <cell r="AD468">
            <v>1</v>
          </cell>
          <cell r="AE468" t="str">
            <v>NA</v>
          </cell>
          <cell r="AF468" t="str">
            <v>NA</v>
          </cell>
          <cell r="AG468" t="str">
            <v>NA</v>
          </cell>
          <cell r="AH468" t="str">
            <v>NA</v>
          </cell>
          <cell r="AI468">
            <v>200</v>
          </cell>
          <cell r="AJ468">
            <v>200</v>
          </cell>
          <cell r="AO468">
            <v>2808</v>
          </cell>
          <cell r="AP468">
            <v>35</v>
          </cell>
          <cell r="AQ468">
            <v>0</v>
          </cell>
          <cell r="AR468">
            <v>0</v>
          </cell>
          <cell r="AS468">
            <v>0</v>
          </cell>
          <cell r="AT468">
            <v>0</v>
          </cell>
          <cell r="AU468">
            <v>0</v>
          </cell>
          <cell r="AV468">
            <v>0</v>
          </cell>
          <cell r="AW468">
            <v>1750</v>
          </cell>
          <cell r="AX468">
            <v>0</v>
          </cell>
          <cell r="AY468">
            <v>0</v>
          </cell>
          <cell r="AZ468">
            <v>0</v>
          </cell>
          <cell r="BA468">
            <v>0</v>
          </cell>
          <cell r="BB468">
            <v>0</v>
          </cell>
          <cell r="BC468">
            <v>0</v>
          </cell>
          <cell r="BD468">
            <v>1838</v>
          </cell>
          <cell r="BE468">
            <v>28837</v>
          </cell>
          <cell r="BF468">
            <v>0</v>
          </cell>
          <cell r="BG468">
            <v>0</v>
          </cell>
          <cell r="BH468">
            <v>0</v>
          </cell>
          <cell r="BI468">
            <v>0</v>
          </cell>
          <cell r="BJ468">
            <v>144</v>
          </cell>
          <cell r="BK468">
            <v>0</v>
          </cell>
          <cell r="BL468">
            <v>0</v>
          </cell>
          <cell r="BM468">
            <v>0</v>
          </cell>
          <cell r="BN468">
            <v>0</v>
          </cell>
          <cell r="BO468">
            <v>144</v>
          </cell>
          <cell r="BP468">
            <v>165187</v>
          </cell>
          <cell r="BQ468">
            <v>0</v>
          </cell>
          <cell r="BR468">
            <v>0</v>
          </cell>
          <cell r="BS468">
            <v>0</v>
          </cell>
          <cell r="BT468">
            <v>0</v>
          </cell>
          <cell r="BU468">
            <v>826</v>
          </cell>
          <cell r="BV468">
            <v>0</v>
          </cell>
          <cell r="BW468">
            <v>0</v>
          </cell>
          <cell r="BX468">
            <v>0</v>
          </cell>
          <cell r="BY468">
            <v>0</v>
          </cell>
          <cell r="BZ468">
            <v>826</v>
          </cell>
          <cell r="CA468">
            <v>144</v>
          </cell>
          <cell r="CB468">
            <v>970</v>
          </cell>
          <cell r="CC468">
            <v>0.05</v>
          </cell>
          <cell r="CD468">
            <v>2808</v>
          </cell>
        </row>
        <row r="469">
          <cell r="B469" t="str">
            <v>MA001</v>
          </cell>
          <cell r="C469" t="str">
            <v>CAP08</v>
          </cell>
          <cell r="D469" t="str">
            <v>Mensaj. de siete (7) hilos 1/4"</v>
          </cell>
          <cell r="E469" t="str">
            <v>m</v>
          </cell>
          <cell r="F469" t="str">
            <v>MRD037</v>
          </cell>
          <cell r="G469" t="str">
            <v>NA</v>
          </cell>
          <cell r="H469" t="str">
            <v>NA</v>
          </cell>
          <cell r="I469" t="str">
            <v>NA</v>
          </cell>
          <cell r="J469" t="str">
            <v>NA</v>
          </cell>
          <cell r="K469" t="str">
            <v>NA</v>
          </cell>
          <cell r="L469" t="str">
            <v>NA</v>
          </cell>
          <cell r="M469">
            <v>1</v>
          </cell>
          <cell r="N469" t="str">
            <v>NA</v>
          </cell>
          <cell r="O469" t="str">
            <v>NA</v>
          </cell>
          <cell r="P469" t="str">
            <v>NA</v>
          </cell>
          <cell r="Q469" t="str">
            <v>NA</v>
          </cell>
          <cell r="R469" t="str">
            <v>NA</v>
          </cell>
          <cell r="S469" t="str">
            <v>NA</v>
          </cell>
          <cell r="T469" t="str">
            <v>CER006</v>
          </cell>
          <cell r="U469" t="str">
            <v>NA</v>
          </cell>
          <cell r="V469" t="str">
            <v>NA</v>
          </cell>
          <cell r="W469" t="str">
            <v>NA</v>
          </cell>
          <cell r="X469" t="str">
            <v>NA</v>
          </cell>
          <cell r="Y469" t="str">
            <v>CMC017</v>
          </cell>
          <cell r="Z469" t="str">
            <v>NA</v>
          </cell>
          <cell r="AA469" t="str">
            <v>NA</v>
          </cell>
          <cell r="AB469" t="str">
            <v>NA</v>
          </cell>
          <cell r="AC469" t="str">
            <v>NA</v>
          </cell>
          <cell r="AD469">
            <v>1</v>
          </cell>
          <cell r="AE469" t="str">
            <v>NA</v>
          </cell>
          <cell r="AF469" t="str">
            <v>NA</v>
          </cell>
          <cell r="AG469" t="str">
            <v>NA</v>
          </cell>
          <cell r="AH469" t="str">
            <v>NA</v>
          </cell>
          <cell r="AI469">
            <v>750</v>
          </cell>
          <cell r="AJ469">
            <v>750</v>
          </cell>
          <cell r="AO469">
            <v>1475</v>
          </cell>
          <cell r="AP469">
            <v>1160</v>
          </cell>
          <cell r="AQ469">
            <v>0</v>
          </cell>
          <cell r="AR469">
            <v>0</v>
          </cell>
          <cell r="AS469">
            <v>0</v>
          </cell>
          <cell r="AT469">
            <v>0</v>
          </cell>
          <cell r="AU469">
            <v>0</v>
          </cell>
          <cell r="AV469">
            <v>0</v>
          </cell>
          <cell r="AW469">
            <v>1160</v>
          </cell>
          <cell r="AX469">
            <v>0</v>
          </cell>
          <cell r="AY469">
            <v>0</v>
          </cell>
          <cell r="AZ469">
            <v>0</v>
          </cell>
          <cell r="BA469">
            <v>0</v>
          </cell>
          <cell r="BB469">
            <v>0</v>
          </cell>
          <cell r="BC469">
            <v>0</v>
          </cell>
          <cell r="BD469">
            <v>1218</v>
          </cell>
          <cell r="BE469">
            <v>47972</v>
          </cell>
          <cell r="BF469">
            <v>0</v>
          </cell>
          <cell r="BG469">
            <v>0</v>
          </cell>
          <cell r="BH469">
            <v>0</v>
          </cell>
          <cell r="BI469">
            <v>0</v>
          </cell>
          <cell r="BJ469">
            <v>64</v>
          </cell>
          <cell r="BK469">
            <v>0</v>
          </cell>
          <cell r="BL469">
            <v>0</v>
          </cell>
          <cell r="BM469">
            <v>0</v>
          </cell>
          <cell r="BN469">
            <v>0</v>
          </cell>
          <cell r="BO469">
            <v>64</v>
          </cell>
          <cell r="BP469">
            <v>144513</v>
          </cell>
          <cell r="BQ469">
            <v>0</v>
          </cell>
          <cell r="BR469">
            <v>0</v>
          </cell>
          <cell r="BS469">
            <v>0</v>
          </cell>
          <cell r="BT469">
            <v>0</v>
          </cell>
          <cell r="BU469">
            <v>193</v>
          </cell>
          <cell r="BV469">
            <v>0</v>
          </cell>
          <cell r="BW469">
            <v>0</v>
          </cell>
          <cell r="BX469">
            <v>0</v>
          </cell>
          <cell r="BY469">
            <v>0</v>
          </cell>
          <cell r="BZ469">
            <v>193</v>
          </cell>
          <cell r="CA469">
            <v>64</v>
          </cell>
          <cell r="CB469">
            <v>257</v>
          </cell>
          <cell r="CC469">
            <v>0.05</v>
          </cell>
          <cell r="CD469">
            <v>1475</v>
          </cell>
        </row>
        <row r="470">
          <cell r="B470" t="str">
            <v>MDF10</v>
          </cell>
          <cell r="C470" t="str">
            <v>CAP08</v>
          </cell>
          <cell r="D470" t="str">
            <v>Numeración de muflas</v>
          </cell>
          <cell r="E470" t="str">
            <v>U</v>
          </cell>
          <cell r="F470" t="str">
            <v>MRD200</v>
          </cell>
          <cell r="G470" t="str">
            <v>NA</v>
          </cell>
          <cell r="H470" t="str">
            <v>NA</v>
          </cell>
          <cell r="I470" t="str">
            <v>NA</v>
          </cell>
          <cell r="J470" t="str">
            <v>NA</v>
          </cell>
          <cell r="K470" t="str">
            <v>NA</v>
          </cell>
          <cell r="L470" t="str">
            <v>NA</v>
          </cell>
          <cell r="M470">
            <v>0.05</v>
          </cell>
          <cell r="N470" t="str">
            <v>NA</v>
          </cell>
          <cell r="O470" t="str">
            <v>NA</v>
          </cell>
          <cell r="P470" t="str">
            <v>NA</v>
          </cell>
          <cell r="Q470" t="str">
            <v>NA</v>
          </cell>
          <cell r="R470" t="str">
            <v>NA</v>
          </cell>
          <cell r="S470" t="str">
            <v>NA</v>
          </cell>
          <cell r="T470" t="str">
            <v>CER008</v>
          </cell>
          <cell r="U470" t="str">
            <v>NA</v>
          </cell>
          <cell r="V470" t="str">
            <v>NA</v>
          </cell>
          <cell r="W470" t="str">
            <v>NA</v>
          </cell>
          <cell r="X470" t="str">
            <v>NA</v>
          </cell>
          <cell r="Y470" t="str">
            <v>CMC018</v>
          </cell>
          <cell r="Z470" t="str">
            <v>NA</v>
          </cell>
          <cell r="AA470" t="str">
            <v>NA</v>
          </cell>
          <cell r="AB470" t="str">
            <v>NA</v>
          </cell>
          <cell r="AC470" t="str">
            <v>NA</v>
          </cell>
          <cell r="AD470">
            <v>1</v>
          </cell>
          <cell r="AE470" t="str">
            <v>NA</v>
          </cell>
          <cell r="AF470" t="str">
            <v>NA</v>
          </cell>
          <cell r="AG470" t="str">
            <v>NA</v>
          </cell>
          <cell r="AH470" t="str">
            <v>NA</v>
          </cell>
          <cell r="AI470">
            <v>30</v>
          </cell>
          <cell r="AJ470">
            <v>30</v>
          </cell>
          <cell r="AO470">
            <v>5478</v>
          </cell>
          <cell r="AP470">
            <v>43000</v>
          </cell>
          <cell r="AQ470">
            <v>0</v>
          </cell>
          <cell r="AR470">
            <v>0</v>
          </cell>
          <cell r="AS470">
            <v>0</v>
          </cell>
          <cell r="AT470">
            <v>0</v>
          </cell>
          <cell r="AU470">
            <v>0</v>
          </cell>
          <cell r="AV470">
            <v>0</v>
          </cell>
          <cell r="AW470">
            <v>2150</v>
          </cell>
          <cell r="AX470">
            <v>0</v>
          </cell>
          <cell r="AY470">
            <v>0</v>
          </cell>
          <cell r="AZ470">
            <v>0</v>
          </cell>
          <cell r="BA470">
            <v>0</v>
          </cell>
          <cell r="BB470">
            <v>0</v>
          </cell>
          <cell r="BC470">
            <v>0</v>
          </cell>
          <cell r="BD470">
            <v>2258</v>
          </cell>
          <cell r="BE470">
            <v>32148</v>
          </cell>
          <cell r="BF470">
            <v>0</v>
          </cell>
          <cell r="BG470">
            <v>0</v>
          </cell>
          <cell r="BH470">
            <v>0</v>
          </cell>
          <cell r="BI470">
            <v>0</v>
          </cell>
          <cell r="BJ470">
            <v>1072</v>
          </cell>
          <cell r="BK470">
            <v>0</v>
          </cell>
          <cell r="BL470">
            <v>0</v>
          </cell>
          <cell r="BM470">
            <v>0</v>
          </cell>
          <cell r="BN470">
            <v>0</v>
          </cell>
          <cell r="BO470">
            <v>1072</v>
          </cell>
          <cell r="BP470">
            <v>64431</v>
          </cell>
          <cell r="BQ470">
            <v>0</v>
          </cell>
          <cell r="BR470">
            <v>0</v>
          </cell>
          <cell r="BS470">
            <v>0</v>
          </cell>
          <cell r="BT470">
            <v>0</v>
          </cell>
          <cell r="BU470">
            <v>2148</v>
          </cell>
          <cell r="BV470">
            <v>0</v>
          </cell>
          <cell r="BW470">
            <v>0</v>
          </cell>
          <cell r="BX470">
            <v>0</v>
          </cell>
          <cell r="BY470">
            <v>0</v>
          </cell>
          <cell r="BZ470">
            <v>2148</v>
          </cell>
          <cell r="CA470">
            <v>1072</v>
          </cell>
          <cell r="CB470">
            <v>3220</v>
          </cell>
          <cell r="CC470">
            <v>0.05</v>
          </cell>
          <cell r="CD470">
            <v>5478</v>
          </cell>
        </row>
        <row r="471">
          <cell r="B471" t="str">
            <v>H3C01</v>
          </cell>
          <cell r="C471" t="str">
            <v>CAP08</v>
          </cell>
          <cell r="D471" t="str">
            <v>Para postes de  8 metros</v>
          </cell>
          <cell r="E471" t="str">
            <v>U</v>
          </cell>
          <cell r="F471" t="str">
            <v>MRD007</v>
          </cell>
          <cell r="G471" t="str">
            <v>MRD230</v>
          </cell>
          <cell r="H471" t="str">
            <v>NA</v>
          </cell>
          <cell r="I471" t="str">
            <v>NA</v>
          </cell>
          <cell r="J471" t="str">
            <v>NA</v>
          </cell>
          <cell r="K471" t="str">
            <v>NA</v>
          </cell>
          <cell r="L471" t="str">
            <v>NA</v>
          </cell>
          <cell r="M471">
            <v>1</v>
          </cell>
          <cell r="N471">
            <v>2</v>
          </cell>
          <cell r="O471" t="str">
            <v>NA</v>
          </cell>
          <cell r="P471" t="str">
            <v>NA</v>
          </cell>
          <cell r="Q471" t="str">
            <v>NA</v>
          </cell>
          <cell r="R471" t="str">
            <v>NA</v>
          </cell>
          <cell r="S471" t="str">
            <v>NA</v>
          </cell>
          <cell r="T471" t="str">
            <v>CER007</v>
          </cell>
          <cell r="U471" t="str">
            <v>NA</v>
          </cell>
          <cell r="V471" t="str">
            <v>NA</v>
          </cell>
          <cell r="W471" t="str">
            <v>NA</v>
          </cell>
          <cell r="X471" t="str">
            <v>NA</v>
          </cell>
          <cell r="Y471" t="str">
            <v>CMC017</v>
          </cell>
          <cell r="Z471" t="str">
            <v>NA</v>
          </cell>
          <cell r="AA471" t="str">
            <v>NA</v>
          </cell>
          <cell r="AB471" t="str">
            <v>NA</v>
          </cell>
          <cell r="AC471" t="str">
            <v>NA</v>
          </cell>
          <cell r="AD471">
            <v>1</v>
          </cell>
          <cell r="AE471" t="str">
            <v>NA</v>
          </cell>
          <cell r="AF471" t="str">
            <v>NA</v>
          </cell>
          <cell r="AG471" t="str">
            <v>NA</v>
          </cell>
          <cell r="AH471" t="str">
            <v>NA</v>
          </cell>
          <cell r="AI471">
            <v>120</v>
          </cell>
          <cell r="AJ471">
            <v>120</v>
          </cell>
          <cell r="AO471">
            <v>16284</v>
          </cell>
          <cell r="AP471">
            <v>5800</v>
          </cell>
          <cell r="AQ471">
            <v>4200</v>
          </cell>
          <cell r="AR471">
            <v>0</v>
          </cell>
          <cell r="AS471">
            <v>0</v>
          </cell>
          <cell r="AT471">
            <v>0</v>
          </cell>
          <cell r="AU471">
            <v>0</v>
          </cell>
          <cell r="AV471">
            <v>0</v>
          </cell>
          <cell r="AW471">
            <v>5800</v>
          </cell>
          <cell r="AX471">
            <v>8400</v>
          </cell>
          <cell r="AY471">
            <v>0</v>
          </cell>
          <cell r="AZ471">
            <v>0</v>
          </cell>
          <cell r="BA471">
            <v>0</v>
          </cell>
          <cell r="BB471">
            <v>0</v>
          </cell>
          <cell r="BC471">
            <v>0</v>
          </cell>
          <cell r="BD471">
            <v>14910</v>
          </cell>
          <cell r="BE471">
            <v>20418</v>
          </cell>
          <cell r="BF471">
            <v>0</v>
          </cell>
          <cell r="BG471">
            <v>0</v>
          </cell>
          <cell r="BH471">
            <v>0</v>
          </cell>
          <cell r="BI471">
            <v>0</v>
          </cell>
          <cell r="BJ471">
            <v>170</v>
          </cell>
          <cell r="BK471">
            <v>0</v>
          </cell>
          <cell r="BL471">
            <v>0</v>
          </cell>
          <cell r="BM471">
            <v>0</v>
          </cell>
          <cell r="BN471">
            <v>0</v>
          </cell>
          <cell r="BO471">
            <v>170</v>
          </cell>
          <cell r="BP471">
            <v>144513</v>
          </cell>
          <cell r="BQ471">
            <v>0</v>
          </cell>
          <cell r="BR471">
            <v>0</v>
          </cell>
          <cell r="BS471">
            <v>0</v>
          </cell>
          <cell r="BT471">
            <v>0</v>
          </cell>
          <cell r="BU471">
            <v>1204</v>
          </cell>
          <cell r="BV471">
            <v>0</v>
          </cell>
          <cell r="BW471">
            <v>0</v>
          </cell>
          <cell r="BX471">
            <v>0</v>
          </cell>
          <cell r="BY471">
            <v>0</v>
          </cell>
          <cell r="BZ471">
            <v>1204</v>
          </cell>
          <cell r="CA471">
            <v>170</v>
          </cell>
          <cell r="CB471">
            <v>1374</v>
          </cell>
          <cell r="CC471">
            <v>0.05</v>
          </cell>
          <cell r="CD471">
            <v>16284</v>
          </cell>
        </row>
        <row r="472">
          <cell r="B472" t="str">
            <v>H3F01</v>
          </cell>
          <cell r="C472" t="str">
            <v>CAP08</v>
          </cell>
          <cell r="D472" t="str">
            <v>Para postes de  8 metros</v>
          </cell>
          <cell r="E472" t="str">
            <v>U</v>
          </cell>
          <cell r="F472" t="str">
            <v>MRD007</v>
          </cell>
          <cell r="G472" t="str">
            <v>MRD230</v>
          </cell>
          <cell r="H472" t="str">
            <v>NA</v>
          </cell>
          <cell r="I472" t="str">
            <v>NA</v>
          </cell>
          <cell r="J472" t="str">
            <v>NA</v>
          </cell>
          <cell r="K472" t="str">
            <v>NA</v>
          </cell>
          <cell r="L472" t="str">
            <v>NA</v>
          </cell>
          <cell r="M472">
            <v>1</v>
          </cell>
          <cell r="N472">
            <v>1</v>
          </cell>
          <cell r="O472" t="str">
            <v>NA</v>
          </cell>
          <cell r="P472" t="str">
            <v>NA</v>
          </cell>
          <cell r="Q472" t="str">
            <v>NA</v>
          </cell>
          <cell r="R472" t="str">
            <v>NA</v>
          </cell>
          <cell r="S472" t="str">
            <v>NA</v>
          </cell>
          <cell r="T472" t="str">
            <v>CER007</v>
          </cell>
          <cell r="U472" t="str">
            <v>NA</v>
          </cell>
          <cell r="V472" t="str">
            <v>NA</v>
          </cell>
          <cell r="W472" t="str">
            <v>NA</v>
          </cell>
          <cell r="X472" t="str">
            <v>NA</v>
          </cell>
          <cell r="Y472" t="str">
            <v>CMC017</v>
          </cell>
          <cell r="Z472" t="str">
            <v>NA</v>
          </cell>
          <cell r="AA472" t="str">
            <v>NA</v>
          </cell>
          <cell r="AB472" t="str">
            <v>NA</v>
          </cell>
          <cell r="AC472" t="str">
            <v>NA</v>
          </cell>
          <cell r="AD472">
            <v>1</v>
          </cell>
          <cell r="AE472" t="str">
            <v>NA</v>
          </cell>
          <cell r="AF472" t="str">
            <v>NA</v>
          </cell>
          <cell r="AG472" t="str">
            <v>NA</v>
          </cell>
          <cell r="AH472" t="str">
            <v>NA</v>
          </cell>
          <cell r="AI472">
            <v>120</v>
          </cell>
          <cell r="AJ472">
            <v>120</v>
          </cell>
          <cell r="AO472">
            <v>11874</v>
          </cell>
          <cell r="AP472">
            <v>5800</v>
          </cell>
          <cell r="AQ472">
            <v>4200</v>
          </cell>
          <cell r="AR472">
            <v>0</v>
          </cell>
          <cell r="AS472">
            <v>0</v>
          </cell>
          <cell r="AT472">
            <v>0</v>
          </cell>
          <cell r="AU472">
            <v>0</v>
          </cell>
          <cell r="AV472">
            <v>0</v>
          </cell>
          <cell r="AW472">
            <v>5800</v>
          </cell>
          <cell r="AX472">
            <v>4200</v>
          </cell>
          <cell r="AY472">
            <v>0</v>
          </cell>
          <cell r="AZ472">
            <v>0</v>
          </cell>
          <cell r="BA472">
            <v>0</v>
          </cell>
          <cell r="BB472">
            <v>0</v>
          </cell>
          <cell r="BC472">
            <v>0</v>
          </cell>
          <cell r="BD472">
            <v>10500</v>
          </cell>
          <cell r="BE472">
            <v>20418</v>
          </cell>
          <cell r="BF472">
            <v>0</v>
          </cell>
          <cell r="BG472">
            <v>0</v>
          </cell>
          <cell r="BH472">
            <v>0</v>
          </cell>
          <cell r="BI472">
            <v>0</v>
          </cell>
          <cell r="BJ472">
            <v>170</v>
          </cell>
          <cell r="BK472">
            <v>0</v>
          </cell>
          <cell r="BL472">
            <v>0</v>
          </cell>
          <cell r="BM472">
            <v>0</v>
          </cell>
          <cell r="BN472">
            <v>0</v>
          </cell>
          <cell r="BO472">
            <v>170</v>
          </cell>
          <cell r="BP472">
            <v>144513</v>
          </cell>
          <cell r="BQ472">
            <v>0</v>
          </cell>
          <cell r="BR472">
            <v>0</v>
          </cell>
          <cell r="BS472">
            <v>0</v>
          </cell>
          <cell r="BT472">
            <v>0</v>
          </cell>
          <cell r="BU472">
            <v>1204</v>
          </cell>
          <cell r="BV472">
            <v>0</v>
          </cell>
          <cell r="BW472">
            <v>0</v>
          </cell>
          <cell r="BX472">
            <v>0</v>
          </cell>
          <cell r="BY472">
            <v>0</v>
          </cell>
          <cell r="BZ472">
            <v>1204</v>
          </cell>
          <cell r="CA472">
            <v>170</v>
          </cell>
          <cell r="CB472">
            <v>1374</v>
          </cell>
          <cell r="CC472">
            <v>0.05</v>
          </cell>
          <cell r="CD472">
            <v>11874</v>
          </cell>
        </row>
        <row r="473">
          <cell r="B473" t="str">
            <v>H3I01</v>
          </cell>
          <cell r="C473" t="str">
            <v>CAP08</v>
          </cell>
          <cell r="D473" t="str">
            <v>Para postes de  8 metros</v>
          </cell>
          <cell r="E473" t="str">
            <v>U</v>
          </cell>
          <cell r="F473" t="str">
            <v>MRD034</v>
          </cell>
          <cell r="G473" t="str">
            <v>MRD068</v>
          </cell>
          <cell r="H473" t="str">
            <v>MRD066</v>
          </cell>
          <cell r="I473" t="str">
            <v>NA</v>
          </cell>
          <cell r="J473" t="str">
            <v>NA</v>
          </cell>
          <cell r="K473" t="str">
            <v>NA</v>
          </cell>
          <cell r="L473" t="str">
            <v>NA</v>
          </cell>
          <cell r="M473">
            <v>1</v>
          </cell>
          <cell r="N473">
            <v>0.8</v>
          </cell>
          <cell r="O473">
            <v>2</v>
          </cell>
          <cell r="P473" t="str">
            <v>NA</v>
          </cell>
          <cell r="Q473" t="str">
            <v>NA</v>
          </cell>
          <cell r="R473" t="str">
            <v>NA</v>
          </cell>
          <cell r="S473" t="str">
            <v>NA</v>
          </cell>
          <cell r="T473" t="str">
            <v>CER007</v>
          </cell>
          <cell r="U473" t="str">
            <v>NA</v>
          </cell>
          <cell r="V473" t="str">
            <v>NA</v>
          </cell>
          <cell r="W473" t="str">
            <v>NA</v>
          </cell>
          <cell r="X473" t="str">
            <v>NA</v>
          </cell>
          <cell r="Y473" t="str">
            <v>CMC017</v>
          </cell>
          <cell r="Z473" t="str">
            <v>NA</v>
          </cell>
          <cell r="AA473" t="str">
            <v>NA</v>
          </cell>
          <cell r="AB473" t="str">
            <v>NA</v>
          </cell>
          <cell r="AC473" t="str">
            <v>NA</v>
          </cell>
          <cell r="AD473">
            <v>1</v>
          </cell>
          <cell r="AE473" t="str">
            <v>NA</v>
          </cell>
          <cell r="AF473" t="str">
            <v>NA</v>
          </cell>
          <cell r="AG473" t="str">
            <v>NA</v>
          </cell>
          <cell r="AH473" t="str">
            <v>NA</v>
          </cell>
          <cell r="AI473">
            <v>120</v>
          </cell>
          <cell r="AJ473">
            <v>120</v>
          </cell>
          <cell r="AO473">
            <v>10700</v>
          </cell>
          <cell r="AP473">
            <v>5550</v>
          </cell>
          <cell r="AQ473">
            <v>3290</v>
          </cell>
          <cell r="AR473">
            <v>350</v>
          </cell>
          <cell r="AS473">
            <v>0</v>
          </cell>
          <cell r="AT473">
            <v>0</v>
          </cell>
          <cell r="AU473">
            <v>0</v>
          </cell>
          <cell r="AV473">
            <v>0</v>
          </cell>
          <cell r="AW473">
            <v>5550</v>
          </cell>
          <cell r="AX473">
            <v>2632</v>
          </cell>
          <cell r="AY473">
            <v>700</v>
          </cell>
          <cell r="AZ473">
            <v>0</v>
          </cell>
          <cell r="BA473">
            <v>0</v>
          </cell>
          <cell r="BB473">
            <v>0</v>
          </cell>
          <cell r="BC473">
            <v>0</v>
          </cell>
          <cell r="BD473">
            <v>9326</v>
          </cell>
          <cell r="BE473">
            <v>20418</v>
          </cell>
          <cell r="BF473">
            <v>0</v>
          </cell>
          <cell r="BG473">
            <v>0</v>
          </cell>
          <cell r="BH473">
            <v>0</v>
          </cell>
          <cell r="BI473">
            <v>0</v>
          </cell>
          <cell r="BJ473">
            <v>170</v>
          </cell>
          <cell r="BK473">
            <v>0</v>
          </cell>
          <cell r="BL473">
            <v>0</v>
          </cell>
          <cell r="BM473">
            <v>0</v>
          </cell>
          <cell r="BN473">
            <v>0</v>
          </cell>
          <cell r="BO473">
            <v>170</v>
          </cell>
          <cell r="BP473">
            <v>144513</v>
          </cell>
          <cell r="BQ473">
            <v>0</v>
          </cell>
          <cell r="BR473">
            <v>0</v>
          </cell>
          <cell r="BS473">
            <v>0</v>
          </cell>
          <cell r="BT473">
            <v>0</v>
          </cell>
          <cell r="BU473">
            <v>1204</v>
          </cell>
          <cell r="BV473">
            <v>0</v>
          </cell>
          <cell r="BW473">
            <v>0</v>
          </cell>
          <cell r="BX473">
            <v>0</v>
          </cell>
          <cell r="BY473">
            <v>0</v>
          </cell>
          <cell r="BZ473">
            <v>1204</v>
          </cell>
          <cell r="CA473">
            <v>170</v>
          </cell>
          <cell r="CB473">
            <v>1374</v>
          </cell>
          <cell r="CC473">
            <v>0.05</v>
          </cell>
          <cell r="CD473">
            <v>10700</v>
          </cell>
        </row>
        <row r="474">
          <cell r="B474" t="str">
            <v>II002</v>
          </cell>
          <cell r="C474" t="str">
            <v>CAP08</v>
          </cell>
          <cell r="D474" t="str">
            <v>Puentes en el armario</v>
          </cell>
          <cell r="E474" t="str">
            <v>U</v>
          </cell>
          <cell r="F474" t="str">
            <v>NA</v>
          </cell>
          <cell r="G474" t="str">
            <v>NA</v>
          </cell>
          <cell r="H474" t="str">
            <v>NA</v>
          </cell>
          <cell r="I474" t="str">
            <v>NA</v>
          </cell>
          <cell r="J474" t="str">
            <v>NA</v>
          </cell>
          <cell r="K474" t="str">
            <v>NA</v>
          </cell>
          <cell r="L474" t="str">
            <v>NA</v>
          </cell>
          <cell r="M474" t="str">
            <v>NA</v>
          </cell>
          <cell r="N474" t="str">
            <v>NA</v>
          </cell>
          <cell r="O474" t="str">
            <v>NA</v>
          </cell>
          <cell r="P474" t="str">
            <v>NA</v>
          </cell>
          <cell r="Q474" t="str">
            <v>NA</v>
          </cell>
          <cell r="R474" t="str">
            <v>NA</v>
          </cell>
          <cell r="S474" t="str">
            <v>NA</v>
          </cell>
          <cell r="T474" t="str">
            <v>CER010</v>
          </cell>
          <cell r="U474" t="str">
            <v>NA</v>
          </cell>
          <cell r="V474" t="str">
            <v>NA</v>
          </cell>
          <cell r="W474" t="str">
            <v>NA</v>
          </cell>
          <cell r="X474" t="str">
            <v>NA</v>
          </cell>
          <cell r="Y474" t="str">
            <v>CMC020</v>
          </cell>
          <cell r="Z474" t="str">
            <v>NA</v>
          </cell>
          <cell r="AA474" t="str">
            <v>NA</v>
          </cell>
          <cell r="AB474" t="str">
            <v>NA</v>
          </cell>
          <cell r="AC474" t="str">
            <v>NA</v>
          </cell>
          <cell r="AD474">
            <v>1</v>
          </cell>
          <cell r="AE474" t="str">
            <v>NA</v>
          </cell>
          <cell r="AF474" t="str">
            <v>NA</v>
          </cell>
          <cell r="AG474" t="str">
            <v>NA</v>
          </cell>
          <cell r="AH474" t="str">
            <v>NA</v>
          </cell>
          <cell r="AI474">
            <v>200</v>
          </cell>
          <cell r="AJ474">
            <v>200</v>
          </cell>
          <cell r="AO474">
            <v>1077</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45384</v>
          </cell>
          <cell r="BF474">
            <v>0</v>
          </cell>
          <cell r="BG474">
            <v>0</v>
          </cell>
          <cell r="BH474">
            <v>0</v>
          </cell>
          <cell r="BI474">
            <v>0</v>
          </cell>
          <cell r="BJ474">
            <v>227</v>
          </cell>
          <cell r="BK474">
            <v>0</v>
          </cell>
          <cell r="BL474">
            <v>0</v>
          </cell>
          <cell r="BM474">
            <v>0</v>
          </cell>
          <cell r="BN474">
            <v>0</v>
          </cell>
          <cell r="BO474">
            <v>227</v>
          </cell>
          <cell r="BP474">
            <v>169999</v>
          </cell>
          <cell r="BQ474">
            <v>0</v>
          </cell>
          <cell r="BR474">
            <v>0</v>
          </cell>
          <cell r="BS474">
            <v>0</v>
          </cell>
          <cell r="BT474">
            <v>0</v>
          </cell>
          <cell r="BU474">
            <v>850</v>
          </cell>
          <cell r="BV474">
            <v>0</v>
          </cell>
          <cell r="BW474">
            <v>0</v>
          </cell>
          <cell r="BX474">
            <v>0</v>
          </cell>
          <cell r="BY474">
            <v>0</v>
          </cell>
          <cell r="BZ474">
            <v>850</v>
          </cell>
          <cell r="CA474">
            <v>227</v>
          </cell>
          <cell r="CB474">
            <v>1077</v>
          </cell>
          <cell r="CC474">
            <v>0.05</v>
          </cell>
          <cell r="CD474">
            <v>1077</v>
          </cell>
        </row>
        <row r="475">
          <cell r="B475" t="str">
            <v>II003</v>
          </cell>
          <cell r="C475" t="str">
            <v>CAP08</v>
          </cell>
          <cell r="D475" t="str">
            <v>Puentes en el MDF</v>
          </cell>
          <cell r="E475" t="str">
            <v>U</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cell r="Q475" t="str">
            <v>NA</v>
          </cell>
          <cell r="R475" t="str">
            <v>NA</v>
          </cell>
          <cell r="S475" t="str">
            <v>NA</v>
          </cell>
          <cell r="T475" t="str">
            <v>NA</v>
          </cell>
          <cell r="U475" t="str">
            <v>NA</v>
          </cell>
          <cell r="V475" t="str">
            <v>NA</v>
          </cell>
          <cell r="W475" t="str">
            <v>NA</v>
          </cell>
          <cell r="X475" t="str">
            <v>NA</v>
          </cell>
          <cell r="Y475" t="str">
            <v>NA</v>
          </cell>
          <cell r="Z475" t="str">
            <v>NA</v>
          </cell>
          <cell r="AA475" t="str">
            <v>NA</v>
          </cell>
          <cell r="AB475" t="str">
            <v>NA</v>
          </cell>
          <cell r="AC475" t="str">
            <v>NA</v>
          </cell>
          <cell r="AD475" t="str">
            <v>NA</v>
          </cell>
          <cell r="AE475" t="str">
            <v>NA</v>
          </cell>
          <cell r="AF475" t="str">
            <v>NA</v>
          </cell>
          <cell r="AG475" t="str">
            <v>NA</v>
          </cell>
          <cell r="AH475" t="str">
            <v>NA</v>
          </cell>
          <cell r="AI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0.05</v>
          </cell>
          <cell r="CD475">
            <v>0</v>
          </cell>
        </row>
        <row r="476">
          <cell r="B476" t="str">
            <v>II001</v>
          </cell>
          <cell r="C476" t="str">
            <v>CAP08</v>
          </cell>
          <cell r="D476" t="str">
            <v>Puentes en el strip de edificio</v>
          </cell>
          <cell r="E476" t="str">
            <v>U</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cell r="Q476" t="str">
            <v>NA</v>
          </cell>
          <cell r="R476" t="str">
            <v>NA</v>
          </cell>
          <cell r="S476" t="str">
            <v>NA</v>
          </cell>
          <cell r="T476" t="str">
            <v>CER010</v>
          </cell>
          <cell r="U476" t="str">
            <v>NA</v>
          </cell>
          <cell r="V476" t="str">
            <v>NA</v>
          </cell>
          <cell r="W476" t="str">
            <v>NA</v>
          </cell>
          <cell r="X476" t="str">
            <v>NA</v>
          </cell>
          <cell r="Y476" t="str">
            <v>CMC020</v>
          </cell>
          <cell r="Z476" t="str">
            <v>NA</v>
          </cell>
          <cell r="AA476" t="str">
            <v>NA</v>
          </cell>
          <cell r="AB476" t="str">
            <v>NA</v>
          </cell>
          <cell r="AC476" t="str">
            <v>NA</v>
          </cell>
          <cell r="AD476">
            <v>1</v>
          </cell>
          <cell r="AE476" t="str">
            <v>NA</v>
          </cell>
          <cell r="AF476" t="str">
            <v>NA</v>
          </cell>
          <cell r="AG476" t="str">
            <v>NA</v>
          </cell>
          <cell r="AH476" t="str">
            <v>NA</v>
          </cell>
          <cell r="AI476">
            <v>200</v>
          </cell>
          <cell r="AJ476">
            <v>200</v>
          </cell>
          <cell r="AO476">
            <v>1077</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45384</v>
          </cell>
          <cell r="BF476">
            <v>0</v>
          </cell>
          <cell r="BG476">
            <v>0</v>
          </cell>
          <cell r="BH476">
            <v>0</v>
          </cell>
          <cell r="BI476">
            <v>0</v>
          </cell>
          <cell r="BJ476">
            <v>227</v>
          </cell>
          <cell r="BK476">
            <v>0</v>
          </cell>
          <cell r="BL476">
            <v>0</v>
          </cell>
          <cell r="BM476">
            <v>0</v>
          </cell>
          <cell r="BN476">
            <v>0</v>
          </cell>
          <cell r="BO476">
            <v>227</v>
          </cell>
          <cell r="BP476">
            <v>169999</v>
          </cell>
          <cell r="BQ476">
            <v>0</v>
          </cell>
          <cell r="BR476">
            <v>0</v>
          </cell>
          <cell r="BS476">
            <v>0</v>
          </cell>
          <cell r="BT476">
            <v>0</v>
          </cell>
          <cell r="BU476">
            <v>850</v>
          </cell>
          <cell r="BV476">
            <v>0</v>
          </cell>
          <cell r="BW476">
            <v>0</v>
          </cell>
          <cell r="BX476">
            <v>0</v>
          </cell>
          <cell r="BY476">
            <v>0</v>
          </cell>
          <cell r="BZ476">
            <v>850</v>
          </cell>
          <cell r="CA476">
            <v>227</v>
          </cell>
          <cell r="CB476">
            <v>1077</v>
          </cell>
          <cell r="CC476">
            <v>0.05</v>
          </cell>
          <cell r="CD476">
            <v>1077</v>
          </cell>
        </row>
        <row r="477">
          <cell r="C477" t="str">
            <v>CAP08</v>
          </cell>
          <cell r="D477" t="str">
            <v>Recubrimiento en concreto</v>
          </cell>
          <cell r="E477" t="str">
            <v>m3</v>
          </cell>
          <cell r="F477" t="str">
            <v>MOC026</v>
          </cell>
          <cell r="G477" t="str">
            <v>MRD353</v>
          </cell>
          <cell r="H477" t="str">
            <v>NA</v>
          </cell>
          <cell r="I477" t="str">
            <v>NA</v>
          </cell>
          <cell r="J477" t="str">
            <v>NA</v>
          </cell>
          <cell r="K477" t="str">
            <v>NA</v>
          </cell>
          <cell r="L477" t="str">
            <v>NA</v>
          </cell>
          <cell r="M477">
            <v>1</v>
          </cell>
          <cell r="N477">
            <v>1.4999999999999998</v>
          </cell>
          <cell r="O477" t="str">
            <v>NA</v>
          </cell>
          <cell r="P477" t="str">
            <v>NA</v>
          </cell>
          <cell r="Q477" t="str">
            <v>NA</v>
          </cell>
          <cell r="R477" t="str">
            <v>NA</v>
          </cell>
          <cell r="S477" t="str">
            <v>NA</v>
          </cell>
          <cell r="T477" t="str">
            <v>CEC013</v>
          </cell>
          <cell r="U477" t="str">
            <v>NA</v>
          </cell>
          <cell r="V477" t="str">
            <v>NA</v>
          </cell>
          <cell r="W477" t="str">
            <v>NA</v>
          </cell>
          <cell r="X477" t="str">
            <v>NA</v>
          </cell>
          <cell r="Y477" t="str">
            <v>CMC009</v>
          </cell>
          <cell r="Z477" t="str">
            <v>NA</v>
          </cell>
          <cell r="AA477" t="str">
            <v>NA</v>
          </cell>
          <cell r="AB477" t="str">
            <v>NA</v>
          </cell>
          <cell r="AC477" t="str">
            <v>NA</v>
          </cell>
          <cell r="AD477">
            <v>1</v>
          </cell>
          <cell r="AE477" t="str">
            <v>NA</v>
          </cell>
          <cell r="AF477" t="str">
            <v>NA</v>
          </cell>
          <cell r="AG477" t="str">
            <v>NA</v>
          </cell>
          <cell r="AH477" t="str">
            <v>NA</v>
          </cell>
          <cell r="AI477">
            <v>3.2</v>
          </cell>
          <cell r="AJ477">
            <v>3.2</v>
          </cell>
          <cell r="AO477">
            <v>314273</v>
          </cell>
          <cell r="AP477">
            <v>234000</v>
          </cell>
          <cell r="AQ477">
            <v>2400</v>
          </cell>
          <cell r="AR477">
            <v>0</v>
          </cell>
          <cell r="AS477">
            <v>0</v>
          </cell>
          <cell r="AT477">
            <v>0</v>
          </cell>
          <cell r="AU477">
            <v>0</v>
          </cell>
          <cell r="AV477">
            <v>0</v>
          </cell>
          <cell r="AW477">
            <v>234000</v>
          </cell>
          <cell r="AX477">
            <v>3600</v>
          </cell>
          <cell r="AY477">
            <v>0</v>
          </cell>
          <cell r="AZ477">
            <v>0</v>
          </cell>
          <cell r="BA477">
            <v>0</v>
          </cell>
          <cell r="BB477">
            <v>0</v>
          </cell>
          <cell r="BC477">
            <v>0</v>
          </cell>
          <cell r="BD477">
            <v>249480</v>
          </cell>
          <cell r="BE477">
            <v>23278</v>
          </cell>
          <cell r="BF477">
            <v>0</v>
          </cell>
          <cell r="BG477">
            <v>0</v>
          </cell>
          <cell r="BH477">
            <v>0</v>
          </cell>
          <cell r="BI477">
            <v>0</v>
          </cell>
          <cell r="BJ477">
            <v>7274</v>
          </cell>
          <cell r="BK477">
            <v>0</v>
          </cell>
          <cell r="BL477">
            <v>0</v>
          </cell>
          <cell r="BM477">
            <v>0</v>
          </cell>
          <cell r="BN477">
            <v>0</v>
          </cell>
          <cell r="BO477">
            <v>7274</v>
          </cell>
          <cell r="BP477">
            <v>184062</v>
          </cell>
          <cell r="BQ477">
            <v>0</v>
          </cell>
          <cell r="BR477">
            <v>0</v>
          </cell>
          <cell r="BS477">
            <v>0</v>
          </cell>
          <cell r="BT477">
            <v>0</v>
          </cell>
          <cell r="BU477">
            <v>57519</v>
          </cell>
          <cell r="BV477">
            <v>0</v>
          </cell>
          <cell r="BW477">
            <v>0</v>
          </cell>
          <cell r="BX477">
            <v>0</v>
          </cell>
          <cell r="BY477">
            <v>0</v>
          </cell>
          <cell r="BZ477">
            <v>57519</v>
          </cell>
          <cell r="CA477">
            <v>7274</v>
          </cell>
          <cell r="CB477">
            <v>64793</v>
          </cell>
          <cell r="CC477">
            <v>0.05</v>
          </cell>
          <cell r="CD477">
            <v>314273</v>
          </cell>
        </row>
        <row r="478">
          <cell r="C478" t="str">
            <v>CAP08</v>
          </cell>
          <cell r="D478" t="str">
            <v>Recubrimiento en concreto con refuerzo en varilla</v>
          </cell>
          <cell r="E478" t="str">
            <v>m</v>
          </cell>
          <cell r="F478" t="str">
            <v>MOC026</v>
          </cell>
          <cell r="G478" t="str">
            <v>MRD353</v>
          </cell>
          <cell r="H478" t="str">
            <v>MOC073</v>
          </cell>
          <cell r="I478" t="str">
            <v>NA</v>
          </cell>
          <cell r="J478" t="str">
            <v>NA</v>
          </cell>
          <cell r="K478" t="str">
            <v>NA</v>
          </cell>
          <cell r="L478" t="str">
            <v>NA</v>
          </cell>
          <cell r="M478">
            <v>8.0000000000000016E-2</v>
          </cell>
          <cell r="N478">
            <v>0.6</v>
          </cell>
          <cell r="O478">
            <v>1.1000000000000001</v>
          </cell>
          <cell r="P478" t="str">
            <v>NA</v>
          </cell>
          <cell r="Q478" t="str">
            <v>NA</v>
          </cell>
          <cell r="R478" t="str">
            <v>NA</v>
          </cell>
          <cell r="S478" t="str">
            <v>NA</v>
          </cell>
          <cell r="T478" t="str">
            <v>CEC013</v>
          </cell>
          <cell r="U478" t="str">
            <v>NA</v>
          </cell>
          <cell r="V478" t="str">
            <v>NA</v>
          </cell>
          <cell r="W478" t="str">
            <v>NA</v>
          </cell>
          <cell r="X478" t="str">
            <v>NA</v>
          </cell>
          <cell r="Y478" t="str">
            <v>CMC009</v>
          </cell>
          <cell r="Z478" t="str">
            <v>NA</v>
          </cell>
          <cell r="AA478" t="str">
            <v>NA</v>
          </cell>
          <cell r="AB478" t="str">
            <v>NA</v>
          </cell>
          <cell r="AC478" t="str">
            <v>NA</v>
          </cell>
          <cell r="AD478">
            <v>1</v>
          </cell>
          <cell r="AE478" t="str">
            <v>NA</v>
          </cell>
          <cell r="AF478" t="str">
            <v>NA</v>
          </cell>
          <cell r="AG478" t="str">
            <v>NA</v>
          </cell>
          <cell r="AH478" t="str">
            <v>NA</v>
          </cell>
          <cell r="AI478">
            <v>40</v>
          </cell>
          <cell r="AJ478">
            <v>40</v>
          </cell>
          <cell r="AO478">
            <v>28316</v>
          </cell>
          <cell r="AP478">
            <v>234000</v>
          </cell>
          <cell r="AQ478">
            <v>2400</v>
          </cell>
          <cell r="AR478">
            <v>1700</v>
          </cell>
          <cell r="AS478">
            <v>0</v>
          </cell>
          <cell r="AT478">
            <v>0</v>
          </cell>
          <cell r="AU478">
            <v>0</v>
          </cell>
          <cell r="AV478">
            <v>0</v>
          </cell>
          <cell r="AW478">
            <v>18720</v>
          </cell>
          <cell r="AX478">
            <v>1440</v>
          </cell>
          <cell r="AY478">
            <v>1870</v>
          </cell>
          <cell r="AZ478">
            <v>0</v>
          </cell>
          <cell r="BA478">
            <v>0</v>
          </cell>
          <cell r="BB478">
            <v>0</v>
          </cell>
          <cell r="BC478">
            <v>0</v>
          </cell>
          <cell r="BD478">
            <v>23132</v>
          </cell>
          <cell r="BE478">
            <v>23278</v>
          </cell>
          <cell r="BF478">
            <v>0</v>
          </cell>
          <cell r="BG478">
            <v>0</v>
          </cell>
          <cell r="BH478">
            <v>0</v>
          </cell>
          <cell r="BI478">
            <v>0</v>
          </cell>
          <cell r="BJ478">
            <v>582</v>
          </cell>
          <cell r="BK478">
            <v>0</v>
          </cell>
          <cell r="BL478">
            <v>0</v>
          </cell>
          <cell r="BM478">
            <v>0</v>
          </cell>
          <cell r="BN478">
            <v>0</v>
          </cell>
          <cell r="BO478">
            <v>582</v>
          </cell>
          <cell r="BP478">
            <v>184062</v>
          </cell>
          <cell r="BQ478">
            <v>0</v>
          </cell>
          <cell r="BR478">
            <v>0</v>
          </cell>
          <cell r="BS478">
            <v>0</v>
          </cell>
          <cell r="BT478">
            <v>0</v>
          </cell>
          <cell r="BU478">
            <v>4602</v>
          </cell>
          <cell r="BV478">
            <v>0</v>
          </cell>
          <cell r="BW478">
            <v>0</v>
          </cell>
          <cell r="BX478">
            <v>0</v>
          </cell>
          <cell r="BY478">
            <v>0</v>
          </cell>
          <cell r="BZ478">
            <v>4602</v>
          </cell>
          <cell r="CA478">
            <v>582</v>
          </cell>
          <cell r="CB478">
            <v>5184</v>
          </cell>
          <cell r="CC478">
            <v>0.05</v>
          </cell>
          <cell r="CD478">
            <v>28316</v>
          </cell>
        </row>
        <row r="479">
          <cell r="C479" t="str">
            <v>CAP08</v>
          </cell>
          <cell r="D479" t="str">
            <v>Registro domiciliario de Alcant(60x60)</v>
          </cell>
          <cell r="E479" t="str">
            <v>U</v>
          </cell>
          <cell r="F479" t="str">
            <v>MOC077</v>
          </cell>
          <cell r="G479" t="str">
            <v>MOC086</v>
          </cell>
          <cell r="H479" t="str">
            <v>MOC028</v>
          </cell>
          <cell r="I479" t="str">
            <v>NA</v>
          </cell>
          <cell r="J479" t="str">
            <v>NA</v>
          </cell>
          <cell r="K479" t="str">
            <v>NA</v>
          </cell>
          <cell r="L479" t="str">
            <v>NA</v>
          </cell>
          <cell r="M479">
            <v>60</v>
          </cell>
          <cell r="N479">
            <v>0.36</v>
          </cell>
          <cell r="O479">
            <v>0.36</v>
          </cell>
          <cell r="P479" t="str">
            <v>NA</v>
          </cell>
          <cell r="Q479" t="str">
            <v>NA</v>
          </cell>
          <cell r="R479" t="str">
            <v>NA</v>
          </cell>
          <cell r="S479" t="str">
            <v>NA</v>
          </cell>
          <cell r="T479" t="str">
            <v>CEC015</v>
          </cell>
          <cell r="U479" t="str">
            <v>NA</v>
          </cell>
          <cell r="V479" t="str">
            <v>NA</v>
          </cell>
          <cell r="W479" t="str">
            <v>NA</v>
          </cell>
          <cell r="X479" t="str">
            <v>NA</v>
          </cell>
          <cell r="Y479" t="str">
            <v>CMC022</v>
          </cell>
          <cell r="Z479" t="str">
            <v>NA</v>
          </cell>
          <cell r="AA479" t="str">
            <v>NA</v>
          </cell>
          <cell r="AB479" t="str">
            <v>NA</v>
          </cell>
          <cell r="AC479" t="str">
            <v>NA</v>
          </cell>
          <cell r="AD479">
            <v>1</v>
          </cell>
          <cell r="AE479" t="str">
            <v>NA</v>
          </cell>
          <cell r="AF479" t="str">
            <v>NA</v>
          </cell>
          <cell r="AG479" t="str">
            <v>NA</v>
          </cell>
          <cell r="AH479" t="str">
            <v>NA</v>
          </cell>
          <cell r="AI479">
            <v>4</v>
          </cell>
          <cell r="AJ479">
            <v>4</v>
          </cell>
          <cell r="AO479">
            <v>244493</v>
          </cell>
          <cell r="AP479">
            <v>438</v>
          </cell>
          <cell r="AQ479">
            <v>227016.3</v>
          </cell>
          <cell r="AR479">
            <v>218466.15</v>
          </cell>
          <cell r="AS479">
            <v>0</v>
          </cell>
          <cell r="AT479">
            <v>0</v>
          </cell>
          <cell r="AU479">
            <v>0</v>
          </cell>
          <cell r="AV479">
            <v>0</v>
          </cell>
          <cell r="AW479">
            <v>26280</v>
          </cell>
          <cell r="AX479">
            <v>81726</v>
          </cell>
          <cell r="AY479">
            <v>78648</v>
          </cell>
          <cell r="AZ479">
            <v>0</v>
          </cell>
          <cell r="BA479">
            <v>0</v>
          </cell>
          <cell r="BB479">
            <v>0</v>
          </cell>
          <cell r="BC479">
            <v>0</v>
          </cell>
          <cell r="BD479">
            <v>195987</v>
          </cell>
          <cell r="BE479">
            <v>28837</v>
          </cell>
          <cell r="BF479">
            <v>0</v>
          </cell>
          <cell r="BG479">
            <v>0</v>
          </cell>
          <cell r="BH479">
            <v>0</v>
          </cell>
          <cell r="BI479">
            <v>0</v>
          </cell>
          <cell r="BJ479">
            <v>7209</v>
          </cell>
          <cell r="BK479">
            <v>0</v>
          </cell>
          <cell r="BL479">
            <v>0</v>
          </cell>
          <cell r="BM479">
            <v>0</v>
          </cell>
          <cell r="BN479">
            <v>0</v>
          </cell>
          <cell r="BO479">
            <v>7209</v>
          </cell>
          <cell r="BP479">
            <v>165187</v>
          </cell>
          <cell r="BQ479">
            <v>0</v>
          </cell>
          <cell r="BR479">
            <v>0</v>
          </cell>
          <cell r="BS479">
            <v>0</v>
          </cell>
          <cell r="BT479">
            <v>0</v>
          </cell>
          <cell r="BU479">
            <v>41297</v>
          </cell>
          <cell r="BV479">
            <v>0</v>
          </cell>
          <cell r="BW479">
            <v>0</v>
          </cell>
          <cell r="BX479">
            <v>0</v>
          </cell>
          <cell r="BY479">
            <v>0</v>
          </cell>
          <cell r="BZ479">
            <v>41297</v>
          </cell>
          <cell r="CA479">
            <v>7209</v>
          </cell>
          <cell r="CB479">
            <v>48506</v>
          </cell>
          <cell r="CC479">
            <v>0.05</v>
          </cell>
          <cell r="CD479">
            <v>244493</v>
          </cell>
        </row>
        <row r="480">
          <cell r="B480" t="str">
            <v>MDF07</v>
          </cell>
          <cell r="C480" t="str">
            <v>CAP08</v>
          </cell>
          <cell r="D480" t="str">
            <v>Regletas para MDF 100 pares</v>
          </cell>
          <cell r="E480" t="str">
            <v>U</v>
          </cell>
          <cell r="F480" t="str">
            <v>NA</v>
          </cell>
          <cell r="G480" t="str">
            <v>NA</v>
          </cell>
          <cell r="H480" t="str">
            <v>NA</v>
          </cell>
          <cell r="I480" t="str">
            <v>NA</v>
          </cell>
          <cell r="J480" t="str">
            <v>NA</v>
          </cell>
          <cell r="K480" t="str">
            <v>NA</v>
          </cell>
          <cell r="L480" t="str">
            <v>NA</v>
          </cell>
          <cell r="M480" t="str">
            <v>NA</v>
          </cell>
          <cell r="N480" t="str">
            <v>NA</v>
          </cell>
          <cell r="O480" t="str">
            <v>NA</v>
          </cell>
          <cell r="P480" t="str">
            <v>NA</v>
          </cell>
          <cell r="Q480" t="str">
            <v>NA</v>
          </cell>
          <cell r="R480" t="str">
            <v>NA</v>
          </cell>
          <cell r="S480" t="str">
            <v>NA</v>
          </cell>
          <cell r="T480" t="str">
            <v>CER011</v>
          </cell>
          <cell r="U480" t="str">
            <v>NA</v>
          </cell>
          <cell r="V480" t="str">
            <v>NA</v>
          </cell>
          <cell r="W480" t="str">
            <v>NA</v>
          </cell>
          <cell r="X480" t="str">
            <v>NA</v>
          </cell>
          <cell r="Y480" t="str">
            <v>CMC015</v>
          </cell>
          <cell r="Z480" t="str">
            <v>NA</v>
          </cell>
          <cell r="AA480" t="str">
            <v>NA</v>
          </cell>
          <cell r="AB480" t="str">
            <v>NA</v>
          </cell>
          <cell r="AC480" t="str">
            <v>NA</v>
          </cell>
          <cell r="AD480">
            <v>1</v>
          </cell>
          <cell r="AE480" t="str">
            <v>NA</v>
          </cell>
          <cell r="AF480" t="str">
            <v>NA</v>
          </cell>
          <cell r="AG480" t="str">
            <v>NA</v>
          </cell>
          <cell r="AH480" t="str">
            <v>NA</v>
          </cell>
          <cell r="AI480">
            <v>7</v>
          </cell>
          <cell r="AJ480">
            <v>7</v>
          </cell>
          <cell r="AO480">
            <v>28495</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19028</v>
          </cell>
          <cell r="BF480">
            <v>0</v>
          </cell>
          <cell r="BG480">
            <v>0</v>
          </cell>
          <cell r="BH480">
            <v>0</v>
          </cell>
          <cell r="BI480">
            <v>0</v>
          </cell>
          <cell r="BJ480">
            <v>2718</v>
          </cell>
          <cell r="BK480">
            <v>0</v>
          </cell>
          <cell r="BL480">
            <v>0</v>
          </cell>
          <cell r="BM480">
            <v>0</v>
          </cell>
          <cell r="BN480">
            <v>0</v>
          </cell>
          <cell r="BO480">
            <v>2718</v>
          </cell>
          <cell r="BP480">
            <v>180437</v>
          </cell>
          <cell r="BQ480">
            <v>0</v>
          </cell>
          <cell r="BR480">
            <v>0</v>
          </cell>
          <cell r="BS480">
            <v>0</v>
          </cell>
          <cell r="BT480">
            <v>0</v>
          </cell>
          <cell r="BU480">
            <v>25777</v>
          </cell>
          <cell r="BV480">
            <v>0</v>
          </cell>
          <cell r="BW480">
            <v>0</v>
          </cell>
          <cell r="BX480">
            <v>0</v>
          </cell>
          <cell r="BY480">
            <v>0</v>
          </cell>
          <cell r="BZ480">
            <v>25777</v>
          </cell>
          <cell r="CA480">
            <v>2718</v>
          </cell>
          <cell r="CB480">
            <v>28495</v>
          </cell>
          <cell r="CC480">
            <v>0.05</v>
          </cell>
          <cell r="CD480">
            <v>28495</v>
          </cell>
        </row>
        <row r="481">
          <cell r="C481" t="str">
            <v>CAP08</v>
          </cell>
          <cell r="D481" t="str">
            <v>Relleno en Zahorra</v>
          </cell>
          <cell r="E481" t="str">
            <v>m3</v>
          </cell>
          <cell r="F481" t="str">
            <v>MOC128</v>
          </cell>
          <cell r="G481" t="str">
            <v>NA</v>
          </cell>
          <cell r="H481" t="str">
            <v>NA</v>
          </cell>
          <cell r="I481" t="str">
            <v>NA</v>
          </cell>
          <cell r="J481" t="str">
            <v>NA</v>
          </cell>
          <cell r="K481" t="str">
            <v>NA</v>
          </cell>
          <cell r="L481" t="str">
            <v>NA</v>
          </cell>
          <cell r="M481">
            <v>1.3</v>
          </cell>
          <cell r="N481" t="str">
            <v>NA</v>
          </cell>
          <cell r="O481" t="str">
            <v>NA</v>
          </cell>
          <cell r="P481" t="str">
            <v>NA</v>
          </cell>
          <cell r="Q481" t="str">
            <v>NA</v>
          </cell>
          <cell r="R481" t="str">
            <v>NA</v>
          </cell>
          <cell r="S481" t="str">
            <v>NA</v>
          </cell>
          <cell r="T481" t="str">
            <v>CEC009</v>
          </cell>
          <cell r="U481" t="str">
            <v>NA</v>
          </cell>
          <cell r="V481" t="str">
            <v>NA</v>
          </cell>
          <cell r="W481" t="str">
            <v>NA</v>
          </cell>
          <cell r="X481" t="str">
            <v>NA</v>
          </cell>
          <cell r="Y481" t="str">
            <v>CMC008</v>
          </cell>
          <cell r="Z481" t="str">
            <v>NA</v>
          </cell>
          <cell r="AA481" t="str">
            <v>NA</v>
          </cell>
          <cell r="AB481" t="str">
            <v>NA</v>
          </cell>
          <cell r="AC481" t="str">
            <v>NA</v>
          </cell>
          <cell r="AD481">
            <v>1</v>
          </cell>
          <cell r="AE481" t="str">
            <v>NA</v>
          </cell>
          <cell r="AF481" t="str">
            <v>NA</v>
          </cell>
          <cell r="AG481" t="str">
            <v>NA</v>
          </cell>
          <cell r="AH481" t="str">
            <v>NA</v>
          </cell>
          <cell r="AI481">
            <v>18</v>
          </cell>
          <cell r="AJ481">
            <v>18</v>
          </cell>
          <cell r="AO481">
            <v>40204</v>
          </cell>
          <cell r="AP481">
            <v>20000</v>
          </cell>
          <cell r="AQ481">
            <v>0</v>
          </cell>
          <cell r="AR481">
            <v>0</v>
          </cell>
          <cell r="AS481">
            <v>0</v>
          </cell>
          <cell r="AT481">
            <v>0</v>
          </cell>
          <cell r="AU481">
            <v>0</v>
          </cell>
          <cell r="AV481">
            <v>0</v>
          </cell>
          <cell r="AW481">
            <v>26000</v>
          </cell>
          <cell r="AX481">
            <v>0</v>
          </cell>
          <cell r="AY481">
            <v>0</v>
          </cell>
          <cell r="AZ481">
            <v>0</v>
          </cell>
          <cell r="BA481">
            <v>0</v>
          </cell>
          <cell r="BB481">
            <v>0</v>
          </cell>
          <cell r="BC481">
            <v>0</v>
          </cell>
          <cell r="BD481">
            <v>27300</v>
          </cell>
          <cell r="BE481">
            <v>91382</v>
          </cell>
          <cell r="BF481">
            <v>0</v>
          </cell>
          <cell r="BG481">
            <v>0</v>
          </cell>
          <cell r="BH481">
            <v>0</v>
          </cell>
          <cell r="BI481">
            <v>0</v>
          </cell>
          <cell r="BJ481">
            <v>5077</v>
          </cell>
          <cell r="BK481">
            <v>0</v>
          </cell>
          <cell r="BL481">
            <v>0</v>
          </cell>
          <cell r="BM481">
            <v>0</v>
          </cell>
          <cell r="BN481">
            <v>0</v>
          </cell>
          <cell r="BO481">
            <v>5077</v>
          </cell>
          <cell r="BP481">
            <v>140891</v>
          </cell>
          <cell r="BQ481">
            <v>0</v>
          </cell>
          <cell r="BR481">
            <v>0</v>
          </cell>
          <cell r="BS481">
            <v>0</v>
          </cell>
          <cell r="BT481">
            <v>0</v>
          </cell>
          <cell r="BU481">
            <v>7827</v>
          </cell>
          <cell r="BV481">
            <v>0</v>
          </cell>
          <cell r="BW481">
            <v>0</v>
          </cell>
          <cell r="BX481">
            <v>0</v>
          </cell>
          <cell r="BY481">
            <v>0</v>
          </cell>
          <cell r="BZ481">
            <v>7827</v>
          </cell>
          <cell r="CA481">
            <v>5077</v>
          </cell>
          <cell r="CB481">
            <v>12904</v>
          </cell>
          <cell r="CC481">
            <v>0.05</v>
          </cell>
          <cell r="CD481">
            <v>40204</v>
          </cell>
        </row>
        <row r="482">
          <cell r="C482" t="str">
            <v>CAP08</v>
          </cell>
          <cell r="D482" t="str">
            <v>Retiro de Escombros ( Incluye cargue y  transporte)</v>
          </cell>
          <cell r="E482" t="str">
            <v>m3</v>
          </cell>
          <cell r="F482" t="str">
            <v>NA</v>
          </cell>
          <cell r="G482" t="str">
            <v>NA</v>
          </cell>
          <cell r="H482" t="str">
            <v>NA</v>
          </cell>
          <cell r="I482" t="str">
            <v>NA</v>
          </cell>
          <cell r="J482" t="str">
            <v>NA</v>
          </cell>
          <cell r="K482" t="str">
            <v>NA</v>
          </cell>
          <cell r="L482" t="str">
            <v>NA</v>
          </cell>
          <cell r="M482" t="str">
            <v>NA</v>
          </cell>
          <cell r="N482" t="str">
            <v>NA</v>
          </cell>
          <cell r="O482" t="str">
            <v>NA</v>
          </cell>
          <cell r="P482" t="str">
            <v>NA</v>
          </cell>
          <cell r="Q482" t="str">
            <v>NA</v>
          </cell>
          <cell r="R482" t="str">
            <v>NA</v>
          </cell>
          <cell r="S482" t="str">
            <v>NA</v>
          </cell>
          <cell r="T482" t="str">
            <v>CEC008</v>
          </cell>
          <cell r="U482" t="str">
            <v>NA</v>
          </cell>
          <cell r="V482" t="str">
            <v>NA</v>
          </cell>
          <cell r="W482" t="str">
            <v>NA</v>
          </cell>
          <cell r="X482" t="str">
            <v>NA</v>
          </cell>
          <cell r="Y482" t="str">
            <v>CMC007</v>
          </cell>
          <cell r="Z482" t="str">
            <v>NA</v>
          </cell>
          <cell r="AA482" t="str">
            <v>NA</v>
          </cell>
          <cell r="AB482" t="str">
            <v>NA</v>
          </cell>
          <cell r="AC482" t="str">
            <v>NA</v>
          </cell>
          <cell r="AD482">
            <v>1</v>
          </cell>
          <cell r="AE482" t="str">
            <v>NA</v>
          </cell>
          <cell r="AF482" t="str">
            <v>NA</v>
          </cell>
          <cell r="AG482" t="str">
            <v>NA</v>
          </cell>
          <cell r="AH482" t="str">
            <v>NA</v>
          </cell>
          <cell r="AI482">
            <v>23</v>
          </cell>
          <cell r="AJ482">
            <v>23</v>
          </cell>
          <cell r="AO482">
            <v>5616</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90067</v>
          </cell>
          <cell r="BF482">
            <v>0</v>
          </cell>
          <cell r="BG482">
            <v>0</v>
          </cell>
          <cell r="BH482">
            <v>0</v>
          </cell>
          <cell r="BI482">
            <v>0</v>
          </cell>
          <cell r="BJ482">
            <v>3916</v>
          </cell>
          <cell r="BK482">
            <v>0</v>
          </cell>
          <cell r="BL482">
            <v>0</v>
          </cell>
          <cell r="BM482">
            <v>0</v>
          </cell>
          <cell r="BN482">
            <v>0</v>
          </cell>
          <cell r="BO482">
            <v>3916</v>
          </cell>
          <cell r="BP482">
            <v>39108</v>
          </cell>
          <cell r="BQ482">
            <v>0</v>
          </cell>
          <cell r="BR482">
            <v>0</v>
          </cell>
          <cell r="BS482">
            <v>0</v>
          </cell>
          <cell r="BT482">
            <v>0</v>
          </cell>
          <cell r="BU482">
            <v>1700</v>
          </cell>
          <cell r="BV482">
            <v>0</v>
          </cell>
          <cell r="BW482">
            <v>0</v>
          </cell>
          <cell r="BX482">
            <v>0</v>
          </cell>
          <cell r="BY482">
            <v>0</v>
          </cell>
          <cell r="BZ482">
            <v>1700</v>
          </cell>
          <cell r="CA482">
            <v>3916</v>
          </cell>
          <cell r="CB482">
            <v>5616</v>
          </cell>
          <cell r="CD482">
            <v>5616</v>
          </cell>
        </row>
        <row r="483">
          <cell r="C483" t="str">
            <v>CAP08</v>
          </cell>
          <cell r="D483" t="str">
            <v>Reubicacion Tuberia de Gas</v>
          </cell>
          <cell r="E483" t="str">
            <v>m</v>
          </cell>
          <cell r="F483" t="str">
            <v>NA</v>
          </cell>
          <cell r="G483" t="str">
            <v>NA</v>
          </cell>
          <cell r="H483" t="str">
            <v>NA</v>
          </cell>
          <cell r="I483" t="str">
            <v>NA</v>
          </cell>
          <cell r="J483" t="str">
            <v>NA</v>
          </cell>
          <cell r="K483" t="str">
            <v>NA</v>
          </cell>
          <cell r="L483" t="str">
            <v>NA</v>
          </cell>
          <cell r="M483" t="str">
            <v>NA</v>
          </cell>
          <cell r="N483" t="str">
            <v>NA</v>
          </cell>
          <cell r="O483" t="str">
            <v>NA</v>
          </cell>
          <cell r="P483" t="str">
            <v>NA</v>
          </cell>
          <cell r="Q483" t="str">
            <v>NA</v>
          </cell>
          <cell r="R483" t="str">
            <v>NA</v>
          </cell>
          <cell r="S483" t="str">
            <v>NA</v>
          </cell>
          <cell r="T483" t="str">
            <v>CEC004</v>
          </cell>
          <cell r="U483" t="str">
            <v>CEC009</v>
          </cell>
          <cell r="V483" t="str">
            <v>CEC008</v>
          </cell>
          <cell r="W483" t="str">
            <v>NA</v>
          </cell>
          <cell r="X483" t="str">
            <v>NA</v>
          </cell>
          <cell r="Y483" t="str">
            <v>CMC004</v>
          </cell>
          <cell r="Z483" t="str">
            <v>CMC008</v>
          </cell>
          <cell r="AA483" t="str">
            <v>CMC007</v>
          </cell>
          <cell r="AB483" t="str">
            <v>NA</v>
          </cell>
          <cell r="AC483" t="str">
            <v>NA</v>
          </cell>
          <cell r="AD483">
            <v>1</v>
          </cell>
          <cell r="AE483">
            <v>1</v>
          </cell>
          <cell r="AF483">
            <v>1</v>
          </cell>
          <cell r="AG483" t="str">
            <v>NA</v>
          </cell>
          <cell r="AH483" t="str">
            <v>NA</v>
          </cell>
          <cell r="AI483">
            <v>50</v>
          </cell>
          <cell r="AJ483">
            <v>50</v>
          </cell>
          <cell r="AK483">
            <v>50</v>
          </cell>
          <cell r="AL483">
            <v>50</v>
          </cell>
          <cell r="AO483">
            <v>9851</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2893</v>
          </cell>
          <cell r="BF483">
            <v>91382</v>
          </cell>
          <cell r="BG483">
            <v>90067</v>
          </cell>
          <cell r="BH483">
            <v>0</v>
          </cell>
          <cell r="BI483">
            <v>0</v>
          </cell>
          <cell r="BJ483">
            <v>58</v>
          </cell>
          <cell r="BK483">
            <v>1828</v>
          </cell>
          <cell r="BL483">
            <v>1801</v>
          </cell>
          <cell r="BM483">
            <v>0</v>
          </cell>
          <cell r="BN483">
            <v>0</v>
          </cell>
          <cell r="BO483">
            <v>3687</v>
          </cell>
          <cell r="BP483">
            <v>128224</v>
          </cell>
          <cell r="BQ483">
            <v>140891</v>
          </cell>
          <cell r="BR483">
            <v>39108</v>
          </cell>
          <cell r="BS483">
            <v>0</v>
          </cell>
          <cell r="BT483">
            <v>0</v>
          </cell>
          <cell r="BU483">
            <v>2564</v>
          </cell>
          <cell r="BV483">
            <v>2818</v>
          </cell>
          <cell r="BW483">
            <v>782</v>
          </cell>
          <cell r="BX483">
            <v>0</v>
          </cell>
          <cell r="BY483">
            <v>0</v>
          </cell>
          <cell r="BZ483">
            <v>6164</v>
          </cell>
          <cell r="CA483">
            <v>3687</v>
          </cell>
          <cell r="CB483">
            <v>9851</v>
          </cell>
          <cell r="CD483">
            <v>9851</v>
          </cell>
        </row>
        <row r="484">
          <cell r="C484" t="str">
            <v>CAP08</v>
          </cell>
          <cell r="D484" t="str">
            <v>Sobre-excavaciones</v>
          </cell>
          <cell r="E484" t="str">
            <v>m3</v>
          </cell>
          <cell r="F484" t="str">
            <v>NA</v>
          </cell>
          <cell r="G484" t="str">
            <v>NA</v>
          </cell>
          <cell r="H484" t="str">
            <v>NA</v>
          </cell>
          <cell r="I484" t="str">
            <v>NA</v>
          </cell>
          <cell r="J484" t="str">
            <v>NA</v>
          </cell>
          <cell r="K484" t="str">
            <v>NA</v>
          </cell>
          <cell r="L484" t="str">
            <v>NA</v>
          </cell>
          <cell r="M484" t="str">
            <v>NA</v>
          </cell>
          <cell r="N484" t="str">
            <v>NA</v>
          </cell>
          <cell r="O484" t="str">
            <v>NA</v>
          </cell>
          <cell r="P484" t="str">
            <v>NA</v>
          </cell>
          <cell r="Q484" t="str">
            <v>NA</v>
          </cell>
          <cell r="R484" t="str">
            <v>NA</v>
          </cell>
          <cell r="S484" t="str">
            <v>NA</v>
          </cell>
          <cell r="T484" t="str">
            <v>CEC004</v>
          </cell>
          <cell r="U484" t="str">
            <v>CEC008</v>
          </cell>
          <cell r="V484" t="str">
            <v>NA</v>
          </cell>
          <cell r="W484" t="str">
            <v>NA</v>
          </cell>
          <cell r="X484" t="str">
            <v>NA</v>
          </cell>
          <cell r="Y484" t="str">
            <v>CMC004</v>
          </cell>
          <cell r="Z484" t="str">
            <v>CMC007</v>
          </cell>
          <cell r="AA484" t="str">
            <v>NA</v>
          </cell>
          <cell r="AB484" t="str">
            <v>NA</v>
          </cell>
          <cell r="AC484" t="str">
            <v>NA</v>
          </cell>
          <cell r="AD484">
            <v>1</v>
          </cell>
          <cell r="AE484">
            <v>1</v>
          </cell>
          <cell r="AF484" t="str">
            <v>NA</v>
          </cell>
          <cell r="AG484" t="str">
            <v>NA</v>
          </cell>
          <cell r="AH484" t="str">
            <v>NA</v>
          </cell>
          <cell r="AI484">
            <v>29</v>
          </cell>
          <cell r="AJ484">
            <v>29</v>
          </cell>
          <cell r="AK484">
            <v>29</v>
          </cell>
          <cell r="AO484">
            <v>8977</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2893</v>
          </cell>
          <cell r="BF484">
            <v>90067</v>
          </cell>
          <cell r="BG484">
            <v>0</v>
          </cell>
          <cell r="BH484">
            <v>0</v>
          </cell>
          <cell r="BI484">
            <v>0</v>
          </cell>
          <cell r="BJ484">
            <v>100</v>
          </cell>
          <cell r="BK484">
            <v>3106</v>
          </cell>
          <cell r="BL484">
            <v>0</v>
          </cell>
          <cell r="BM484">
            <v>0</v>
          </cell>
          <cell r="BN484">
            <v>0</v>
          </cell>
          <cell r="BO484">
            <v>3206</v>
          </cell>
          <cell r="BP484">
            <v>128224</v>
          </cell>
          <cell r="BQ484">
            <v>39108</v>
          </cell>
          <cell r="BR484">
            <v>0</v>
          </cell>
          <cell r="BS484">
            <v>0</v>
          </cell>
          <cell r="BT484">
            <v>0</v>
          </cell>
          <cell r="BU484">
            <v>4422</v>
          </cell>
          <cell r="BV484">
            <v>1349</v>
          </cell>
          <cell r="BW484">
            <v>0</v>
          </cell>
          <cell r="BX484">
            <v>0</v>
          </cell>
          <cell r="BY484">
            <v>0</v>
          </cell>
          <cell r="BZ484">
            <v>5771</v>
          </cell>
          <cell r="CA484">
            <v>3206</v>
          </cell>
          <cell r="CB484">
            <v>8977</v>
          </cell>
          <cell r="CD484">
            <v>8977</v>
          </cell>
        </row>
        <row r="485">
          <cell r="B485" t="str">
            <v>HE002</v>
          </cell>
          <cell r="C485" t="str">
            <v>CAP08</v>
          </cell>
          <cell r="D485" t="str">
            <v>Soporte intermedio p/muro</v>
          </cell>
          <cell r="E485" t="str">
            <v>U</v>
          </cell>
          <cell r="F485" t="str">
            <v>MRD194</v>
          </cell>
          <cell r="G485" t="str">
            <v>MRD104</v>
          </cell>
          <cell r="H485" t="str">
            <v>NA</v>
          </cell>
          <cell r="I485" t="str">
            <v>NA</v>
          </cell>
          <cell r="J485" t="str">
            <v>NA</v>
          </cell>
          <cell r="K485" t="str">
            <v>NA</v>
          </cell>
          <cell r="L485" t="str">
            <v>NA</v>
          </cell>
          <cell r="M485">
            <v>1</v>
          </cell>
          <cell r="N485">
            <v>1</v>
          </cell>
          <cell r="O485" t="str">
            <v>NA</v>
          </cell>
          <cell r="P485" t="str">
            <v>NA</v>
          </cell>
          <cell r="Q485" t="str">
            <v>NA</v>
          </cell>
          <cell r="R485" t="str">
            <v>NA</v>
          </cell>
          <cell r="S485" t="str">
            <v>NA</v>
          </cell>
          <cell r="T485" t="str">
            <v>CER007</v>
          </cell>
          <cell r="U485" t="str">
            <v>NA</v>
          </cell>
          <cell r="V485" t="str">
            <v>NA</v>
          </cell>
          <cell r="W485" t="str">
            <v>NA</v>
          </cell>
          <cell r="X485" t="str">
            <v>NA</v>
          </cell>
          <cell r="Y485" t="str">
            <v>CMC017</v>
          </cell>
          <cell r="Z485" t="str">
            <v>NA</v>
          </cell>
          <cell r="AA485" t="str">
            <v>NA</v>
          </cell>
          <cell r="AB485" t="str">
            <v>NA</v>
          </cell>
          <cell r="AC485" t="str">
            <v>NA</v>
          </cell>
          <cell r="AD485">
            <v>1</v>
          </cell>
          <cell r="AE485" t="str">
            <v>NA</v>
          </cell>
          <cell r="AF485" t="str">
            <v>NA</v>
          </cell>
          <cell r="AG485" t="str">
            <v>NA</v>
          </cell>
          <cell r="AH485" t="str">
            <v>NA</v>
          </cell>
          <cell r="AI485">
            <v>120</v>
          </cell>
          <cell r="AJ485">
            <v>120</v>
          </cell>
          <cell r="AO485">
            <v>5507</v>
          </cell>
          <cell r="AP485">
            <v>3900</v>
          </cell>
          <cell r="AQ485">
            <v>36</v>
          </cell>
          <cell r="AR485">
            <v>0</v>
          </cell>
          <cell r="AS485">
            <v>0</v>
          </cell>
          <cell r="AT485">
            <v>0</v>
          </cell>
          <cell r="AU485">
            <v>0</v>
          </cell>
          <cell r="AV485">
            <v>0</v>
          </cell>
          <cell r="AW485">
            <v>3900</v>
          </cell>
          <cell r="AX485">
            <v>36</v>
          </cell>
          <cell r="AY485">
            <v>0</v>
          </cell>
          <cell r="AZ485">
            <v>0</v>
          </cell>
          <cell r="BA485">
            <v>0</v>
          </cell>
          <cell r="BB485">
            <v>0</v>
          </cell>
          <cell r="BC485">
            <v>0</v>
          </cell>
          <cell r="BD485">
            <v>4133</v>
          </cell>
          <cell r="BE485">
            <v>20418</v>
          </cell>
          <cell r="BF485">
            <v>0</v>
          </cell>
          <cell r="BG485">
            <v>0</v>
          </cell>
          <cell r="BH485">
            <v>0</v>
          </cell>
          <cell r="BI485">
            <v>0</v>
          </cell>
          <cell r="BJ485">
            <v>170</v>
          </cell>
          <cell r="BK485">
            <v>0</v>
          </cell>
          <cell r="BL485">
            <v>0</v>
          </cell>
          <cell r="BM485">
            <v>0</v>
          </cell>
          <cell r="BN485">
            <v>0</v>
          </cell>
          <cell r="BO485">
            <v>170</v>
          </cell>
          <cell r="BP485">
            <v>144513</v>
          </cell>
          <cell r="BQ485">
            <v>0</v>
          </cell>
          <cell r="BR485">
            <v>0</v>
          </cell>
          <cell r="BS485">
            <v>0</v>
          </cell>
          <cell r="BT485">
            <v>0</v>
          </cell>
          <cell r="BU485">
            <v>1204</v>
          </cell>
          <cell r="BV485">
            <v>0</v>
          </cell>
          <cell r="BW485">
            <v>0</v>
          </cell>
          <cell r="BX485">
            <v>0</v>
          </cell>
          <cell r="BY485">
            <v>0</v>
          </cell>
          <cell r="BZ485">
            <v>1204</v>
          </cell>
          <cell r="CA485">
            <v>170</v>
          </cell>
          <cell r="CB485">
            <v>1374</v>
          </cell>
          <cell r="CC485">
            <v>0.05</v>
          </cell>
          <cell r="CD485">
            <v>5507</v>
          </cell>
        </row>
        <row r="486">
          <cell r="B486" t="str">
            <v>MDF09</v>
          </cell>
          <cell r="C486" t="str">
            <v>CAP08</v>
          </cell>
          <cell r="D486" t="str">
            <v>Soporte para Regletas del MDF</v>
          </cell>
          <cell r="E486" t="str">
            <v>U</v>
          </cell>
          <cell r="F486" t="str">
            <v>MRD357</v>
          </cell>
          <cell r="G486" t="str">
            <v>NA</v>
          </cell>
          <cell r="H486" t="str">
            <v>NA</v>
          </cell>
          <cell r="I486" t="str">
            <v>NA</v>
          </cell>
          <cell r="J486" t="str">
            <v>NA</v>
          </cell>
          <cell r="K486" t="str">
            <v>NA</v>
          </cell>
          <cell r="L486" t="str">
            <v>NA</v>
          </cell>
          <cell r="M486">
            <v>1</v>
          </cell>
          <cell r="N486" t="str">
            <v>NA</v>
          </cell>
          <cell r="O486" t="str">
            <v>NA</v>
          </cell>
          <cell r="P486" t="str">
            <v>NA</v>
          </cell>
          <cell r="Q486" t="str">
            <v>NA</v>
          </cell>
          <cell r="R486" t="str">
            <v>NA</v>
          </cell>
          <cell r="S486" t="str">
            <v>NA</v>
          </cell>
          <cell r="T486" t="str">
            <v>CER011</v>
          </cell>
          <cell r="U486" t="str">
            <v>NA</v>
          </cell>
          <cell r="V486" t="str">
            <v>NA</v>
          </cell>
          <cell r="W486" t="str">
            <v>NA</v>
          </cell>
          <cell r="X486" t="str">
            <v>NA</v>
          </cell>
          <cell r="Y486" t="str">
            <v>CMC015</v>
          </cell>
          <cell r="Z486" t="str">
            <v>NA</v>
          </cell>
          <cell r="AA486" t="str">
            <v>NA</v>
          </cell>
          <cell r="AB486" t="str">
            <v>NA</v>
          </cell>
          <cell r="AC486" t="str">
            <v>NA</v>
          </cell>
          <cell r="AD486">
            <v>1</v>
          </cell>
          <cell r="AE486" t="str">
            <v>NA</v>
          </cell>
          <cell r="AF486" t="str">
            <v>NA</v>
          </cell>
          <cell r="AG486" t="str">
            <v>NA</v>
          </cell>
          <cell r="AH486" t="str">
            <v>NA</v>
          </cell>
          <cell r="AI486">
            <v>15</v>
          </cell>
          <cell r="AJ486">
            <v>15</v>
          </cell>
          <cell r="AO486">
            <v>30098</v>
          </cell>
          <cell r="AP486">
            <v>16000</v>
          </cell>
          <cell r="AQ486">
            <v>0</v>
          </cell>
          <cell r="AR486">
            <v>0</v>
          </cell>
          <cell r="AS486">
            <v>0</v>
          </cell>
          <cell r="AT486">
            <v>0</v>
          </cell>
          <cell r="AU486">
            <v>0</v>
          </cell>
          <cell r="AV486">
            <v>0</v>
          </cell>
          <cell r="AW486">
            <v>16000</v>
          </cell>
          <cell r="AX486">
            <v>0</v>
          </cell>
          <cell r="AY486">
            <v>0</v>
          </cell>
          <cell r="AZ486">
            <v>0</v>
          </cell>
          <cell r="BA486">
            <v>0</v>
          </cell>
          <cell r="BB486">
            <v>0</v>
          </cell>
          <cell r="BC486">
            <v>0</v>
          </cell>
          <cell r="BD486">
            <v>16800</v>
          </cell>
          <cell r="BE486">
            <v>19028</v>
          </cell>
          <cell r="BF486">
            <v>0</v>
          </cell>
          <cell r="BG486">
            <v>0</v>
          </cell>
          <cell r="BH486">
            <v>0</v>
          </cell>
          <cell r="BI486">
            <v>0</v>
          </cell>
          <cell r="BJ486">
            <v>1269</v>
          </cell>
          <cell r="BK486">
            <v>0</v>
          </cell>
          <cell r="BL486">
            <v>0</v>
          </cell>
          <cell r="BM486">
            <v>0</v>
          </cell>
          <cell r="BN486">
            <v>0</v>
          </cell>
          <cell r="BO486">
            <v>1269</v>
          </cell>
          <cell r="BP486">
            <v>180437</v>
          </cell>
          <cell r="BQ486">
            <v>0</v>
          </cell>
          <cell r="BR486">
            <v>0</v>
          </cell>
          <cell r="BS486">
            <v>0</v>
          </cell>
          <cell r="BT486">
            <v>0</v>
          </cell>
          <cell r="BU486">
            <v>12029</v>
          </cell>
          <cell r="BV486">
            <v>0</v>
          </cell>
          <cell r="BW486">
            <v>0</v>
          </cell>
          <cell r="BX486">
            <v>0</v>
          </cell>
          <cell r="BY486">
            <v>0</v>
          </cell>
          <cell r="BZ486">
            <v>12029</v>
          </cell>
          <cell r="CA486">
            <v>1269</v>
          </cell>
          <cell r="CB486">
            <v>13298</v>
          </cell>
          <cell r="CC486">
            <v>0.05</v>
          </cell>
          <cell r="CD486">
            <v>30098</v>
          </cell>
        </row>
        <row r="487">
          <cell r="B487" t="str">
            <v>HE004</v>
          </cell>
          <cell r="C487" t="str">
            <v>CAP08</v>
          </cell>
          <cell r="D487" t="str">
            <v>Soportes de dispersión</v>
          </cell>
          <cell r="E487" t="str">
            <v>Jgo.</v>
          </cell>
          <cell r="F487" t="str">
            <v>MRD218</v>
          </cell>
          <cell r="G487" t="str">
            <v>MRD069</v>
          </cell>
          <cell r="H487" t="str">
            <v>NA</v>
          </cell>
          <cell r="I487" t="str">
            <v>NA</v>
          </cell>
          <cell r="J487" t="str">
            <v>NA</v>
          </cell>
          <cell r="K487" t="str">
            <v>NA</v>
          </cell>
          <cell r="L487" t="str">
            <v>NA</v>
          </cell>
          <cell r="M487">
            <v>4</v>
          </cell>
          <cell r="N487">
            <v>0.9</v>
          </cell>
          <cell r="O487" t="str">
            <v>NA</v>
          </cell>
          <cell r="P487" t="str">
            <v>NA</v>
          </cell>
          <cell r="Q487" t="str">
            <v>NA</v>
          </cell>
          <cell r="R487" t="str">
            <v>NA</v>
          </cell>
          <cell r="S487" t="str">
            <v>NA</v>
          </cell>
          <cell r="T487" t="str">
            <v>CER007</v>
          </cell>
          <cell r="U487" t="str">
            <v>NA</v>
          </cell>
          <cell r="V487" t="str">
            <v>NA</v>
          </cell>
          <cell r="W487" t="str">
            <v>NA</v>
          </cell>
          <cell r="X487" t="str">
            <v>NA</v>
          </cell>
          <cell r="Y487" t="str">
            <v>CMC017</v>
          </cell>
          <cell r="Z487" t="str">
            <v>NA</v>
          </cell>
          <cell r="AA487" t="str">
            <v>NA</v>
          </cell>
          <cell r="AB487" t="str">
            <v>NA</v>
          </cell>
          <cell r="AC487" t="str">
            <v>NA</v>
          </cell>
          <cell r="AD487">
            <v>1</v>
          </cell>
          <cell r="AE487" t="str">
            <v>NA</v>
          </cell>
          <cell r="AF487" t="str">
            <v>NA</v>
          </cell>
          <cell r="AG487" t="str">
            <v>NA</v>
          </cell>
          <cell r="AH487" t="str">
            <v>NA</v>
          </cell>
          <cell r="AI487">
            <v>80</v>
          </cell>
          <cell r="AJ487">
            <v>80</v>
          </cell>
          <cell r="AO487">
            <v>11299</v>
          </cell>
          <cell r="AP487">
            <v>782</v>
          </cell>
          <cell r="AQ487">
            <v>6300</v>
          </cell>
          <cell r="AR487">
            <v>0</v>
          </cell>
          <cell r="AS487">
            <v>0</v>
          </cell>
          <cell r="AT487">
            <v>0</v>
          </cell>
          <cell r="AU487">
            <v>0</v>
          </cell>
          <cell r="AV487">
            <v>0</v>
          </cell>
          <cell r="AW487">
            <v>3128</v>
          </cell>
          <cell r="AX487">
            <v>5670</v>
          </cell>
          <cell r="AY487">
            <v>0</v>
          </cell>
          <cell r="AZ487">
            <v>0</v>
          </cell>
          <cell r="BA487">
            <v>0</v>
          </cell>
          <cell r="BB487">
            <v>0</v>
          </cell>
          <cell r="BC487">
            <v>0</v>
          </cell>
          <cell r="BD487">
            <v>9238</v>
          </cell>
          <cell r="BE487">
            <v>20418</v>
          </cell>
          <cell r="BF487">
            <v>0</v>
          </cell>
          <cell r="BG487">
            <v>0</v>
          </cell>
          <cell r="BH487">
            <v>0</v>
          </cell>
          <cell r="BI487">
            <v>0</v>
          </cell>
          <cell r="BJ487">
            <v>255</v>
          </cell>
          <cell r="BK487">
            <v>0</v>
          </cell>
          <cell r="BL487">
            <v>0</v>
          </cell>
          <cell r="BM487">
            <v>0</v>
          </cell>
          <cell r="BN487">
            <v>0</v>
          </cell>
          <cell r="BO487">
            <v>255</v>
          </cell>
          <cell r="BP487">
            <v>144513</v>
          </cell>
          <cell r="BQ487">
            <v>0</v>
          </cell>
          <cell r="BR487">
            <v>0</v>
          </cell>
          <cell r="BS487">
            <v>0</v>
          </cell>
          <cell r="BT487">
            <v>0</v>
          </cell>
          <cell r="BU487">
            <v>1806</v>
          </cell>
          <cell r="BV487">
            <v>0</v>
          </cell>
          <cell r="BW487">
            <v>0</v>
          </cell>
          <cell r="BX487">
            <v>0</v>
          </cell>
          <cell r="BY487">
            <v>0</v>
          </cell>
          <cell r="BZ487">
            <v>1806</v>
          </cell>
          <cell r="CA487">
            <v>255</v>
          </cell>
          <cell r="CB487">
            <v>2061</v>
          </cell>
          <cell r="CC487">
            <v>0.05</v>
          </cell>
          <cell r="CD487">
            <v>11299</v>
          </cell>
        </row>
        <row r="488">
          <cell r="B488" t="str">
            <v>HE005</v>
          </cell>
          <cell r="C488" t="str">
            <v>CAP08</v>
          </cell>
          <cell r="D488" t="str">
            <v>Soportes p/empalmes aéreos 10 a 50</v>
          </cell>
          <cell r="E488" t="str">
            <v>Jgo.</v>
          </cell>
          <cell r="F488" t="str">
            <v>MRD364</v>
          </cell>
          <cell r="G488" t="str">
            <v>NA</v>
          </cell>
          <cell r="H488" t="str">
            <v>NA</v>
          </cell>
          <cell r="I488" t="str">
            <v>NA</v>
          </cell>
          <cell r="J488" t="str">
            <v>NA</v>
          </cell>
          <cell r="K488" t="str">
            <v>NA</v>
          </cell>
          <cell r="L488" t="str">
            <v>NA</v>
          </cell>
          <cell r="M488">
            <v>2</v>
          </cell>
          <cell r="N488" t="str">
            <v>NA</v>
          </cell>
          <cell r="O488" t="str">
            <v>NA</v>
          </cell>
          <cell r="P488" t="str">
            <v>NA</v>
          </cell>
          <cell r="Q488" t="str">
            <v>NA</v>
          </cell>
          <cell r="R488" t="str">
            <v>NA</v>
          </cell>
          <cell r="S488" t="str">
            <v>NA</v>
          </cell>
          <cell r="T488" t="str">
            <v>CER007</v>
          </cell>
          <cell r="U488" t="str">
            <v>NA</v>
          </cell>
          <cell r="V488" t="str">
            <v>NA</v>
          </cell>
          <cell r="W488" t="str">
            <v>NA</v>
          </cell>
          <cell r="X488" t="str">
            <v>NA</v>
          </cell>
          <cell r="Y488" t="str">
            <v>CMC017</v>
          </cell>
          <cell r="Z488" t="str">
            <v>NA</v>
          </cell>
          <cell r="AA488" t="str">
            <v>NA</v>
          </cell>
          <cell r="AB488" t="str">
            <v>NA</v>
          </cell>
          <cell r="AC488" t="str">
            <v>NA</v>
          </cell>
          <cell r="AD488">
            <v>1</v>
          </cell>
          <cell r="AE488" t="str">
            <v>NA</v>
          </cell>
          <cell r="AF488" t="str">
            <v>NA</v>
          </cell>
          <cell r="AG488" t="str">
            <v>NA</v>
          </cell>
          <cell r="AH488" t="str">
            <v>NA</v>
          </cell>
          <cell r="AI488">
            <v>80</v>
          </cell>
          <cell r="AJ488">
            <v>80</v>
          </cell>
          <cell r="AO488">
            <v>5421</v>
          </cell>
          <cell r="AP488">
            <v>1600</v>
          </cell>
          <cell r="AQ488">
            <v>0</v>
          </cell>
          <cell r="AR488">
            <v>0</v>
          </cell>
          <cell r="AS488">
            <v>0</v>
          </cell>
          <cell r="AT488">
            <v>0</v>
          </cell>
          <cell r="AU488">
            <v>0</v>
          </cell>
          <cell r="AV488">
            <v>0</v>
          </cell>
          <cell r="AW488">
            <v>3200</v>
          </cell>
          <cell r="AX488">
            <v>0</v>
          </cell>
          <cell r="AY488">
            <v>0</v>
          </cell>
          <cell r="AZ488">
            <v>0</v>
          </cell>
          <cell r="BA488">
            <v>0</v>
          </cell>
          <cell r="BB488">
            <v>0</v>
          </cell>
          <cell r="BC488">
            <v>0</v>
          </cell>
          <cell r="BD488">
            <v>3360</v>
          </cell>
          <cell r="BE488">
            <v>20418</v>
          </cell>
          <cell r="BF488">
            <v>0</v>
          </cell>
          <cell r="BG488">
            <v>0</v>
          </cell>
          <cell r="BH488">
            <v>0</v>
          </cell>
          <cell r="BI488">
            <v>0</v>
          </cell>
          <cell r="BJ488">
            <v>255</v>
          </cell>
          <cell r="BK488">
            <v>0</v>
          </cell>
          <cell r="BL488">
            <v>0</v>
          </cell>
          <cell r="BM488">
            <v>0</v>
          </cell>
          <cell r="BN488">
            <v>0</v>
          </cell>
          <cell r="BO488">
            <v>255</v>
          </cell>
          <cell r="BP488">
            <v>144513</v>
          </cell>
          <cell r="BQ488">
            <v>0</v>
          </cell>
          <cell r="BR488">
            <v>0</v>
          </cell>
          <cell r="BS488">
            <v>0</v>
          </cell>
          <cell r="BT488">
            <v>0</v>
          </cell>
          <cell r="BU488">
            <v>1806</v>
          </cell>
          <cell r="BV488">
            <v>0</v>
          </cell>
          <cell r="BW488">
            <v>0</v>
          </cell>
          <cell r="BX488">
            <v>0</v>
          </cell>
          <cell r="BY488">
            <v>0</v>
          </cell>
          <cell r="BZ488">
            <v>1806</v>
          </cell>
          <cell r="CA488">
            <v>255</v>
          </cell>
          <cell r="CB488">
            <v>2061</v>
          </cell>
          <cell r="CC488">
            <v>0.05</v>
          </cell>
          <cell r="CD488">
            <v>5421</v>
          </cell>
        </row>
        <row r="489">
          <cell r="B489" t="str">
            <v>HE007</v>
          </cell>
          <cell r="C489" t="str">
            <v>CAP08</v>
          </cell>
          <cell r="D489" t="str">
            <v>Soportes p/empalmes aéreos 100</v>
          </cell>
          <cell r="E489" t="str">
            <v>Jgo.</v>
          </cell>
          <cell r="F489" t="str">
            <v>MRD366</v>
          </cell>
          <cell r="G489" t="str">
            <v>NA</v>
          </cell>
          <cell r="H489" t="str">
            <v>NA</v>
          </cell>
          <cell r="I489" t="str">
            <v>NA</v>
          </cell>
          <cell r="J489" t="str">
            <v>NA</v>
          </cell>
          <cell r="K489" t="str">
            <v>NA</v>
          </cell>
          <cell r="L489" t="str">
            <v>NA</v>
          </cell>
          <cell r="M489">
            <v>2</v>
          </cell>
          <cell r="N489" t="str">
            <v>NA</v>
          </cell>
          <cell r="O489" t="str">
            <v>NA</v>
          </cell>
          <cell r="P489" t="str">
            <v>NA</v>
          </cell>
          <cell r="Q489" t="str">
            <v>NA</v>
          </cell>
          <cell r="R489" t="str">
            <v>NA</v>
          </cell>
          <cell r="S489" t="str">
            <v>NA</v>
          </cell>
          <cell r="T489" t="str">
            <v>CER007</v>
          </cell>
          <cell r="U489" t="str">
            <v>NA</v>
          </cell>
          <cell r="V489" t="str">
            <v>NA</v>
          </cell>
          <cell r="W489" t="str">
            <v>NA</v>
          </cell>
          <cell r="X489" t="str">
            <v>NA</v>
          </cell>
          <cell r="Y489" t="str">
            <v>CMC017</v>
          </cell>
          <cell r="Z489" t="str">
            <v>NA</v>
          </cell>
          <cell r="AA489" t="str">
            <v>NA</v>
          </cell>
          <cell r="AB489" t="str">
            <v>NA</v>
          </cell>
          <cell r="AC489" t="str">
            <v>NA</v>
          </cell>
          <cell r="AD489">
            <v>1</v>
          </cell>
          <cell r="AE489" t="str">
            <v>NA</v>
          </cell>
          <cell r="AF489" t="str">
            <v>NA</v>
          </cell>
          <cell r="AG489" t="str">
            <v>NA</v>
          </cell>
          <cell r="AH489" t="str">
            <v>NA</v>
          </cell>
          <cell r="AI489">
            <v>80</v>
          </cell>
          <cell r="AJ489">
            <v>80</v>
          </cell>
          <cell r="AO489">
            <v>6471</v>
          </cell>
          <cell r="AP489">
            <v>2100</v>
          </cell>
          <cell r="AQ489">
            <v>0</v>
          </cell>
          <cell r="AR489">
            <v>0</v>
          </cell>
          <cell r="AS489">
            <v>0</v>
          </cell>
          <cell r="AT489">
            <v>0</v>
          </cell>
          <cell r="AU489">
            <v>0</v>
          </cell>
          <cell r="AV489">
            <v>0</v>
          </cell>
          <cell r="AW489">
            <v>4200</v>
          </cell>
          <cell r="AX489">
            <v>0</v>
          </cell>
          <cell r="AY489">
            <v>0</v>
          </cell>
          <cell r="AZ489">
            <v>0</v>
          </cell>
          <cell r="BA489">
            <v>0</v>
          </cell>
          <cell r="BB489">
            <v>0</v>
          </cell>
          <cell r="BC489">
            <v>0</v>
          </cell>
          <cell r="BD489">
            <v>4410</v>
          </cell>
          <cell r="BE489">
            <v>20418</v>
          </cell>
          <cell r="BF489">
            <v>0</v>
          </cell>
          <cell r="BG489">
            <v>0</v>
          </cell>
          <cell r="BH489">
            <v>0</v>
          </cell>
          <cell r="BI489">
            <v>0</v>
          </cell>
          <cell r="BJ489">
            <v>255</v>
          </cell>
          <cell r="BK489">
            <v>0</v>
          </cell>
          <cell r="BL489">
            <v>0</v>
          </cell>
          <cell r="BM489">
            <v>0</v>
          </cell>
          <cell r="BN489">
            <v>0</v>
          </cell>
          <cell r="BO489">
            <v>255</v>
          </cell>
          <cell r="BP489">
            <v>144513</v>
          </cell>
          <cell r="BQ489">
            <v>0</v>
          </cell>
          <cell r="BR489">
            <v>0</v>
          </cell>
          <cell r="BS489">
            <v>0</v>
          </cell>
          <cell r="BT489">
            <v>0</v>
          </cell>
          <cell r="BU489">
            <v>1806</v>
          </cell>
          <cell r="BV489">
            <v>0</v>
          </cell>
          <cell r="BW489">
            <v>0</v>
          </cell>
          <cell r="BX489">
            <v>0</v>
          </cell>
          <cell r="BY489">
            <v>0</v>
          </cell>
          <cell r="BZ489">
            <v>1806</v>
          </cell>
          <cell r="CA489">
            <v>255</v>
          </cell>
          <cell r="CB489">
            <v>2061</v>
          </cell>
          <cell r="CC489">
            <v>0.05</v>
          </cell>
          <cell r="CD489">
            <v>6471</v>
          </cell>
        </row>
        <row r="490">
          <cell r="B490" t="str">
            <v>HE006</v>
          </cell>
          <cell r="C490" t="str">
            <v>CAP08</v>
          </cell>
          <cell r="D490" t="str">
            <v>Soportes p/empalmes aéreos 70 a 150</v>
          </cell>
          <cell r="E490" t="str">
            <v>Jgo.</v>
          </cell>
          <cell r="F490" t="str">
            <v>MRD365</v>
          </cell>
          <cell r="G490" t="str">
            <v>NA</v>
          </cell>
          <cell r="H490" t="str">
            <v>NA</v>
          </cell>
          <cell r="I490" t="str">
            <v>NA</v>
          </cell>
          <cell r="J490" t="str">
            <v>NA</v>
          </cell>
          <cell r="K490" t="str">
            <v>NA</v>
          </cell>
          <cell r="L490" t="str">
            <v>NA</v>
          </cell>
          <cell r="M490">
            <v>2</v>
          </cell>
          <cell r="N490" t="str">
            <v>NA</v>
          </cell>
          <cell r="O490" t="str">
            <v>NA</v>
          </cell>
          <cell r="P490" t="str">
            <v>NA</v>
          </cell>
          <cell r="Q490" t="str">
            <v>NA</v>
          </cell>
          <cell r="R490" t="str">
            <v>NA</v>
          </cell>
          <cell r="S490" t="str">
            <v>NA</v>
          </cell>
          <cell r="T490" t="str">
            <v>CER007</v>
          </cell>
          <cell r="U490" t="str">
            <v>NA</v>
          </cell>
          <cell r="V490" t="str">
            <v>NA</v>
          </cell>
          <cell r="W490" t="str">
            <v>NA</v>
          </cell>
          <cell r="X490" t="str">
            <v>NA</v>
          </cell>
          <cell r="Y490" t="str">
            <v>CMC017</v>
          </cell>
          <cell r="Z490" t="str">
            <v>NA</v>
          </cell>
          <cell r="AA490" t="str">
            <v>NA</v>
          </cell>
          <cell r="AB490" t="str">
            <v>NA</v>
          </cell>
          <cell r="AC490" t="str">
            <v>NA</v>
          </cell>
          <cell r="AD490">
            <v>1</v>
          </cell>
          <cell r="AE490" t="str">
            <v>NA</v>
          </cell>
          <cell r="AF490" t="str">
            <v>NA</v>
          </cell>
          <cell r="AG490" t="str">
            <v>NA</v>
          </cell>
          <cell r="AH490" t="str">
            <v>NA</v>
          </cell>
          <cell r="AI490">
            <v>80</v>
          </cell>
          <cell r="AJ490">
            <v>80</v>
          </cell>
          <cell r="AO490">
            <v>5841</v>
          </cell>
          <cell r="AP490">
            <v>1800</v>
          </cell>
          <cell r="AQ490">
            <v>0</v>
          </cell>
          <cell r="AR490">
            <v>0</v>
          </cell>
          <cell r="AS490">
            <v>0</v>
          </cell>
          <cell r="AT490">
            <v>0</v>
          </cell>
          <cell r="AU490">
            <v>0</v>
          </cell>
          <cell r="AV490">
            <v>0</v>
          </cell>
          <cell r="AW490">
            <v>3600</v>
          </cell>
          <cell r="AX490">
            <v>0</v>
          </cell>
          <cell r="AY490">
            <v>0</v>
          </cell>
          <cell r="AZ490">
            <v>0</v>
          </cell>
          <cell r="BA490">
            <v>0</v>
          </cell>
          <cell r="BB490">
            <v>0</v>
          </cell>
          <cell r="BC490">
            <v>0</v>
          </cell>
          <cell r="BD490">
            <v>3780</v>
          </cell>
          <cell r="BE490">
            <v>20418</v>
          </cell>
          <cell r="BF490">
            <v>0</v>
          </cell>
          <cell r="BG490">
            <v>0</v>
          </cell>
          <cell r="BH490">
            <v>0</v>
          </cell>
          <cell r="BI490">
            <v>0</v>
          </cell>
          <cell r="BJ490">
            <v>255</v>
          </cell>
          <cell r="BK490">
            <v>0</v>
          </cell>
          <cell r="BL490">
            <v>0</v>
          </cell>
          <cell r="BM490">
            <v>0</v>
          </cell>
          <cell r="BN490">
            <v>0</v>
          </cell>
          <cell r="BO490">
            <v>255</v>
          </cell>
          <cell r="BP490">
            <v>144513</v>
          </cell>
          <cell r="BQ490">
            <v>0</v>
          </cell>
          <cell r="BR490">
            <v>0</v>
          </cell>
          <cell r="BS490">
            <v>0</v>
          </cell>
          <cell r="BT490">
            <v>0</v>
          </cell>
          <cell r="BU490">
            <v>1806</v>
          </cell>
          <cell r="BV490">
            <v>0</v>
          </cell>
          <cell r="BW490">
            <v>0</v>
          </cell>
          <cell r="BX490">
            <v>0</v>
          </cell>
          <cell r="BY490">
            <v>0</v>
          </cell>
          <cell r="BZ490">
            <v>1806</v>
          </cell>
          <cell r="CA490">
            <v>255</v>
          </cell>
          <cell r="CB490">
            <v>2061</v>
          </cell>
          <cell r="CC490">
            <v>0.05</v>
          </cell>
          <cell r="CD490">
            <v>5841</v>
          </cell>
        </row>
        <row r="491">
          <cell r="B491" t="str">
            <v>DU034</v>
          </cell>
          <cell r="C491" t="str">
            <v>CAP08</v>
          </cell>
          <cell r="D491" t="str">
            <v>Subductado</v>
          </cell>
          <cell r="E491" t="str">
            <v>m</v>
          </cell>
          <cell r="F491" t="str">
            <v>MRD379</v>
          </cell>
          <cell r="G491" t="str">
            <v>MRD383</v>
          </cell>
          <cell r="H491" t="str">
            <v>MRD386</v>
          </cell>
          <cell r="I491" t="str">
            <v>NA</v>
          </cell>
          <cell r="J491" t="str">
            <v>NA</v>
          </cell>
          <cell r="K491" t="str">
            <v>NA</v>
          </cell>
          <cell r="L491" t="str">
            <v>NA</v>
          </cell>
          <cell r="M491">
            <v>1</v>
          </cell>
          <cell r="N491">
            <v>1</v>
          </cell>
          <cell r="O491">
            <v>1</v>
          </cell>
          <cell r="P491" t="str">
            <v>NA</v>
          </cell>
          <cell r="Q491" t="str">
            <v>NA</v>
          </cell>
          <cell r="R491" t="str">
            <v>NA</v>
          </cell>
          <cell r="S491" t="str">
            <v>NA</v>
          </cell>
          <cell r="T491" t="str">
            <v>CEC005</v>
          </cell>
          <cell r="U491" t="str">
            <v>NA</v>
          </cell>
          <cell r="V491" t="str">
            <v>NA</v>
          </cell>
          <cell r="W491" t="str">
            <v>NA</v>
          </cell>
          <cell r="X491" t="str">
            <v>NA</v>
          </cell>
          <cell r="Y491" t="str">
            <v>CMC005</v>
          </cell>
          <cell r="Z491" t="str">
            <v>NA</v>
          </cell>
          <cell r="AA491" t="str">
            <v>NA</v>
          </cell>
          <cell r="AB491" t="str">
            <v>NA</v>
          </cell>
          <cell r="AC491" t="str">
            <v>NA</v>
          </cell>
          <cell r="AD491">
            <v>1</v>
          </cell>
          <cell r="AE491" t="str">
            <v>NA</v>
          </cell>
          <cell r="AF491" t="str">
            <v>NA</v>
          </cell>
          <cell r="AG491" t="str">
            <v>NA</v>
          </cell>
          <cell r="AH491" t="str">
            <v>NA</v>
          </cell>
          <cell r="AI491">
            <v>75</v>
          </cell>
          <cell r="AJ491">
            <v>75</v>
          </cell>
          <cell r="AO491">
            <v>21227</v>
          </cell>
          <cell r="AP491">
            <v>4500</v>
          </cell>
          <cell r="AQ491">
            <v>3000</v>
          </cell>
          <cell r="AR491">
            <v>11305</v>
          </cell>
          <cell r="AS491">
            <v>0</v>
          </cell>
          <cell r="AT491">
            <v>0</v>
          </cell>
          <cell r="AU491">
            <v>0</v>
          </cell>
          <cell r="AV491">
            <v>0</v>
          </cell>
          <cell r="AW491">
            <v>4500</v>
          </cell>
          <cell r="AX491">
            <v>3000</v>
          </cell>
          <cell r="AY491">
            <v>11305</v>
          </cell>
          <cell r="AZ491">
            <v>0</v>
          </cell>
          <cell r="BA491">
            <v>0</v>
          </cell>
          <cell r="BB491">
            <v>0</v>
          </cell>
          <cell r="BC491">
            <v>0</v>
          </cell>
          <cell r="BD491">
            <v>19745</v>
          </cell>
          <cell r="BE491">
            <v>4261</v>
          </cell>
          <cell r="BF491">
            <v>0</v>
          </cell>
          <cell r="BG491">
            <v>0</v>
          </cell>
          <cell r="BH491">
            <v>0</v>
          </cell>
          <cell r="BI491">
            <v>0</v>
          </cell>
          <cell r="BJ491">
            <v>57</v>
          </cell>
          <cell r="BK491">
            <v>0</v>
          </cell>
          <cell r="BL491">
            <v>0</v>
          </cell>
          <cell r="BM491">
            <v>0</v>
          </cell>
          <cell r="BN491">
            <v>0</v>
          </cell>
          <cell r="BO491">
            <v>57</v>
          </cell>
          <cell r="BP491">
            <v>106852</v>
          </cell>
          <cell r="BQ491">
            <v>0</v>
          </cell>
          <cell r="BR491">
            <v>0</v>
          </cell>
          <cell r="BS491">
            <v>0</v>
          </cell>
          <cell r="BT491">
            <v>0</v>
          </cell>
          <cell r="BU491">
            <v>1425</v>
          </cell>
          <cell r="BV491">
            <v>0</v>
          </cell>
          <cell r="BW491">
            <v>0</v>
          </cell>
          <cell r="BX491">
            <v>0</v>
          </cell>
          <cell r="BY491">
            <v>0</v>
          </cell>
          <cell r="BZ491">
            <v>1425</v>
          </cell>
          <cell r="CA491">
            <v>57</v>
          </cell>
          <cell r="CB491">
            <v>1482</v>
          </cell>
          <cell r="CC491">
            <v>0.05</v>
          </cell>
          <cell r="CD491">
            <v>21227</v>
          </cell>
        </row>
        <row r="492">
          <cell r="C492" t="str">
            <v>CAP08</v>
          </cell>
          <cell r="D492" t="str">
            <v>Suministro e instalacion curva de 2" con union PVC</v>
          </cell>
          <cell r="E492" t="str">
            <v>U</v>
          </cell>
          <cell r="F492" t="str">
            <v>MOC040</v>
          </cell>
          <cell r="G492" t="str">
            <v>NA</v>
          </cell>
          <cell r="H492" t="str">
            <v>NA</v>
          </cell>
          <cell r="I492" t="str">
            <v>NA</v>
          </cell>
          <cell r="J492" t="str">
            <v>NA</v>
          </cell>
          <cell r="K492" t="str">
            <v>NA</v>
          </cell>
          <cell r="L492" t="str">
            <v>NA</v>
          </cell>
          <cell r="M492">
            <v>1</v>
          </cell>
          <cell r="N492" t="str">
            <v>NA</v>
          </cell>
          <cell r="O492" t="str">
            <v>NA</v>
          </cell>
          <cell r="P492" t="str">
            <v>NA</v>
          </cell>
          <cell r="Q492" t="str">
            <v>NA</v>
          </cell>
          <cell r="R492" t="str">
            <v>NA</v>
          </cell>
          <cell r="S492" t="str">
            <v>NA</v>
          </cell>
          <cell r="T492" t="str">
            <v>CEC006</v>
          </cell>
          <cell r="U492" t="str">
            <v>NA</v>
          </cell>
          <cell r="V492" t="str">
            <v>NA</v>
          </cell>
          <cell r="W492" t="str">
            <v>NA</v>
          </cell>
          <cell r="X492" t="str">
            <v>NA</v>
          </cell>
          <cell r="Y492" t="str">
            <v>CMC005</v>
          </cell>
          <cell r="Z492" t="str">
            <v>NA</v>
          </cell>
          <cell r="AA492" t="str">
            <v>NA</v>
          </cell>
          <cell r="AB492" t="str">
            <v>NA</v>
          </cell>
          <cell r="AC492" t="str">
            <v>NA</v>
          </cell>
          <cell r="AD492">
            <v>1</v>
          </cell>
          <cell r="AE492" t="str">
            <v>NA</v>
          </cell>
          <cell r="AF492" t="str">
            <v>NA</v>
          </cell>
          <cell r="AG492" t="str">
            <v>NA</v>
          </cell>
          <cell r="AH492" t="str">
            <v>NA</v>
          </cell>
          <cell r="AI492">
            <v>600</v>
          </cell>
          <cell r="AJ492">
            <v>600</v>
          </cell>
          <cell r="AO492">
            <v>11833</v>
          </cell>
          <cell r="AP492">
            <v>11400</v>
          </cell>
          <cell r="AQ492">
            <v>0</v>
          </cell>
          <cell r="AR492">
            <v>0</v>
          </cell>
          <cell r="AS492">
            <v>0</v>
          </cell>
          <cell r="AT492">
            <v>0</v>
          </cell>
          <cell r="AU492">
            <v>0</v>
          </cell>
          <cell r="AV492">
            <v>0</v>
          </cell>
          <cell r="AW492">
            <v>11400</v>
          </cell>
          <cell r="AX492">
            <v>0</v>
          </cell>
          <cell r="AY492">
            <v>0</v>
          </cell>
          <cell r="AZ492">
            <v>0</v>
          </cell>
          <cell r="BA492">
            <v>0</v>
          </cell>
          <cell r="BB492">
            <v>0</v>
          </cell>
          <cell r="BC492">
            <v>0</v>
          </cell>
          <cell r="BD492">
            <v>11514</v>
          </cell>
          <cell r="BE492">
            <v>84698</v>
          </cell>
          <cell r="BF492">
            <v>0</v>
          </cell>
          <cell r="BG492">
            <v>0</v>
          </cell>
          <cell r="BH492">
            <v>0</v>
          </cell>
          <cell r="BI492">
            <v>0</v>
          </cell>
          <cell r="BJ492">
            <v>141</v>
          </cell>
          <cell r="BK492">
            <v>0</v>
          </cell>
          <cell r="BL492">
            <v>0</v>
          </cell>
          <cell r="BM492">
            <v>0</v>
          </cell>
          <cell r="BN492">
            <v>0</v>
          </cell>
          <cell r="BO492">
            <v>141</v>
          </cell>
          <cell r="BP492">
            <v>106852</v>
          </cell>
          <cell r="BQ492">
            <v>0</v>
          </cell>
          <cell r="BR492">
            <v>0</v>
          </cell>
          <cell r="BS492">
            <v>0</v>
          </cell>
          <cell r="BT492">
            <v>0</v>
          </cell>
          <cell r="BU492">
            <v>178</v>
          </cell>
          <cell r="BV492">
            <v>0</v>
          </cell>
          <cell r="BW492">
            <v>0</v>
          </cell>
          <cell r="BX492">
            <v>0</v>
          </cell>
          <cell r="BY492">
            <v>0</v>
          </cell>
          <cell r="BZ492">
            <v>178</v>
          </cell>
          <cell r="CA492">
            <v>141</v>
          </cell>
          <cell r="CB492">
            <v>319</v>
          </cell>
          <cell r="CC492">
            <v>0.01</v>
          </cell>
          <cell r="CD492">
            <v>11833</v>
          </cell>
        </row>
        <row r="493">
          <cell r="C493" t="str">
            <v>CAP08</v>
          </cell>
          <cell r="D493" t="str">
            <v>Suministro e instalacion curva de 4" PVC</v>
          </cell>
          <cell r="E493" t="str">
            <v>U</v>
          </cell>
          <cell r="F493" t="str">
            <v>MOC041</v>
          </cell>
          <cell r="G493" t="str">
            <v>NA</v>
          </cell>
          <cell r="H493" t="str">
            <v>NA</v>
          </cell>
          <cell r="I493" t="str">
            <v>NA</v>
          </cell>
          <cell r="J493" t="str">
            <v>NA</v>
          </cell>
          <cell r="K493" t="str">
            <v>NA</v>
          </cell>
          <cell r="L493" t="str">
            <v>NA</v>
          </cell>
          <cell r="M493">
            <v>1</v>
          </cell>
          <cell r="N493" t="str">
            <v>NA</v>
          </cell>
          <cell r="O493" t="str">
            <v>NA</v>
          </cell>
          <cell r="P493" t="str">
            <v>NA</v>
          </cell>
          <cell r="Q493" t="str">
            <v>NA</v>
          </cell>
          <cell r="R493" t="str">
            <v>NA</v>
          </cell>
          <cell r="S493" t="str">
            <v>NA</v>
          </cell>
          <cell r="T493" t="str">
            <v>CEC006</v>
          </cell>
          <cell r="U493" t="str">
            <v>NA</v>
          </cell>
          <cell r="V493" t="str">
            <v>NA</v>
          </cell>
          <cell r="W493" t="str">
            <v>NA</v>
          </cell>
          <cell r="X493" t="str">
            <v>NA</v>
          </cell>
          <cell r="Y493" t="str">
            <v>CMC005</v>
          </cell>
          <cell r="Z493" t="str">
            <v>NA</v>
          </cell>
          <cell r="AA493" t="str">
            <v>NA</v>
          </cell>
          <cell r="AB493" t="str">
            <v>NA</v>
          </cell>
          <cell r="AC493" t="str">
            <v>NA</v>
          </cell>
          <cell r="AD493">
            <v>1</v>
          </cell>
          <cell r="AE493" t="str">
            <v>NA</v>
          </cell>
          <cell r="AF493" t="str">
            <v>NA</v>
          </cell>
          <cell r="AG493" t="str">
            <v>NA</v>
          </cell>
          <cell r="AH493" t="str">
            <v>NA</v>
          </cell>
          <cell r="AI493">
            <v>600</v>
          </cell>
          <cell r="AJ493">
            <v>600</v>
          </cell>
          <cell r="AO493">
            <v>57889</v>
          </cell>
          <cell r="AP493">
            <v>57000</v>
          </cell>
          <cell r="AQ493">
            <v>0</v>
          </cell>
          <cell r="AR493">
            <v>0</v>
          </cell>
          <cell r="AS493">
            <v>0</v>
          </cell>
          <cell r="AT493">
            <v>0</v>
          </cell>
          <cell r="AU493">
            <v>0</v>
          </cell>
          <cell r="AV493">
            <v>0</v>
          </cell>
          <cell r="AW493">
            <v>57000</v>
          </cell>
          <cell r="AX493">
            <v>0</v>
          </cell>
          <cell r="AY493">
            <v>0</v>
          </cell>
          <cell r="AZ493">
            <v>0</v>
          </cell>
          <cell r="BA493">
            <v>0</v>
          </cell>
          <cell r="BB493">
            <v>0</v>
          </cell>
          <cell r="BC493">
            <v>0</v>
          </cell>
          <cell r="BD493">
            <v>57570</v>
          </cell>
          <cell r="BE493">
            <v>84698</v>
          </cell>
          <cell r="BF493">
            <v>0</v>
          </cell>
          <cell r="BG493">
            <v>0</v>
          </cell>
          <cell r="BH493">
            <v>0</v>
          </cell>
          <cell r="BI493">
            <v>0</v>
          </cell>
          <cell r="BJ493">
            <v>141</v>
          </cell>
          <cell r="BK493">
            <v>0</v>
          </cell>
          <cell r="BL493">
            <v>0</v>
          </cell>
          <cell r="BM493">
            <v>0</v>
          </cell>
          <cell r="BN493">
            <v>0</v>
          </cell>
          <cell r="BO493">
            <v>141</v>
          </cell>
          <cell r="BP493">
            <v>106852</v>
          </cell>
          <cell r="BQ493">
            <v>0</v>
          </cell>
          <cell r="BR493">
            <v>0</v>
          </cell>
          <cell r="BS493">
            <v>0</v>
          </cell>
          <cell r="BT493">
            <v>0</v>
          </cell>
          <cell r="BU493">
            <v>178</v>
          </cell>
          <cell r="BV493">
            <v>0</v>
          </cell>
          <cell r="BW493">
            <v>0</v>
          </cell>
          <cell r="BX493">
            <v>0</v>
          </cell>
          <cell r="BY493">
            <v>0</v>
          </cell>
          <cell r="BZ493">
            <v>178</v>
          </cell>
          <cell r="CA493">
            <v>141</v>
          </cell>
          <cell r="CB493">
            <v>319</v>
          </cell>
          <cell r="CC493">
            <v>0.01</v>
          </cell>
          <cell r="CD493">
            <v>57889</v>
          </cell>
        </row>
        <row r="494">
          <cell r="B494" t="str">
            <v>PLA07</v>
          </cell>
          <cell r="C494" t="str">
            <v>CAP08</v>
          </cell>
          <cell r="D494" t="str">
            <v>Tendido cable con spinning de 100 pares</v>
          </cell>
          <cell r="E494" t="str">
            <v>m</v>
          </cell>
          <cell r="F494" t="str">
            <v>MRD014</v>
          </cell>
          <cell r="G494" t="str">
            <v>NA</v>
          </cell>
          <cell r="H494" t="str">
            <v>NA</v>
          </cell>
          <cell r="I494" t="str">
            <v>NA</v>
          </cell>
          <cell r="J494" t="str">
            <v>NA</v>
          </cell>
          <cell r="K494" t="str">
            <v>NA</v>
          </cell>
          <cell r="L494" t="str">
            <v>NA</v>
          </cell>
          <cell r="M494">
            <v>1</v>
          </cell>
          <cell r="N494" t="str">
            <v>NA</v>
          </cell>
          <cell r="O494" t="str">
            <v>NA</v>
          </cell>
          <cell r="P494" t="str">
            <v>NA</v>
          </cell>
          <cell r="Q494" t="str">
            <v>NA</v>
          </cell>
          <cell r="R494" t="str">
            <v>NA</v>
          </cell>
          <cell r="S494" t="str">
            <v>NA</v>
          </cell>
          <cell r="T494" t="str">
            <v>CER002</v>
          </cell>
          <cell r="U494" t="str">
            <v>NA</v>
          </cell>
          <cell r="V494" t="str">
            <v>NA</v>
          </cell>
          <cell r="W494" t="str">
            <v>NA</v>
          </cell>
          <cell r="X494" t="str">
            <v>NA</v>
          </cell>
          <cell r="Y494" t="str">
            <v>CMC012</v>
          </cell>
          <cell r="Z494" t="str">
            <v>NA</v>
          </cell>
          <cell r="AA494" t="str">
            <v>NA</v>
          </cell>
          <cell r="AB494" t="str">
            <v>NA</v>
          </cell>
          <cell r="AC494" t="str">
            <v>NA</v>
          </cell>
          <cell r="AD494">
            <v>1</v>
          </cell>
          <cell r="AE494" t="str">
            <v>NA</v>
          </cell>
          <cell r="AF494" t="str">
            <v>NA</v>
          </cell>
          <cell r="AG494" t="str">
            <v>NA</v>
          </cell>
          <cell r="AH494" t="str">
            <v>NA</v>
          </cell>
          <cell r="AI494">
            <v>400</v>
          </cell>
          <cell r="AJ494">
            <v>400</v>
          </cell>
          <cell r="AO494">
            <v>1364</v>
          </cell>
          <cell r="AP494">
            <v>950</v>
          </cell>
          <cell r="AQ494">
            <v>0</v>
          </cell>
          <cell r="AR494">
            <v>0</v>
          </cell>
          <cell r="AS494">
            <v>0</v>
          </cell>
          <cell r="AT494">
            <v>0</v>
          </cell>
          <cell r="AU494">
            <v>0</v>
          </cell>
          <cell r="AV494">
            <v>0</v>
          </cell>
          <cell r="AW494">
            <v>950</v>
          </cell>
          <cell r="AX494">
            <v>0</v>
          </cell>
          <cell r="AY494">
            <v>0</v>
          </cell>
          <cell r="AZ494">
            <v>0</v>
          </cell>
          <cell r="BA494">
            <v>0</v>
          </cell>
          <cell r="BB494">
            <v>0</v>
          </cell>
          <cell r="BC494">
            <v>0</v>
          </cell>
          <cell r="BD494">
            <v>998</v>
          </cell>
          <cell r="BE494">
            <v>48564</v>
          </cell>
          <cell r="BF494">
            <v>0</v>
          </cell>
          <cell r="BG494">
            <v>0</v>
          </cell>
          <cell r="BH494">
            <v>0</v>
          </cell>
          <cell r="BI494">
            <v>0</v>
          </cell>
          <cell r="BJ494">
            <v>121</v>
          </cell>
          <cell r="BK494">
            <v>0</v>
          </cell>
          <cell r="BL494">
            <v>0</v>
          </cell>
          <cell r="BM494">
            <v>0</v>
          </cell>
          <cell r="BN494">
            <v>0</v>
          </cell>
          <cell r="BO494">
            <v>121</v>
          </cell>
          <cell r="BP494">
            <v>98147</v>
          </cell>
          <cell r="BQ494">
            <v>0</v>
          </cell>
          <cell r="BR494">
            <v>0</v>
          </cell>
          <cell r="BS494">
            <v>0</v>
          </cell>
          <cell r="BT494">
            <v>0</v>
          </cell>
          <cell r="BU494">
            <v>245</v>
          </cell>
          <cell r="BV494">
            <v>0</v>
          </cell>
          <cell r="BW494">
            <v>0</v>
          </cell>
          <cell r="BX494">
            <v>0</v>
          </cell>
          <cell r="BY494">
            <v>0</v>
          </cell>
          <cell r="BZ494">
            <v>245</v>
          </cell>
          <cell r="CA494">
            <v>121</v>
          </cell>
          <cell r="CB494">
            <v>366</v>
          </cell>
          <cell r="CC494">
            <v>0.05</v>
          </cell>
          <cell r="CD494">
            <v>1364</v>
          </cell>
        </row>
        <row r="495">
          <cell r="B495" t="str">
            <v>MDF04</v>
          </cell>
          <cell r="C495" t="str">
            <v>CAP08</v>
          </cell>
          <cell r="D495" t="str">
            <v>Tendido de c. plástico de 100 prs. x 0.5 mm</v>
          </cell>
          <cell r="E495" t="str">
            <v>m</v>
          </cell>
          <cell r="F495" t="str">
            <v>MRD047</v>
          </cell>
          <cell r="G495" t="str">
            <v>NA</v>
          </cell>
          <cell r="H495" t="str">
            <v>NA</v>
          </cell>
          <cell r="I495" t="str">
            <v>NA</v>
          </cell>
          <cell r="J495" t="str">
            <v>NA</v>
          </cell>
          <cell r="K495" t="str">
            <v>NA</v>
          </cell>
          <cell r="L495" t="str">
            <v>NA</v>
          </cell>
          <cell r="M495">
            <v>1</v>
          </cell>
          <cell r="N495" t="str">
            <v>NA</v>
          </cell>
          <cell r="O495" t="str">
            <v>NA</v>
          </cell>
          <cell r="P495" t="str">
            <v>NA</v>
          </cell>
          <cell r="Q495" t="str">
            <v>NA</v>
          </cell>
          <cell r="R495" t="str">
            <v>NA</v>
          </cell>
          <cell r="S495" t="str">
            <v>NA</v>
          </cell>
          <cell r="T495" t="str">
            <v>CER011</v>
          </cell>
          <cell r="U495" t="str">
            <v>NA</v>
          </cell>
          <cell r="V495" t="str">
            <v>NA</v>
          </cell>
          <cell r="W495" t="str">
            <v>NA</v>
          </cell>
          <cell r="X495" t="str">
            <v>NA</v>
          </cell>
          <cell r="Y495" t="str">
            <v>CMC015</v>
          </cell>
          <cell r="Z495" t="str">
            <v>NA</v>
          </cell>
          <cell r="AA495" t="str">
            <v>NA</v>
          </cell>
          <cell r="AB495" t="str">
            <v>NA</v>
          </cell>
          <cell r="AC495" t="str">
            <v>NA</v>
          </cell>
          <cell r="AD495">
            <v>1</v>
          </cell>
          <cell r="AE495" t="str">
            <v>NA</v>
          </cell>
          <cell r="AF495" t="str">
            <v>NA</v>
          </cell>
          <cell r="AG495" t="str">
            <v>NA</v>
          </cell>
          <cell r="AH495" t="str">
            <v>NA</v>
          </cell>
          <cell r="AI495">
            <v>300</v>
          </cell>
          <cell r="AJ495">
            <v>300</v>
          </cell>
          <cell r="AO495">
            <v>751</v>
          </cell>
          <cell r="AP495">
            <v>83</v>
          </cell>
          <cell r="AQ495">
            <v>0</v>
          </cell>
          <cell r="AR495">
            <v>0</v>
          </cell>
          <cell r="AS495">
            <v>0</v>
          </cell>
          <cell r="AT495">
            <v>0</v>
          </cell>
          <cell r="AU495">
            <v>0</v>
          </cell>
          <cell r="AV495">
            <v>0</v>
          </cell>
          <cell r="AW495">
            <v>83</v>
          </cell>
          <cell r="AX495">
            <v>0</v>
          </cell>
          <cell r="AY495">
            <v>0</v>
          </cell>
          <cell r="AZ495">
            <v>0</v>
          </cell>
          <cell r="BA495">
            <v>0</v>
          </cell>
          <cell r="BB495">
            <v>0</v>
          </cell>
          <cell r="BC495">
            <v>0</v>
          </cell>
          <cell r="BD495">
            <v>87</v>
          </cell>
          <cell r="BE495">
            <v>19028</v>
          </cell>
          <cell r="BF495">
            <v>0</v>
          </cell>
          <cell r="BG495">
            <v>0</v>
          </cell>
          <cell r="BH495">
            <v>0</v>
          </cell>
          <cell r="BI495">
            <v>0</v>
          </cell>
          <cell r="BJ495">
            <v>63</v>
          </cell>
          <cell r="BK495">
            <v>0</v>
          </cell>
          <cell r="BL495">
            <v>0</v>
          </cell>
          <cell r="BM495">
            <v>0</v>
          </cell>
          <cell r="BN495">
            <v>0</v>
          </cell>
          <cell r="BO495">
            <v>63</v>
          </cell>
          <cell r="BP495">
            <v>180437</v>
          </cell>
          <cell r="BQ495">
            <v>0</v>
          </cell>
          <cell r="BR495">
            <v>0</v>
          </cell>
          <cell r="BS495">
            <v>0</v>
          </cell>
          <cell r="BT495">
            <v>0</v>
          </cell>
          <cell r="BU495">
            <v>601</v>
          </cell>
          <cell r="BV495">
            <v>0</v>
          </cell>
          <cell r="BW495">
            <v>0</v>
          </cell>
          <cell r="BX495">
            <v>0</v>
          </cell>
          <cell r="BY495">
            <v>0</v>
          </cell>
          <cell r="BZ495">
            <v>601</v>
          </cell>
          <cell r="CA495">
            <v>63</v>
          </cell>
          <cell r="CB495">
            <v>664</v>
          </cell>
          <cell r="CC495">
            <v>0.05</v>
          </cell>
          <cell r="CD495">
            <v>751</v>
          </cell>
        </row>
        <row r="496">
          <cell r="B496" t="str">
            <v>DU033</v>
          </cell>
          <cell r="C496" t="str">
            <v>CAP08</v>
          </cell>
          <cell r="D496" t="str">
            <v>Triducto</v>
          </cell>
          <cell r="E496" t="str">
            <v>m</v>
          </cell>
          <cell r="F496" t="str">
            <v>MRD379</v>
          </cell>
          <cell r="G496" t="str">
            <v>MRD384</v>
          </cell>
          <cell r="H496" t="str">
            <v>MRD383</v>
          </cell>
          <cell r="I496" t="str">
            <v>MRD385</v>
          </cell>
          <cell r="J496" t="str">
            <v>MRD386</v>
          </cell>
          <cell r="K496" t="str">
            <v>NA</v>
          </cell>
          <cell r="L496" t="str">
            <v>NA</v>
          </cell>
          <cell r="M496">
            <v>1</v>
          </cell>
          <cell r="N496">
            <v>1</v>
          </cell>
          <cell r="O496">
            <v>1</v>
          </cell>
          <cell r="P496">
            <v>2.9000000000000001E-2</v>
          </cell>
          <cell r="Q496">
            <v>1</v>
          </cell>
          <cell r="R496" t="str">
            <v>NA</v>
          </cell>
          <cell r="S496" t="str">
            <v>NA</v>
          </cell>
          <cell r="T496" t="str">
            <v>CEC005</v>
          </cell>
          <cell r="U496" t="str">
            <v>NA</v>
          </cell>
          <cell r="V496" t="str">
            <v>NA</v>
          </cell>
          <cell r="W496" t="str">
            <v>NA</v>
          </cell>
          <cell r="X496" t="str">
            <v>NA</v>
          </cell>
          <cell r="Y496" t="str">
            <v>CMC005</v>
          </cell>
          <cell r="Z496" t="str">
            <v>NA</v>
          </cell>
          <cell r="AA496" t="str">
            <v>NA</v>
          </cell>
          <cell r="AB496" t="str">
            <v>NA</v>
          </cell>
          <cell r="AC496" t="str">
            <v>NA</v>
          </cell>
          <cell r="AD496">
            <v>1</v>
          </cell>
          <cell r="AE496" t="str">
            <v>NA</v>
          </cell>
          <cell r="AF496" t="str">
            <v>NA</v>
          </cell>
          <cell r="AG496" t="str">
            <v>NA</v>
          </cell>
          <cell r="AH496" t="str">
            <v>NA</v>
          </cell>
          <cell r="AI496">
            <v>70</v>
          </cell>
          <cell r="AJ496">
            <v>70</v>
          </cell>
          <cell r="AO496">
            <v>22171</v>
          </cell>
          <cell r="AP496">
            <v>4500</v>
          </cell>
          <cell r="AQ496">
            <v>389</v>
          </cell>
          <cell r="AR496">
            <v>3000</v>
          </cell>
          <cell r="AS496">
            <v>14147</v>
          </cell>
          <cell r="AT496">
            <v>11305</v>
          </cell>
          <cell r="AU496">
            <v>0</v>
          </cell>
          <cell r="AV496">
            <v>0</v>
          </cell>
          <cell r="AW496">
            <v>4500</v>
          </cell>
          <cell r="AX496">
            <v>389</v>
          </cell>
          <cell r="AY496">
            <v>3000</v>
          </cell>
          <cell r="AZ496">
            <v>410</v>
          </cell>
          <cell r="BA496">
            <v>11305</v>
          </cell>
          <cell r="BB496">
            <v>0</v>
          </cell>
          <cell r="BC496">
            <v>0</v>
          </cell>
          <cell r="BD496">
            <v>20584</v>
          </cell>
          <cell r="BE496">
            <v>4261</v>
          </cell>
          <cell r="BF496">
            <v>0</v>
          </cell>
          <cell r="BG496">
            <v>0</v>
          </cell>
          <cell r="BH496">
            <v>0</v>
          </cell>
          <cell r="BI496">
            <v>0</v>
          </cell>
          <cell r="BJ496">
            <v>61</v>
          </cell>
          <cell r="BK496">
            <v>0</v>
          </cell>
          <cell r="BL496">
            <v>0</v>
          </cell>
          <cell r="BM496">
            <v>0</v>
          </cell>
          <cell r="BN496">
            <v>0</v>
          </cell>
          <cell r="BO496">
            <v>61</v>
          </cell>
          <cell r="BP496">
            <v>106852</v>
          </cell>
          <cell r="BQ496">
            <v>0</v>
          </cell>
          <cell r="BR496">
            <v>0</v>
          </cell>
          <cell r="BS496">
            <v>0</v>
          </cell>
          <cell r="BT496">
            <v>0</v>
          </cell>
          <cell r="BU496">
            <v>1526</v>
          </cell>
          <cell r="BV496">
            <v>0</v>
          </cell>
          <cell r="BW496">
            <v>0</v>
          </cell>
          <cell r="BX496">
            <v>0</v>
          </cell>
          <cell r="BY496">
            <v>0</v>
          </cell>
          <cell r="BZ496">
            <v>1526</v>
          </cell>
          <cell r="CA496">
            <v>61</v>
          </cell>
          <cell r="CB496">
            <v>1587</v>
          </cell>
          <cell r="CC496">
            <v>0.05</v>
          </cell>
          <cell r="CD496">
            <v>22171</v>
          </cell>
        </row>
        <row r="497">
          <cell r="B497" t="str">
            <v>DU021</v>
          </cell>
          <cell r="C497" t="str">
            <v>CAP08</v>
          </cell>
          <cell r="D497" t="str">
            <v>Tubería de una (1) vía (4")</v>
          </cell>
          <cell r="E497" t="str">
            <v>m</v>
          </cell>
          <cell r="F497" t="str">
            <v>MOC122</v>
          </cell>
          <cell r="G497" t="str">
            <v>MOC125</v>
          </cell>
          <cell r="H497" t="str">
            <v>MOC067</v>
          </cell>
          <cell r="I497" t="str">
            <v>NA</v>
          </cell>
          <cell r="J497" t="str">
            <v>NA</v>
          </cell>
          <cell r="K497" t="str">
            <v>NA</v>
          </cell>
          <cell r="L497" t="str">
            <v>NA</v>
          </cell>
          <cell r="M497">
            <v>1</v>
          </cell>
          <cell r="N497">
            <v>0.17</v>
          </cell>
          <cell r="O497">
            <v>0.5</v>
          </cell>
          <cell r="P497" t="str">
            <v>NA</v>
          </cell>
          <cell r="Q497" t="str">
            <v>NA</v>
          </cell>
          <cell r="R497" t="str">
            <v>NA</v>
          </cell>
          <cell r="S497" t="str">
            <v>NA</v>
          </cell>
          <cell r="T497" t="str">
            <v>CEC006</v>
          </cell>
          <cell r="U497" t="str">
            <v>NA</v>
          </cell>
          <cell r="V497" t="str">
            <v>NA</v>
          </cell>
          <cell r="W497" t="str">
            <v>NA</v>
          </cell>
          <cell r="X497" t="str">
            <v>NA</v>
          </cell>
          <cell r="Y497" t="str">
            <v>CMC005</v>
          </cell>
          <cell r="Z497" t="str">
            <v>NA</v>
          </cell>
          <cell r="AA497" t="str">
            <v>NA</v>
          </cell>
          <cell r="AB497" t="str">
            <v>NA</v>
          </cell>
          <cell r="AC497" t="str">
            <v>NA</v>
          </cell>
          <cell r="AD497">
            <v>1</v>
          </cell>
          <cell r="AE497" t="str">
            <v>NA</v>
          </cell>
          <cell r="AF497" t="str">
            <v>NA</v>
          </cell>
          <cell r="AG497" t="str">
            <v>NA</v>
          </cell>
          <cell r="AH497" t="str">
            <v>NA</v>
          </cell>
          <cell r="AI497">
            <v>30</v>
          </cell>
          <cell r="AJ497">
            <v>30</v>
          </cell>
          <cell r="AO497">
            <v>111909</v>
          </cell>
          <cell r="AP497">
            <v>85000</v>
          </cell>
          <cell r="AQ497">
            <v>30000</v>
          </cell>
          <cell r="AR497">
            <v>20798</v>
          </cell>
          <cell r="AS497">
            <v>0</v>
          </cell>
          <cell r="AT497">
            <v>0</v>
          </cell>
          <cell r="AU497">
            <v>0</v>
          </cell>
          <cell r="AV497">
            <v>0</v>
          </cell>
          <cell r="AW497">
            <v>85000</v>
          </cell>
          <cell r="AX497">
            <v>5100</v>
          </cell>
          <cell r="AY497">
            <v>10399</v>
          </cell>
          <cell r="AZ497">
            <v>0</v>
          </cell>
          <cell r="BA497">
            <v>0</v>
          </cell>
          <cell r="BB497">
            <v>0</v>
          </cell>
          <cell r="BC497">
            <v>0</v>
          </cell>
          <cell r="BD497">
            <v>105524</v>
          </cell>
          <cell r="BE497">
            <v>84698</v>
          </cell>
          <cell r="BF497">
            <v>0</v>
          </cell>
          <cell r="BG497">
            <v>0</v>
          </cell>
          <cell r="BH497">
            <v>0</v>
          </cell>
          <cell r="BI497">
            <v>0</v>
          </cell>
          <cell r="BJ497">
            <v>2823</v>
          </cell>
          <cell r="BK497">
            <v>0</v>
          </cell>
          <cell r="BL497">
            <v>0</v>
          </cell>
          <cell r="BM497">
            <v>0</v>
          </cell>
          <cell r="BN497">
            <v>0</v>
          </cell>
          <cell r="BO497">
            <v>2823</v>
          </cell>
          <cell r="BP497">
            <v>106852</v>
          </cell>
          <cell r="BQ497">
            <v>0</v>
          </cell>
          <cell r="BR497">
            <v>0</v>
          </cell>
          <cell r="BS497">
            <v>0</v>
          </cell>
          <cell r="BT497">
            <v>0</v>
          </cell>
          <cell r="BU497">
            <v>3562</v>
          </cell>
          <cell r="BV497">
            <v>0</v>
          </cell>
          <cell r="BW497">
            <v>0</v>
          </cell>
          <cell r="BX497">
            <v>0</v>
          </cell>
          <cell r="BY497">
            <v>0</v>
          </cell>
          <cell r="BZ497">
            <v>3562</v>
          </cell>
          <cell r="CA497">
            <v>2823</v>
          </cell>
          <cell r="CB497">
            <v>6385</v>
          </cell>
          <cell r="CC497">
            <v>0.05</v>
          </cell>
          <cell r="CD497">
            <v>111909</v>
          </cell>
        </row>
        <row r="498">
          <cell r="C498" t="str">
            <v>CAP08</v>
          </cell>
          <cell r="D498" t="str">
            <v>VARIOS OBRAS CIVILES</v>
          </cell>
          <cell r="CB498">
            <v>0</v>
          </cell>
          <cell r="CD498">
            <v>0</v>
          </cell>
        </row>
        <row r="499">
          <cell r="C499" t="str">
            <v>CAP09</v>
          </cell>
          <cell r="D499" t="str">
            <v>Alquiler y suministro de Planta Electrica para cruces Nocturnos</v>
          </cell>
          <cell r="E499" t="str">
            <v>Hr</v>
          </cell>
          <cell r="CB499">
            <v>0</v>
          </cell>
        </row>
        <row r="500">
          <cell r="B500" t="str">
            <v>CM022</v>
          </cell>
          <cell r="C500" t="str">
            <v>CAP09</v>
          </cell>
          <cell r="D500" t="str">
            <v>Cámara tipo D . Renforcada de 3m de profundidad</v>
          </cell>
          <cell r="E500" t="str">
            <v>U</v>
          </cell>
          <cell r="F500" t="str">
            <v>MOC137</v>
          </cell>
          <cell r="G500" t="str">
            <v>NA</v>
          </cell>
          <cell r="H500" t="str">
            <v>NA</v>
          </cell>
          <cell r="I500" t="str">
            <v>NA</v>
          </cell>
          <cell r="J500" t="str">
            <v>NA</v>
          </cell>
          <cell r="K500" t="str">
            <v>NA</v>
          </cell>
          <cell r="L500" t="str">
            <v>NA</v>
          </cell>
          <cell r="M500">
            <v>1</v>
          </cell>
          <cell r="N500" t="str">
            <v>NA</v>
          </cell>
          <cell r="O500" t="str">
            <v>NA</v>
          </cell>
          <cell r="P500" t="str">
            <v>NA</v>
          </cell>
          <cell r="Q500" t="str">
            <v>NA</v>
          </cell>
          <cell r="R500" t="str">
            <v>NA</v>
          </cell>
          <cell r="S500" t="str">
            <v>NA</v>
          </cell>
          <cell r="T500" t="str">
            <v>CEC004</v>
          </cell>
          <cell r="U500" t="str">
            <v>CEC007</v>
          </cell>
          <cell r="V500" t="str">
            <v>CEC011</v>
          </cell>
          <cell r="W500" t="str">
            <v>CEC008</v>
          </cell>
          <cell r="X500" t="str">
            <v>NA</v>
          </cell>
          <cell r="Y500" t="str">
            <v>CMC004</v>
          </cell>
          <cell r="Z500" t="str">
            <v>CMC006</v>
          </cell>
          <cell r="AA500" t="str">
            <v>CMC008</v>
          </cell>
          <cell r="AB500" t="str">
            <v>CMC007</v>
          </cell>
          <cell r="AC500" t="str">
            <v>NA</v>
          </cell>
          <cell r="AD500">
            <v>0.2</v>
          </cell>
          <cell r="AE500">
            <v>1</v>
          </cell>
          <cell r="AF500">
            <v>0.02</v>
          </cell>
          <cell r="AG500">
            <v>0.2</v>
          </cell>
          <cell r="AH500" t="str">
            <v>NA</v>
          </cell>
          <cell r="AI500">
            <v>0.9</v>
          </cell>
          <cell r="AJ500">
            <v>4.5</v>
          </cell>
          <cell r="AK500">
            <v>0.9</v>
          </cell>
          <cell r="AL500">
            <v>39</v>
          </cell>
          <cell r="AM500">
            <v>4.5</v>
          </cell>
          <cell r="AO500">
            <v>1767068</v>
          </cell>
          <cell r="AP500">
            <v>1501054</v>
          </cell>
          <cell r="AQ500">
            <v>0</v>
          </cell>
          <cell r="AR500">
            <v>0</v>
          </cell>
          <cell r="AS500">
            <v>0</v>
          </cell>
          <cell r="AT500">
            <v>0</v>
          </cell>
          <cell r="AU500">
            <v>0</v>
          </cell>
          <cell r="AV500">
            <v>0</v>
          </cell>
          <cell r="AW500">
            <v>1501054</v>
          </cell>
          <cell r="AX500">
            <v>0</v>
          </cell>
          <cell r="AY500">
            <v>0</v>
          </cell>
          <cell r="AZ500">
            <v>0</v>
          </cell>
          <cell r="BA500">
            <v>0</v>
          </cell>
          <cell r="BB500">
            <v>0</v>
          </cell>
          <cell r="BC500">
            <v>0</v>
          </cell>
          <cell r="BD500">
            <v>1576107</v>
          </cell>
          <cell r="BE500">
            <v>2893</v>
          </cell>
          <cell r="BF500">
            <v>17038</v>
          </cell>
          <cell r="BG500">
            <v>20668</v>
          </cell>
          <cell r="BH500">
            <v>90067</v>
          </cell>
          <cell r="BI500">
            <v>0</v>
          </cell>
          <cell r="BJ500">
            <v>643</v>
          </cell>
          <cell r="BK500">
            <v>18931</v>
          </cell>
          <cell r="BL500">
            <v>459</v>
          </cell>
          <cell r="BM500">
            <v>20015</v>
          </cell>
          <cell r="BN500">
            <v>0</v>
          </cell>
          <cell r="BO500">
            <v>40048</v>
          </cell>
          <cell r="BP500">
            <v>128224</v>
          </cell>
          <cell r="BQ500">
            <v>99537</v>
          </cell>
          <cell r="BR500">
            <v>140891</v>
          </cell>
          <cell r="BS500">
            <v>39108</v>
          </cell>
          <cell r="BT500">
            <v>0</v>
          </cell>
          <cell r="BU500">
            <v>28494</v>
          </cell>
          <cell r="BV500">
            <v>110597</v>
          </cell>
          <cell r="BW500">
            <v>3131</v>
          </cell>
          <cell r="BX500">
            <v>8691</v>
          </cell>
          <cell r="BY500">
            <v>0</v>
          </cell>
          <cell r="BZ500">
            <v>150913</v>
          </cell>
          <cell r="CA500">
            <v>40048</v>
          </cell>
          <cell r="CB500">
            <v>190961</v>
          </cell>
          <cell r="CC500">
            <v>0.05</v>
          </cell>
          <cell r="CD500">
            <v>1767068</v>
          </cell>
        </row>
        <row r="501">
          <cell r="B501" t="str">
            <v>CM029</v>
          </cell>
          <cell r="C501" t="str">
            <v>CAP09</v>
          </cell>
          <cell r="D501" t="str">
            <v>Cámara Tipo G</v>
          </cell>
          <cell r="E501" t="str">
            <v>U</v>
          </cell>
          <cell r="F501" t="str">
            <v>MOC141</v>
          </cell>
          <cell r="G501" t="str">
            <v>NA</v>
          </cell>
          <cell r="H501" t="str">
            <v>NA</v>
          </cell>
          <cell r="I501" t="str">
            <v>NA</v>
          </cell>
          <cell r="J501" t="str">
            <v>NA</v>
          </cell>
          <cell r="K501" t="str">
            <v>NA</v>
          </cell>
          <cell r="L501" t="str">
            <v>NA</v>
          </cell>
          <cell r="M501">
            <v>1</v>
          </cell>
          <cell r="N501" t="str">
            <v>NA</v>
          </cell>
          <cell r="O501" t="str">
            <v>NA</v>
          </cell>
          <cell r="P501" t="str">
            <v>NA</v>
          </cell>
          <cell r="Q501" t="str">
            <v>NA</v>
          </cell>
          <cell r="R501" t="str">
            <v>NA</v>
          </cell>
          <cell r="S501" t="str">
            <v>NA</v>
          </cell>
          <cell r="T501" t="str">
            <v>CEC002</v>
          </cell>
          <cell r="U501" t="str">
            <v>CEC004</v>
          </cell>
          <cell r="V501" t="str">
            <v>CEC007</v>
          </cell>
          <cell r="W501" t="str">
            <v>CEC011</v>
          </cell>
          <cell r="X501" t="str">
            <v>CEC008</v>
          </cell>
          <cell r="Y501" t="str">
            <v>CMC002</v>
          </cell>
          <cell r="Z501" t="str">
            <v>CMC004</v>
          </cell>
          <cell r="AA501" t="str">
            <v>CMC006</v>
          </cell>
          <cell r="AB501" t="str">
            <v>CMC008</v>
          </cell>
          <cell r="AC501" t="str">
            <v>CMC007</v>
          </cell>
          <cell r="AD501">
            <v>0.03</v>
          </cell>
          <cell r="AE501">
            <v>0.03</v>
          </cell>
          <cell r="AF501">
            <v>1</v>
          </cell>
          <cell r="AG501">
            <v>0.01</v>
          </cell>
          <cell r="AH501">
            <v>0.03</v>
          </cell>
          <cell r="AI501">
            <v>2</v>
          </cell>
          <cell r="AJ501">
            <v>70</v>
          </cell>
          <cell r="AK501">
            <v>70</v>
          </cell>
          <cell r="AL501">
            <v>2</v>
          </cell>
          <cell r="AM501">
            <v>140</v>
          </cell>
          <cell r="AN501">
            <v>70</v>
          </cell>
          <cell r="AO501">
            <v>381584</v>
          </cell>
          <cell r="AP501">
            <v>293788</v>
          </cell>
          <cell r="AQ501">
            <v>0</v>
          </cell>
          <cell r="AR501">
            <v>0</v>
          </cell>
          <cell r="AS501">
            <v>0</v>
          </cell>
          <cell r="AT501">
            <v>0</v>
          </cell>
          <cell r="AU501">
            <v>0</v>
          </cell>
          <cell r="AV501">
            <v>0</v>
          </cell>
          <cell r="AW501">
            <v>293788</v>
          </cell>
          <cell r="AX501">
            <v>0</v>
          </cell>
          <cell r="AY501">
            <v>0</v>
          </cell>
          <cell r="AZ501">
            <v>0</v>
          </cell>
          <cell r="BA501">
            <v>0</v>
          </cell>
          <cell r="BB501">
            <v>0</v>
          </cell>
          <cell r="BC501">
            <v>0</v>
          </cell>
          <cell r="BD501">
            <v>308477</v>
          </cell>
          <cell r="BE501">
            <v>584715</v>
          </cell>
          <cell r="BF501">
            <v>2893</v>
          </cell>
          <cell r="BG501">
            <v>17038</v>
          </cell>
          <cell r="BH501">
            <v>20668</v>
          </cell>
          <cell r="BI501">
            <v>90067</v>
          </cell>
          <cell r="BJ501">
            <v>8771</v>
          </cell>
          <cell r="BK501">
            <v>43</v>
          </cell>
          <cell r="BL501">
            <v>8519</v>
          </cell>
          <cell r="BM501">
            <v>103</v>
          </cell>
          <cell r="BN501">
            <v>1351</v>
          </cell>
          <cell r="BO501">
            <v>18787</v>
          </cell>
          <cell r="BP501">
            <v>89116</v>
          </cell>
          <cell r="BQ501">
            <v>128224</v>
          </cell>
          <cell r="BR501">
            <v>99537</v>
          </cell>
          <cell r="BS501">
            <v>140891</v>
          </cell>
          <cell r="BT501">
            <v>39108</v>
          </cell>
          <cell r="BU501">
            <v>1337</v>
          </cell>
          <cell r="BV501">
            <v>1923</v>
          </cell>
          <cell r="BW501">
            <v>49769</v>
          </cell>
          <cell r="BX501">
            <v>704</v>
          </cell>
          <cell r="BY501">
            <v>587</v>
          </cell>
          <cell r="BZ501">
            <v>54320</v>
          </cell>
          <cell r="CA501">
            <v>18787</v>
          </cell>
          <cell r="CB501">
            <v>73107</v>
          </cell>
          <cell r="CC501">
            <v>0.05</v>
          </cell>
          <cell r="CD501">
            <v>381584</v>
          </cell>
        </row>
        <row r="502">
          <cell r="C502" t="str">
            <v>CAP09</v>
          </cell>
          <cell r="D502" t="str">
            <v>IMPACTO URBANO</v>
          </cell>
          <cell r="CB502">
            <v>0</v>
          </cell>
        </row>
        <row r="503">
          <cell r="C503" t="str">
            <v>CAP09</v>
          </cell>
          <cell r="D503" t="str">
            <v>Impacto Urbano, incluye vallas informativas preventivas, cinta refletiva, conos, parales,.</v>
          </cell>
          <cell r="E503" t="str">
            <v>GLOBAL</v>
          </cell>
          <cell r="CB503">
            <v>0</v>
          </cell>
        </row>
        <row r="504">
          <cell r="B504" t="str">
            <v>CM016</v>
          </cell>
          <cell r="C504" t="str">
            <v>CAP09</v>
          </cell>
          <cell r="D504" t="str">
            <v>Subir techo de cámaras</v>
          </cell>
          <cell r="E504" t="str">
            <v>U</v>
          </cell>
          <cell r="F504" t="str">
            <v>MOC172</v>
          </cell>
          <cell r="G504" t="str">
            <v>NA</v>
          </cell>
          <cell r="H504" t="str">
            <v>NA</v>
          </cell>
          <cell r="I504" t="str">
            <v>NA</v>
          </cell>
          <cell r="J504" t="str">
            <v>NA</v>
          </cell>
          <cell r="K504" t="str">
            <v>NA</v>
          </cell>
          <cell r="L504" t="str">
            <v>NA</v>
          </cell>
          <cell r="M504">
            <v>1</v>
          </cell>
          <cell r="N504" t="str">
            <v>NA</v>
          </cell>
          <cell r="O504" t="str">
            <v>NA</v>
          </cell>
          <cell r="P504" t="str">
            <v>NA</v>
          </cell>
          <cell r="Q504" t="str">
            <v>NA</v>
          </cell>
          <cell r="R504" t="str">
            <v>NA</v>
          </cell>
          <cell r="S504" t="str">
            <v>NA</v>
          </cell>
          <cell r="T504" t="str">
            <v>CEC007</v>
          </cell>
          <cell r="U504" t="str">
            <v>NA</v>
          </cell>
          <cell r="V504" t="str">
            <v>NA</v>
          </cell>
          <cell r="W504" t="str">
            <v>NA</v>
          </cell>
          <cell r="X504" t="str">
            <v>NA</v>
          </cell>
          <cell r="Y504" t="str">
            <v>CMC006</v>
          </cell>
          <cell r="Z504" t="str">
            <v>NA</v>
          </cell>
          <cell r="AA504" t="str">
            <v>NA</v>
          </cell>
          <cell r="AB504" t="str">
            <v>NA</v>
          </cell>
          <cell r="AC504" t="str">
            <v>NA</v>
          </cell>
          <cell r="AD504">
            <v>1</v>
          </cell>
          <cell r="AE504" t="str">
            <v>NA</v>
          </cell>
          <cell r="AF504" t="str">
            <v>NA</v>
          </cell>
          <cell r="AG504" t="str">
            <v>NA</v>
          </cell>
          <cell r="AH504" t="str">
            <v>NA</v>
          </cell>
          <cell r="AI504">
            <v>5.25</v>
          </cell>
          <cell r="AJ504">
            <v>5.25</v>
          </cell>
          <cell r="AO504">
            <v>775907</v>
          </cell>
          <cell r="AP504">
            <v>717812</v>
          </cell>
          <cell r="AQ504">
            <v>0</v>
          </cell>
          <cell r="AR504">
            <v>0</v>
          </cell>
          <cell r="AS504">
            <v>0</v>
          </cell>
          <cell r="AT504">
            <v>0</v>
          </cell>
          <cell r="AU504">
            <v>0</v>
          </cell>
          <cell r="AV504">
            <v>0</v>
          </cell>
          <cell r="AW504">
            <v>717812</v>
          </cell>
          <cell r="AX504">
            <v>0</v>
          </cell>
          <cell r="AY504">
            <v>0</v>
          </cell>
          <cell r="AZ504">
            <v>0</v>
          </cell>
          <cell r="BA504">
            <v>0</v>
          </cell>
          <cell r="BB504">
            <v>0</v>
          </cell>
          <cell r="BC504">
            <v>0</v>
          </cell>
          <cell r="BD504">
            <v>753703</v>
          </cell>
          <cell r="BE504">
            <v>17038</v>
          </cell>
          <cell r="BF504">
            <v>0</v>
          </cell>
          <cell r="BG504">
            <v>0</v>
          </cell>
          <cell r="BH504">
            <v>0</v>
          </cell>
          <cell r="BI504">
            <v>0</v>
          </cell>
          <cell r="BJ504">
            <v>3245</v>
          </cell>
          <cell r="BK504">
            <v>0</v>
          </cell>
          <cell r="BL504">
            <v>0</v>
          </cell>
          <cell r="BM504">
            <v>0</v>
          </cell>
          <cell r="BN504">
            <v>0</v>
          </cell>
          <cell r="BO504">
            <v>3245</v>
          </cell>
          <cell r="BP504">
            <v>99537</v>
          </cell>
          <cell r="BQ504">
            <v>0</v>
          </cell>
          <cell r="BR504">
            <v>0</v>
          </cell>
          <cell r="BS504">
            <v>0</v>
          </cell>
          <cell r="BT504">
            <v>0</v>
          </cell>
          <cell r="BU504">
            <v>18959</v>
          </cell>
          <cell r="BV504">
            <v>0</v>
          </cell>
          <cell r="BW504">
            <v>0</v>
          </cell>
          <cell r="BX504">
            <v>0</v>
          </cell>
          <cell r="BY504">
            <v>0</v>
          </cell>
          <cell r="BZ504">
            <v>18959</v>
          </cell>
          <cell r="CA504">
            <v>3245</v>
          </cell>
          <cell r="CB504">
            <v>22204</v>
          </cell>
          <cell r="CC504">
            <v>0.05</v>
          </cell>
          <cell r="CD504">
            <v>775907</v>
          </cell>
        </row>
        <row r="505">
          <cell r="B505" t="str">
            <v>CM016</v>
          </cell>
          <cell r="C505" t="str">
            <v>CAP09</v>
          </cell>
          <cell r="D505" t="str">
            <v>Tipo C</v>
          </cell>
          <cell r="E505" t="str">
            <v>U</v>
          </cell>
          <cell r="F505" t="str">
            <v>MOC131</v>
          </cell>
          <cell r="G505" t="str">
            <v>NA</v>
          </cell>
          <cell r="H505" t="str">
            <v>NA</v>
          </cell>
          <cell r="I505" t="str">
            <v>NA</v>
          </cell>
          <cell r="J505" t="str">
            <v>NA</v>
          </cell>
          <cell r="K505" t="str">
            <v>NA</v>
          </cell>
          <cell r="L505" t="str">
            <v>NA</v>
          </cell>
          <cell r="M505">
            <v>1</v>
          </cell>
          <cell r="N505" t="str">
            <v>NA</v>
          </cell>
          <cell r="O505" t="str">
            <v>NA</v>
          </cell>
          <cell r="P505" t="str">
            <v>NA</v>
          </cell>
          <cell r="Q505" t="str">
            <v>NA</v>
          </cell>
          <cell r="R505" t="str">
            <v>NA</v>
          </cell>
          <cell r="S505" t="str">
            <v>NA</v>
          </cell>
          <cell r="T505" t="str">
            <v>CEC004</v>
          </cell>
          <cell r="U505" t="str">
            <v>CEC007</v>
          </cell>
          <cell r="V505" t="str">
            <v>CEC011</v>
          </cell>
          <cell r="W505" t="str">
            <v>CEC008</v>
          </cell>
          <cell r="X505" t="str">
            <v>NA</v>
          </cell>
          <cell r="Y505" t="str">
            <v>CMC004</v>
          </cell>
          <cell r="Z505" t="str">
            <v>CMC006</v>
          </cell>
          <cell r="AA505" t="str">
            <v>CMC008</v>
          </cell>
          <cell r="AB505" t="str">
            <v>CMC007</v>
          </cell>
          <cell r="AC505" t="str">
            <v>NA</v>
          </cell>
          <cell r="AD505">
            <v>0.14000000000000001</v>
          </cell>
          <cell r="AE505">
            <v>1</v>
          </cell>
          <cell r="AF505">
            <v>0.01</v>
          </cell>
          <cell r="AG505">
            <v>0.18</v>
          </cell>
          <cell r="AH505" t="str">
            <v>NA</v>
          </cell>
          <cell r="AI505">
            <v>0.7</v>
          </cell>
          <cell r="AJ505">
            <v>5</v>
          </cell>
          <cell r="AK505">
            <v>0.7</v>
          </cell>
          <cell r="AL505">
            <v>50</v>
          </cell>
          <cell r="AM505">
            <v>4</v>
          </cell>
          <cell r="AO505">
            <v>2726020</v>
          </cell>
          <cell r="AP505">
            <v>2378796.4870000002</v>
          </cell>
          <cell r="AQ505">
            <v>0</v>
          </cell>
          <cell r="AR505">
            <v>0</v>
          </cell>
          <cell r="AS505">
            <v>0</v>
          </cell>
          <cell r="AT505">
            <v>0</v>
          </cell>
          <cell r="AU505">
            <v>0</v>
          </cell>
          <cell r="AV505">
            <v>0</v>
          </cell>
          <cell r="AW505">
            <v>2378796</v>
          </cell>
          <cell r="AX505">
            <v>0</v>
          </cell>
          <cell r="AY505">
            <v>0</v>
          </cell>
          <cell r="AZ505">
            <v>0</v>
          </cell>
          <cell r="BA505">
            <v>0</v>
          </cell>
          <cell r="BB505">
            <v>0</v>
          </cell>
          <cell r="BC505">
            <v>0</v>
          </cell>
          <cell r="BD505">
            <v>2497736</v>
          </cell>
          <cell r="BE505">
            <v>2893</v>
          </cell>
          <cell r="BF505">
            <v>17038</v>
          </cell>
          <cell r="BG505">
            <v>20668</v>
          </cell>
          <cell r="BH505">
            <v>90067</v>
          </cell>
          <cell r="BI505">
            <v>0</v>
          </cell>
          <cell r="BJ505">
            <v>579</v>
          </cell>
          <cell r="BK505">
            <v>24340</v>
          </cell>
          <cell r="BL505">
            <v>295</v>
          </cell>
          <cell r="BM505">
            <v>23160</v>
          </cell>
          <cell r="BN505">
            <v>0</v>
          </cell>
          <cell r="BO505">
            <v>48374</v>
          </cell>
          <cell r="BP505">
            <v>128224</v>
          </cell>
          <cell r="BQ505">
            <v>99537</v>
          </cell>
          <cell r="BR505">
            <v>140891</v>
          </cell>
          <cell r="BS505">
            <v>39108</v>
          </cell>
          <cell r="BT505">
            <v>0</v>
          </cell>
          <cell r="BU505">
            <v>25645</v>
          </cell>
          <cell r="BV505">
            <v>142196</v>
          </cell>
          <cell r="BW505">
            <v>2013</v>
          </cell>
          <cell r="BX505">
            <v>10056</v>
          </cell>
          <cell r="BY505">
            <v>0</v>
          </cell>
          <cell r="BZ505">
            <v>179910</v>
          </cell>
          <cell r="CA505">
            <v>48374</v>
          </cell>
          <cell r="CB505">
            <v>228284</v>
          </cell>
          <cell r="CC505">
            <v>0.05</v>
          </cell>
          <cell r="CD505">
            <v>2726020</v>
          </cell>
        </row>
        <row r="506">
          <cell r="B506" t="str">
            <v>CM022</v>
          </cell>
          <cell r="C506" t="str">
            <v>CAP09</v>
          </cell>
          <cell r="D506" t="str">
            <v>Tipo D</v>
          </cell>
          <cell r="E506" t="str">
            <v>U</v>
          </cell>
          <cell r="F506" t="str">
            <v>MOC137</v>
          </cell>
          <cell r="G506" t="str">
            <v>NA</v>
          </cell>
          <cell r="H506" t="str">
            <v>NA</v>
          </cell>
          <cell r="I506" t="str">
            <v>NA</v>
          </cell>
          <cell r="J506" t="str">
            <v>NA</v>
          </cell>
          <cell r="K506" t="str">
            <v>NA</v>
          </cell>
          <cell r="L506" t="str">
            <v>NA</v>
          </cell>
          <cell r="M506">
            <v>1</v>
          </cell>
          <cell r="N506" t="str">
            <v>NA</v>
          </cell>
          <cell r="O506" t="str">
            <v>NA</v>
          </cell>
          <cell r="P506" t="str">
            <v>NA</v>
          </cell>
          <cell r="Q506" t="str">
            <v>NA</v>
          </cell>
          <cell r="R506" t="str">
            <v>NA</v>
          </cell>
          <cell r="S506" t="str">
            <v>NA</v>
          </cell>
          <cell r="T506" t="str">
            <v>CEC004</v>
          </cell>
          <cell r="U506" t="str">
            <v>CEC007</v>
          </cell>
          <cell r="V506" t="str">
            <v>CEC011</v>
          </cell>
          <cell r="W506" t="str">
            <v>CEC008</v>
          </cell>
          <cell r="X506" t="str">
            <v>NA</v>
          </cell>
          <cell r="Y506" t="str">
            <v>CMC004</v>
          </cell>
          <cell r="Z506" t="str">
            <v>CMC006</v>
          </cell>
          <cell r="AA506" t="str">
            <v>CMC008</v>
          </cell>
          <cell r="AB506" t="str">
            <v>CMC007</v>
          </cell>
          <cell r="AC506" t="str">
            <v>NA</v>
          </cell>
          <cell r="AD506">
            <v>0.2</v>
          </cell>
          <cell r="AE506">
            <v>1</v>
          </cell>
          <cell r="AF506">
            <v>0.02</v>
          </cell>
          <cell r="AG506">
            <v>0.2</v>
          </cell>
          <cell r="AH506" t="str">
            <v>NA</v>
          </cell>
          <cell r="AI506">
            <v>0.9</v>
          </cell>
          <cell r="AJ506">
            <v>4.5</v>
          </cell>
          <cell r="AK506">
            <v>0.9</v>
          </cell>
          <cell r="AL506">
            <v>39</v>
          </cell>
          <cell r="AM506">
            <v>4.5</v>
          </cell>
          <cell r="AO506">
            <v>1767068</v>
          </cell>
          <cell r="AP506">
            <v>1501054</v>
          </cell>
          <cell r="AQ506">
            <v>0</v>
          </cell>
          <cell r="AR506">
            <v>0</v>
          </cell>
          <cell r="AS506">
            <v>0</v>
          </cell>
          <cell r="AT506">
            <v>0</v>
          </cell>
          <cell r="AU506">
            <v>0</v>
          </cell>
          <cell r="AV506">
            <v>0</v>
          </cell>
          <cell r="AW506">
            <v>1501054</v>
          </cell>
          <cell r="AX506">
            <v>0</v>
          </cell>
          <cell r="AY506">
            <v>0</v>
          </cell>
          <cell r="AZ506">
            <v>0</v>
          </cell>
          <cell r="BA506">
            <v>0</v>
          </cell>
          <cell r="BB506">
            <v>0</v>
          </cell>
          <cell r="BC506">
            <v>0</v>
          </cell>
          <cell r="BD506">
            <v>1576107</v>
          </cell>
          <cell r="BE506">
            <v>2893</v>
          </cell>
          <cell r="BF506">
            <v>17038</v>
          </cell>
          <cell r="BG506">
            <v>20668</v>
          </cell>
          <cell r="BH506">
            <v>90067</v>
          </cell>
          <cell r="BI506">
            <v>0</v>
          </cell>
          <cell r="BJ506">
            <v>643</v>
          </cell>
          <cell r="BK506">
            <v>18931</v>
          </cell>
          <cell r="BL506">
            <v>459</v>
          </cell>
          <cell r="BM506">
            <v>20015</v>
          </cell>
          <cell r="BN506">
            <v>0</v>
          </cell>
          <cell r="BO506">
            <v>40048</v>
          </cell>
          <cell r="BP506">
            <v>128224</v>
          </cell>
          <cell r="BQ506">
            <v>99537</v>
          </cell>
          <cell r="BR506">
            <v>140891</v>
          </cell>
          <cell r="BS506">
            <v>39108</v>
          </cell>
          <cell r="BT506">
            <v>0</v>
          </cell>
          <cell r="BU506">
            <v>28494</v>
          </cell>
          <cell r="BV506">
            <v>110597</v>
          </cell>
          <cell r="BW506">
            <v>3131</v>
          </cell>
          <cell r="BX506">
            <v>8691</v>
          </cell>
          <cell r="BY506">
            <v>0</v>
          </cell>
          <cell r="BZ506">
            <v>150913</v>
          </cell>
          <cell r="CA506">
            <v>40048</v>
          </cell>
          <cell r="CB506">
            <v>190961</v>
          </cell>
          <cell r="CC506">
            <v>0.05</v>
          </cell>
          <cell r="CD506">
            <v>1767068</v>
          </cell>
        </row>
        <row r="507">
          <cell r="B507" t="str">
            <v>CM027</v>
          </cell>
          <cell r="C507" t="str">
            <v>CAP09</v>
          </cell>
          <cell r="D507" t="str">
            <v>Tipo F</v>
          </cell>
          <cell r="E507" t="str">
            <v>U</v>
          </cell>
          <cell r="F507" t="str">
            <v>MOC139</v>
          </cell>
          <cell r="G507" t="str">
            <v>NA</v>
          </cell>
          <cell r="H507" t="str">
            <v>NA</v>
          </cell>
          <cell r="I507" t="str">
            <v>NA</v>
          </cell>
          <cell r="J507" t="str">
            <v>NA</v>
          </cell>
          <cell r="K507" t="str">
            <v>NA</v>
          </cell>
          <cell r="L507" t="str">
            <v>NA</v>
          </cell>
          <cell r="M507">
            <v>1</v>
          </cell>
          <cell r="N507" t="str">
            <v>NA</v>
          </cell>
          <cell r="O507" t="str">
            <v>NA</v>
          </cell>
          <cell r="P507" t="str">
            <v>NA</v>
          </cell>
          <cell r="Q507" t="str">
            <v>NA</v>
          </cell>
          <cell r="R507" t="str">
            <v>NA</v>
          </cell>
          <cell r="S507" t="str">
            <v>NA</v>
          </cell>
          <cell r="T507" t="str">
            <v>CEC002</v>
          </cell>
          <cell r="U507" t="str">
            <v>CEC004</v>
          </cell>
          <cell r="V507" t="str">
            <v>CEC007</v>
          </cell>
          <cell r="W507" t="str">
            <v>CEC011</v>
          </cell>
          <cell r="X507" t="str">
            <v>CEC008</v>
          </cell>
          <cell r="Y507" t="str">
            <v>CMC002</v>
          </cell>
          <cell r="Z507" t="str">
            <v>CMC004</v>
          </cell>
          <cell r="AA507" t="str">
            <v>CMC006</v>
          </cell>
          <cell r="AB507" t="str">
            <v>CMC008</v>
          </cell>
          <cell r="AC507" t="str">
            <v>CMC007</v>
          </cell>
          <cell r="AD507">
            <v>7.0000000000000007E-2</v>
          </cell>
          <cell r="AE507">
            <v>7.0000000000000007E-2</v>
          </cell>
          <cell r="AF507">
            <v>1</v>
          </cell>
          <cell r="AG507">
            <v>0.04</v>
          </cell>
          <cell r="AH507">
            <v>7.0000000000000007E-2</v>
          </cell>
          <cell r="AI507">
            <v>3.5</v>
          </cell>
          <cell r="AJ507">
            <v>50</v>
          </cell>
          <cell r="AK507">
            <v>50</v>
          </cell>
          <cell r="AL507">
            <v>3.5</v>
          </cell>
          <cell r="AM507">
            <v>100</v>
          </cell>
          <cell r="AN507">
            <v>50</v>
          </cell>
          <cell r="AO507">
            <v>256198</v>
          </cell>
          <cell r="AP507">
            <v>192728</v>
          </cell>
          <cell r="AQ507">
            <v>0</v>
          </cell>
          <cell r="AR507">
            <v>0</v>
          </cell>
          <cell r="AS507">
            <v>0</v>
          </cell>
          <cell r="AT507">
            <v>0</v>
          </cell>
          <cell r="AU507">
            <v>0</v>
          </cell>
          <cell r="AV507">
            <v>0</v>
          </cell>
          <cell r="AW507">
            <v>192728</v>
          </cell>
          <cell r="AX507">
            <v>0</v>
          </cell>
          <cell r="AY507">
            <v>0</v>
          </cell>
          <cell r="AZ507">
            <v>0</v>
          </cell>
          <cell r="BA507">
            <v>0</v>
          </cell>
          <cell r="BB507">
            <v>0</v>
          </cell>
          <cell r="BC507">
            <v>0</v>
          </cell>
          <cell r="BD507">
            <v>202364</v>
          </cell>
          <cell r="BE507">
            <v>584715</v>
          </cell>
          <cell r="BF507">
            <v>2893</v>
          </cell>
          <cell r="BG507">
            <v>17038</v>
          </cell>
          <cell r="BH507">
            <v>20668</v>
          </cell>
          <cell r="BI507">
            <v>90067</v>
          </cell>
          <cell r="BJ507">
            <v>11694</v>
          </cell>
          <cell r="BK507">
            <v>58</v>
          </cell>
          <cell r="BL507">
            <v>4868</v>
          </cell>
          <cell r="BM507">
            <v>236</v>
          </cell>
          <cell r="BN507">
            <v>1801</v>
          </cell>
          <cell r="BO507">
            <v>18657</v>
          </cell>
          <cell r="BP507">
            <v>89116</v>
          </cell>
          <cell r="BQ507">
            <v>128224</v>
          </cell>
          <cell r="BR507">
            <v>99537</v>
          </cell>
          <cell r="BS507">
            <v>140891</v>
          </cell>
          <cell r="BT507">
            <v>39108</v>
          </cell>
          <cell r="BU507">
            <v>1782</v>
          </cell>
          <cell r="BV507">
            <v>2564</v>
          </cell>
          <cell r="BW507">
            <v>28439</v>
          </cell>
          <cell r="BX507">
            <v>1610</v>
          </cell>
          <cell r="BY507">
            <v>782</v>
          </cell>
          <cell r="BZ507">
            <v>35177</v>
          </cell>
          <cell r="CA507">
            <v>18657</v>
          </cell>
          <cell r="CB507">
            <v>53834</v>
          </cell>
          <cell r="CC507">
            <v>0.05</v>
          </cell>
          <cell r="CD507">
            <v>256198</v>
          </cell>
        </row>
        <row r="508">
          <cell r="B508" t="str">
            <v>CM018</v>
          </cell>
          <cell r="C508" t="str">
            <v>CAP09</v>
          </cell>
          <cell r="D508" t="str">
            <v>Tipo JC</v>
          </cell>
          <cell r="E508" t="str">
            <v>U</v>
          </cell>
          <cell r="F508" t="str">
            <v>MOC133</v>
          </cell>
          <cell r="G508" t="str">
            <v>NA</v>
          </cell>
          <cell r="H508" t="str">
            <v>NA</v>
          </cell>
          <cell r="I508" t="str">
            <v>NA</v>
          </cell>
          <cell r="J508" t="str">
            <v>NA</v>
          </cell>
          <cell r="K508" t="str">
            <v>NA</v>
          </cell>
          <cell r="L508" t="str">
            <v>NA</v>
          </cell>
          <cell r="M508">
            <v>1</v>
          </cell>
          <cell r="N508" t="str">
            <v>NA</v>
          </cell>
          <cell r="O508" t="str">
            <v>NA</v>
          </cell>
          <cell r="P508" t="str">
            <v>NA</v>
          </cell>
          <cell r="Q508" t="str">
            <v>NA</v>
          </cell>
          <cell r="R508" t="str">
            <v>NA</v>
          </cell>
          <cell r="S508" t="str">
            <v>NA</v>
          </cell>
          <cell r="T508" t="str">
            <v>CEC004</v>
          </cell>
          <cell r="U508" t="str">
            <v>CEC007</v>
          </cell>
          <cell r="V508" t="str">
            <v>CEC011</v>
          </cell>
          <cell r="W508" t="str">
            <v>CEC008</v>
          </cell>
          <cell r="X508" t="str">
            <v>NA</v>
          </cell>
          <cell r="Y508" t="str">
            <v>CMC004</v>
          </cell>
          <cell r="Z508" t="str">
            <v>CMC006</v>
          </cell>
          <cell r="AA508" t="str">
            <v>CMC008</v>
          </cell>
          <cell r="AB508" t="str">
            <v>CMC007</v>
          </cell>
          <cell r="AC508" t="str">
            <v>NA</v>
          </cell>
          <cell r="AD508">
            <v>0.15</v>
          </cell>
          <cell r="AE508">
            <v>1</v>
          </cell>
          <cell r="AF508">
            <v>0.01</v>
          </cell>
          <cell r="AG508">
            <v>0.18</v>
          </cell>
          <cell r="AH508" t="str">
            <v>NA</v>
          </cell>
          <cell r="AI508">
            <v>0.67</v>
          </cell>
          <cell r="AJ508">
            <v>4.5</v>
          </cell>
          <cell r="AK508">
            <v>0.67</v>
          </cell>
          <cell r="AL508">
            <v>47.5</v>
          </cell>
          <cell r="AM508">
            <v>3.75</v>
          </cell>
          <cell r="AO508">
            <v>2750529</v>
          </cell>
          <cell r="AP508">
            <v>2390539</v>
          </cell>
          <cell r="AQ508">
            <v>0</v>
          </cell>
          <cell r="AR508">
            <v>0</v>
          </cell>
          <cell r="AS508">
            <v>0</v>
          </cell>
          <cell r="AT508">
            <v>0</v>
          </cell>
          <cell r="AU508">
            <v>0</v>
          </cell>
          <cell r="AV508">
            <v>0</v>
          </cell>
          <cell r="AW508">
            <v>2390539</v>
          </cell>
          <cell r="AX508">
            <v>0</v>
          </cell>
          <cell r="AY508">
            <v>0</v>
          </cell>
          <cell r="AZ508">
            <v>0</v>
          </cell>
          <cell r="BA508">
            <v>0</v>
          </cell>
          <cell r="BB508">
            <v>0</v>
          </cell>
          <cell r="BC508">
            <v>0</v>
          </cell>
          <cell r="BD508">
            <v>2510066</v>
          </cell>
          <cell r="BE508">
            <v>2893</v>
          </cell>
          <cell r="BF508">
            <v>17038</v>
          </cell>
          <cell r="BG508">
            <v>20668</v>
          </cell>
          <cell r="BH508">
            <v>90067</v>
          </cell>
          <cell r="BI508">
            <v>0</v>
          </cell>
          <cell r="BJ508">
            <v>648</v>
          </cell>
          <cell r="BK508">
            <v>25430</v>
          </cell>
          <cell r="BL508">
            <v>308</v>
          </cell>
          <cell r="BM508">
            <v>24197</v>
          </cell>
          <cell r="BN508">
            <v>0</v>
          </cell>
          <cell r="BO508">
            <v>50583</v>
          </cell>
          <cell r="BP508">
            <v>128224</v>
          </cell>
          <cell r="BQ508">
            <v>99537</v>
          </cell>
          <cell r="BR508">
            <v>140891</v>
          </cell>
          <cell r="BS508">
            <v>39108</v>
          </cell>
          <cell r="BT508">
            <v>0</v>
          </cell>
          <cell r="BU508">
            <v>28707</v>
          </cell>
          <cell r="BV508">
            <v>148563</v>
          </cell>
          <cell r="BW508">
            <v>2103</v>
          </cell>
          <cell r="BX508">
            <v>10507</v>
          </cell>
          <cell r="BY508">
            <v>0</v>
          </cell>
          <cell r="BZ508">
            <v>189880</v>
          </cell>
          <cell r="CA508">
            <v>50583</v>
          </cell>
          <cell r="CB508">
            <v>240463</v>
          </cell>
          <cell r="CC508">
            <v>0.05</v>
          </cell>
          <cell r="CD508">
            <v>2750529</v>
          </cell>
        </row>
        <row r="509">
          <cell r="B509" t="str">
            <v>CM024</v>
          </cell>
          <cell r="C509" t="str">
            <v>CAP09</v>
          </cell>
          <cell r="D509" t="str">
            <v>Tipo JD</v>
          </cell>
          <cell r="E509" t="str">
            <v>U</v>
          </cell>
          <cell r="F509" t="str">
            <v>MOC138</v>
          </cell>
          <cell r="G509" t="str">
            <v>NA</v>
          </cell>
          <cell r="H509" t="str">
            <v>NA</v>
          </cell>
          <cell r="I509" t="str">
            <v>NA</v>
          </cell>
          <cell r="J509" t="str">
            <v>NA</v>
          </cell>
          <cell r="K509" t="str">
            <v>NA</v>
          </cell>
          <cell r="L509" t="str">
            <v>NA</v>
          </cell>
          <cell r="M509">
            <v>1</v>
          </cell>
          <cell r="N509" t="str">
            <v>NA</v>
          </cell>
          <cell r="O509" t="str">
            <v>NA</v>
          </cell>
          <cell r="P509" t="str">
            <v>NA</v>
          </cell>
          <cell r="Q509" t="str">
            <v>NA</v>
          </cell>
          <cell r="R509" t="str">
            <v>NA</v>
          </cell>
          <cell r="S509" t="str">
            <v>NA</v>
          </cell>
          <cell r="T509" t="str">
            <v>CEC004</v>
          </cell>
          <cell r="U509" t="str">
            <v>CEC007</v>
          </cell>
          <cell r="V509" t="str">
            <v>CEC011</v>
          </cell>
          <cell r="W509" t="str">
            <v>CEC008</v>
          </cell>
          <cell r="X509" t="str">
            <v>NA</v>
          </cell>
          <cell r="Y509" t="str">
            <v>CMC004</v>
          </cell>
          <cell r="Z509" t="str">
            <v>CMC006</v>
          </cell>
          <cell r="AA509" t="str">
            <v>CMC008</v>
          </cell>
          <cell r="AB509" t="str">
            <v>CMC007</v>
          </cell>
          <cell r="AC509" t="str">
            <v>NA</v>
          </cell>
          <cell r="AD509">
            <v>0.2</v>
          </cell>
          <cell r="AE509">
            <v>1</v>
          </cell>
          <cell r="AF509">
            <v>0.02</v>
          </cell>
          <cell r="AG509">
            <v>0.23</v>
          </cell>
          <cell r="AH509" t="str">
            <v>NA</v>
          </cell>
          <cell r="AI509">
            <v>0.85</v>
          </cell>
          <cell r="AJ509">
            <v>4.25</v>
          </cell>
          <cell r="AK509">
            <v>0.85</v>
          </cell>
          <cell r="AL509">
            <v>38</v>
          </cell>
          <cell r="AM509">
            <v>3.75</v>
          </cell>
          <cell r="AO509">
            <v>306918</v>
          </cell>
          <cell r="AP509">
            <v>95396</v>
          </cell>
          <cell r="AQ509">
            <v>0</v>
          </cell>
          <cell r="AR509">
            <v>0</v>
          </cell>
          <cell r="AS509">
            <v>0</v>
          </cell>
          <cell r="AT509">
            <v>0</v>
          </cell>
          <cell r="AU509">
            <v>0</v>
          </cell>
          <cell r="AV509">
            <v>0</v>
          </cell>
          <cell r="AW509">
            <v>95396</v>
          </cell>
          <cell r="AX509">
            <v>0</v>
          </cell>
          <cell r="AY509">
            <v>0</v>
          </cell>
          <cell r="AZ509">
            <v>0</v>
          </cell>
          <cell r="BA509">
            <v>0</v>
          </cell>
          <cell r="BB509">
            <v>0</v>
          </cell>
          <cell r="BC509">
            <v>0</v>
          </cell>
          <cell r="BD509">
            <v>100166</v>
          </cell>
          <cell r="BE509">
            <v>2893</v>
          </cell>
          <cell r="BF509">
            <v>17038</v>
          </cell>
          <cell r="BG509">
            <v>20668</v>
          </cell>
          <cell r="BH509">
            <v>90067</v>
          </cell>
          <cell r="BI509">
            <v>0</v>
          </cell>
          <cell r="BJ509">
            <v>681</v>
          </cell>
          <cell r="BK509">
            <v>20045</v>
          </cell>
          <cell r="BL509">
            <v>486</v>
          </cell>
          <cell r="BM509">
            <v>24371</v>
          </cell>
          <cell r="BN509">
            <v>0</v>
          </cell>
          <cell r="BO509">
            <v>45583</v>
          </cell>
          <cell r="BP509">
            <v>128224</v>
          </cell>
          <cell r="BQ509">
            <v>99537</v>
          </cell>
          <cell r="BR509">
            <v>140891</v>
          </cell>
          <cell r="BS509">
            <v>39108</v>
          </cell>
          <cell r="BT509">
            <v>0</v>
          </cell>
          <cell r="BU509">
            <v>30170</v>
          </cell>
          <cell r="BV509">
            <v>117102</v>
          </cell>
          <cell r="BW509">
            <v>3315</v>
          </cell>
          <cell r="BX509">
            <v>10582</v>
          </cell>
          <cell r="BY509">
            <v>0</v>
          </cell>
          <cell r="BZ509">
            <v>161169</v>
          </cell>
          <cell r="CA509">
            <v>45583</v>
          </cell>
          <cell r="CB509">
            <v>206752</v>
          </cell>
          <cell r="CC509">
            <v>0.05</v>
          </cell>
          <cell r="CD509">
            <v>306918</v>
          </cell>
        </row>
        <row r="510">
          <cell r="B510" t="str">
            <v>CM017</v>
          </cell>
          <cell r="C510" t="str">
            <v>CAP09</v>
          </cell>
          <cell r="D510" t="str">
            <v>Tipo LC</v>
          </cell>
          <cell r="E510" t="str">
            <v>U</v>
          </cell>
          <cell r="F510" t="str">
            <v>MOC132</v>
          </cell>
          <cell r="G510" t="str">
            <v>NA</v>
          </cell>
          <cell r="H510" t="str">
            <v>NA</v>
          </cell>
          <cell r="I510" t="str">
            <v>NA</v>
          </cell>
          <cell r="J510" t="str">
            <v>NA</v>
          </cell>
          <cell r="K510" t="str">
            <v>NA</v>
          </cell>
          <cell r="L510" t="str">
            <v>NA</v>
          </cell>
          <cell r="M510">
            <v>1</v>
          </cell>
          <cell r="N510" t="str">
            <v>NA</v>
          </cell>
          <cell r="O510" t="str">
            <v>NA</v>
          </cell>
          <cell r="P510" t="str">
            <v>NA</v>
          </cell>
          <cell r="Q510" t="str">
            <v>NA</v>
          </cell>
          <cell r="R510" t="str">
            <v>NA</v>
          </cell>
          <cell r="S510" t="str">
            <v>NA</v>
          </cell>
          <cell r="T510" t="str">
            <v>CEC004</v>
          </cell>
          <cell r="U510" t="str">
            <v>CEC007</v>
          </cell>
          <cell r="V510" t="str">
            <v>CEC011</v>
          </cell>
          <cell r="W510" t="str">
            <v>CEC008</v>
          </cell>
          <cell r="X510" t="str">
            <v>NA</v>
          </cell>
          <cell r="Y510" t="str">
            <v>CMC004</v>
          </cell>
          <cell r="Z510" t="str">
            <v>CMC006</v>
          </cell>
          <cell r="AA510" t="str">
            <v>CMC008</v>
          </cell>
          <cell r="AB510" t="str">
            <v>CMC007</v>
          </cell>
          <cell r="AC510" t="str">
            <v>NA</v>
          </cell>
          <cell r="AD510">
            <v>0.15</v>
          </cell>
          <cell r="AE510">
            <v>1</v>
          </cell>
          <cell r="AF510">
            <v>0.01</v>
          </cell>
          <cell r="AG510">
            <v>0.18</v>
          </cell>
          <cell r="AH510" t="str">
            <v>NA</v>
          </cell>
          <cell r="AI510">
            <v>0.67</v>
          </cell>
          <cell r="AJ510">
            <v>4.5</v>
          </cell>
          <cell r="AK510">
            <v>0.67</v>
          </cell>
          <cell r="AL510">
            <v>47.5</v>
          </cell>
          <cell r="AM510">
            <v>3.75</v>
          </cell>
          <cell r="AO510">
            <v>2767051</v>
          </cell>
          <cell r="AP510">
            <v>2406274</v>
          </cell>
          <cell r="AQ510">
            <v>0</v>
          </cell>
          <cell r="AR510">
            <v>0</v>
          </cell>
          <cell r="AS510">
            <v>0</v>
          </cell>
          <cell r="AT510">
            <v>0</v>
          </cell>
          <cell r="AU510">
            <v>0</v>
          </cell>
          <cell r="AV510">
            <v>0</v>
          </cell>
          <cell r="AW510">
            <v>2406274</v>
          </cell>
          <cell r="AX510">
            <v>0</v>
          </cell>
          <cell r="AY510">
            <v>0</v>
          </cell>
          <cell r="AZ510">
            <v>0</v>
          </cell>
          <cell r="BA510">
            <v>0</v>
          </cell>
          <cell r="BB510">
            <v>0</v>
          </cell>
          <cell r="BC510">
            <v>0</v>
          </cell>
          <cell r="BD510">
            <v>2526588</v>
          </cell>
          <cell r="BE510">
            <v>2893</v>
          </cell>
          <cell r="BF510">
            <v>17038</v>
          </cell>
          <cell r="BG510">
            <v>20668</v>
          </cell>
          <cell r="BH510">
            <v>90067</v>
          </cell>
          <cell r="BI510">
            <v>0</v>
          </cell>
          <cell r="BJ510">
            <v>648</v>
          </cell>
          <cell r="BK510">
            <v>25430</v>
          </cell>
          <cell r="BL510">
            <v>308</v>
          </cell>
          <cell r="BM510">
            <v>24197</v>
          </cell>
          <cell r="BN510">
            <v>0</v>
          </cell>
          <cell r="BO510">
            <v>50583</v>
          </cell>
          <cell r="BP510">
            <v>128224</v>
          </cell>
          <cell r="BQ510">
            <v>99537</v>
          </cell>
          <cell r="BR510">
            <v>140891</v>
          </cell>
          <cell r="BS510">
            <v>39108</v>
          </cell>
          <cell r="BT510">
            <v>0</v>
          </cell>
          <cell r="BU510">
            <v>28707</v>
          </cell>
          <cell r="BV510">
            <v>148563</v>
          </cell>
          <cell r="BW510">
            <v>2103</v>
          </cell>
          <cell r="BX510">
            <v>10507</v>
          </cell>
          <cell r="BY510">
            <v>0</v>
          </cell>
          <cell r="BZ510">
            <v>189880</v>
          </cell>
          <cell r="CA510">
            <v>50583</v>
          </cell>
          <cell r="CB510">
            <v>240463</v>
          </cell>
          <cell r="CC510">
            <v>0.05</v>
          </cell>
          <cell r="CD510">
            <v>2767051</v>
          </cell>
        </row>
        <row r="511">
          <cell r="B511" t="str">
            <v>CM019</v>
          </cell>
          <cell r="C511" t="str">
            <v>CAP09</v>
          </cell>
          <cell r="D511" t="str">
            <v>Tipo TC</v>
          </cell>
          <cell r="E511" t="str">
            <v>U</v>
          </cell>
          <cell r="F511" t="str">
            <v>MOC134</v>
          </cell>
          <cell r="G511" t="str">
            <v>NA</v>
          </cell>
          <cell r="H511" t="str">
            <v>NA</v>
          </cell>
          <cell r="I511" t="str">
            <v>NA</v>
          </cell>
          <cell r="J511" t="str">
            <v>NA</v>
          </cell>
          <cell r="K511" t="str">
            <v>NA</v>
          </cell>
          <cell r="L511" t="str">
            <v>NA</v>
          </cell>
          <cell r="M511">
            <v>1</v>
          </cell>
          <cell r="N511" t="str">
            <v>NA</v>
          </cell>
          <cell r="O511" t="str">
            <v>NA</v>
          </cell>
          <cell r="P511" t="str">
            <v>NA</v>
          </cell>
          <cell r="Q511" t="str">
            <v>NA</v>
          </cell>
          <cell r="R511" t="str">
            <v>NA</v>
          </cell>
          <cell r="S511" t="str">
            <v>NA</v>
          </cell>
          <cell r="T511" t="str">
            <v>CEC004</v>
          </cell>
          <cell r="U511" t="str">
            <v>CEC007</v>
          </cell>
          <cell r="V511" t="str">
            <v>CEC011</v>
          </cell>
          <cell r="W511" t="str">
            <v>CEC008</v>
          </cell>
          <cell r="X511" t="str">
            <v>NA</v>
          </cell>
          <cell r="Y511" t="str">
            <v>CMC004</v>
          </cell>
          <cell r="Z511" t="str">
            <v>CMC006</v>
          </cell>
          <cell r="AA511" t="str">
            <v>CMC008</v>
          </cell>
          <cell r="AB511" t="str">
            <v>CMC007</v>
          </cell>
          <cell r="AC511" t="str">
            <v>NA</v>
          </cell>
          <cell r="AD511">
            <v>0.15</v>
          </cell>
          <cell r="AE511">
            <v>1</v>
          </cell>
          <cell r="AF511">
            <v>0.01</v>
          </cell>
          <cell r="AG511">
            <v>0.18</v>
          </cell>
          <cell r="AH511" t="str">
            <v>NA</v>
          </cell>
          <cell r="AI511">
            <v>0.67</v>
          </cell>
          <cell r="AJ511">
            <v>4.5</v>
          </cell>
          <cell r="AK511">
            <v>0.67</v>
          </cell>
          <cell r="AL511">
            <v>47.5</v>
          </cell>
          <cell r="AM511">
            <v>3.75</v>
          </cell>
          <cell r="AO511">
            <v>2782764</v>
          </cell>
          <cell r="AP511">
            <v>2421239</v>
          </cell>
          <cell r="AQ511">
            <v>0</v>
          </cell>
          <cell r="AR511">
            <v>0</v>
          </cell>
          <cell r="AS511">
            <v>0</v>
          </cell>
          <cell r="AT511">
            <v>0</v>
          </cell>
          <cell r="AU511">
            <v>0</v>
          </cell>
          <cell r="AV511">
            <v>0</v>
          </cell>
          <cell r="AW511">
            <v>2421239</v>
          </cell>
          <cell r="AX511">
            <v>0</v>
          </cell>
          <cell r="AY511">
            <v>0</v>
          </cell>
          <cell r="AZ511">
            <v>0</v>
          </cell>
          <cell r="BA511">
            <v>0</v>
          </cell>
          <cell r="BB511">
            <v>0</v>
          </cell>
          <cell r="BC511">
            <v>0</v>
          </cell>
          <cell r="BD511">
            <v>2542301</v>
          </cell>
          <cell r="BE511">
            <v>2893</v>
          </cell>
          <cell r="BF511">
            <v>17038</v>
          </cell>
          <cell r="BG511">
            <v>20668</v>
          </cell>
          <cell r="BH511">
            <v>90067</v>
          </cell>
          <cell r="BI511">
            <v>0</v>
          </cell>
          <cell r="BJ511">
            <v>648</v>
          </cell>
          <cell r="BK511">
            <v>25430</v>
          </cell>
          <cell r="BL511">
            <v>308</v>
          </cell>
          <cell r="BM511">
            <v>24197</v>
          </cell>
          <cell r="BN511">
            <v>0</v>
          </cell>
          <cell r="BO511">
            <v>50583</v>
          </cell>
          <cell r="BP511">
            <v>128224</v>
          </cell>
          <cell r="BQ511">
            <v>99537</v>
          </cell>
          <cell r="BR511">
            <v>140891</v>
          </cell>
          <cell r="BS511">
            <v>39108</v>
          </cell>
          <cell r="BT511">
            <v>0</v>
          </cell>
          <cell r="BU511">
            <v>28707</v>
          </cell>
          <cell r="BV511">
            <v>148563</v>
          </cell>
          <cell r="BW511">
            <v>2103</v>
          </cell>
          <cell r="BX511">
            <v>10507</v>
          </cell>
          <cell r="BY511">
            <v>0</v>
          </cell>
          <cell r="BZ511">
            <v>189880</v>
          </cell>
          <cell r="CA511">
            <v>50583</v>
          </cell>
          <cell r="CB511">
            <v>240463</v>
          </cell>
          <cell r="CC511">
            <v>0.05</v>
          </cell>
          <cell r="CD511">
            <v>2782764</v>
          </cell>
        </row>
        <row r="512">
          <cell r="B512" t="str">
            <v>CM020</v>
          </cell>
          <cell r="C512" t="str">
            <v>CAP09</v>
          </cell>
          <cell r="D512" t="str">
            <v>Tipo XC</v>
          </cell>
          <cell r="E512" t="str">
            <v>U</v>
          </cell>
          <cell r="F512" t="str">
            <v>MOC135</v>
          </cell>
          <cell r="G512" t="str">
            <v>NA</v>
          </cell>
          <cell r="H512" t="str">
            <v>NA</v>
          </cell>
          <cell r="I512" t="str">
            <v>NA</v>
          </cell>
          <cell r="J512" t="str">
            <v>NA</v>
          </cell>
          <cell r="K512" t="str">
            <v>NA</v>
          </cell>
          <cell r="L512" t="str">
            <v>NA</v>
          </cell>
          <cell r="M512">
            <v>1</v>
          </cell>
          <cell r="N512" t="str">
            <v>NA</v>
          </cell>
          <cell r="O512" t="str">
            <v>NA</v>
          </cell>
          <cell r="P512" t="str">
            <v>NA</v>
          </cell>
          <cell r="Q512" t="str">
            <v>NA</v>
          </cell>
          <cell r="R512" t="str">
            <v>NA</v>
          </cell>
          <cell r="S512" t="str">
            <v>NA</v>
          </cell>
          <cell r="T512" t="str">
            <v>CEC004</v>
          </cell>
          <cell r="U512" t="str">
            <v>CEC007</v>
          </cell>
          <cell r="V512" t="str">
            <v>CEC011</v>
          </cell>
          <cell r="W512" t="str">
            <v>CEC008</v>
          </cell>
          <cell r="X512" t="str">
            <v>NA</v>
          </cell>
          <cell r="Y512" t="str">
            <v>CMC004</v>
          </cell>
          <cell r="Z512" t="str">
            <v>CMC006</v>
          </cell>
          <cell r="AA512" t="str">
            <v>CMC008</v>
          </cell>
          <cell r="AB512" t="str">
            <v>CMC007</v>
          </cell>
          <cell r="AC512" t="str">
            <v>NA</v>
          </cell>
          <cell r="AD512">
            <v>0.15</v>
          </cell>
          <cell r="AE512">
            <v>1</v>
          </cell>
          <cell r="AF512">
            <v>0.01</v>
          </cell>
          <cell r="AG512">
            <v>0.18</v>
          </cell>
          <cell r="AH512" t="str">
            <v>NA</v>
          </cell>
          <cell r="AI512">
            <v>0.67</v>
          </cell>
          <cell r="AJ512">
            <v>4.5</v>
          </cell>
          <cell r="AK512">
            <v>0.67</v>
          </cell>
          <cell r="AL512">
            <v>47.5</v>
          </cell>
          <cell r="AM512">
            <v>3.75</v>
          </cell>
          <cell r="AO512">
            <v>2777708</v>
          </cell>
          <cell r="AP512">
            <v>2416424</v>
          </cell>
          <cell r="AQ512">
            <v>0</v>
          </cell>
          <cell r="AR512">
            <v>0</v>
          </cell>
          <cell r="AS512">
            <v>0</v>
          </cell>
          <cell r="AT512">
            <v>0</v>
          </cell>
          <cell r="AU512">
            <v>0</v>
          </cell>
          <cell r="AV512">
            <v>0</v>
          </cell>
          <cell r="AW512">
            <v>2416424</v>
          </cell>
          <cell r="AX512">
            <v>0</v>
          </cell>
          <cell r="AY512">
            <v>0</v>
          </cell>
          <cell r="AZ512">
            <v>0</v>
          </cell>
          <cell r="BA512">
            <v>0</v>
          </cell>
          <cell r="BB512">
            <v>0</v>
          </cell>
          <cell r="BC512">
            <v>0</v>
          </cell>
          <cell r="BD512">
            <v>2537245</v>
          </cell>
          <cell r="BE512">
            <v>2893</v>
          </cell>
          <cell r="BF512">
            <v>17038</v>
          </cell>
          <cell r="BG512">
            <v>20668</v>
          </cell>
          <cell r="BH512">
            <v>90067</v>
          </cell>
          <cell r="BI512">
            <v>0</v>
          </cell>
          <cell r="BJ512">
            <v>648</v>
          </cell>
          <cell r="BK512">
            <v>25430</v>
          </cell>
          <cell r="BL512">
            <v>308</v>
          </cell>
          <cell r="BM512">
            <v>24197</v>
          </cell>
          <cell r="BN512">
            <v>0</v>
          </cell>
          <cell r="BO512">
            <v>50583</v>
          </cell>
          <cell r="BP512">
            <v>128224</v>
          </cell>
          <cell r="BQ512">
            <v>99537</v>
          </cell>
          <cell r="BR512">
            <v>140891</v>
          </cell>
          <cell r="BS512">
            <v>39108</v>
          </cell>
          <cell r="BT512">
            <v>0</v>
          </cell>
          <cell r="BU512">
            <v>28707</v>
          </cell>
          <cell r="BV512">
            <v>148563</v>
          </cell>
          <cell r="BW512">
            <v>2103</v>
          </cell>
          <cell r="BX512">
            <v>10507</v>
          </cell>
          <cell r="BY512">
            <v>0</v>
          </cell>
          <cell r="BZ512">
            <v>189880</v>
          </cell>
          <cell r="CA512">
            <v>50583</v>
          </cell>
          <cell r="CB512">
            <v>240463</v>
          </cell>
          <cell r="CC512">
            <v>0.05</v>
          </cell>
          <cell r="CD512">
            <v>2777708</v>
          </cell>
        </row>
        <row r="513">
          <cell r="B513" t="str">
            <v>CM021</v>
          </cell>
          <cell r="C513" t="str">
            <v>CAP09</v>
          </cell>
          <cell r="D513" t="str">
            <v>Tipo ZC</v>
          </cell>
          <cell r="E513" t="str">
            <v>U</v>
          </cell>
          <cell r="F513" t="str">
            <v>MOC136</v>
          </cell>
          <cell r="G513" t="str">
            <v>NA</v>
          </cell>
          <cell r="H513" t="str">
            <v>NA</v>
          </cell>
          <cell r="I513" t="str">
            <v>NA</v>
          </cell>
          <cell r="J513" t="str">
            <v>NA</v>
          </cell>
          <cell r="K513" t="str">
            <v>NA</v>
          </cell>
          <cell r="L513" t="str">
            <v>NA</v>
          </cell>
          <cell r="M513">
            <v>1</v>
          </cell>
          <cell r="N513" t="str">
            <v>NA</v>
          </cell>
          <cell r="O513" t="str">
            <v>NA</v>
          </cell>
          <cell r="P513" t="str">
            <v>NA</v>
          </cell>
          <cell r="Q513" t="str">
            <v>NA</v>
          </cell>
          <cell r="R513" t="str">
            <v>NA</v>
          </cell>
          <cell r="S513" t="str">
            <v>NA</v>
          </cell>
          <cell r="T513" t="str">
            <v>CEC004</v>
          </cell>
          <cell r="U513" t="str">
            <v>CEC007</v>
          </cell>
          <cell r="V513" t="str">
            <v>CEC011</v>
          </cell>
          <cell r="W513" t="str">
            <v>CEC008</v>
          </cell>
          <cell r="X513" t="str">
            <v>NA</v>
          </cell>
          <cell r="Y513" t="str">
            <v>CMC004</v>
          </cell>
          <cell r="Z513" t="str">
            <v>CMC006</v>
          </cell>
          <cell r="AA513" t="str">
            <v>CMC008</v>
          </cell>
          <cell r="AB513" t="str">
            <v>CMC007</v>
          </cell>
          <cell r="AC513" t="str">
            <v>NA</v>
          </cell>
          <cell r="AD513">
            <v>0.15</v>
          </cell>
          <cell r="AE513">
            <v>1</v>
          </cell>
          <cell r="AF513">
            <v>0.01</v>
          </cell>
          <cell r="AG513">
            <v>0.18</v>
          </cell>
          <cell r="AH513" t="str">
            <v>NA</v>
          </cell>
          <cell r="AI513">
            <v>0.67</v>
          </cell>
          <cell r="AJ513">
            <v>4.5</v>
          </cell>
          <cell r="AK513">
            <v>0.67</v>
          </cell>
          <cell r="AL513">
            <v>47.5</v>
          </cell>
          <cell r="AM513">
            <v>3.75</v>
          </cell>
          <cell r="AO513">
            <v>1328144</v>
          </cell>
          <cell r="AP513">
            <v>1035887</v>
          </cell>
          <cell r="AQ513">
            <v>0</v>
          </cell>
          <cell r="AR513">
            <v>0</v>
          </cell>
          <cell r="AS513">
            <v>0</v>
          </cell>
          <cell r="AT513">
            <v>0</v>
          </cell>
          <cell r="AU513">
            <v>0</v>
          </cell>
          <cell r="AV513">
            <v>0</v>
          </cell>
          <cell r="AW513">
            <v>1035887</v>
          </cell>
          <cell r="AX513">
            <v>0</v>
          </cell>
          <cell r="AY513">
            <v>0</v>
          </cell>
          <cell r="AZ513">
            <v>0</v>
          </cell>
          <cell r="BA513">
            <v>0</v>
          </cell>
          <cell r="BB513">
            <v>0</v>
          </cell>
          <cell r="BC513">
            <v>0</v>
          </cell>
          <cell r="BD513">
            <v>1087681</v>
          </cell>
          <cell r="BE513">
            <v>2893</v>
          </cell>
          <cell r="BF513">
            <v>17038</v>
          </cell>
          <cell r="BG513">
            <v>20668</v>
          </cell>
          <cell r="BH513">
            <v>90067</v>
          </cell>
          <cell r="BI513">
            <v>0</v>
          </cell>
          <cell r="BJ513">
            <v>648</v>
          </cell>
          <cell r="BK513">
            <v>25430</v>
          </cell>
          <cell r="BL513">
            <v>308</v>
          </cell>
          <cell r="BM513">
            <v>24197</v>
          </cell>
          <cell r="BN513">
            <v>0</v>
          </cell>
          <cell r="BO513">
            <v>50583</v>
          </cell>
          <cell r="BP513">
            <v>128224</v>
          </cell>
          <cell r="BQ513">
            <v>99537</v>
          </cell>
          <cell r="BR513">
            <v>140891</v>
          </cell>
          <cell r="BS513">
            <v>39108</v>
          </cell>
          <cell r="BT513">
            <v>0</v>
          </cell>
          <cell r="BU513">
            <v>28707</v>
          </cell>
          <cell r="BV513">
            <v>148563</v>
          </cell>
          <cell r="BW513">
            <v>2103</v>
          </cell>
          <cell r="BX513">
            <v>10507</v>
          </cell>
          <cell r="BY513">
            <v>0</v>
          </cell>
          <cell r="BZ513">
            <v>189880</v>
          </cell>
          <cell r="CA513">
            <v>50583</v>
          </cell>
          <cell r="CB513">
            <v>240463</v>
          </cell>
          <cell r="CC513">
            <v>0.05</v>
          </cell>
          <cell r="CD513">
            <v>1328144</v>
          </cell>
        </row>
        <row r="514">
          <cell r="B514" t="str">
            <v>DC003</v>
          </cell>
          <cell r="C514" t="str">
            <v>CAP10</v>
          </cell>
          <cell r="D514" t="str">
            <v xml:space="preserve">Cámara tipo 2F1.      Dibujo C-21700 </v>
          </cell>
          <cell r="E514" t="str">
            <v>U</v>
          </cell>
          <cell r="F514" t="str">
            <v>MOC140</v>
          </cell>
          <cell r="G514" t="str">
            <v>NA</v>
          </cell>
          <cell r="H514" t="str">
            <v>NA</v>
          </cell>
          <cell r="I514" t="str">
            <v>NA</v>
          </cell>
          <cell r="J514" t="str">
            <v>NA</v>
          </cell>
          <cell r="K514" t="str">
            <v>NA</v>
          </cell>
          <cell r="L514" t="str">
            <v>NA</v>
          </cell>
          <cell r="M514">
            <v>1</v>
          </cell>
          <cell r="N514" t="str">
            <v>NA</v>
          </cell>
          <cell r="O514" t="str">
            <v>NA</v>
          </cell>
          <cell r="P514" t="str">
            <v>NA</v>
          </cell>
          <cell r="Q514" t="str">
            <v>NA</v>
          </cell>
          <cell r="R514" t="str">
            <v>NA</v>
          </cell>
          <cell r="S514" t="str">
            <v>NA</v>
          </cell>
          <cell r="T514" t="str">
            <v>CEC002</v>
          </cell>
          <cell r="U514" t="str">
            <v>CEC004</v>
          </cell>
          <cell r="V514" t="str">
            <v>CEC007</v>
          </cell>
          <cell r="W514" t="str">
            <v>CEC011</v>
          </cell>
          <cell r="X514" t="str">
            <v>CEC008</v>
          </cell>
          <cell r="Y514" t="str">
            <v>CMC002</v>
          </cell>
          <cell r="Z514" t="str">
            <v>CMC004</v>
          </cell>
          <cell r="AA514" t="str">
            <v>CMC006</v>
          </cell>
          <cell r="AB514" t="str">
            <v>CMC008</v>
          </cell>
          <cell r="AC514" t="str">
            <v>CMC007</v>
          </cell>
          <cell r="AD514">
            <v>0.1</v>
          </cell>
          <cell r="AE514">
            <v>0.14000000000000001</v>
          </cell>
          <cell r="AF514">
            <v>1</v>
          </cell>
          <cell r="AG514">
            <v>0.03</v>
          </cell>
          <cell r="AH514">
            <v>0.08</v>
          </cell>
          <cell r="AI514">
            <v>2</v>
          </cell>
          <cell r="AJ514">
            <v>20</v>
          </cell>
          <cell r="AK514">
            <v>14.6</v>
          </cell>
          <cell r="AL514">
            <v>2</v>
          </cell>
          <cell r="AM514">
            <v>75</v>
          </cell>
          <cell r="AN514">
            <v>25</v>
          </cell>
          <cell r="AO514">
            <v>403790</v>
          </cell>
          <cell r="AP514">
            <v>280991</v>
          </cell>
          <cell r="AQ514">
            <v>0</v>
          </cell>
          <cell r="AR514">
            <v>0</v>
          </cell>
          <cell r="AS514">
            <v>0</v>
          </cell>
          <cell r="AT514">
            <v>0</v>
          </cell>
          <cell r="AU514">
            <v>0</v>
          </cell>
          <cell r="AV514">
            <v>0</v>
          </cell>
          <cell r="AW514">
            <v>280991</v>
          </cell>
          <cell r="AX514">
            <v>0</v>
          </cell>
          <cell r="AY514">
            <v>0</v>
          </cell>
          <cell r="AZ514">
            <v>0</v>
          </cell>
          <cell r="BA514">
            <v>0</v>
          </cell>
          <cell r="BB514">
            <v>0</v>
          </cell>
          <cell r="BC514">
            <v>0</v>
          </cell>
          <cell r="BD514">
            <v>295041</v>
          </cell>
          <cell r="BE514">
            <v>584715</v>
          </cell>
          <cell r="BF514">
            <v>2893</v>
          </cell>
          <cell r="BG514">
            <v>17038</v>
          </cell>
          <cell r="BH514">
            <v>20668</v>
          </cell>
          <cell r="BI514">
            <v>90067</v>
          </cell>
          <cell r="BJ514">
            <v>29236</v>
          </cell>
          <cell r="BK514">
            <v>203</v>
          </cell>
          <cell r="BL514">
            <v>8519</v>
          </cell>
          <cell r="BM514">
            <v>310</v>
          </cell>
          <cell r="BN514">
            <v>3603</v>
          </cell>
          <cell r="BO514">
            <v>41871</v>
          </cell>
          <cell r="BP514">
            <v>89116</v>
          </cell>
          <cell r="BQ514">
            <v>128224</v>
          </cell>
          <cell r="BR514">
            <v>99537</v>
          </cell>
          <cell r="BS514">
            <v>140891</v>
          </cell>
          <cell r="BT514">
            <v>39108</v>
          </cell>
          <cell r="BU514">
            <v>4456</v>
          </cell>
          <cell r="BV514">
            <v>8976</v>
          </cell>
          <cell r="BW514">
            <v>49769</v>
          </cell>
          <cell r="BX514">
            <v>2113</v>
          </cell>
          <cell r="BY514">
            <v>1564</v>
          </cell>
          <cell r="BZ514">
            <v>66878</v>
          </cell>
          <cell r="CA514">
            <v>41871</v>
          </cell>
          <cell r="CB514">
            <v>108749</v>
          </cell>
          <cell r="CC514">
            <v>0.05</v>
          </cell>
          <cell r="CD514">
            <v>403790</v>
          </cell>
        </row>
        <row r="515">
          <cell r="B515" t="str">
            <v>VR013</v>
          </cell>
          <cell r="C515" t="str">
            <v>CAP10</v>
          </cell>
          <cell r="D515" t="str">
            <v>Instalación de abonados</v>
          </cell>
          <cell r="E515" t="str">
            <v>U</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cell r="Q515" t="str">
            <v>NA</v>
          </cell>
          <cell r="R515" t="str">
            <v>NA</v>
          </cell>
          <cell r="S515" t="str">
            <v>NA</v>
          </cell>
          <cell r="T515" t="str">
            <v>CER009</v>
          </cell>
          <cell r="U515" t="str">
            <v>NA</v>
          </cell>
          <cell r="V515" t="str">
            <v>NA</v>
          </cell>
          <cell r="W515" t="str">
            <v>NA</v>
          </cell>
          <cell r="X515" t="str">
            <v>NA</v>
          </cell>
          <cell r="Y515" t="str">
            <v>CMC019</v>
          </cell>
          <cell r="Z515" t="str">
            <v>NA</v>
          </cell>
          <cell r="AA515" t="str">
            <v>NA</v>
          </cell>
          <cell r="AB515" t="str">
            <v>NA</v>
          </cell>
          <cell r="AC515" t="str">
            <v>NA</v>
          </cell>
          <cell r="AD515">
            <v>1</v>
          </cell>
          <cell r="AE515" t="str">
            <v>NA</v>
          </cell>
          <cell r="AF515" t="str">
            <v>NA</v>
          </cell>
          <cell r="AG515" t="str">
            <v>NA</v>
          </cell>
          <cell r="AH515" t="str">
            <v>NA</v>
          </cell>
          <cell r="AI515">
            <v>17.75</v>
          </cell>
          <cell r="AJ515">
            <v>17.75</v>
          </cell>
          <cell r="AO515">
            <v>14998</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45014</v>
          </cell>
          <cell r="BF515">
            <v>0</v>
          </cell>
          <cell r="BG515">
            <v>0</v>
          </cell>
          <cell r="BH515">
            <v>0</v>
          </cell>
          <cell r="BI515">
            <v>0</v>
          </cell>
          <cell r="BJ515">
            <v>2536</v>
          </cell>
          <cell r="BK515">
            <v>0</v>
          </cell>
          <cell r="BL515">
            <v>0</v>
          </cell>
          <cell r="BM515">
            <v>0</v>
          </cell>
          <cell r="BN515">
            <v>0</v>
          </cell>
          <cell r="BO515">
            <v>2536</v>
          </cell>
          <cell r="BP515">
            <v>221203</v>
          </cell>
          <cell r="BQ515">
            <v>0</v>
          </cell>
          <cell r="BR515">
            <v>0</v>
          </cell>
          <cell r="BS515">
            <v>0</v>
          </cell>
          <cell r="BT515">
            <v>0</v>
          </cell>
          <cell r="BU515">
            <v>12462</v>
          </cell>
          <cell r="BV515">
            <v>0</v>
          </cell>
          <cell r="BW515">
            <v>0</v>
          </cell>
          <cell r="BX515">
            <v>0</v>
          </cell>
          <cell r="BY515">
            <v>0</v>
          </cell>
          <cell r="BZ515">
            <v>12462</v>
          </cell>
          <cell r="CA515">
            <v>2536</v>
          </cell>
          <cell r="CB515">
            <v>14998</v>
          </cell>
          <cell r="CD515">
            <v>14998</v>
          </cell>
        </row>
        <row r="516">
          <cell r="B516" t="str">
            <v>DC003</v>
          </cell>
          <cell r="C516" t="str">
            <v>CAP10</v>
          </cell>
          <cell r="D516" t="str">
            <v>Tipo 2F</v>
          </cell>
          <cell r="E516" t="str">
            <v>U</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cell r="Q516" t="str">
            <v>NA</v>
          </cell>
          <cell r="R516" t="str">
            <v>NA</v>
          </cell>
          <cell r="S516" t="str">
            <v>NA</v>
          </cell>
          <cell r="T516" t="str">
            <v>CEC015</v>
          </cell>
          <cell r="U516" t="str">
            <v>CEC011</v>
          </cell>
          <cell r="V516" t="str">
            <v>CEC008</v>
          </cell>
          <cell r="W516" t="str">
            <v>NA</v>
          </cell>
          <cell r="X516" t="str">
            <v>NA</v>
          </cell>
          <cell r="Y516" t="str">
            <v>CMC022</v>
          </cell>
          <cell r="Z516" t="str">
            <v>CMC008</v>
          </cell>
          <cell r="AA516" t="str">
            <v>CMC007</v>
          </cell>
          <cell r="AB516" t="str">
            <v>NA</v>
          </cell>
          <cell r="AC516" t="str">
            <v>NA</v>
          </cell>
          <cell r="AD516">
            <v>1</v>
          </cell>
          <cell r="AE516">
            <v>0.06</v>
          </cell>
          <cell r="AF516">
            <v>0.5</v>
          </cell>
          <cell r="AG516" t="str">
            <v>NA</v>
          </cell>
          <cell r="AH516" t="str">
            <v>NA</v>
          </cell>
          <cell r="AI516">
            <v>2</v>
          </cell>
          <cell r="AJ516">
            <v>2</v>
          </cell>
          <cell r="AK516">
            <v>35.4</v>
          </cell>
          <cell r="AL516">
            <v>4</v>
          </cell>
          <cell r="AO516">
            <v>134154</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28837</v>
          </cell>
          <cell r="BF516">
            <v>20668</v>
          </cell>
          <cell r="BG516">
            <v>90067</v>
          </cell>
          <cell r="BH516">
            <v>0</v>
          </cell>
          <cell r="BI516">
            <v>0</v>
          </cell>
          <cell r="BJ516">
            <v>14419</v>
          </cell>
          <cell r="BK516">
            <v>620</v>
          </cell>
          <cell r="BL516">
            <v>22517</v>
          </cell>
          <cell r="BM516">
            <v>0</v>
          </cell>
          <cell r="BN516">
            <v>0</v>
          </cell>
          <cell r="BO516">
            <v>37556</v>
          </cell>
          <cell r="BP516">
            <v>165187</v>
          </cell>
          <cell r="BQ516">
            <v>140891</v>
          </cell>
          <cell r="BR516">
            <v>39108</v>
          </cell>
          <cell r="BS516">
            <v>0</v>
          </cell>
          <cell r="BT516">
            <v>0</v>
          </cell>
          <cell r="BU516">
            <v>82594</v>
          </cell>
          <cell r="BV516">
            <v>4227</v>
          </cell>
          <cell r="BW516">
            <v>9777</v>
          </cell>
          <cell r="BX516">
            <v>0</v>
          </cell>
          <cell r="BY516">
            <v>0</v>
          </cell>
          <cell r="BZ516">
            <v>96598</v>
          </cell>
          <cell r="CA516">
            <v>37556</v>
          </cell>
          <cell r="CB516">
            <v>134154</v>
          </cell>
          <cell r="CC516">
            <v>0.05</v>
          </cell>
          <cell r="CD516">
            <v>134154</v>
          </cell>
        </row>
        <row r="517">
          <cell r="B517" t="str">
            <v>DC002</v>
          </cell>
          <cell r="C517" t="str">
            <v>CAP10</v>
          </cell>
          <cell r="D517" t="str">
            <v>Tipo 2T</v>
          </cell>
          <cell r="E517" t="str">
            <v>U</v>
          </cell>
          <cell r="F517" t="str">
            <v>NA</v>
          </cell>
          <cell r="G517" t="str">
            <v>NA</v>
          </cell>
          <cell r="H517" t="str">
            <v>NA</v>
          </cell>
          <cell r="I517" t="str">
            <v>NA</v>
          </cell>
          <cell r="J517" t="str">
            <v>NA</v>
          </cell>
          <cell r="K517" t="str">
            <v>NA</v>
          </cell>
          <cell r="L517" t="str">
            <v>NA</v>
          </cell>
          <cell r="M517" t="str">
            <v>NA</v>
          </cell>
          <cell r="N517" t="str">
            <v>NA</v>
          </cell>
          <cell r="O517" t="str">
            <v>NA</v>
          </cell>
          <cell r="P517" t="str">
            <v>NA</v>
          </cell>
          <cell r="Q517" t="str">
            <v>NA</v>
          </cell>
          <cell r="R517" t="str">
            <v>NA</v>
          </cell>
          <cell r="S517" t="str">
            <v>NA</v>
          </cell>
          <cell r="T517" t="str">
            <v>CEC015</v>
          </cell>
          <cell r="U517" t="str">
            <v>CEC011</v>
          </cell>
          <cell r="V517" t="str">
            <v>CEC008</v>
          </cell>
          <cell r="W517" t="str">
            <v>NA</v>
          </cell>
          <cell r="X517" t="str">
            <v>NA</v>
          </cell>
          <cell r="Y517" t="str">
            <v>CMC022</v>
          </cell>
          <cell r="Z517" t="str">
            <v>CMC008</v>
          </cell>
          <cell r="AA517" t="str">
            <v>CMC007</v>
          </cell>
          <cell r="AB517" t="str">
            <v>NA</v>
          </cell>
          <cell r="AC517" t="str">
            <v>NA</v>
          </cell>
          <cell r="AD517">
            <v>1</v>
          </cell>
          <cell r="AE517">
            <v>0.06</v>
          </cell>
          <cell r="AF517">
            <v>0.5</v>
          </cell>
          <cell r="AG517" t="str">
            <v>NA</v>
          </cell>
          <cell r="AH517" t="str">
            <v>NA</v>
          </cell>
          <cell r="AI517">
            <v>2</v>
          </cell>
          <cell r="AJ517">
            <v>2</v>
          </cell>
          <cell r="AK517">
            <v>35.4</v>
          </cell>
          <cell r="AL517">
            <v>4</v>
          </cell>
          <cell r="AO517">
            <v>134154</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28837</v>
          </cell>
          <cell r="BF517">
            <v>20668</v>
          </cell>
          <cell r="BG517">
            <v>90067</v>
          </cell>
          <cell r="BH517">
            <v>0</v>
          </cell>
          <cell r="BI517">
            <v>0</v>
          </cell>
          <cell r="BJ517">
            <v>14419</v>
          </cell>
          <cell r="BK517">
            <v>620</v>
          </cell>
          <cell r="BL517">
            <v>22517</v>
          </cell>
          <cell r="BM517">
            <v>0</v>
          </cell>
          <cell r="BN517">
            <v>0</v>
          </cell>
          <cell r="BO517">
            <v>37556</v>
          </cell>
          <cell r="BP517">
            <v>165187</v>
          </cell>
          <cell r="BQ517">
            <v>140891</v>
          </cell>
          <cell r="BR517">
            <v>39108</v>
          </cell>
          <cell r="BS517">
            <v>0</v>
          </cell>
          <cell r="BT517">
            <v>0</v>
          </cell>
          <cell r="BU517">
            <v>82594</v>
          </cell>
          <cell r="BV517">
            <v>4227</v>
          </cell>
          <cell r="BW517">
            <v>9777</v>
          </cell>
          <cell r="BX517">
            <v>0</v>
          </cell>
          <cell r="BY517">
            <v>0</v>
          </cell>
          <cell r="BZ517">
            <v>96598</v>
          </cell>
          <cell r="CA517">
            <v>37556</v>
          </cell>
          <cell r="CB517">
            <v>134154</v>
          </cell>
          <cell r="CC517">
            <v>0.05</v>
          </cell>
          <cell r="CD517">
            <v>134154</v>
          </cell>
        </row>
        <row r="518">
          <cell r="B518" t="str">
            <v>DC001</v>
          </cell>
          <cell r="C518" t="str">
            <v>CAP10</v>
          </cell>
          <cell r="D518" t="str">
            <v>Tipo F</v>
          </cell>
          <cell r="E518" t="str">
            <v>U</v>
          </cell>
          <cell r="F518" t="str">
            <v>NA</v>
          </cell>
          <cell r="G518" t="str">
            <v>NA</v>
          </cell>
          <cell r="H518" t="str">
            <v>NA</v>
          </cell>
          <cell r="I518" t="str">
            <v>NA</v>
          </cell>
          <cell r="J518" t="str">
            <v>NA</v>
          </cell>
          <cell r="K518" t="str">
            <v>NA</v>
          </cell>
          <cell r="L518" t="str">
            <v>NA</v>
          </cell>
          <cell r="M518" t="str">
            <v>NA</v>
          </cell>
          <cell r="N518" t="str">
            <v>NA</v>
          </cell>
          <cell r="O518" t="str">
            <v>NA</v>
          </cell>
          <cell r="P518" t="str">
            <v>NA</v>
          </cell>
          <cell r="Q518" t="str">
            <v>NA</v>
          </cell>
          <cell r="R518" t="str">
            <v>NA</v>
          </cell>
          <cell r="S518" t="str">
            <v>NA</v>
          </cell>
          <cell r="T518" t="str">
            <v>CEC015</v>
          </cell>
          <cell r="U518" t="str">
            <v>CEC011</v>
          </cell>
          <cell r="V518" t="str">
            <v>CEC008</v>
          </cell>
          <cell r="W518" t="str">
            <v>NA</v>
          </cell>
          <cell r="X518" t="str">
            <v>NA</v>
          </cell>
          <cell r="Y518" t="str">
            <v>CMC022</v>
          </cell>
          <cell r="Z518" t="str">
            <v>CMC008</v>
          </cell>
          <cell r="AA518" t="str">
            <v>CMC007</v>
          </cell>
          <cell r="AB518" t="str">
            <v>NA</v>
          </cell>
          <cell r="AC518" t="str">
            <v>NA</v>
          </cell>
          <cell r="AD518">
            <v>1</v>
          </cell>
          <cell r="AE518">
            <v>0.08</v>
          </cell>
          <cell r="AF518">
            <v>0.75</v>
          </cell>
          <cell r="AG518" t="str">
            <v>NA</v>
          </cell>
          <cell r="AH518" t="str">
            <v>NA</v>
          </cell>
          <cell r="AI518">
            <v>3</v>
          </cell>
          <cell r="AJ518">
            <v>3</v>
          </cell>
          <cell r="AK518">
            <v>35.4</v>
          </cell>
          <cell r="AL518">
            <v>4</v>
          </cell>
          <cell r="AO518">
            <v>101276</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28837</v>
          </cell>
          <cell r="BF518">
            <v>20668</v>
          </cell>
          <cell r="BG518">
            <v>90067</v>
          </cell>
          <cell r="BH518">
            <v>0</v>
          </cell>
          <cell r="BI518">
            <v>0</v>
          </cell>
          <cell r="BJ518">
            <v>9612</v>
          </cell>
          <cell r="BK518">
            <v>551</v>
          </cell>
          <cell r="BL518">
            <v>22517</v>
          </cell>
          <cell r="BM518">
            <v>0</v>
          </cell>
          <cell r="BN518">
            <v>0</v>
          </cell>
          <cell r="BO518">
            <v>32680</v>
          </cell>
          <cell r="BP518">
            <v>165187</v>
          </cell>
          <cell r="BQ518">
            <v>140891</v>
          </cell>
          <cell r="BR518">
            <v>39108</v>
          </cell>
          <cell r="BS518">
            <v>0</v>
          </cell>
          <cell r="BT518">
            <v>0</v>
          </cell>
          <cell r="BU518">
            <v>55062</v>
          </cell>
          <cell r="BV518">
            <v>3757</v>
          </cell>
          <cell r="BW518">
            <v>9777</v>
          </cell>
          <cell r="BX518">
            <v>0</v>
          </cell>
          <cell r="BY518">
            <v>0</v>
          </cell>
          <cell r="BZ518">
            <v>68596</v>
          </cell>
          <cell r="CA518">
            <v>32680</v>
          </cell>
          <cell r="CB518">
            <v>101276</v>
          </cell>
          <cell r="CC518">
            <v>0.05</v>
          </cell>
          <cell r="CD518">
            <v>101276</v>
          </cell>
        </row>
        <row r="519">
          <cell r="B519" t="str">
            <v>RC002</v>
          </cell>
          <cell r="C519" t="str">
            <v>CAP11</v>
          </cell>
          <cell r="D519" t="str">
            <v>Cámara tipo D a XD.    Dibujo C-19330</v>
          </cell>
          <cell r="E519" t="str">
            <v>U</v>
          </cell>
          <cell r="F519" t="str">
            <v>MOC169</v>
          </cell>
          <cell r="G519" t="str">
            <v>NA</v>
          </cell>
          <cell r="H519" t="str">
            <v>NA</v>
          </cell>
          <cell r="I519" t="str">
            <v>NA</v>
          </cell>
          <cell r="J519" t="str">
            <v>NA</v>
          </cell>
          <cell r="K519" t="str">
            <v>NA</v>
          </cell>
          <cell r="L519" t="str">
            <v>NA</v>
          </cell>
          <cell r="M519">
            <v>1</v>
          </cell>
          <cell r="N519" t="str">
            <v>NA</v>
          </cell>
          <cell r="O519" t="str">
            <v>NA</v>
          </cell>
          <cell r="P519" t="str">
            <v>NA</v>
          </cell>
          <cell r="Q519" t="str">
            <v>NA</v>
          </cell>
          <cell r="R519" t="str">
            <v>NA</v>
          </cell>
          <cell r="S519" t="str">
            <v>NA</v>
          </cell>
          <cell r="T519" t="str">
            <v>CEC007</v>
          </cell>
          <cell r="U519" t="str">
            <v>CEC008</v>
          </cell>
          <cell r="V519" t="str">
            <v>NA</v>
          </cell>
          <cell r="W519" t="str">
            <v>NA</v>
          </cell>
          <cell r="X519" t="str">
            <v>NA</v>
          </cell>
          <cell r="Y519" t="str">
            <v>CMC006</v>
          </cell>
          <cell r="Z519" t="str">
            <v>CMC007</v>
          </cell>
          <cell r="AA519" t="str">
            <v>NA</v>
          </cell>
          <cell r="AB519" t="str">
            <v>NA</v>
          </cell>
          <cell r="AC519" t="str">
            <v>NA</v>
          </cell>
          <cell r="AD519">
            <v>1</v>
          </cell>
          <cell r="AE519">
            <v>0.5</v>
          </cell>
          <cell r="AF519" t="str">
            <v>NA</v>
          </cell>
          <cell r="AG519" t="str">
            <v>NA</v>
          </cell>
          <cell r="AH519" t="str">
            <v>NA</v>
          </cell>
          <cell r="AI519">
            <v>1</v>
          </cell>
          <cell r="AJ519">
            <v>1</v>
          </cell>
          <cell r="AK519">
            <v>2</v>
          </cell>
          <cell r="AO519">
            <v>1387148</v>
          </cell>
          <cell r="AP519">
            <v>1148557</v>
          </cell>
          <cell r="AQ519">
            <v>0</v>
          </cell>
          <cell r="AR519">
            <v>0</v>
          </cell>
          <cell r="AS519">
            <v>0</v>
          </cell>
          <cell r="AT519">
            <v>0</v>
          </cell>
          <cell r="AU519">
            <v>0</v>
          </cell>
          <cell r="AV519">
            <v>0</v>
          </cell>
          <cell r="AW519">
            <v>1148557</v>
          </cell>
          <cell r="AX519">
            <v>0</v>
          </cell>
          <cell r="AY519">
            <v>0</v>
          </cell>
          <cell r="AZ519">
            <v>0</v>
          </cell>
          <cell r="BA519">
            <v>0</v>
          </cell>
          <cell r="BB519">
            <v>0</v>
          </cell>
          <cell r="BC519">
            <v>0</v>
          </cell>
          <cell r="BD519">
            <v>1205985</v>
          </cell>
          <cell r="BE519">
            <v>17038</v>
          </cell>
          <cell r="BF519">
            <v>90067</v>
          </cell>
          <cell r="BG519">
            <v>0</v>
          </cell>
          <cell r="BH519">
            <v>0</v>
          </cell>
          <cell r="BI519">
            <v>0</v>
          </cell>
          <cell r="BJ519">
            <v>17038</v>
          </cell>
          <cell r="BK519">
            <v>45034</v>
          </cell>
          <cell r="BL519">
            <v>0</v>
          </cell>
          <cell r="BM519">
            <v>0</v>
          </cell>
          <cell r="BN519">
            <v>0</v>
          </cell>
          <cell r="BO519">
            <v>62072</v>
          </cell>
          <cell r="BP519">
            <v>99537</v>
          </cell>
          <cell r="BQ519">
            <v>39108</v>
          </cell>
          <cell r="BR519">
            <v>0</v>
          </cell>
          <cell r="BS519">
            <v>0</v>
          </cell>
          <cell r="BT519">
            <v>0</v>
          </cell>
          <cell r="BU519">
            <v>99537</v>
          </cell>
          <cell r="BV519">
            <v>19554</v>
          </cell>
          <cell r="BW519">
            <v>0</v>
          </cell>
          <cell r="BX519">
            <v>0</v>
          </cell>
          <cell r="BY519">
            <v>0</v>
          </cell>
          <cell r="BZ519">
            <v>119091</v>
          </cell>
          <cell r="CA519">
            <v>62072</v>
          </cell>
          <cell r="CB519">
            <v>181163</v>
          </cell>
          <cell r="CC519">
            <v>0.05</v>
          </cell>
          <cell r="CD519">
            <v>1387148</v>
          </cell>
        </row>
        <row r="520">
          <cell r="B520" t="str">
            <v>RC007</v>
          </cell>
          <cell r="C520" t="str">
            <v>CAP11</v>
          </cell>
          <cell r="D520" t="str">
            <v>De Tipo 2F a Tipo C</v>
          </cell>
          <cell r="E520" t="str">
            <v>U</v>
          </cell>
          <cell r="F520" t="str">
            <v>NA</v>
          </cell>
          <cell r="G520" t="str">
            <v>NA</v>
          </cell>
          <cell r="H520" t="str">
            <v>NA</v>
          </cell>
          <cell r="I520" t="str">
            <v>NA</v>
          </cell>
          <cell r="J520" t="str">
            <v>NA</v>
          </cell>
          <cell r="K520" t="str">
            <v>NA</v>
          </cell>
          <cell r="L520" t="str">
            <v>NA</v>
          </cell>
          <cell r="M520" t="str">
            <v>NA</v>
          </cell>
          <cell r="N520" t="str">
            <v>NA</v>
          </cell>
          <cell r="O520" t="str">
            <v>NA</v>
          </cell>
          <cell r="P520" t="str">
            <v>NA</v>
          </cell>
          <cell r="Q520" t="str">
            <v>NA</v>
          </cell>
          <cell r="R520" t="str">
            <v>NA</v>
          </cell>
          <cell r="S520" t="str">
            <v>NA</v>
          </cell>
          <cell r="T520" t="str">
            <v>NA</v>
          </cell>
          <cell r="U520" t="str">
            <v>NA</v>
          </cell>
          <cell r="V520" t="str">
            <v>NA</v>
          </cell>
          <cell r="W520" t="str">
            <v>NA</v>
          </cell>
          <cell r="X520" t="str">
            <v>NA</v>
          </cell>
          <cell r="Y520" t="str">
            <v>NA</v>
          </cell>
          <cell r="Z520" t="str">
            <v>NA</v>
          </cell>
          <cell r="AA520" t="str">
            <v>NA</v>
          </cell>
          <cell r="AB520" t="str">
            <v>NA</v>
          </cell>
          <cell r="AC520" t="str">
            <v>NA</v>
          </cell>
          <cell r="AD520" t="str">
            <v>NA</v>
          </cell>
          <cell r="AE520" t="str">
            <v>NA</v>
          </cell>
          <cell r="AF520" t="str">
            <v>NA</v>
          </cell>
          <cell r="AG520" t="str">
            <v>NA</v>
          </cell>
          <cell r="AH520" t="str">
            <v>NA</v>
          </cell>
          <cell r="AI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0.05</v>
          </cell>
          <cell r="CD520">
            <v>0</v>
          </cell>
        </row>
        <row r="521">
          <cell r="B521" t="str">
            <v>RC004</v>
          </cell>
          <cell r="C521" t="str">
            <v>CAP11</v>
          </cell>
          <cell r="D521" t="str">
            <v>De Tipo C a Tipo JC</v>
          </cell>
          <cell r="E521" t="str">
            <v>U</v>
          </cell>
          <cell r="F521" t="str">
            <v>MOC144</v>
          </cell>
          <cell r="G521" t="str">
            <v>NA</v>
          </cell>
          <cell r="H521" t="str">
            <v>NA</v>
          </cell>
          <cell r="I521" t="str">
            <v>NA</v>
          </cell>
          <cell r="J521" t="str">
            <v>NA</v>
          </cell>
          <cell r="K521" t="str">
            <v>NA</v>
          </cell>
          <cell r="L521" t="str">
            <v>NA</v>
          </cell>
          <cell r="M521">
            <v>1</v>
          </cell>
          <cell r="N521" t="str">
            <v>NA</v>
          </cell>
          <cell r="O521" t="str">
            <v>NA</v>
          </cell>
          <cell r="P521" t="str">
            <v>NA</v>
          </cell>
          <cell r="Q521" t="str">
            <v>NA</v>
          </cell>
          <cell r="R521" t="str">
            <v>NA</v>
          </cell>
          <cell r="S521" t="str">
            <v>NA</v>
          </cell>
          <cell r="T521" t="str">
            <v>CEC007</v>
          </cell>
          <cell r="U521" t="str">
            <v>CEC008</v>
          </cell>
          <cell r="V521" t="str">
            <v>NA</v>
          </cell>
          <cell r="W521" t="str">
            <v>NA</v>
          </cell>
          <cell r="X521" t="str">
            <v>NA</v>
          </cell>
          <cell r="Y521" t="str">
            <v>CMC006</v>
          </cell>
          <cell r="Z521" t="str">
            <v>CMC007</v>
          </cell>
          <cell r="AA521" t="str">
            <v>NA</v>
          </cell>
          <cell r="AB521" t="str">
            <v>NA</v>
          </cell>
          <cell r="AC521" t="str">
            <v>NA</v>
          </cell>
          <cell r="AD521">
            <v>1</v>
          </cell>
          <cell r="AE521">
            <v>0.21</v>
          </cell>
          <cell r="AF521" t="str">
            <v>NA</v>
          </cell>
          <cell r="AG521" t="str">
            <v>NA</v>
          </cell>
          <cell r="AH521" t="str">
            <v>NA</v>
          </cell>
          <cell r="AI521">
            <v>1</v>
          </cell>
          <cell r="AJ521">
            <v>1</v>
          </cell>
          <cell r="AK521">
            <v>4.7</v>
          </cell>
          <cell r="AO521">
            <v>1822916</v>
          </cell>
          <cell r="AP521">
            <v>1599251</v>
          </cell>
          <cell r="AQ521">
            <v>0</v>
          </cell>
          <cell r="AR521">
            <v>0</v>
          </cell>
          <cell r="AS521">
            <v>0</v>
          </cell>
          <cell r="AT521">
            <v>0</v>
          </cell>
          <cell r="AU521">
            <v>0</v>
          </cell>
          <cell r="AV521">
            <v>0</v>
          </cell>
          <cell r="AW521">
            <v>1599251</v>
          </cell>
          <cell r="AX521">
            <v>0</v>
          </cell>
          <cell r="AY521">
            <v>0</v>
          </cell>
          <cell r="AZ521">
            <v>0</v>
          </cell>
          <cell r="BA521">
            <v>0</v>
          </cell>
          <cell r="BB521">
            <v>0</v>
          </cell>
          <cell r="BC521">
            <v>0</v>
          </cell>
          <cell r="BD521">
            <v>1679214</v>
          </cell>
          <cell r="BE521">
            <v>17038</v>
          </cell>
          <cell r="BF521">
            <v>90067</v>
          </cell>
          <cell r="BG521">
            <v>0</v>
          </cell>
          <cell r="BH521">
            <v>0</v>
          </cell>
          <cell r="BI521">
            <v>0</v>
          </cell>
          <cell r="BJ521">
            <v>17038</v>
          </cell>
          <cell r="BK521">
            <v>18914</v>
          </cell>
          <cell r="BL521">
            <v>0</v>
          </cell>
          <cell r="BM521">
            <v>0</v>
          </cell>
          <cell r="BN521">
            <v>0</v>
          </cell>
          <cell r="BO521">
            <v>35952</v>
          </cell>
          <cell r="BP521">
            <v>99537</v>
          </cell>
          <cell r="BQ521">
            <v>39108</v>
          </cell>
          <cell r="BR521">
            <v>0</v>
          </cell>
          <cell r="BS521">
            <v>0</v>
          </cell>
          <cell r="BT521">
            <v>0</v>
          </cell>
          <cell r="BU521">
            <v>99537</v>
          </cell>
          <cell r="BV521">
            <v>8213</v>
          </cell>
          <cell r="BW521">
            <v>0</v>
          </cell>
          <cell r="BX521">
            <v>0</v>
          </cell>
          <cell r="BY521">
            <v>0</v>
          </cell>
          <cell r="BZ521">
            <v>107750</v>
          </cell>
          <cell r="CA521">
            <v>35952</v>
          </cell>
          <cell r="CB521">
            <v>143702</v>
          </cell>
          <cell r="CC521">
            <v>0.05</v>
          </cell>
          <cell r="CD521">
            <v>1822916</v>
          </cell>
        </row>
        <row r="522">
          <cell r="B522" t="str">
            <v>RC001</v>
          </cell>
          <cell r="C522" t="str">
            <v>CAP11</v>
          </cell>
          <cell r="D522" t="str">
            <v>De Tipo C a Tipo LC</v>
          </cell>
          <cell r="E522" t="str">
            <v>U</v>
          </cell>
          <cell r="F522" t="str">
            <v>MOC142</v>
          </cell>
          <cell r="G522" t="str">
            <v>NA</v>
          </cell>
          <cell r="H522" t="str">
            <v>NA</v>
          </cell>
          <cell r="I522" t="str">
            <v>NA</v>
          </cell>
          <cell r="J522" t="str">
            <v>NA</v>
          </cell>
          <cell r="K522" t="str">
            <v>NA</v>
          </cell>
          <cell r="L522" t="str">
            <v>NA</v>
          </cell>
          <cell r="M522">
            <v>1</v>
          </cell>
          <cell r="N522" t="str">
            <v>NA</v>
          </cell>
          <cell r="O522" t="str">
            <v>NA</v>
          </cell>
          <cell r="P522" t="str">
            <v>NA</v>
          </cell>
          <cell r="Q522" t="str">
            <v>NA</v>
          </cell>
          <cell r="R522" t="str">
            <v>NA</v>
          </cell>
          <cell r="S522" t="str">
            <v>NA</v>
          </cell>
          <cell r="T522" t="str">
            <v>CEC007</v>
          </cell>
          <cell r="U522" t="str">
            <v>CEC008</v>
          </cell>
          <cell r="V522" t="str">
            <v>NA</v>
          </cell>
          <cell r="W522" t="str">
            <v>NA</v>
          </cell>
          <cell r="X522" t="str">
            <v>NA</v>
          </cell>
          <cell r="Y522" t="str">
            <v>CMC006</v>
          </cell>
          <cell r="Z522" t="str">
            <v>CMC007</v>
          </cell>
          <cell r="AA522" t="str">
            <v>NA</v>
          </cell>
          <cell r="AB522" t="str">
            <v>NA</v>
          </cell>
          <cell r="AC522" t="str">
            <v>NA</v>
          </cell>
          <cell r="AD522">
            <v>1</v>
          </cell>
          <cell r="AE522">
            <v>0.21</v>
          </cell>
          <cell r="AF522" t="str">
            <v>NA</v>
          </cell>
          <cell r="AG522" t="str">
            <v>NA</v>
          </cell>
          <cell r="AH522" t="str">
            <v>NA</v>
          </cell>
          <cell r="AI522">
            <v>1</v>
          </cell>
          <cell r="AJ522">
            <v>1</v>
          </cell>
          <cell r="AK522">
            <v>4.7</v>
          </cell>
          <cell r="AO522">
            <v>1746398</v>
          </cell>
          <cell r="AP522">
            <v>1526377</v>
          </cell>
          <cell r="AQ522">
            <v>0</v>
          </cell>
          <cell r="AR522">
            <v>0</v>
          </cell>
          <cell r="AS522">
            <v>0</v>
          </cell>
          <cell r="AT522">
            <v>0</v>
          </cell>
          <cell r="AU522">
            <v>0</v>
          </cell>
          <cell r="AV522">
            <v>0</v>
          </cell>
          <cell r="AW522">
            <v>1526377</v>
          </cell>
          <cell r="AX522">
            <v>0</v>
          </cell>
          <cell r="AY522">
            <v>0</v>
          </cell>
          <cell r="AZ522">
            <v>0</v>
          </cell>
          <cell r="BA522">
            <v>0</v>
          </cell>
          <cell r="BB522">
            <v>0</v>
          </cell>
          <cell r="BC522">
            <v>0</v>
          </cell>
          <cell r="BD522">
            <v>1602696</v>
          </cell>
          <cell r="BE522">
            <v>17038</v>
          </cell>
          <cell r="BF522">
            <v>90067</v>
          </cell>
          <cell r="BG522">
            <v>0</v>
          </cell>
          <cell r="BH522">
            <v>0</v>
          </cell>
          <cell r="BI522">
            <v>0</v>
          </cell>
          <cell r="BJ522">
            <v>17038</v>
          </cell>
          <cell r="BK522">
            <v>18914</v>
          </cell>
          <cell r="BL522">
            <v>0</v>
          </cell>
          <cell r="BM522">
            <v>0</v>
          </cell>
          <cell r="BN522">
            <v>0</v>
          </cell>
          <cell r="BO522">
            <v>35952</v>
          </cell>
          <cell r="BP522">
            <v>99537</v>
          </cell>
          <cell r="BQ522">
            <v>39108</v>
          </cell>
          <cell r="BR522">
            <v>0</v>
          </cell>
          <cell r="BS522">
            <v>0</v>
          </cell>
          <cell r="BT522">
            <v>0</v>
          </cell>
          <cell r="BU522">
            <v>99537</v>
          </cell>
          <cell r="BV522">
            <v>8213</v>
          </cell>
          <cell r="BW522">
            <v>0</v>
          </cell>
          <cell r="BX522">
            <v>0</v>
          </cell>
          <cell r="BY522">
            <v>0</v>
          </cell>
          <cell r="BZ522">
            <v>107750</v>
          </cell>
          <cell r="CA522">
            <v>35952</v>
          </cell>
          <cell r="CB522">
            <v>143702</v>
          </cell>
          <cell r="CC522">
            <v>0.05</v>
          </cell>
          <cell r="CD522">
            <v>1746398</v>
          </cell>
        </row>
        <row r="523">
          <cell r="B523" t="str">
            <v>RC003</v>
          </cell>
          <cell r="C523" t="str">
            <v>CAP11</v>
          </cell>
          <cell r="D523" t="str">
            <v>De Tipo C a Tipo XC</v>
          </cell>
          <cell r="E523" t="str">
            <v>U</v>
          </cell>
          <cell r="F523" t="str">
            <v>MOC143</v>
          </cell>
          <cell r="G523" t="str">
            <v>NA</v>
          </cell>
          <cell r="H523" t="str">
            <v>NA</v>
          </cell>
          <cell r="I523" t="str">
            <v>NA</v>
          </cell>
          <cell r="J523" t="str">
            <v>NA</v>
          </cell>
          <cell r="K523" t="str">
            <v>NA</v>
          </cell>
          <cell r="L523" t="str">
            <v>NA</v>
          </cell>
          <cell r="M523">
            <v>1</v>
          </cell>
          <cell r="N523" t="str">
            <v>NA</v>
          </cell>
          <cell r="O523" t="str">
            <v>NA</v>
          </cell>
          <cell r="P523" t="str">
            <v>NA</v>
          </cell>
          <cell r="Q523" t="str">
            <v>NA</v>
          </cell>
          <cell r="R523" t="str">
            <v>NA</v>
          </cell>
          <cell r="S523" t="str">
            <v>NA</v>
          </cell>
          <cell r="T523" t="str">
            <v>CEC007</v>
          </cell>
          <cell r="U523" t="str">
            <v>CEC008</v>
          </cell>
          <cell r="V523" t="str">
            <v>NA</v>
          </cell>
          <cell r="W523" t="str">
            <v>NA</v>
          </cell>
          <cell r="X523" t="str">
            <v>NA</v>
          </cell>
          <cell r="Y523" t="str">
            <v>CMC006</v>
          </cell>
          <cell r="Z523" t="str">
            <v>CMC007</v>
          </cell>
          <cell r="AA523" t="str">
            <v>NA</v>
          </cell>
          <cell r="AB523" t="str">
            <v>NA</v>
          </cell>
          <cell r="AC523" t="str">
            <v>NA</v>
          </cell>
          <cell r="AD523">
            <v>1</v>
          </cell>
          <cell r="AE523">
            <v>0.21</v>
          </cell>
          <cell r="AF523" t="str">
            <v>NA</v>
          </cell>
          <cell r="AG523" t="str">
            <v>NA</v>
          </cell>
          <cell r="AH523" t="str">
            <v>NA</v>
          </cell>
          <cell r="AI523">
            <v>1</v>
          </cell>
          <cell r="AJ523">
            <v>1</v>
          </cell>
          <cell r="AK523">
            <v>4.7</v>
          </cell>
          <cell r="AO523">
            <v>1822916</v>
          </cell>
          <cell r="AP523">
            <v>1599251</v>
          </cell>
          <cell r="AQ523">
            <v>0</v>
          </cell>
          <cell r="AR523">
            <v>0</v>
          </cell>
          <cell r="AS523">
            <v>0</v>
          </cell>
          <cell r="AT523">
            <v>0</v>
          </cell>
          <cell r="AU523">
            <v>0</v>
          </cell>
          <cell r="AV523">
            <v>0</v>
          </cell>
          <cell r="AW523">
            <v>1599251</v>
          </cell>
          <cell r="AX523">
            <v>0</v>
          </cell>
          <cell r="AY523">
            <v>0</v>
          </cell>
          <cell r="AZ523">
            <v>0</v>
          </cell>
          <cell r="BA523">
            <v>0</v>
          </cell>
          <cell r="BB523">
            <v>0</v>
          </cell>
          <cell r="BC523">
            <v>0</v>
          </cell>
          <cell r="BD523">
            <v>1679214</v>
          </cell>
          <cell r="BE523">
            <v>17038</v>
          </cell>
          <cell r="BF523">
            <v>90067</v>
          </cell>
          <cell r="BG523">
            <v>0</v>
          </cell>
          <cell r="BH523">
            <v>0</v>
          </cell>
          <cell r="BI523">
            <v>0</v>
          </cell>
          <cell r="BJ523">
            <v>17038</v>
          </cell>
          <cell r="BK523">
            <v>18914</v>
          </cell>
          <cell r="BL523">
            <v>0</v>
          </cell>
          <cell r="BM523">
            <v>0</v>
          </cell>
          <cell r="BN523">
            <v>0</v>
          </cell>
          <cell r="BO523">
            <v>35952</v>
          </cell>
          <cell r="BP523">
            <v>99537</v>
          </cell>
          <cell r="BQ523">
            <v>39108</v>
          </cell>
          <cell r="BR523">
            <v>0</v>
          </cell>
          <cell r="BS523">
            <v>0</v>
          </cell>
          <cell r="BT523">
            <v>0</v>
          </cell>
          <cell r="BU523">
            <v>99537</v>
          </cell>
          <cell r="BV523">
            <v>8213</v>
          </cell>
          <cell r="BW523">
            <v>0</v>
          </cell>
          <cell r="BX523">
            <v>0</v>
          </cell>
          <cell r="BY523">
            <v>0</v>
          </cell>
          <cell r="BZ523">
            <v>107750</v>
          </cell>
          <cell r="CA523">
            <v>35952</v>
          </cell>
          <cell r="CB523">
            <v>143702</v>
          </cell>
          <cell r="CC523">
            <v>0.05</v>
          </cell>
          <cell r="CD523">
            <v>1822916</v>
          </cell>
        </row>
        <row r="524">
          <cell r="B524" t="str">
            <v>RC002</v>
          </cell>
          <cell r="C524" t="str">
            <v>CAP11</v>
          </cell>
          <cell r="D524" t="str">
            <v>De Tipo D a Tipo C</v>
          </cell>
          <cell r="E524" t="str">
            <v>U</v>
          </cell>
          <cell r="F524" t="str">
            <v>NA</v>
          </cell>
          <cell r="G524" t="str">
            <v>NA</v>
          </cell>
          <cell r="H524" t="str">
            <v>NA</v>
          </cell>
          <cell r="I524" t="str">
            <v>NA</v>
          </cell>
          <cell r="J524" t="str">
            <v>NA</v>
          </cell>
          <cell r="K524" t="str">
            <v>NA</v>
          </cell>
          <cell r="L524" t="str">
            <v>NA</v>
          </cell>
          <cell r="M524" t="str">
            <v>NA</v>
          </cell>
          <cell r="N524" t="str">
            <v>NA</v>
          </cell>
          <cell r="O524" t="str">
            <v>NA</v>
          </cell>
          <cell r="P524" t="str">
            <v>NA</v>
          </cell>
          <cell r="Q524" t="str">
            <v>NA</v>
          </cell>
          <cell r="R524" t="str">
            <v>NA</v>
          </cell>
          <cell r="S524" t="str">
            <v>NA</v>
          </cell>
          <cell r="T524" t="str">
            <v>NA</v>
          </cell>
          <cell r="U524" t="str">
            <v>NA</v>
          </cell>
          <cell r="V524" t="str">
            <v>NA</v>
          </cell>
          <cell r="W524" t="str">
            <v>NA</v>
          </cell>
          <cell r="X524" t="str">
            <v>NA</v>
          </cell>
          <cell r="Y524" t="str">
            <v>NA</v>
          </cell>
          <cell r="Z524" t="str">
            <v>NA</v>
          </cell>
          <cell r="AA524" t="str">
            <v>NA</v>
          </cell>
          <cell r="AB524" t="str">
            <v>NA</v>
          </cell>
          <cell r="AC524" t="str">
            <v>NA</v>
          </cell>
          <cell r="AD524" t="str">
            <v>NA</v>
          </cell>
          <cell r="AE524" t="str">
            <v>NA</v>
          </cell>
          <cell r="AF524" t="str">
            <v>NA</v>
          </cell>
          <cell r="AG524" t="str">
            <v>NA</v>
          </cell>
          <cell r="AH524" t="str">
            <v>NA</v>
          </cell>
          <cell r="AI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0.05</v>
          </cell>
          <cell r="CD524">
            <v>0</v>
          </cell>
        </row>
        <row r="525">
          <cell r="B525" t="str">
            <v>RC006</v>
          </cell>
          <cell r="C525" t="str">
            <v>CAP11</v>
          </cell>
          <cell r="D525" t="str">
            <v>De Tipo LC a Tipo JC</v>
          </cell>
          <cell r="E525" t="str">
            <v>U</v>
          </cell>
          <cell r="F525" t="str">
            <v>NA</v>
          </cell>
          <cell r="G525" t="str">
            <v>NA</v>
          </cell>
          <cell r="H525" t="str">
            <v>NA</v>
          </cell>
          <cell r="I525" t="str">
            <v>NA</v>
          </cell>
          <cell r="J525" t="str">
            <v>NA</v>
          </cell>
          <cell r="K525" t="str">
            <v>NA</v>
          </cell>
          <cell r="L525" t="str">
            <v>NA</v>
          </cell>
          <cell r="M525" t="str">
            <v>NA</v>
          </cell>
          <cell r="N525" t="str">
            <v>NA</v>
          </cell>
          <cell r="O525" t="str">
            <v>NA</v>
          </cell>
          <cell r="P525" t="str">
            <v>NA</v>
          </cell>
          <cell r="Q525" t="str">
            <v>NA</v>
          </cell>
          <cell r="R525" t="str">
            <v>NA</v>
          </cell>
          <cell r="S525" t="str">
            <v>NA</v>
          </cell>
          <cell r="T525" t="str">
            <v>NA</v>
          </cell>
          <cell r="U525" t="str">
            <v>NA</v>
          </cell>
          <cell r="V525" t="str">
            <v>NA</v>
          </cell>
          <cell r="W525" t="str">
            <v>NA</v>
          </cell>
          <cell r="X525" t="str">
            <v>NA</v>
          </cell>
          <cell r="Y525" t="str">
            <v>NA</v>
          </cell>
          <cell r="Z525" t="str">
            <v>NA</v>
          </cell>
          <cell r="AA525" t="str">
            <v>NA</v>
          </cell>
          <cell r="AB525" t="str">
            <v>NA</v>
          </cell>
          <cell r="AC525" t="str">
            <v>NA</v>
          </cell>
          <cell r="AD525" t="str">
            <v>NA</v>
          </cell>
          <cell r="AE525" t="str">
            <v>NA</v>
          </cell>
          <cell r="AF525" t="str">
            <v>NA</v>
          </cell>
          <cell r="AG525" t="str">
            <v>NA</v>
          </cell>
          <cell r="AH525" t="str">
            <v>NA</v>
          </cell>
          <cell r="AI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0.05</v>
          </cell>
          <cell r="CD525">
            <v>0</v>
          </cell>
        </row>
        <row r="526">
          <cell r="B526" t="str">
            <v>RC005</v>
          </cell>
          <cell r="C526" t="str">
            <v>CAP11</v>
          </cell>
          <cell r="D526" t="str">
            <v>De Tipo LC a Tipo TC</v>
          </cell>
          <cell r="E526" t="str">
            <v>U</v>
          </cell>
          <cell r="F526" t="str">
            <v>NA</v>
          </cell>
          <cell r="G526" t="str">
            <v>NA</v>
          </cell>
          <cell r="H526" t="str">
            <v>NA</v>
          </cell>
          <cell r="I526" t="str">
            <v>NA</v>
          </cell>
          <cell r="J526" t="str">
            <v>NA</v>
          </cell>
          <cell r="K526" t="str">
            <v>NA</v>
          </cell>
          <cell r="L526" t="str">
            <v>NA</v>
          </cell>
          <cell r="M526" t="str">
            <v>NA</v>
          </cell>
          <cell r="N526" t="str">
            <v>NA</v>
          </cell>
          <cell r="O526" t="str">
            <v>NA</v>
          </cell>
          <cell r="P526" t="str">
            <v>NA</v>
          </cell>
          <cell r="Q526" t="str">
            <v>NA</v>
          </cell>
          <cell r="R526" t="str">
            <v>NA</v>
          </cell>
          <cell r="S526" t="str">
            <v>NA</v>
          </cell>
          <cell r="T526" t="str">
            <v>NA</v>
          </cell>
          <cell r="U526" t="str">
            <v>NA</v>
          </cell>
          <cell r="V526" t="str">
            <v>NA</v>
          </cell>
          <cell r="W526" t="str">
            <v>NA</v>
          </cell>
          <cell r="X526" t="str">
            <v>NA</v>
          </cell>
          <cell r="Y526" t="str">
            <v>NA</v>
          </cell>
          <cell r="Z526" t="str">
            <v>NA</v>
          </cell>
          <cell r="AA526" t="str">
            <v>NA</v>
          </cell>
          <cell r="AB526" t="str">
            <v>NA</v>
          </cell>
          <cell r="AC526" t="str">
            <v>NA</v>
          </cell>
          <cell r="AD526" t="str">
            <v>NA</v>
          </cell>
          <cell r="AE526" t="str">
            <v>NA</v>
          </cell>
          <cell r="AF526" t="str">
            <v>NA</v>
          </cell>
          <cell r="AG526" t="str">
            <v>NA</v>
          </cell>
          <cell r="AH526" t="str">
            <v>NA</v>
          </cell>
          <cell r="AI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0.05</v>
          </cell>
          <cell r="CD526">
            <v>0</v>
          </cell>
        </row>
        <row r="527">
          <cell r="B527" t="str">
            <v>EB001</v>
          </cell>
          <cell r="C527" t="str">
            <v>CAP12</v>
          </cell>
          <cell r="D527" t="str">
            <v>Emboquillado de I, II, III y IV vías</v>
          </cell>
          <cell r="E527" t="str">
            <v>U</v>
          </cell>
          <cell r="F527" t="str">
            <v>MOC086</v>
          </cell>
          <cell r="G527" t="str">
            <v>NA</v>
          </cell>
          <cell r="H527" t="str">
            <v>NA</v>
          </cell>
          <cell r="I527" t="str">
            <v>NA</v>
          </cell>
          <cell r="J527" t="str">
            <v>NA</v>
          </cell>
          <cell r="K527" t="str">
            <v>NA</v>
          </cell>
          <cell r="L527" t="str">
            <v>NA</v>
          </cell>
          <cell r="M527">
            <v>0.06</v>
          </cell>
          <cell r="N527" t="str">
            <v>NA</v>
          </cell>
          <cell r="O527" t="str">
            <v>NA</v>
          </cell>
          <cell r="P527" t="str">
            <v>NA</v>
          </cell>
          <cell r="Q527" t="str">
            <v>NA</v>
          </cell>
          <cell r="R527" t="str">
            <v>NA</v>
          </cell>
          <cell r="S527" t="str">
            <v>NA</v>
          </cell>
          <cell r="T527" t="str">
            <v>CEC015</v>
          </cell>
          <cell r="U527" t="str">
            <v>NA</v>
          </cell>
          <cell r="V527" t="str">
            <v>NA</v>
          </cell>
          <cell r="W527" t="str">
            <v>NA</v>
          </cell>
          <cell r="X527" t="str">
            <v>NA</v>
          </cell>
          <cell r="Y527" t="str">
            <v>CMC022</v>
          </cell>
          <cell r="Z527" t="str">
            <v>NA</v>
          </cell>
          <cell r="AA527" t="str">
            <v>NA</v>
          </cell>
          <cell r="AB527" t="str">
            <v>NA</v>
          </cell>
          <cell r="AC527" t="str">
            <v>NA</v>
          </cell>
          <cell r="AD527">
            <v>1</v>
          </cell>
          <cell r="AE527" t="str">
            <v>NA</v>
          </cell>
          <cell r="AF527" t="str">
            <v>NA</v>
          </cell>
          <cell r="AG527" t="str">
            <v>NA</v>
          </cell>
          <cell r="AH527" t="str">
            <v>NA</v>
          </cell>
          <cell r="AI527">
            <v>30</v>
          </cell>
          <cell r="AJ527">
            <v>30</v>
          </cell>
          <cell r="AO527">
            <v>20769</v>
          </cell>
          <cell r="AP527">
            <v>227016.3</v>
          </cell>
          <cell r="AQ527">
            <v>0</v>
          </cell>
          <cell r="AR527">
            <v>0</v>
          </cell>
          <cell r="AS527">
            <v>0</v>
          </cell>
          <cell r="AT527">
            <v>0</v>
          </cell>
          <cell r="AU527">
            <v>0</v>
          </cell>
          <cell r="AV527">
            <v>0</v>
          </cell>
          <cell r="AW527">
            <v>13621</v>
          </cell>
          <cell r="AX527">
            <v>0</v>
          </cell>
          <cell r="AY527">
            <v>0</v>
          </cell>
          <cell r="AZ527">
            <v>0</v>
          </cell>
          <cell r="BA527">
            <v>0</v>
          </cell>
          <cell r="BB527">
            <v>0</v>
          </cell>
          <cell r="BC527">
            <v>0</v>
          </cell>
          <cell r="BD527">
            <v>14302</v>
          </cell>
          <cell r="BE527">
            <v>28837</v>
          </cell>
          <cell r="BF527">
            <v>0</v>
          </cell>
          <cell r="BG527">
            <v>0</v>
          </cell>
          <cell r="BH527">
            <v>0</v>
          </cell>
          <cell r="BI527">
            <v>0</v>
          </cell>
          <cell r="BJ527">
            <v>961</v>
          </cell>
          <cell r="BK527">
            <v>0</v>
          </cell>
          <cell r="BL527">
            <v>0</v>
          </cell>
          <cell r="BM527">
            <v>0</v>
          </cell>
          <cell r="BN527">
            <v>0</v>
          </cell>
          <cell r="BO527">
            <v>961</v>
          </cell>
          <cell r="BP527">
            <v>165187</v>
          </cell>
          <cell r="BQ527">
            <v>0</v>
          </cell>
          <cell r="BR527">
            <v>0</v>
          </cell>
          <cell r="BS527">
            <v>0</v>
          </cell>
          <cell r="BT527">
            <v>0</v>
          </cell>
          <cell r="BU527">
            <v>5506</v>
          </cell>
          <cell r="BV527">
            <v>0</v>
          </cell>
          <cell r="BW527">
            <v>0</v>
          </cell>
          <cell r="BX527">
            <v>0</v>
          </cell>
          <cell r="BY527">
            <v>0</v>
          </cell>
          <cell r="BZ527">
            <v>5506</v>
          </cell>
          <cell r="CA527">
            <v>961</v>
          </cell>
          <cell r="CB527">
            <v>6467</v>
          </cell>
          <cell r="CC527">
            <v>0.05</v>
          </cell>
          <cell r="CD527">
            <v>20769</v>
          </cell>
        </row>
        <row r="528">
          <cell r="B528" t="str">
            <v>SU002</v>
          </cell>
          <cell r="C528" t="str">
            <v>CAP13</v>
          </cell>
          <cell r="D528" t="str">
            <v>Subida a muro</v>
          </cell>
          <cell r="E528" t="str">
            <v>U</v>
          </cell>
          <cell r="F528" t="str">
            <v>MRD237</v>
          </cell>
          <cell r="G528" t="str">
            <v>MRD068</v>
          </cell>
          <cell r="H528" t="str">
            <v>MRD066</v>
          </cell>
          <cell r="I528" t="str">
            <v>MRD100</v>
          </cell>
          <cell r="J528" t="str">
            <v>NA</v>
          </cell>
          <cell r="K528" t="str">
            <v>NA</v>
          </cell>
          <cell r="L528" t="str">
            <v>NA</v>
          </cell>
          <cell r="M528">
            <v>3</v>
          </cell>
          <cell r="N528">
            <v>3</v>
          </cell>
          <cell r="O528">
            <v>3</v>
          </cell>
          <cell r="P528">
            <v>1</v>
          </cell>
          <cell r="Q528" t="str">
            <v>NA</v>
          </cell>
          <cell r="R528" t="str">
            <v>NA</v>
          </cell>
          <cell r="S528" t="str">
            <v>NA</v>
          </cell>
          <cell r="T528" t="str">
            <v>CER007</v>
          </cell>
          <cell r="U528" t="str">
            <v>NA</v>
          </cell>
          <cell r="V528" t="str">
            <v>NA</v>
          </cell>
          <cell r="W528" t="str">
            <v>NA</v>
          </cell>
          <cell r="X528" t="str">
            <v>NA</v>
          </cell>
          <cell r="Y528" t="str">
            <v>CMC017</v>
          </cell>
          <cell r="Z528" t="str">
            <v>NA</v>
          </cell>
          <cell r="AA528" t="str">
            <v>NA</v>
          </cell>
          <cell r="AB528" t="str">
            <v>NA</v>
          </cell>
          <cell r="AC528" t="str">
            <v>NA</v>
          </cell>
          <cell r="AD528">
            <v>1</v>
          </cell>
          <cell r="AE528" t="str">
            <v>NA</v>
          </cell>
          <cell r="AF528" t="str">
            <v>NA</v>
          </cell>
          <cell r="AG528" t="str">
            <v>NA</v>
          </cell>
          <cell r="AH528" t="str">
            <v>NA</v>
          </cell>
          <cell r="AI528">
            <v>18.600000000000001</v>
          </cell>
          <cell r="AJ528">
            <v>18.600000000000001</v>
          </cell>
          <cell r="AO528">
            <v>57433</v>
          </cell>
          <cell r="AP528">
            <v>12000</v>
          </cell>
          <cell r="AQ528">
            <v>3290</v>
          </cell>
          <cell r="AR528">
            <v>350</v>
          </cell>
          <cell r="AS528">
            <v>1645</v>
          </cell>
          <cell r="AT528">
            <v>0</v>
          </cell>
          <cell r="AU528">
            <v>0</v>
          </cell>
          <cell r="AV528">
            <v>0</v>
          </cell>
          <cell r="AW528">
            <v>36000</v>
          </cell>
          <cell r="AX528">
            <v>9870</v>
          </cell>
          <cell r="AY528">
            <v>1050</v>
          </cell>
          <cell r="AZ528">
            <v>1645</v>
          </cell>
          <cell r="BA528">
            <v>0</v>
          </cell>
          <cell r="BB528">
            <v>0</v>
          </cell>
          <cell r="BC528">
            <v>0</v>
          </cell>
          <cell r="BD528">
            <v>48565</v>
          </cell>
          <cell r="BE528">
            <v>20418</v>
          </cell>
          <cell r="BF528">
            <v>0</v>
          </cell>
          <cell r="BG528">
            <v>0</v>
          </cell>
          <cell r="BH528">
            <v>0</v>
          </cell>
          <cell r="BI528">
            <v>0</v>
          </cell>
          <cell r="BJ528">
            <v>1098</v>
          </cell>
          <cell r="BK528">
            <v>0</v>
          </cell>
          <cell r="BL528">
            <v>0</v>
          </cell>
          <cell r="BM528">
            <v>0</v>
          </cell>
          <cell r="BN528">
            <v>0</v>
          </cell>
          <cell r="BO528">
            <v>1098</v>
          </cell>
          <cell r="BP528">
            <v>144513</v>
          </cell>
          <cell r="BQ528">
            <v>0</v>
          </cell>
          <cell r="BR528">
            <v>0</v>
          </cell>
          <cell r="BS528">
            <v>0</v>
          </cell>
          <cell r="BT528">
            <v>0</v>
          </cell>
          <cell r="BU528">
            <v>7770</v>
          </cell>
          <cell r="BV528">
            <v>0</v>
          </cell>
          <cell r="BW528">
            <v>0</v>
          </cell>
          <cell r="BX528">
            <v>0</v>
          </cell>
          <cell r="BY528">
            <v>0</v>
          </cell>
          <cell r="BZ528">
            <v>7770</v>
          </cell>
          <cell r="CA528">
            <v>1098</v>
          </cell>
          <cell r="CB528">
            <v>8868</v>
          </cell>
          <cell r="CD528">
            <v>57433</v>
          </cell>
        </row>
        <row r="529">
          <cell r="B529" t="str">
            <v>SU001</v>
          </cell>
          <cell r="C529" t="str">
            <v>CAP13</v>
          </cell>
          <cell r="D529" t="str">
            <v>Subida a poste (Incluye curva)</v>
          </cell>
          <cell r="E529" t="str">
            <v>U</v>
          </cell>
          <cell r="F529" t="str">
            <v>MOC042</v>
          </cell>
          <cell r="G529" t="str">
            <v>MRD237</v>
          </cell>
          <cell r="H529" t="str">
            <v>MRD068</v>
          </cell>
          <cell r="I529" t="str">
            <v>MRD066</v>
          </cell>
          <cell r="J529" t="str">
            <v>MRD100</v>
          </cell>
          <cell r="K529" t="str">
            <v>NA</v>
          </cell>
          <cell r="L529" t="str">
            <v>NA</v>
          </cell>
          <cell r="M529">
            <v>1</v>
          </cell>
          <cell r="N529">
            <v>3</v>
          </cell>
          <cell r="O529">
            <v>3</v>
          </cell>
          <cell r="P529">
            <v>3</v>
          </cell>
          <cell r="Q529">
            <v>1</v>
          </cell>
          <cell r="R529" t="str">
            <v>NA</v>
          </cell>
          <cell r="S529" t="str">
            <v>NA</v>
          </cell>
          <cell r="T529" t="str">
            <v>CER007</v>
          </cell>
          <cell r="U529" t="str">
            <v>NA</v>
          </cell>
          <cell r="V529" t="str">
            <v>NA</v>
          </cell>
          <cell r="W529" t="str">
            <v>NA</v>
          </cell>
          <cell r="X529" t="str">
            <v>NA</v>
          </cell>
          <cell r="Y529" t="str">
            <v>CMC017</v>
          </cell>
          <cell r="Z529" t="str">
            <v>NA</v>
          </cell>
          <cell r="AA529" t="str">
            <v>NA</v>
          </cell>
          <cell r="AB529" t="str">
            <v>NA</v>
          </cell>
          <cell r="AC529" t="str">
            <v>NA</v>
          </cell>
          <cell r="AD529">
            <v>1</v>
          </cell>
          <cell r="AE529" t="str">
            <v>NA</v>
          </cell>
          <cell r="AF529" t="str">
            <v>NA</v>
          </cell>
          <cell r="AG529" t="str">
            <v>NA</v>
          </cell>
          <cell r="AH529" t="str">
            <v>NA</v>
          </cell>
          <cell r="AI529">
            <v>26.6</v>
          </cell>
          <cell r="AJ529">
            <v>26.6</v>
          </cell>
          <cell r="AO529">
            <v>64366</v>
          </cell>
          <cell r="AP529">
            <v>9600</v>
          </cell>
          <cell r="AQ529">
            <v>12000</v>
          </cell>
          <cell r="AR529">
            <v>3290</v>
          </cell>
          <cell r="AS529">
            <v>350</v>
          </cell>
          <cell r="AT529">
            <v>1645</v>
          </cell>
          <cell r="AU529">
            <v>0</v>
          </cell>
          <cell r="AV529">
            <v>0</v>
          </cell>
          <cell r="AW529">
            <v>9600</v>
          </cell>
          <cell r="AX529">
            <v>36000</v>
          </cell>
          <cell r="AY529">
            <v>9870</v>
          </cell>
          <cell r="AZ529">
            <v>1050</v>
          </cell>
          <cell r="BA529">
            <v>1645</v>
          </cell>
          <cell r="BB529">
            <v>0</v>
          </cell>
          <cell r="BC529">
            <v>0</v>
          </cell>
          <cell r="BD529">
            <v>58165</v>
          </cell>
          <cell r="BE529">
            <v>20418</v>
          </cell>
          <cell r="BF529">
            <v>0</v>
          </cell>
          <cell r="BG529">
            <v>0</v>
          </cell>
          <cell r="BH529">
            <v>0</v>
          </cell>
          <cell r="BI529">
            <v>0</v>
          </cell>
          <cell r="BJ529">
            <v>768</v>
          </cell>
          <cell r="BK529">
            <v>0</v>
          </cell>
          <cell r="BL529">
            <v>0</v>
          </cell>
          <cell r="BM529">
            <v>0</v>
          </cell>
          <cell r="BN529">
            <v>0</v>
          </cell>
          <cell r="BO529">
            <v>768</v>
          </cell>
          <cell r="BP529">
            <v>144513</v>
          </cell>
          <cell r="BQ529">
            <v>0</v>
          </cell>
          <cell r="BR529">
            <v>0</v>
          </cell>
          <cell r="BS529">
            <v>0</v>
          </cell>
          <cell r="BT529">
            <v>0</v>
          </cell>
          <cell r="BU529">
            <v>5433</v>
          </cell>
          <cell r="BV529">
            <v>0</v>
          </cell>
          <cell r="BW529">
            <v>0</v>
          </cell>
          <cell r="BX529">
            <v>0</v>
          </cell>
          <cell r="BY529">
            <v>0</v>
          </cell>
          <cell r="BZ529">
            <v>5433</v>
          </cell>
          <cell r="CA529">
            <v>768</v>
          </cell>
          <cell r="CB529">
            <v>6201</v>
          </cell>
          <cell r="CD529">
            <v>64366</v>
          </cell>
        </row>
        <row r="530">
          <cell r="B530" t="str">
            <v>AP003</v>
          </cell>
          <cell r="C530" t="str">
            <v>CAP14</v>
          </cell>
          <cell r="D530" t="str">
            <v>En Andén Adoquinado</v>
          </cell>
          <cell r="E530" t="str">
            <v>m</v>
          </cell>
          <cell r="F530" t="str">
            <v>NA</v>
          </cell>
          <cell r="G530" t="str">
            <v>NA</v>
          </cell>
          <cell r="H530" t="str">
            <v>NA</v>
          </cell>
          <cell r="I530" t="str">
            <v>NA</v>
          </cell>
          <cell r="J530" t="str">
            <v>NA</v>
          </cell>
          <cell r="K530" t="str">
            <v>NA</v>
          </cell>
          <cell r="L530" t="str">
            <v>NA</v>
          </cell>
          <cell r="M530" t="str">
            <v>NA</v>
          </cell>
          <cell r="N530" t="str">
            <v>NA</v>
          </cell>
          <cell r="O530" t="str">
            <v>NA</v>
          </cell>
          <cell r="P530" t="str">
            <v>NA</v>
          </cell>
          <cell r="Q530" t="str">
            <v>NA</v>
          </cell>
          <cell r="R530" t="str">
            <v>NA</v>
          </cell>
          <cell r="S530" t="str">
            <v>NA</v>
          </cell>
          <cell r="T530" t="str">
            <v>NA</v>
          </cell>
          <cell r="U530" t="str">
            <v>NA</v>
          </cell>
          <cell r="V530" t="str">
            <v>NA</v>
          </cell>
          <cell r="W530" t="str">
            <v>NA</v>
          </cell>
          <cell r="X530" t="str">
            <v>NA</v>
          </cell>
          <cell r="Y530" t="str">
            <v>NA</v>
          </cell>
          <cell r="Z530" t="str">
            <v>NA</v>
          </cell>
          <cell r="AA530" t="str">
            <v>NA</v>
          </cell>
          <cell r="AB530" t="str">
            <v>NA</v>
          </cell>
          <cell r="AC530" t="str">
            <v>NA</v>
          </cell>
          <cell r="AD530" t="str">
            <v>NA</v>
          </cell>
          <cell r="AE530" t="str">
            <v>NA</v>
          </cell>
          <cell r="AF530" t="str">
            <v>NA</v>
          </cell>
          <cell r="AG530" t="str">
            <v>NA</v>
          </cell>
          <cell r="AH530" t="str">
            <v>NA</v>
          </cell>
          <cell r="AI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0.05</v>
          </cell>
          <cell r="CD530">
            <v>0</v>
          </cell>
        </row>
        <row r="531">
          <cell r="B531" t="str">
            <v>AP004</v>
          </cell>
          <cell r="C531" t="str">
            <v>CAP14</v>
          </cell>
          <cell r="D531" t="str">
            <v>En Andén Baldosa</v>
          </cell>
          <cell r="E531" t="str">
            <v>m</v>
          </cell>
          <cell r="F531" t="str">
            <v>NA</v>
          </cell>
          <cell r="G531" t="str">
            <v>NA</v>
          </cell>
          <cell r="H531" t="str">
            <v>NA</v>
          </cell>
          <cell r="I531" t="str">
            <v>NA</v>
          </cell>
          <cell r="J531" t="str">
            <v>NA</v>
          </cell>
          <cell r="K531" t="str">
            <v>NA</v>
          </cell>
          <cell r="L531" t="str">
            <v>NA</v>
          </cell>
          <cell r="M531" t="str">
            <v>NA</v>
          </cell>
          <cell r="N531" t="str">
            <v>NA</v>
          </cell>
          <cell r="O531" t="str">
            <v>NA</v>
          </cell>
          <cell r="P531" t="str">
            <v>NA</v>
          </cell>
          <cell r="Q531" t="str">
            <v>NA</v>
          </cell>
          <cell r="R531" t="str">
            <v>NA</v>
          </cell>
          <cell r="S531" t="str">
            <v>NA</v>
          </cell>
          <cell r="T531" t="str">
            <v>NA</v>
          </cell>
          <cell r="U531" t="str">
            <v>NA</v>
          </cell>
          <cell r="V531" t="str">
            <v>NA</v>
          </cell>
          <cell r="W531" t="str">
            <v>NA</v>
          </cell>
          <cell r="X531" t="str">
            <v>NA</v>
          </cell>
          <cell r="Y531" t="str">
            <v>NA</v>
          </cell>
          <cell r="Z531" t="str">
            <v>NA</v>
          </cell>
          <cell r="AA531" t="str">
            <v>NA</v>
          </cell>
          <cell r="AB531" t="str">
            <v>NA</v>
          </cell>
          <cell r="AC531" t="str">
            <v>NA</v>
          </cell>
          <cell r="AD531" t="str">
            <v>NA</v>
          </cell>
          <cell r="AE531" t="str">
            <v>NA</v>
          </cell>
          <cell r="AF531" t="str">
            <v>NA</v>
          </cell>
          <cell r="AG531" t="str">
            <v>NA</v>
          </cell>
          <cell r="AH531" t="str">
            <v>NA</v>
          </cell>
          <cell r="AI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0.05</v>
          </cell>
          <cell r="CD531">
            <v>0</v>
          </cell>
        </row>
        <row r="532">
          <cell r="B532" t="str">
            <v>AP007</v>
          </cell>
          <cell r="C532" t="str">
            <v>CAP14</v>
          </cell>
          <cell r="D532" t="str">
            <v>En Andén Granito</v>
          </cell>
          <cell r="E532" t="str">
            <v>m</v>
          </cell>
          <cell r="F532" t="str">
            <v>NA</v>
          </cell>
          <cell r="G532" t="str">
            <v>NA</v>
          </cell>
          <cell r="H532" t="str">
            <v>NA</v>
          </cell>
          <cell r="I532" t="str">
            <v>NA</v>
          </cell>
          <cell r="J532" t="str">
            <v>NA</v>
          </cell>
          <cell r="K532" t="str">
            <v>NA</v>
          </cell>
          <cell r="L532" t="str">
            <v>NA</v>
          </cell>
          <cell r="M532" t="str">
            <v>NA</v>
          </cell>
          <cell r="N532" t="str">
            <v>NA</v>
          </cell>
          <cell r="O532" t="str">
            <v>NA</v>
          </cell>
          <cell r="P532" t="str">
            <v>NA</v>
          </cell>
          <cell r="Q532" t="str">
            <v>NA</v>
          </cell>
          <cell r="R532" t="str">
            <v>NA</v>
          </cell>
          <cell r="S532" t="str">
            <v>NA</v>
          </cell>
          <cell r="T532" t="str">
            <v>NA</v>
          </cell>
          <cell r="U532" t="str">
            <v>NA</v>
          </cell>
          <cell r="V532" t="str">
            <v>NA</v>
          </cell>
          <cell r="W532" t="str">
            <v>NA</v>
          </cell>
          <cell r="X532" t="str">
            <v>NA</v>
          </cell>
          <cell r="Y532" t="str">
            <v>NA</v>
          </cell>
          <cell r="Z532" t="str">
            <v>NA</v>
          </cell>
          <cell r="AA532" t="str">
            <v>NA</v>
          </cell>
          <cell r="AB532" t="str">
            <v>NA</v>
          </cell>
          <cell r="AC532" t="str">
            <v>NA</v>
          </cell>
          <cell r="AD532" t="str">
            <v>NA</v>
          </cell>
          <cell r="AE532" t="str">
            <v>NA</v>
          </cell>
          <cell r="AF532" t="str">
            <v>NA</v>
          </cell>
          <cell r="AG532" t="str">
            <v>NA</v>
          </cell>
          <cell r="AH532" t="str">
            <v>NA</v>
          </cell>
          <cell r="AI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0.05</v>
          </cell>
          <cell r="CD532">
            <v>0</v>
          </cell>
        </row>
        <row r="533">
          <cell r="B533" t="str">
            <v>AP005</v>
          </cell>
          <cell r="C533" t="str">
            <v>CAP14</v>
          </cell>
          <cell r="D533" t="str">
            <v>En Andén ladrillo</v>
          </cell>
          <cell r="E533" t="str">
            <v>m</v>
          </cell>
          <cell r="F533" t="str">
            <v>NA</v>
          </cell>
          <cell r="G533" t="str">
            <v>NA</v>
          </cell>
          <cell r="H533" t="str">
            <v>NA</v>
          </cell>
          <cell r="I533" t="str">
            <v>NA</v>
          </cell>
          <cell r="J533" t="str">
            <v>NA</v>
          </cell>
          <cell r="K533" t="str">
            <v>NA</v>
          </cell>
          <cell r="L533" t="str">
            <v>NA</v>
          </cell>
          <cell r="M533" t="str">
            <v>NA</v>
          </cell>
          <cell r="N533" t="str">
            <v>NA</v>
          </cell>
          <cell r="O533" t="str">
            <v>NA</v>
          </cell>
          <cell r="P533" t="str">
            <v>NA</v>
          </cell>
          <cell r="Q533" t="str">
            <v>NA</v>
          </cell>
          <cell r="R533" t="str">
            <v>NA</v>
          </cell>
          <cell r="S533" t="str">
            <v>NA</v>
          </cell>
          <cell r="T533" t="str">
            <v>NA</v>
          </cell>
          <cell r="U533" t="str">
            <v>NA</v>
          </cell>
          <cell r="V533" t="str">
            <v>NA</v>
          </cell>
          <cell r="W533" t="str">
            <v>NA</v>
          </cell>
          <cell r="X533" t="str">
            <v>NA</v>
          </cell>
          <cell r="Y533" t="str">
            <v>NA</v>
          </cell>
          <cell r="Z533" t="str">
            <v>NA</v>
          </cell>
          <cell r="AA533" t="str">
            <v>NA</v>
          </cell>
          <cell r="AB533" t="str">
            <v>NA</v>
          </cell>
          <cell r="AC533" t="str">
            <v>NA</v>
          </cell>
          <cell r="AD533" t="str">
            <v>NA</v>
          </cell>
          <cell r="AE533" t="str">
            <v>NA</v>
          </cell>
          <cell r="AF533" t="str">
            <v>NA</v>
          </cell>
          <cell r="AG533" t="str">
            <v>NA</v>
          </cell>
          <cell r="AH533" t="str">
            <v>NA</v>
          </cell>
          <cell r="AI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0.05</v>
          </cell>
          <cell r="CD533">
            <v>0</v>
          </cell>
        </row>
        <row r="534">
          <cell r="B534" t="str">
            <v>AP006</v>
          </cell>
          <cell r="C534" t="str">
            <v>CAP14</v>
          </cell>
          <cell r="D534" t="str">
            <v>En Andén tablón</v>
          </cell>
          <cell r="E534" t="str">
            <v>m</v>
          </cell>
          <cell r="F534" t="str">
            <v>NA</v>
          </cell>
          <cell r="G534" t="str">
            <v>NA</v>
          </cell>
          <cell r="H534" t="str">
            <v>NA</v>
          </cell>
          <cell r="I534" t="str">
            <v>NA</v>
          </cell>
          <cell r="J534" t="str">
            <v>NA</v>
          </cell>
          <cell r="K534" t="str">
            <v>NA</v>
          </cell>
          <cell r="L534" t="str">
            <v>NA</v>
          </cell>
          <cell r="M534" t="str">
            <v>NA</v>
          </cell>
          <cell r="N534" t="str">
            <v>NA</v>
          </cell>
          <cell r="O534" t="str">
            <v>NA</v>
          </cell>
          <cell r="P534" t="str">
            <v>NA</v>
          </cell>
          <cell r="Q534" t="str">
            <v>NA</v>
          </cell>
          <cell r="R534" t="str">
            <v>NA</v>
          </cell>
          <cell r="S534" t="str">
            <v>NA</v>
          </cell>
          <cell r="T534" t="str">
            <v>NA</v>
          </cell>
          <cell r="U534" t="str">
            <v>NA</v>
          </cell>
          <cell r="V534" t="str">
            <v>NA</v>
          </cell>
          <cell r="W534" t="str">
            <v>NA</v>
          </cell>
          <cell r="X534" t="str">
            <v>NA</v>
          </cell>
          <cell r="Y534" t="str">
            <v>NA</v>
          </cell>
          <cell r="Z534" t="str">
            <v>NA</v>
          </cell>
          <cell r="AA534" t="str">
            <v>NA</v>
          </cell>
          <cell r="AB534" t="str">
            <v>NA</v>
          </cell>
          <cell r="AC534" t="str">
            <v>NA</v>
          </cell>
          <cell r="AD534" t="str">
            <v>NA</v>
          </cell>
          <cell r="AE534" t="str">
            <v>NA</v>
          </cell>
          <cell r="AF534" t="str">
            <v>NA</v>
          </cell>
          <cell r="AG534" t="str">
            <v>NA</v>
          </cell>
          <cell r="AH534" t="str">
            <v>NA</v>
          </cell>
          <cell r="AI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0.05</v>
          </cell>
          <cell r="CD534">
            <v>0</v>
          </cell>
        </row>
        <row r="535">
          <cell r="B535" t="str">
            <v>AP002</v>
          </cell>
          <cell r="C535" t="str">
            <v>CAP14</v>
          </cell>
          <cell r="D535" t="str">
            <v>En Calzada adoquinada</v>
          </cell>
          <cell r="E535" t="str">
            <v>m</v>
          </cell>
          <cell r="F535" t="str">
            <v>NA</v>
          </cell>
          <cell r="G535" t="str">
            <v>NA</v>
          </cell>
          <cell r="H535" t="str">
            <v>NA</v>
          </cell>
          <cell r="I535" t="str">
            <v>NA</v>
          </cell>
          <cell r="J535" t="str">
            <v>NA</v>
          </cell>
          <cell r="K535" t="str">
            <v>NA</v>
          </cell>
          <cell r="L535" t="str">
            <v>NA</v>
          </cell>
          <cell r="M535" t="str">
            <v>NA</v>
          </cell>
          <cell r="N535" t="str">
            <v>NA</v>
          </cell>
          <cell r="O535" t="str">
            <v>NA</v>
          </cell>
          <cell r="P535" t="str">
            <v>NA</v>
          </cell>
          <cell r="Q535" t="str">
            <v>NA</v>
          </cell>
          <cell r="R535" t="str">
            <v>NA</v>
          </cell>
          <cell r="S535" t="str">
            <v>NA</v>
          </cell>
          <cell r="T535" t="str">
            <v>NA</v>
          </cell>
          <cell r="U535" t="str">
            <v>NA</v>
          </cell>
          <cell r="V535" t="str">
            <v>NA</v>
          </cell>
          <cell r="W535" t="str">
            <v>NA</v>
          </cell>
          <cell r="X535" t="str">
            <v>NA</v>
          </cell>
          <cell r="Y535" t="str">
            <v>NA</v>
          </cell>
          <cell r="Z535" t="str">
            <v>NA</v>
          </cell>
          <cell r="AA535" t="str">
            <v>NA</v>
          </cell>
          <cell r="AB535" t="str">
            <v>NA</v>
          </cell>
          <cell r="AC535" t="str">
            <v>NA</v>
          </cell>
          <cell r="AD535" t="str">
            <v>NA</v>
          </cell>
          <cell r="AE535" t="str">
            <v>NA</v>
          </cell>
          <cell r="AF535" t="str">
            <v>NA</v>
          </cell>
          <cell r="AG535" t="str">
            <v>NA</v>
          </cell>
          <cell r="AH535" t="str">
            <v>NA</v>
          </cell>
          <cell r="AI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0.05</v>
          </cell>
          <cell r="CD535">
            <v>0</v>
          </cell>
        </row>
        <row r="536">
          <cell r="C536" t="str">
            <v>CAP14</v>
          </cell>
          <cell r="D536" t="str">
            <v>Para ducto de 1-1/2"  libre</v>
          </cell>
          <cell r="E536" t="str">
            <v>U</v>
          </cell>
          <cell r="F536" t="str">
            <v>MRD383</v>
          </cell>
          <cell r="G536" t="str">
            <v>NA</v>
          </cell>
          <cell r="H536" t="str">
            <v>NA</v>
          </cell>
          <cell r="I536" t="str">
            <v>NA</v>
          </cell>
          <cell r="J536" t="str">
            <v>NA</v>
          </cell>
          <cell r="K536" t="str">
            <v>NA</v>
          </cell>
          <cell r="L536" t="str">
            <v>NA</v>
          </cell>
          <cell r="M536">
            <v>1</v>
          </cell>
          <cell r="N536" t="str">
            <v>NA</v>
          </cell>
          <cell r="O536" t="str">
            <v>NA</v>
          </cell>
          <cell r="P536" t="str">
            <v>NA</v>
          </cell>
          <cell r="Q536" t="str">
            <v>NA</v>
          </cell>
          <cell r="R536" t="str">
            <v>NA</v>
          </cell>
          <cell r="S536" t="str">
            <v>NA</v>
          </cell>
          <cell r="T536" t="str">
            <v>CEC005</v>
          </cell>
          <cell r="U536" t="str">
            <v>NA</v>
          </cell>
          <cell r="V536" t="str">
            <v>NA</v>
          </cell>
          <cell r="W536" t="str">
            <v>NA</v>
          </cell>
          <cell r="X536" t="str">
            <v>NA</v>
          </cell>
          <cell r="Y536" t="str">
            <v>CMC005</v>
          </cell>
          <cell r="Z536" t="str">
            <v>NA</v>
          </cell>
          <cell r="AA536" t="str">
            <v>NA</v>
          </cell>
          <cell r="AB536" t="str">
            <v>NA</v>
          </cell>
          <cell r="AC536" t="str">
            <v>NA</v>
          </cell>
          <cell r="AD536">
            <v>1</v>
          </cell>
          <cell r="AE536" t="str">
            <v>NA</v>
          </cell>
          <cell r="AF536" t="str">
            <v>NA</v>
          </cell>
          <cell r="AG536" t="str">
            <v>NA</v>
          </cell>
          <cell r="AH536" t="str">
            <v>NA</v>
          </cell>
          <cell r="AI536">
            <v>1000</v>
          </cell>
          <cell r="AJ536">
            <v>1000</v>
          </cell>
          <cell r="AO536">
            <v>3261</v>
          </cell>
          <cell r="AP536">
            <v>3000</v>
          </cell>
          <cell r="AQ536">
            <v>0</v>
          </cell>
          <cell r="AR536">
            <v>0</v>
          </cell>
          <cell r="AS536">
            <v>0</v>
          </cell>
          <cell r="AT536">
            <v>0</v>
          </cell>
          <cell r="AU536">
            <v>0</v>
          </cell>
          <cell r="AV536">
            <v>0</v>
          </cell>
          <cell r="AW536">
            <v>3000</v>
          </cell>
          <cell r="AX536">
            <v>0</v>
          </cell>
          <cell r="AY536">
            <v>0</v>
          </cell>
          <cell r="AZ536">
            <v>0</v>
          </cell>
          <cell r="BA536">
            <v>0</v>
          </cell>
          <cell r="BB536">
            <v>0</v>
          </cell>
          <cell r="BC536">
            <v>0</v>
          </cell>
          <cell r="BD536">
            <v>3150</v>
          </cell>
          <cell r="BE536">
            <v>4261</v>
          </cell>
          <cell r="BF536">
            <v>0</v>
          </cell>
          <cell r="BG536">
            <v>0</v>
          </cell>
          <cell r="BH536">
            <v>0</v>
          </cell>
          <cell r="BI536">
            <v>0</v>
          </cell>
          <cell r="BJ536">
            <v>4</v>
          </cell>
          <cell r="BK536">
            <v>0</v>
          </cell>
          <cell r="BL536">
            <v>0</v>
          </cell>
          <cell r="BM536">
            <v>0</v>
          </cell>
          <cell r="BN536">
            <v>0</v>
          </cell>
          <cell r="BO536">
            <v>4</v>
          </cell>
          <cell r="BP536">
            <v>106852</v>
          </cell>
          <cell r="BQ536">
            <v>0</v>
          </cell>
          <cell r="BR536">
            <v>0</v>
          </cell>
          <cell r="BS536">
            <v>0</v>
          </cell>
          <cell r="BT536">
            <v>0</v>
          </cell>
          <cell r="BU536">
            <v>107</v>
          </cell>
          <cell r="BV536">
            <v>0</v>
          </cell>
          <cell r="BW536">
            <v>0</v>
          </cell>
          <cell r="BX536">
            <v>0</v>
          </cell>
          <cell r="BY536">
            <v>0</v>
          </cell>
          <cell r="BZ536">
            <v>107</v>
          </cell>
          <cell r="CA536">
            <v>4</v>
          </cell>
          <cell r="CB536">
            <v>111</v>
          </cell>
          <cell r="CC536">
            <v>0.05</v>
          </cell>
          <cell r="CD536">
            <v>3261</v>
          </cell>
        </row>
        <row r="537">
          <cell r="B537" t="str">
            <v>H1F01</v>
          </cell>
          <cell r="C537" t="str">
            <v>CAP14</v>
          </cell>
          <cell r="D537" t="str">
            <v>Poste Final (8 metros)</v>
          </cell>
          <cell r="E537" t="str">
            <v>U</v>
          </cell>
          <cell r="F537" t="str">
            <v>MRD007</v>
          </cell>
          <cell r="G537" t="str">
            <v>MRD230</v>
          </cell>
          <cell r="H537" t="str">
            <v>NA</v>
          </cell>
          <cell r="I537" t="str">
            <v>NA</v>
          </cell>
          <cell r="J537" t="str">
            <v>NA</v>
          </cell>
          <cell r="K537" t="str">
            <v>NA</v>
          </cell>
          <cell r="L537" t="str">
            <v>NA</v>
          </cell>
          <cell r="M537">
            <v>1</v>
          </cell>
          <cell r="N537">
            <v>1</v>
          </cell>
          <cell r="O537" t="str">
            <v>NA</v>
          </cell>
          <cell r="P537" t="str">
            <v>NA</v>
          </cell>
          <cell r="Q537" t="str">
            <v>NA</v>
          </cell>
          <cell r="R537" t="str">
            <v>NA</v>
          </cell>
          <cell r="S537" t="str">
            <v>NA</v>
          </cell>
          <cell r="T537" t="str">
            <v>CER007</v>
          </cell>
          <cell r="U537" t="str">
            <v>NA</v>
          </cell>
          <cell r="V537" t="str">
            <v>NA</v>
          </cell>
          <cell r="W537" t="str">
            <v>NA</v>
          </cell>
          <cell r="X537" t="str">
            <v>NA</v>
          </cell>
          <cell r="Y537" t="str">
            <v>CMC017</v>
          </cell>
          <cell r="Z537" t="str">
            <v>NA</v>
          </cell>
          <cell r="AA537" t="str">
            <v>NA</v>
          </cell>
          <cell r="AB537" t="str">
            <v>NA</v>
          </cell>
          <cell r="AC537" t="str">
            <v>NA</v>
          </cell>
          <cell r="AD537">
            <v>1</v>
          </cell>
          <cell r="AE537" t="str">
            <v>NA</v>
          </cell>
          <cell r="AF537" t="str">
            <v>NA</v>
          </cell>
          <cell r="AG537" t="str">
            <v>NA</v>
          </cell>
          <cell r="AH537" t="str">
            <v>NA</v>
          </cell>
          <cell r="AI537">
            <v>100</v>
          </cell>
          <cell r="AJ537">
            <v>100</v>
          </cell>
          <cell r="AO537">
            <v>11649</v>
          </cell>
          <cell r="AP537">
            <v>5800</v>
          </cell>
          <cell r="AQ537">
            <v>4200</v>
          </cell>
          <cell r="AR537">
            <v>0</v>
          </cell>
          <cell r="AS537">
            <v>0</v>
          </cell>
          <cell r="AT537">
            <v>0</v>
          </cell>
          <cell r="AU537">
            <v>0</v>
          </cell>
          <cell r="AV537">
            <v>0</v>
          </cell>
          <cell r="AW537">
            <v>5800</v>
          </cell>
          <cell r="AX537">
            <v>4200</v>
          </cell>
          <cell r="AY537">
            <v>0</v>
          </cell>
          <cell r="AZ537">
            <v>0</v>
          </cell>
          <cell r="BA537">
            <v>0</v>
          </cell>
          <cell r="BB537">
            <v>0</v>
          </cell>
          <cell r="BC537">
            <v>0</v>
          </cell>
          <cell r="BD537">
            <v>10000</v>
          </cell>
          <cell r="BE537">
            <v>20418</v>
          </cell>
          <cell r="BF537">
            <v>0</v>
          </cell>
          <cell r="BG537">
            <v>0</v>
          </cell>
          <cell r="BH537">
            <v>0</v>
          </cell>
          <cell r="BI537">
            <v>0</v>
          </cell>
          <cell r="BJ537">
            <v>204</v>
          </cell>
          <cell r="BK537">
            <v>0</v>
          </cell>
          <cell r="BL537">
            <v>0</v>
          </cell>
          <cell r="BM537">
            <v>0</v>
          </cell>
          <cell r="BN537">
            <v>0</v>
          </cell>
          <cell r="BO537">
            <v>204</v>
          </cell>
          <cell r="BP537">
            <v>144513</v>
          </cell>
          <cell r="BQ537">
            <v>0</v>
          </cell>
          <cell r="BR537">
            <v>0</v>
          </cell>
          <cell r="BS537">
            <v>0</v>
          </cell>
          <cell r="BT537">
            <v>0</v>
          </cell>
          <cell r="BU537">
            <v>1445</v>
          </cell>
          <cell r="BV537">
            <v>0</v>
          </cell>
          <cell r="BW537">
            <v>0</v>
          </cell>
          <cell r="BX537">
            <v>0</v>
          </cell>
          <cell r="BY537">
            <v>0</v>
          </cell>
          <cell r="BZ537">
            <v>1445</v>
          </cell>
          <cell r="CA537">
            <v>204</v>
          </cell>
          <cell r="CB537">
            <v>1649</v>
          </cell>
          <cell r="CD537">
            <v>11649</v>
          </cell>
        </row>
        <row r="538">
          <cell r="B538" t="str">
            <v>SE001</v>
          </cell>
          <cell r="C538" t="str">
            <v>CAP15</v>
          </cell>
          <cell r="D538" t="str">
            <v>Bloque de  10 pares</v>
          </cell>
          <cell r="E538" t="str">
            <v>U</v>
          </cell>
          <cell r="F538" t="str">
            <v>MRD221</v>
          </cell>
          <cell r="G538" t="str">
            <v>MRD216</v>
          </cell>
          <cell r="H538" t="str">
            <v>NA</v>
          </cell>
          <cell r="I538" t="str">
            <v>NA</v>
          </cell>
          <cell r="J538" t="str">
            <v>NA</v>
          </cell>
          <cell r="K538" t="str">
            <v>NA</v>
          </cell>
          <cell r="L538" t="str">
            <v>NA</v>
          </cell>
          <cell r="M538">
            <v>1</v>
          </cell>
          <cell r="N538">
            <v>0.02</v>
          </cell>
          <cell r="O538" t="str">
            <v>NA</v>
          </cell>
          <cell r="P538" t="str">
            <v>NA</v>
          </cell>
          <cell r="Q538" t="str">
            <v>NA</v>
          </cell>
          <cell r="R538" t="str">
            <v>NA</v>
          </cell>
          <cell r="S538" t="str">
            <v>NA</v>
          </cell>
          <cell r="T538" t="str">
            <v>CER007</v>
          </cell>
          <cell r="U538" t="str">
            <v>CER011</v>
          </cell>
          <cell r="V538" t="str">
            <v>NA</v>
          </cell>
          <cell r="W538" t="str">
            <v>NA</v>
          </cell>
          <cell r="X538" t="str">
            <v>NA</v>
          </cell>
          <cell r="Y538" t="str">
            <v>CMC017</v>
          </cell>
          <cell r="Z538" t="str">
            <v>CMC015</v>
          </cell>
          <cell r="AA538" t="str">
            <v>NA</v>
          </cell>
          <cell r="AB538" t="str">
            <v>NA</v>
          </cell>
          <cell r="AC538" t="str">
            <v>NA</v>
          </cell>
          <cell r="AD538">
            <v>0.56000000000000005</v>
          </cell>
          <cell r="AE538">
            <v>1</v>
          </cell>
          <cell r="AF538" t="str">
            <v>NA</v>
          </cell>
          <cell r="AG538" t="str">
            <v>NA</v>
          </cell>
          <cell r="AH538" t="str">
            <v>NA</v>
          </cell>
          <cell r="AI538">
            <v>25</v>
          </cell>
          <cell r="AJ538">
            <v>45</v>
          </cell>
          <cell r="AK538">
            <v>25</v>
          </cell>
          <cell r="AO538">
            <v>37356</v>
          </cell>
          <cell r="AP538">
            <v>24139</v>
          </cell>
          <cell r="AQ538">
            <v>16100</v>
          </cell>
          <cell r="AR538">
            <v>0</v>
          </cell>
          <cell r="AS538">
            <v>0</v>
          </cell>
          <cell r="AT538">
            <v>0</v>
          </cell>
          <cell r="AU538">
            <v>0</v>
          </cell>
          <cell r="AV538">
            <v>0</v>
          </cell>
          <cell r="AW538">
            <v>24139</v>
          </cell>
          <cell r="AX538">
            <v>322</v>
          </cell>
          <cell r="AY538">
            <v>0</v>
          </cell>
          <cell r="AZ538">
            <v>0</v>
          </cell>
          <cell r="BA538">
            <v>0</v>
          </cell>
          <cell r="BB538">
            <v>0</v>
          </cell>
          <cell r="BC538">
            <v>0</v>
          </cell>
          <cell r="BD538">
            <v>25684</v>
          </cell>
          <cell r="BE538">
            <v>20418</v>
          </cell>
          <cell r="BF538">
            <v>19028</v>
          </cell>
          <cell r="BG538">
            <v>0</v>
          </cell>
          <cell r="BH538">
            <v>0</v>
          </cell>
          <cell r="BI538">
            <v>0</v>
          </cell>
          <cell r="BJ538">
            <v>457</v>
          </cell>
          <cell r="BK538">
            <v>761</v>
          </cell>
          <cell r="BL538">
            <v>0</v>
          </cell>
          <cell r="BM538">
            <v>0</v>
          </cell>
          <cell r="BN538">
            <v>0</v>
          </cell>
          <cell r="BO538">
            <v>1218</v>
          </cell>
          <cell r="BP538">
            <v>144513</v>
          </cell>
          <cell r="BQ538">
            <v>180437</v>
          </cell>
          <cell r="BR538">
            <v>0</v>
          </cell>
          <cell r="BS538">
            <v>0</v>
          </cell>
          <cell r="BT538">
            <v>0</v>
          </cell>
          <cell r="BU538">
            <v>3237</v>
          </cell>
          <cell r="BV538">
            <v>7217</v>
          </cell>
          <cell r="BW538">
            <v>0</v>
          </cell>
          <cell r="BX538">
            <v>0</v>
          </cell>
          <cell r="BY538">
            <v>0</v>
          </cell>
          <cell r="BZ538">
            <v>10454</v>
          </cell>
          <cell r="CA538">
            <v>1218</v>
          </cell>
          <cell r="CB538">
            <v>11672</v>
          </cell>
          <cell r="CC538">
            <v>0.05</v>
          </cell>
          <cell r="CD538">
            <v>37356</v>
          </cell>
        </row>
        <row r="539">
          <cell r="B539" t="str">
            <v>SE007</v>
          </cell>
          <cell r="C539" t="str">
            <v>CAP15</v>
          </cell>
          <cell r="D539" t="str">
            <v>Bloque de  100 pares</v>
          </cell>
          <cell r="E539" t="str">
            <v>U</v>
          </cell>
          <cell r="F539" t="str">
            <v>MRD227</v>
          </cell>
          <cell r="G539" t="str">
            <v>MRD216</v>
          </cell>
          <cell r="H539" t="str">
            <v>NA</v>
          </cell>
          <cell r="I539" t="str">
            <v>NA</v>
          </cell>
          <cell r="J539" t="str">
            <v>NA</v>
          </cell>
          <cell r="K539" t="str">
            <v>NA</v>
          </cell>
          <cell r="L539" t="str">
            <v>NA</v>
          </cell>
          <cell r="M539">
            <v>1</v>
          </cell>
          <cell r="N539">
            <v>0.2</v>
          </cell>
          <cell r="O539" t="str">
            <v>NA</v>
          </cell>
          <cell r="P539" t="str">
            <v>NA</v>
          </cell>
          <cell r="Q539" t="str">
            <v>NA</v>
          </cell>
          <cell r="R539" t="str">
            <v>NA</v>
          </cell>
          <cell r="S539" t="str">
            <v>NA</v>
          </cell>
          <cell r="T539" t="str">
            <v>CER007</v>
          </cell>
          <cell r="U539" t="str">
            <v>CER011</v>
          </cell>
          <cell r="V539" t="str">
            <v>NA</v>
          </cell>
          <cell r="W539" t="str">
            <v>NA</v>
          </cell>
          <cell r="X539" t="str">
            <v>NA</v>
          </cell>
          <cell r="Y539" t="str">
            <v>CMC017</v>
          </cell>
          <cell r="Z539" t="str">
            <v>CMC015</v>
          </cell>
          <cell r="AA539" t="str">
            <v>NA</v>
          </cell>
          <cell r="AB539" t="str">
            <v>NA</v>
          </cell>
          <cell r="AC539" t="str">
            <v>NA</v>
          </cell>
          <cell r="AD539">
            <v>0.1</v>
          </cell>
          <cell r="AE539">
            <v>1</v>
          </cell>
          <cell r="AF539" t="str">
            <v>NA</v>
          </cell>
          <cell r="AG539" t="str">
            <v>NA</v>
          </cell>
          <cell r="AH539" t="str">
            <v>NA</v>
          </cell>
          <cell r="AI539">
            <v>4.5</v>
          </cell>
          <cell r="AJ539">
            <v>45</v>
          </cell>
          <cell r="AK539">
            <v>4.5</v>
          </cell>
          <cell r="AO539">
            <v>198565</v>
          </cell>
          <cell r="AP539">
            <v>140185</v>
          </cell>
          <cell r="AQ539">
            <v>16100</v>
          </cell>
          <cell r="AR539">
            <v>0</v>
          </cell>
          <cell r="AS539">
            <v>0</v>
          </cell>
          <cell r="AT539">
            <v>0</v>
          </cell>
          <cell r="AU539">
            <v>0</v>
          </cell>
          <cell r="AV539">
            <v>0</v>
          </cell>
          <cell r="AW539">
            <v>140185</v>
          </cell>
          <cell r="AX539">
            <v>3220</v>
          </cell>
          <cell r="AY539">
            <v>0</v>
          </cell>
          <cell r="AZ539">
            <v>0</v>
          </cell>
          <cell r="BA539">
            <v>0</v>
          </cell>
          <cell r="BB539">
            <v>0</v>
          </cell>
          <cell r="BC539">
            <v>0</v>
          </cell>
          <cell r="BD539">
            <v>150575</v>
          </cell>
          <cell r="BE539">
            <v>20418</v>
          </cell>
          <cell r="BF539">
            <v>19028</v>
          </cell>
          <cell r="BG539">
            <v>0</v>
          </cell>
          <cell r="BH539">
            <v>0</v>
          </cell>
          <cell r="BI539">
            <v>0</v>
          </cell>
          <cell r="BJ539">
            <v>454</v>
          </cell>
          <cell r="BK539">
            <v>4228</v>
          </cell>
          <cell r="BL539">
            <v>0</v>
          </cell>
          <cell r="BM539">
            <v>0</v>
          </cell>
          <cell r="BN539">
            <v>0</v>
          </cell>
          <cell r="BO539">
            <v>4682</v>
          </cell>
          <cell r="BP539">
            <v>144513</v>
          </cell>
          <cell r="BQ539">
            <v>180437</v>
          </cell>
          <cell r="BR539">
            <v>0</v>
          </cell>
          <cell r="BS539">
            <v>0</v>
          </cell>
          <cell r="BT539">
            <v>0</v>
          </cell>
          <cell r="BU539">
            <v>3211</v>
          </cell>
          <cell r="BV539">
            <v>40097</v>
          </cell>
          <cell r="BW539">
            <v>0</v>
          </cell>
          <cell r="BX539">
            <v>0</v>
          </cell>
          <cell r="BY539">
            <v>0</v>
          </cell>
          <cell r="BZ539">
            <v>43308</v>
          </cell>
          <cell r="CA539">
            <v>4682</v>
          </cell>
          <cell r="CB539">
            <v>47990</v>
          </cell>
          <cell r="CC539">
            <v>0.05</v>
          </cell>
          <cell r="CD539">
            <v>198565</v>
          </cell>
        </row>
        <row r="540">
          <cell r="B540" t="str">
            <v>SE003</v>
          </cell>
          <cell r="C540" t="str">
            <v>CAP15</v>
          </cell>
          <cell r="D540" t="str">
            <v>Bloque de  30 pares</v>
          </cell>
          <cell r="E540" t="str">
            <v>U</v>
          </cell>
          <cell r="F540" t="str">
            <v>MRD223</v>
          </cell>
          <cell r="G540" t="str">
            <v>MRD216</v>
          </cell>
          <cell r="H540" t="str">
            <v>NA</v>
          </cell>
          <cell r="I540" t="str">
            <v>NA</v>
          </cell>
          <cell r="J540" t="str">
            <v>NA</v>
          </cell>
          <cell r="K540" t="str">
            <v>NA</v>
          </cell>
          <cell r="L540" t="str">
            <v>NA</v>
          </cell>
          <cell r="M540">
            <v>1</v>
          </cell>
          <cell r="N540">
            <v>0.06</v>
          </cell>
          <cell r="O540" t="str">
            <v>NA</v>
          </cell>
          <cell r="P540" t="str">
            <v>NA</v>
          </cell>
          <cell r="Q540" t="str">
            <v>NA</v>
          </cell>
          <cell r="R540" t="str">
            <v>NA</v>
          </cell>
          <cell r="S540" t="str">
            <v>NA</v>
          </cell>
          <cell r="T540" t="str">
            <v>CER007</v>
          </cell>
          <cell r="U540" t="str">
            <v>CER011</v>
          </cell>
          <cell r="V540" t="str">
            <v>NA</v>
          </cell>
          <cell r="W540" t="str">
            <v>NA</v>
          </cell>
          <cell r="X540" t="str">
            <v>NA</v>
          </cell>
          <cell r="Y540" t="str">
            <v>CMC017</v>
          </cell>
          <cell r="Z540" t="str">
            <v>CMC015</v>
          </cell>
          <cell r="AA540" t="str">
            <v>NA</v>
          </cell>
          <cell r="AB540" t="str">
            <v>NA</v>
          </cell>
          <cell r="AC540" t="str">
            <v>NA</v>
          </cell>
          <cell r="AD540">
            <v>0.22</v>
          </cell>
          <cell r="AE540">
            <v>1</v>
          </cell>
          <cell r="AF540" t="str">
            <v>NA</v>
          </cell>
          <cell r="AG540" t="str">
            <v>NA</v>
          </cell>
          <cell r="AH540" t="str">
            <v>NA</v>
          </cell>
          <cell r="AI540">
            <v>10</v>
          </cell>
          <cell r="AJ540">
            <v>45</v>
          </cell>
          <cell r="AK540">
            <v>10</v>
          </cell>
          <cell r="AO540">
            <v>66248</v>
          </cell>
          <cell r="AP540">
            <v>39675</v>
          </cell>
          <cell r="AQ540">
            <v>16100</v>
          </cell>
          <cell r="AR540">
            <v>0</v>
          </cell>
          <cell r="AS540">
            <v>0</v>
          </cell>
          <cell r="AT540">
            <v>0</v>
          </cell>
          <cell r="AU540">
            <v>0</v>
          </cell>
          <cell r="AV540">
            <v>0</v>
          </cell>
          <cell r="AW540">
            <v>39675</v>
          </cell>
          <cell r="AX540">
            <v>966</v>
          </cell>
          <cell r="AY540">
            <v>0</v>
          </cell>
          <cell r="AZ540">
            <v>0</v>
          </cell>
          <cell r="BA540">
            <v>0</v>
          </cell>
          <cell r="BB540">
            <v>0</v>
          </cell>
          <cell r="BC540">
            <v>0</v>
          </cell>
          <cell r="BD540">
            <v>42673</v>
          </cell>
          <cell r="BE540">
            <v>20418</v>
          </cell>
          <cell r="BF540">
            <v>19028</v>
          </cell>
          <cell r="BG540">
            <v>0</v>
          </cell>
          <cell r="BH540">
            <v>0</v>
          </cell>
          <cell r="BI540">
            <v>0</v>
          </cell>
          <cell r="BJ540">
            <v>449</v>
          </cell>
          <cell r="BK540">
            <v>1903</v>
          </cell>
          <cell r="BL540">
            <v>0</v>
          </cell>
          <cell r="BM540">
            <v>0</v>
          </cell>
          <cell r="BN540">
            <v>0</v>
          </cell>
          <cell r="BO540">
            <v>2352</v>
          </cell>
          <cell r="BP540">
            <v>144513</v>
          </cell>
          <cell r="BQ540">
            <v>180437</v>
          </cell>
          <cell r="BR540">
            <v>0</v>
          </cell>
          <cell r="BS540">
            <v>0</v>
          </cell>
          <cell r="BT540">
            <v>0</v>
          </cell>
          <cell r="BU540">
            <v>3179</v>
          </cell>
          <cell r="BV540">
            <v>18044</v>
          </cell>
          <cell r="BW540">
            <v>0</v>
          </cell>
          <cell r="BX540">
            <v>0</v>
          </cell>
          <cell r="BY540">
            <v>0</v>
          </cell>
          <cell r="BZ540">
            <v>21223</v>
          </cell>
          <cell r="CA540">
            <v>2352</v>
          </cell>
          <cell r="CB540">
            <v>23575</v>
          </cell>
          <cell r="CC540">
            <v>0.05</v>
          </cell>
          <cell r="CD540">
            <v>66248</v>
          </cell>
        </row>
        <row r="541">
          <cell r="B541" t="str">
            <v>SE004</v>
          </cell>
          <cell r="C541" t="str">
            <v>CAP15</v>
          </cell>
          <cell r="D541" t="str">
            <v>Bloque de  40 pares</v>
          </cell>
          <cell r="E541" t="str">
            <v>U</v>
          </cell>
          <cell r="F541" t="str">
            <v>MRD224</v>
          </cell>
          <cell r="G541" t="str">
            <v>MRD216</v>
          </cell>
          <cell r="H541" t="str">
            <v>NA</v>
          </cell>
          <cell r="I541" t="str">
            <v>NA</v>
          </cell>
          <cell r="J541" t="str">
            <v>NA</v>
          </cell>
          <cell r="K541" t="str">
            <v>NA</v>
          </cell>
          <cell r="L541" t="str">
            <v>NA</v>
          </cell>
          <cell r="M541">
            <v>1</v>
          </cell>
          <cell r="N541">
            <v>0.08</v>
          </cell>
          <cell r="O541" t="str">
            <v>NA</v>
          </cell>
          <cell r="P541" t="str">
            <v>NA</v>
          </cell>
          <cell r="Q541" t="str">
            <v>NA</v>
          </cell>
          <cell r="R541" t="str">
            <v>NA</v>
          </cell>
          <cell r="S541" t="str">
            <v>NA</v>
          </cell>
          <cell r="T541" t="str">
            <v>CER007</v>
          </cell>
          <cell r="U541" t="str">
            <v>CER011</v>
          </cell>
          <cell r="V541" t="str">
            <v>NA</v>
          </cell>
          <cell r="W541" t="str">
            <v>NA</v>
          </cell>
          <cell r="X541" t="str">
            <v>NA</v>
          </cell>
          <cell r="Y541" t="str">
            <v>CMC017</v>
          </cell>
          <cell r="Z541" t="str">
            <v>CMC015</v>
          </cell>
          <cell r="AA541" t="str">
            <v>NA</v>
          </cell>
          <cell r="AB541" t="str">
            <v>NA</v>
          </cell>
          <cell r="AC541" t="str">
            <v>NA</v>
          </cell>
          <cell r="AD541">
            <v>0.16</v>
          </cell>
          <cell r="AE541">
            <v>1</v>
          </cell>
          <cell r="AF541" t="str">
            <v>NA</v>
          </cell>
          <cell r="AG541" t="str">
            <v>NA</v>
          </cell>
          <cell r="AH541" t="str">
            <v>NA</v>
          </cell>
          <cell r="AI541">
            <v>7</v>
          </cell>
          <cell r="AJ541">
            <v>45</v>
          </cell>
          <cell r="AK541">
            <v>7</v>
          </cell>
          <cell r="AO541">
            <v>98822</v>
          </cell>
          <cell r="AP541">
            <v>62100</v>
          </cell>
          <cell r="AQ541">
            <v>16100</v>
          </cell>
          <cell r="AR541">
            <v>0</v>
          </cell>
          <cell r="AS541">
            <v>0</v>
          </cell>
          <cell r="AT541">
            <v>0</v>
          </cell>
          <cell r="AU541">
            <v>0</v>
          </cell>
          <cell r="AV541">
            <v>0</v>
          </cell>
          <cell r="AW541">
            <v>62100</v>
          </cell>
          <cell r="AX541">
            <v>1288</v>
          </cell>
          <cell r="AY541">
            <v>0</v>
          </cell>
          <cell r="AZ541">
            <v>0</v>
          </cell>
          <cell r="BA541">
            <v>0</v>
          </cell>
          <cell r="BB541">
            <v>0</v>
          </cell>
          <cell r="BC541">
            <v>0</v>
          </cell>
          <cell r="BD541">
            <v>66557</v>
          </cell>
          <cell r="BE541">
            <v>20418</v>
          </cell>
          <cell r="BF541">
            <v>19028</v>
          </cell>
          <cell r="BG541">
            <v>0</v>
          </cell>
          <cell r="BH541">
            <v>0</v>
          </cell>
          <cell r="BI541">
            <v>0</v>
          </cell>
          <cell r="BJ541">
            <v>467</v>
          </cell>
          <cell r="BK541">
            <v>2718</v>
          </cell>
          <cell r="BL541">
            <v>0</v>
          </cell>
          <cell r="BM541">
            <v>0</v>
          </cell>
          <cell r="BN541">
            <v>0</v>
          </cell>
          <cell r="BO541">
            <v>3185</v>
          </cell>
          <cell r="BP541">
            <v>144513</v>
          </cell>
          <cell r="BQ541">
            <v>180437</v>
          </cell>
          <cell r="BR541">
            <v>0</v>
          </cell>
          <cell r="BS541">
            <v>0</v>
          </cell>
          <cell r="BT541">
            <v>0</v>
          </cell>
          <cell r="BU541">
            <v>3303</v>
          </cell>
          <cell r="BV541">
            <v>25777</v>
          </cell>
          <cell r="BW541">
            <v>0</v>
          </cell>
          <cell r="BX541">
            <v>0</v>
          </cell>
          <cell r="BY541">
            <v>0</v>
          </cell>
          <cell r="BZ541">
            <v>29080</v>
          </cell>
          <cell r="CA541">
            <v>3185</v>
          </cell>
          <cell r="CB541">
            <v>32265</v>
          </cell>
          <cell r="CC541">
            <v>0.05</v>
          </cell>
          <cell r="CD541">
            <v>98822</v>
          </cell>
        </row>
        <row r="542">
          <cell r="B542" t="str">
            <v>SE006</v>
          </cell>
          <cell r="C542" t="str">
            <v>CAP15</v>
          </cell>
          <cell r="D542" t="str">
            <v>Bloque de  70 pares</v>
          </cell>
          <cell r="E542" t="str">
            <v>U</v>
          </cell>
          <cell r="F542" t="str">
            <v>MRD226</v>
          </cell>
          <cell r="G542" t="str">
            <v>MRD216</v>
          </cell>
          <cell r="H542" t="str">
            <v>NA</v>
          </cell>
          <cell r="I542" t="str">
            <v>NA</v>
          </cell>
          <cell r="J542" t="str">
            <v>NA</v>
          </cell>
          <cell r="K542" t="str">
            <v>NA</v>
          </cell>
          <cell r="L542" t="str">
            <v>NA</v>
          </cell>
          <cell r="M542">
            <v>1</v>
          </cell>
          <cell r="N542">
            <v>1.4</v>
          </cell>
          <cell r="O542" t="str">
            <v>NA</v>
          </cell>
          <cell r="P542" t="str">
            <v>NA</v>
          </cell>
          <cell r="Q542" t="str">
            <v>NA</v>
          </cell>
          <cell r="R542" t="str">
            <v>NA</v>
          </cell>
          <cell r="S542" t="str">
            <v>NA</v>
          </cell>
          <cell r="T542" t="str">
            <v>CER007</v>
          </cell>
          <cell r="U542" t="str">
            <v>CER011</v>
          </cell>
          <cell r="V542" t="str">
            <v>NA</v>
          </cell>
          <cell r="W542" t="str">
            <v>NA</v>
          </cell>
          <cell r="X542" t="str">
            <v>NA</v>
          </cell>
          <cell r="Y542" t="str">
            <v>CMC017</v>
          </cell>
          <cell r="Z542" t="str">
            <v>CMC015</v>
          </cell>
          <cell r="AA542" t="str">
            <v>NA</v>
          </cell>
          <cell r="AB542" t="str">
            <v>NA</v>
          </cell>
          <cell r="AC542" t="str">
            <v>NA</v>
          </cell>
          <cell r="AD542">
            <v>0.11</v>
          </cell>
          <cell r="AE542">
            <v>1</v>
          </cell>
          <cell r="AF542" t="str">
            <v>NA</v>
          </cell>
          <cell r="AG542" t="str">
            <v>NA</v>
          </cell>
          <cell r="AH542" t="str">
            <v>NA</v>
          </cell>
          <cell r="AI542">
            <v>5</v>
          </cell>
          <cell r="AJ542">
            <v>45</v>
          </cell>
          <cell r="AK542">
            <v>5</v>
          </cell>
          <cell r="AO542">
            <v>185765</v>
          </cell>
          <cell r="AP542">
            <v>112930</v>
          </cell>
          <cell r="AQ542">
            <v>16100</v>
          </cell>
          <cell r="AR542">
            <v>0</v>
          </cell>
          <cell r="AS542">
            <v>0</v>
          </cell>
          <cell r="AT542">
            <v>0</v>
          </cell>
          <cell r="AU542">
            <v>0</v>
          </cell>
          <cell r="AV542">
            <v>0</v>
          </cell>
          <cell r="AW542">
            <v>112930</v>
          </cell>
          <cell r="AX542">
            <v>22540</v>
          </cell>
          <cell r="AY542">
            <v>0</v>
          </cell>
          <cell r="AZ542">
            <v>0</v>
          </cell>
          <cell r="BA542">
            <v>0</v>
          </cell>
          <cell r="BB542">
            <v>0</v>
          </cell>
          <cell r="BC542">
            <v>0</v>
          </cell>
          <cell r="BD542">
            <v>142244</v>
          </cell>
          <cell r="BE542">
            <v>20418</v>
          </cell>
          <cell r="BF542">
            <v>19028</v>
          </cell>
          <cell r="BG542">
            <v>0</v>
          </cell>
          <cell r="BH542">
            <v>0</v>
          </cell>
          <cell r="BI542">
            <v>0</v>
          </cell>
          <cell r="BJ542">
            <v>449</v>
          </cell>
          <cell r="BK542">
            <v>3806</v>
          </cell>
          <cell r="BL542">
            <v>0</v>
          </cell>
          <cell r="BM542">
            <v>0</v>
          </cell>
          <cell r="BN542">
            <v>0</v>
          </cell>
          <cell r="BO542">
            <v>4255</v>
          </cell>
          <cell r="BP542">
            <v>144513</v>
          </cell>
          <cell r="BQ542">
            <v>180437</v>
          </cell>
          <cell r="BR542">
            <v>0</v>
          </cell>
          <cell r="BS542">
            <v>0</v>
          </cell>
          <cell r="BT542">
            <v>0</v>
          </cell>
          <cell r="BU542">
            <v>3179</v>
          </cell>
          <cell r="BV542">
            <v>36087</v>
          </cell>
          <cell r="BW542">
            <v>0</v>
          </cell>
          <cell r="BX542">
            <v>0</v>
          </cell>
          <cell r="BY542">
            <v>0</v>
          </cell>
          <cell r="BZ542">
            <v>39266</v>
          </cell>
          <cell r="CA542">
            <v>4255</v>
          </cell>
          <cell r="CB542">
            <v>43521</v>
          </cell>
          <cell r="CC542">
            <v>0.05</v>
          </cell>
          <cell r="CD542">
            <v>185765</v>
          </cell>
        </row>
        <row r="543">
          <cell r="B543" t="str">
            <v>SE002</v>
          </cell>
          <cell r="C543" t="str">
            <v>CAP15</v>
          </cell>
          <cell r="D543" t="str">
            <v>Bloque de 10 - 20 pares</v>
          </cell>
          <cell r="E543" t="str">
            <v>U</v>
          </cell>
          <cell r="F543" t="str">
            <v>MRD222</v>
          </cell>
          <cell r="G543" t="str">
            <v>MRD216</v>
          </cell>
          <cell r="H543" t="str">
            <v>NA</v>
          </cell>
          <cell r="I543" t="str">
            <v>NA</v>
          </cell>
          <cell r="J543" t="str">
            <v>NA</v>
          </cell>
          <cell r="K543" t="str">
            <v>NA</v>
          </cell>
          <cell r="L543" t="str">
            <v>NA</v>
          </cell>
          <cell r="M543">
            <v>1</v>
          </cell>
          <cell r="N543">
            <v>0.04</v>
          </cell>
          <cell r="O543" t="str">
            <v>NA</v>
          </cell>
          <cell r="P543" t="str">
            <v>NA</v>
          </cell>
          <cell r="Q543" t="str">
            <v>NA</v>
          </cell>
          <cell r="R543" t="str">
            <v>NA</v>
          </cell>
          <cell r="S543" t="str">
            <v>NA</v>
          </cell>
          <cell r="T543" t="str">
            <v>CER007</v>
          </cell>
          <cell r="U543" t="str">
            <v>CER011</v>
          </cell>
          <cell r="V543" t="str">
            <v>NA</v>
          </cell>
          <cell r="W543" t="str">
            <v>NA</v>
          </cell>
          <cell r="X543" t="str">
            <v>NA</v>
          </cell>
          <cell r="Y543" t="str">
            <v>CMC017</v>
          </cell>
          <cell r="Z543" t="str">
            <v>CMC015</v>
          </cell>
          <cell r="AA543" t="str">
            <v>NA</v>
          </cell>
          <cell r="AB543" t="str">
            <v>NA</v>
          </cell>
          <cell r="AC543" t="str">
            <v>NA</v>
          </cell>
          <cell r="AD543">
            <v>0.33</v>
          </cell>
          <cell r="AE543">
            <v>1</v>
          </cell>
          <cell r="AF543" t="str">
            <v>NA</v>
          </cell>
          <cell r="AG543" t="str">
            <v>NA</v>
          </cell>
          <cell r="AH543" t="str">
            <v>NA</v>
          </cell>
          <cell r="AI543">
            <v>15</v>
          </cell>
          <cell r="AJ543">
            <v>45</v>
          </cell>
          <cell r="AK543">
            <v>15</v>
          </cell>
          <cell r="AO543">
            <v>56448</v>
          </cell>
          <cell r="AP543">
            <v>36996</v>
          </cell>
          <cell r="AQ543">
            <v>16100</v>
          </cell>
          <cell r="AR543">
            <v>0</v>
          </cell>
          <cell r="AS543">
            <v>0</v>
          </cell>
          <cell r="AT543">
            <v>0</v>
          </cell>
          <cell r="AU543">
            <v>0</v>
          </cell>
          <cell r="AV543">
            <v>0</v>
          </cell>
          <cell r="AW543">
            <v>36996</v>
          </cell>
          <cell r="AX543">
            <v>644</v>
          </cell>
          <cell r="AY543">
            <v>0</v>
          </cell>
          <cell r="AZ543">
            <v>0</v>
          </cell>
          <cell r="BA543">
            <v>0</v>
          </cell>
          <cell r="BB543">
            <v>0</v>
          </cell>
          <cell r="BC543">
            <v>0</v>
          </cell>
          <cell r="BD543">
            <v>39522</v>
          </cell>
          <cell r="BE543">
            <v>20418</v>
          </cell>
          <cell r="BF543">
            <v>19028</v>
          </cell>
          <cell r="BG543">
            <v>0</v>
          </cell>
          <cell r="BH543">
            <v>0</v>
          </cell>
          <cell r="BI543">
            <v>0</v>
          </cell>
          <cell r="BJ543">
            <v>449</v>
          </cell>
          <cell r="BK543">
            <v>1269</v>
          </cell>
          <cell r="BL543">
            <v>0</v>
          </cell>
          <cell r="BM543">
            <v>0</v>
          </cell>
          <cell r="BN543">
            <v>0</v>
          </cell>
          <cell r="BO543">
            <v>1718</v>
          </cell>
          <cell r="BP543">
            <v>144513</v>
          </cell>
          <cell r="BQ543">
            <v>180437</v>
          </cell>
          <cell r="BR543">
            <v>0</v>
          </cell>
          <cell r="BS543">
            <v>0</v>
          </cell>
          <cell r="BT543">
            <v>0</v>
          </cell>
          <cell r="BU543">
            <v>3179</v>
          </cell>
          <cell r="BV543">
            <v>12029</v>
          </cell>
          <cell r="BW543">
            <v>0</v>
          </cell>
          <cell r="BX543">
            <v>0</v>
          </cell>
          <cell r="BY543">
            <v>0</v>
          </cell>
          <cell r="BZ543">
            <v>15208</v>
          </cell>
          <cell r="CA543">
            <v>1718</v>
          </cell>
          <cell r="CB543">
            <v>16926</v>
          </cell>
          <cell r="CC543">
            <v>0.05</v>
          </cell>
          <cell r="CD543">
            <v>56448</v>
          </cell>
        </row>
        <row r="544">
          <cell r="B544" t="str">
            <v>SE005</v>
          </cell>
          <cell r="C544" t="str">
            <v>CAP15</v>
          </cell>
          <cell r="D544" t="str">
            <v>Bloque de 30 - 100 pares</v>
          </cell>
          <cell r="E544" t="str">
            <v>U</v>
          </cell>
          <cell r="F544" t="str">
            <v>MRD225</v>
          </cell>
          <cell r="G544" t="str">
            <v>MRD216</v>
          </cell>
          <cell r="H544" t="str">
            <v>NA</v>
          </cell>
          <cell r="I544" t="str">
            <v>NA</v>
          </cell>
          <cell r="J544" t="str">
            <v>NA</v>
          </cell>
          <cell r="K544" t="str">
            <v>NA</v>
          </cell>
          <cell r="L544" t="str">
            <v>NA</v>
          </cell>
          <cell r="M544">
            <v>1</v>
          </cell>
          <cell r="N544">
            <v>0.1</v>
          </cell>
          <cell r="O544" t="str">
            <v>NA</v>
          </cell>
          <cell r="P544" t="str">
            <v>NA</v>
          </cell>
          <cell r="Q544" t="str">
            <v>NA</v>
          </cell>
          <cell r="R544" t="str">
            <v>NA</v>
          </cell>
          <cell r="S544" t="str">
            <v>NA</v>
          </cell>
          <cell r="T544" t="str">
            <v>CER007</v>
          </cell>
          <cell r="U544" t="str">
            <v>CER011</v>
          </cell>
          <cell r="V544" t="str">
            <v>NA</v>
          </cell>
          <cell r="W544" t="str">
            <v>NA</v>
          </cell>
          <cell r="X544" t="str">
            <v>NA</v>
          </cell>
          <cell r="Y544" t="str">
            <v>CMC017</v>
          </cell>
          <cell r="Z544" t="str">
            <v>CMC015</v>
          </cell>
          <cell r="AA544" t="str">
            <v>NA</v>
          </cell>
          <cell r="AB544" t="str">
            <v>NA</v>
          </cell>
          <cell r="AC544" t="str">
            <v>NA</v>
          </cell>
          <cell r="AD544">
            <v>0.13</v>
          </cell>
          <cell r="AE544">
            <v>1</v>
          </cell>
          <cell r="AF544" t="str">
            <v>NA</v>
          </cell>
          <cell r="AG544" t="str">
            <v>NA</v>
          </cell>
          <cell r="AH544" t="str">
            <v>NA</v>
          </cell>
          <cell r="AI544">
            <v>6</v>
          </cell>
          <cell r="AJ544">
            <v>45</v>
          </cell>
          <cell r="AK544">
            <v>6</v>
          </cell>
          <cell r="AO544">
            <v>128466</v>
          </cell>
          <cell r="AP544">
            <v>85675</v>
          </cell>
          <cell r="AQ544">
            <v>16100</v>
          </cell>
          <cell r="AR544">
            <v>0</v>
          </cell>
          <cell r="AS544">
            <v>0</v>
          </cell>
          <cell r="AT544">
            <v>0</v>
          </cell>
          <cell r="AU544">
            <v>0</v>
          </cell>
          <cell r="AV544">
            <v>0</v>
          </cell>
          <cell r="AW544">
            <v>85675</v>
          </cell>
          <cell r="AX544">
            <v>1610</v>
          </cell>
          <cell r="AY544">
            <v>0</v>
          </cell>
          <cell r="AZ544">
            <v>0</v>
          </cell>
          <cell r="BA544">
            <v>0</v>
          </cell>
          <cell r="BB544">
            <v>0</v>
          </cell>
          <cell r="BC544">
            <v>0</v>
          </cell>
          <cell r="BD544">
            <v>91649</v>
          </cell>
          <cell r="BE544">
            <v>20418</v>
          </cell>
          <cell r="BF544">
            <v>19028</v>
          </cell>
          <cell r="BG544">
            <v>0</v>
          </cell>
          <cell r="BH544">
            <v>0</v>
          </cell>
          <cell r="BI544">
            <v>0</v>
          </cell>
          <cell r="BJ544">
            <v>442</v>
          </cell>
          <cell r="BK544">
            <v>3171</v>
          </cell>
          <cell r="BL544">
            <v>0</v>
          </cell>
          <cell r="BM544">
            <v>0</v>
          </cell>
          <cell r="BN544">
            <v>0</v>
          </cell>
          <cell r="BO544">
            <v>3613</v>
          </cell>
          <cell r="BP544">
            <v>144513</v>
          </cell>
          <cell r="BQ544">
            <v>180437</v>
          </cell>
          <cell r="BR544">
            <v>0</v>
          </cell>
          <cell r="BS544">
            <v>0</v>
          </cell>
          <cell r="BT544">
            <v>0</v>
          </cell>
          <cell r="BU544">
            <v>3131</v>
          </cell>
          <cell r="BV544">
            <v>30073</v>
          </cell>
          <cell r="BW544">
            <v>0</v>
          </cell>
          <cell r="BX544">
            <v>0</v>
          </cell>
          <cell r="BY544">
            <v>0</v>
          </cell>
          <cell r="BZ544">
            <v>33204</v>
          </cell>
          <cell r="CA544">
            <v>3613</v>
          </cell>
          <cell r="CB544">
            <v>36817</v>
          </cell>
          <cell r="CC544">
            <v>0.05</v>
          </cell>
          <cell r="CD544">
            <v>128466</v>
          </cell>
        </row>
        <row r="545">
          <cell r="B545" t="str">
            <v>RJ001</v>
          </cell>
          <cell r="C545" t="str">
            <v>CAP15</v>
          </cell>
          <cell r="D545" t="str">
            <v>Caja de 10 pares</v>
          </cell>
          <cell r="E545" t="str">
            <v>U</v>
          </cell>
          <cell r="F545" t="str">
            <v>NA</v>
          </cell>
          <cell r="G545" t="str">
            <v>NA</v>
          </cell>
          <cell r="H545" t="str">
            <v>NA</v>
          </cell>
          <cell r="I545" t="str">
            <v>NA</v>
          </cell>
          <cell r="J545" t="str">
            <v>NA</v>
          </cell>
          <cell r="K545" t="str">
            <v>NA</v>
          </cell>
          <cell r="L545" t="str">
            <v>NA</v>
          </cell>
          <cell r="M545" t="str">
            <v>NA</v>
          </cell>
          <cell r="N545" t="str">
            <v>NA</v>
          </cell>
          <cell r="O545" t="str">
            <v>NA</v>
          </cell>
          <cell r="P545" t="str">
            <v>NA</v>
          </cell>
          <cell r="Q545" t="str">
            <v>NA</v>
          </cell>
          <cell r="R545" t="str">
            <v>NA</v>
          </cell>
          <cell r="S545" t="str">
            <v>NA</v>
          </cell>
          <cell r="T545" t="str">
            <v>CER007</v>
          </cell>
          <cell r="U545" t="str">
            <v>NA</v>
          </cell>
          <cell r="V545" t="str">
            <v>NA</v>
          </cell>
          <cell r="W545" t="str">
            <v>NA</v>
          </cell>
          <cell r="X545" t="str">
            <v>NA</v>
          </cell>
          <cell r="Y545" t="str">
            <v>CMC017</v>
          </cell>
          <cell r="Z545" t="str">
            <v>NA</v>
          </cell>
          <cell r="AA545" t="str">
            <v>NA</v>
          </cell>
          <cell r="AB545" t="str">
            <v>NA</v>
          </cell>
          <cell r="AC545" t="str">
            <v>NA</v>
          </cell>
          <cell r="AD545">
            <v>1</v>
          </cell>
          <cell r="AE545" t="str">
            <v>NA</v>
          </cell>
          <cell r="AF545" t="str">
            <v>NA</v>
          </cell>
          <cell r="AG545" t="str">
            <v>NA</v>
          </cell>
          <cell r="AH545" t="str">
            <v>NA</v>
          </cell>
          <cell r="AI545">
            <v>88</v>
          </cell>
          <cell r="AJ545">
            <v>88</v>
          </cell>
          <cell r="AO545">
            <v>1874</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20418</v>
          </cell>
          <cell r="BF545">
            <v>0</v>
          </cell>
          <cell r="BG545">
            <v>0</v>
          </cell>
          <cell r="BH545">
            <v>0</v>
          </cell>
          <cell r="BI545">
            <v>0</v>
          </cell>
          <cell r="BJ545">
            <v>232</v>
          </cell>
          <cell r="BK545">
            <v>0</v>
          </cell>
          <cell r="BL545">
            <v>0</v>
          </cell>
          <cell r="BM545">
            <v>0</v>
          </cell>
          <cell r="BN545">
            <v>0</v>
          </cell>
          <cell r="BO545">
            <v>232</v>
          </cell>
          <cell r="BP545">
            <v>144513</v>
          </cell>
          <cell r="BQ545">
            <v>0</v>
          </cell>
          <cell r="BR545">
            <v>0</v>
          </cell>
          <cell r="BS545">
            <v>0</v>
          </cell>
          <cell r="BT545">
            <v>0</v>
          </cell>
          <cell r="BU545">
            <v>1642</v>
          </cell>
          <cell r="BV545">
            <v>0</v>
          </cell>
          <cell r="BW545">
            <v>0</v>
          </cell>
          <cell r="BX545">
            <v>0</v>
          </cell>
          <cell r="BY545">
            <v>0</v>
          </cell>
          <cell r="BZ545">
            <v>1642</v>
          </cell>
          <cell r="CA545">
            <v>232</v>
          </cell>
          <cell r="CB545">
            <v>1874</v>
          </cell>
          <cell r="CD545">
            <v>1874</v>
          </cell>
        </row>
        <row r="546">
          <cell r="B546" t="str">
            <v>VO004</v>
          </cell>
          <cell r="C546" t="str">
            <v>CAP15</v>
          </cell>
          <cell r="D546" t="str">
            <v>Construcción de bordillos</v>
          </cell>
          <cell r="E546" t="str">
            <v>m</v>
          </cell>
          <cell r="F546" t="str">
            <v>MOC026</v>
          </cell>
          <cell r="G546" t="str">
            <v>MOC076</v>
          </cell>
          <cell r="H546" t="str">
            <v>MOC063</v>
          </cell>
          <cell r="I546" t="str">
            <v>NA</v>
          </cell>
          <cell r="J546" t="str">
            <v>NA</v>
          </cell>
          <cell r="K546" t="str">
            <v>NA</v>
          </cell>
          <cell r="L546" t="str">
            <v>NA</v>
          </cell>
          <cell r="M546">
            <v>0.02</v>
          </cell>
          <cell r="N546">
            <v>0.8</v>
          </cell>
          <cell r="O546">
            <v>0.3</v>
          </cell>
          <cell r="P546" t="str">
            <v>NA</v>
          </cell>
          <cell r="Q546" t="str">
            <v>NA</v>
          </cell>
          <cell r="R546" t="str">
            <v>NA</v>
          </cell>
          <cell r="S546" t="str">
            <v>NA</v>
          </cell>
          <cell r="T546" t="str">
            <v>CEC013</v>
          </cell>
          <cell r="U546" t="str">
            <v>NA</v>
          </cell>
          <cell r="V546" t="str">
            <v>NA</v>
          </cell>
          <cell r="W546" t="str">
            <v>NA</v>
          </cell>
          <cell r="X546" t="str">
            <v>NA</v>
          </cell>
          <cell r="Y546" t="str">
            <v>CMC009</v>
          </cell>
          <cell r="Z546" t="str">
            <v>NA</v>
          </cell>
          <cell r="AA546" t="str">
            <v>NA</v>
          </cell>
          <cell r="AB546" t="str">
            <v>NA</v>
          </cell>
          <cell r="AC546" t="str">
            <v>NA</v>
          </cell>
          <cell r="AD546">
            <v>1</v>
          </cell>
          <cell r="AE546" t="str">
            <v>NA</v>
          </cell>
          <cell r="AF546" t="str">
            <v>NA</v>
          </cell>
          <cell r="AG546" t="str">
            <v>NA</v>
          </cell>
          <cell r="AH546" t="str">
            <v>NA</v>
          </cell>
          <cell r="AI546">
            <v>40</v>
          </cell>
          <cell r="AJ546">
            <v>40</v>
          </cell>
          <cell r="AO546">
            <v>15789</v>
          </cell>
          <cell r="AP546">
            <v>234000</v>
          </cell>
          <cell r="AQ546">
            <v>1600</v>
          </cell>
          <cell r="AR546">
            <v>13800</v>
          </cell>
          <cell r="AS546">
            <v>0</v>
          </cell>
          <cell r="AT546">
            <v>0</v>
          </cell>
          <cell r="AU546">
            <v>0</v>
          </cell>
          <cell r="AV546">
            <v>0</v>
          </cell>
          <cell r="AW546">
            <v>4680</v>
          </cell>
          <cell r="AX546">
            <v>1280</v>
          </cell>
          <cell r="AY546">
            <v>4140</v>
          </cell>
          <cell r="AZ546">
            <v>0</v>
          </cell>
          <cell r="BA546">
            <v>0</v>
          </cell>
          <cell r="BB546">
            <v>0</v>
          </cell>
          <cell r="BC546">
            <v>0</v>
          </cell>
          <cell r="BD546">
            <v>10605</v>
          </cell>
          <cell r="BE546">
            <v>23278</v>
          </cell>
          <cell r="BF546">
            <v>0</v>
          </cell>
          <cell r="BG546">
            <v>0</v>
          </cell>
          <cell r="BH546">
            <v>0</v>
          </cell>
          <cell r="BI546">
            <v>0</v>
          </cell>
          <cell r="BJ546">
            <v>582</v>
          </cell>
          <cell r="BK546">
            <v>0</v>
          </cell>
          <cell r="BL546">
            <v>0</v>
          </cell>
          <cell r="BM546">
            <v>0</v>
          </cell>
          <cell r="BN546">
            <v>0</v>
          </cell>
          <cell r="BO546">
            <v>582</v>
          </cell>
          <cell r="BP546">
            <v>184062</v>
          </cell>
          <cell r="BQ546">
            <v>0</v>
          </cell>
          <cell r="BR546">
            <v>0</v>
          </cell>
          <cell r="BS546">
            <v>0</v>
          </cell>
          <cell r="BT546">
            <v>0</v>
          </cell>
          <cell r="BU546">
            <v>4602</v>
          </cell>
          <cell r="BV546">
            <v>0</v>
          </cell>
          <cell r="BW546">
            <v>0</v>
          </cell>
          <cell r="BX546">
            <v>0</v>
          </cell>
          <cell r="BY546">
            <v>0</v>
          </cell>
          <cell r="BZ546">
            <v>4602</v>
          </cell>
          <cell r="CA546">
            <v>582</v>
          </cell>
          <cell r="CB546">
            <v>5184</v>
          </cell>
          <cell r="CC546">
            <v>0.05</v>
          </cell>
          <cell r="CD546">
            <v>15789</v>
          </cell>
        </row>
        <row r="547">
          <cell r="B547" t="str">
            <v>RCM03</v>
          </cell>
          <cell r="C547" t="str">
            <v>CAP15</v>
          </cell>
          <cell r="D547" t="str">
            <v>De    30  pares</v>
          </cell>
          <cell r="E547" t="str">
            <v>m</v>
          </cell>
          <cell r="F547" t="str">
            <v>NA</v>
          </cell>
          <cell r="G547" t="str">
            <v>NA</v>
          </cell>
          <cell r="H547" t="str">
            <v>NA</v>
          </cell>
          <cell r="I547" t="str">
            <v>NA</v>
          </cell>
          <cell r="J547" t="str">
            <v>NA</v>
          </cell>
          <cell r="K547" t="str">
            <v>NA</v>
          </cell>
          <cell r="L547" t="str">
            <v>NA</v>
          </cell>
          <cell r="M547" t="str">
            <v>NA</v>
          </cell>
          <cell r="N547" t="str">
            <v>NA</v>
          </cell>
          <cell r="O547" t="str">
            <v>NA</v>
          </cell>
          <cell r="P547" t="str">
            <v>NA</v>
          </cell>
          <cell r="Q547" t="str">
            <v>NA</v>
          </cell>
          <cell r="R547" t="str">
            <v>NA</v>
          </cell>
          <cell r="S547" t="str">
            <v>NA</v>
          </cell>
          <cell r="T547" t="str">
            <v>CER001</v>
          </cell>
          <cell r="U547" t="str">
            <v>NA</v>
          </cell>
          <cell r="V547" t="str">
            <v>NA</v>
          </cell>
          <cell r="W547" t="str">
            <v>NA</v>
          </cell>
          <cell r="X547" t="str">
            <v>NA</v>
          </cell>
          <cell r="Y547" t="str">
            <v>CMC011</v>
          </cell>
          <cell r="Z547" t="str">
            <v>NA</v>
          </cell>
          <cell r="AA547" t="str">
            <v>NA</v>
          </cell>
          <cell r="AB547" t="str">
            <v>NA</v>
          </cell>
          <cell r="AC547" t="str">
            <v>NA</v>
          </cell>
          <cell r="AD547">
            <v>1</v>
          </cell>
          <cell r="AE547" t="str">
            <v>NA</v>
          </cell>
          <cell r="AF547" t="str">
            <v>NA</v>
          </cell>
          <cell r="AG547" t="str">
            <v>NA</v>
          </cell>
          <cell r="AH547" t="str">
            <v>NA</v>
          </cell>
          <cell r="AI547">
            <v>1210</v>
          </cell>
          <cell r="AJ547">
            <v>1210</v>
          </cell>
          <cell r="AO547">
            <v>311</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250716</v>
          </cell>
          <cell r="BF547">
            <v>0</v>
          </cell>
          <cell r="BG547">
            <v>0</v>
          </cell>
          <cell r="BH547">
            <v>0</v>
          </cell>
          <cell r="BI547">
            <v>0</v>
          </cell>
          <cell r="BJ547">
            <v>207</v>
          </cell>
          <cell r="BK547">
            <v>0</v>
          </cell>
          <cell r="BL547">
            <v>0</v>
          </cell>
          <cell r="BM547">
            <v>0</v>
          </cell>
          <cell r="BN547">
            <v>0</v>
          </cell>
          <cell r="BO547">
            <v>207</v>
          </cell>
          <cell r="BP547">
            <v>125868</v>
          </cell>
          <cell r="BQ547">
            <v>0</v>
          </cell>
          <cell r="BR547">
            <v>0</v>
          </cell>
          <cell r="BS547">
            <v>0</v>
          </cell>
          <cell r="BT547">
            <v>0</v>
          </cell>
          <cell r="BU547">
            <v>104</v>
          </cell>
          <cell r="BV547">
            <v>0</v>
          </cell>
          <cell r="BW547">
            <v>0</v>
          </cell>
          <cell r="BX547">
            <v>0</v>
          </cell>
          <cell r="BY547">
            <v>0</v>
          </cell>
          <cell r="BZ547">
            <v>104</v>
          </cell>
          <cell r="CA547">
            <v>207</v>
          </cell>
          <cell r="CB547">
            <v>311</v>
          </cell>
          <cell r="CD547">
            <v>311</v>
          </cell>
        </row>
        <row r="548">
          <cell r="B548" t="str">
            <v>RCM08</v>
          </cell>
          <cell r="C548" t="str">
            <v>CAP15</v>
          </cell>
          <cell r="D548" t="str">
            <v>De   150  pares</v>
          </cell>
          <cell r="E548" t="str">
            <v>m</v>
          </cell>
          <cell r="F548" t="str">
            <v>NA</v>
          </cell>
          <cell r="G548" t="str">
            <v>NA</v>
          </cell>
          <cell r="H548" t="str">
            <v>NA</v>
          </cell>
          <cell r="I548" t="str">
            <v>NA</v>
          </cell>
          <cell r="J548" t="str">
            <v>NA</v>
          </cell>
          <cell r="K548" t="str">
            <v>NA</v>
          </cell>
          <cell r="L548" t="str">
            <v>NA</v>
          </cell>
          <cell r="M548" t="str">
            <v>NA</v>
          </cell>
          <cell r="N548" t="str">
            <v>NA</v>
          </cell>
          <cell r="O548" t="str">
            <v>NA</v>
          </cell>
          <cell r="P548" t="str">
            <v>NA</v>
          </cell>
          <cell r="Q548" t="str">
            <v>NA</v>
          </cell>
          <cell r="R548" t="str">
            <v>NA</v>
          </cell>
          <cell r="S548" t="str">
            <v>NA</v>
          </cell>
          <cell r="T548" t="str">
            <v>CER001</v>
          </cell>
          <cell r="U548" t="str">
            <v>NA</v>
          </cell>
          <cell r="V548" t="str">
            <v>NA</v>
          </cell>
          <cell r="W548" t="str">
            <v>NA</v>
          </cell>
          <cell r="X548" t="str">
            <v>NA</v>
          </cell>
          <cell r="Y548" t="str">
            <v>CMC011</v>
          </cell>
          <cell r="Z548" t="str">
            <v>NA</v>
          </cell>
          <cell r="AA548" t="str">
            <v>NA</v>
          </cell>
          <cell r="AB548" t="str">
            <v>NA</v>
          </cell>
          <cell r="AC548" t="str">
            <v>NA</v>
          </cell>
          <cell r="AD548">
            <v>1</v>
          </cell>
          <cell r="AE548" t="str">
            <v>NA</v>
          </cell>
          <cell r="AF548" t="str">
            <v>NA</v>
          </cell>
          <cell r="AG548" t="str">
            <v>NA</v>
          </cell>
          <cell r="AH548" t="str">
            <v>NA</v>
          </cell>
          <cell r="AI548">
            <v>982</v>
          </cell>
          <cell r="AJ548">
            <v>982</v>
          </cell>
          <cell r="AO548">
            <v>383</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250716</v>
          </cell>
          <cell r="BF548">
            <v>0</v>
          </cell>
          <cell r="BG548">
            <v>0</v>
          </cell>
          <cell r="BH548">
            <v>0</v>
          </cell>
          <cell r="BI548">
            <v>0</v>
          </cell>
          <cell r="BJ548">
            <v>255</v>
          </cell>
          <cell r="BK548">
            <v>0</v>
          </cell>
          <cell r="BL548">
            <v>0</v>
          </cell>
          <cell r="BM548">
            <v>0</v>
          </cell>
          <cell r="BN548">
            <v>0</v>
          </cell>
          <cell r="BO548">
            <v>255</v>
          </cell>
          <cell r="BP548">
            <v>125868</v>
          </cell>
          <cell r="BQ548">
            <v>0</v>
          </cell>
          <cell r="BR548">
            <v>0</v>
          </cell>
          <cell r="BS548">
            <v>0</v>
          </cell>
          <cell r="BT548">
            <v>0</v>
          </cell>
          <cell r="BU548">
            <v>128</v>
          </cell>
          <cell r="BV548">
            <v>0</v>
          </cell>
          <cell r="BW548">
            <v>0</v>
          </cell>
          <cell r="BX548">
            <v>0</v>
          </cell>
          <cell r="BY548">
            <v>0</v>
          </cell>
          <cell r="BZ548">
            <v>128</v>
          </cell>
          <cell r="CA548">
            <v>255</v>
          </cell>
          <cell r="CB548">
            <v>383</v>
          </cell>
          <cell r="CD548">
            <v>383</v>
          </cell>
        </row>
        <row r="549">
          <cell r="B549" t="str">
            <v>RR003</v>
          </cell>
          <cell r="C549" t="str">
            <v>CAP15</v>
          </cell>
          <cell r="D549" t="str">
            <v>De armarios de distribución</v>
          </cell>
          <cell r="E549" t="str">
            <v>U</v>
          </cell>
          <cell r="F549" t="str">
            <v>NA</v>
          </cell>
          <cell r="G549" t="str">
            <v>NA</v>
          </cell>
          <cell r="H549" t="str">
            <v>NA</v>
          </cell>
          <cell r="I549" t="str">
            <v>NA</v>
          </cell>
          <cell r="J549" t="str">
            <v>NA</v>
          </cell>
          <cell r="K549" t="str">
            <v>NA</v>
          </cell>
          <cell r="L549" t="str">
            <v>NA</v>
          </cell>
          <cell r="M549" t="str">
            <v>NA</v>
          </cell>
          <cell r="N549" t="str">
            <v>NA</v>
          </cell>
          <cell r="O549" t="str">
            <v>NA</v>
          </cell>
          <cell r="P549" t="str">
            <v>NA</v>
          </cell>
          <cell r="Q549" t="str">
            <v>NA</v>
          </cell>
          <cell r="R549" t="str">
            <v>NA</v>
          </cell>
          <cell r="S549" t="str">
            <v>NA</v>
          </cell>
          <cell r="T549" t="str">
            <v>NA</v>
          </cell>
          <cell r="U549" t="str">
            <v>NA</v>
          </cell>
          <cell r="V549" t="str">
            <v>NA</v>
          </cell>
          <cell r="W549" t="str">
            <v>NA</v>
          </cell>
          <cell r="X549" t="str">
            <v>NA</v>
          </cell>
          <cell r="Y549" t="str">
            <v>NA</v>
          </cell>
          <cell r="Z549" t="str">
            <v>NA</v>
          </cell>
          <cell r="AA549" t="str">
            <v>NA</v>
          </cell>
          <cell r="AB549" t="str">
            <v>NA</v>
          </cell>
          <cell r="AC549" t="str">
            <v>NA</v>
          </cell>
          <cell r="AD549" t="str">
            <v>NA</v>
          </cell>
          <cell r="AE549" t="str">
            <v>NA</v>
          </cell>
          <cell r="AF549" t="str">
            <v>NA</v>
          </cell>
          <cell r="AG549" t="str">
            <v>NA</v>
          </cell>
          <cell r="AH549" t="str">
            <v>NA</v>
          </cell>
          <cell r="AI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0.05</v>
          </cell>
          <cell r="CD549">
            <v>0</v>
          </cell>
        </row>
        <row r="550">
          <cell r="B550" t="str">
            <v>RR003</v>
          </cell>
          <cell r="C550" t="str">
            <v>CAP15</v>
          </cell>
          <cell r="D550" t="str">
            <v>De armarios de distribución</v>
          </cell>
          <cell r="E550" t="str">
            <v>U</v>
          </cell>
          <cell r="F550" t="str">
            <v>NA</v>
          </cell>
          <cell r="G550" t="str">
            <v>NA</v>
          </cell>
          <cell r="H550" t="str">
            <v>NA</v>
          </cell>
          <cell r="I550" t="str">
            <v>NA</v>
          </cell>
          <cell r="J550" t="str">
            <v>NA</v>
          </cell>
          <cell r="K550" t="str">
            <v>NA</v>
          </cell>
          <cell r="L550" t="str">
            <v>NA</v>
          </cell>
          <cell r="M550" t="str">
            <v>NA</v>
          </cell>
          <cell r="N550" t="str">
            <v>NA</v>
          </cell>
          <cell r="O550" t="str">
            <v>NA</v>
          </cell>
          <cell r="P550" t="str">
            <v>NA</v>
          </cell>
          <cell r="Q550" t="str">
            <v>NA</v>
          </cell>
          <cell r="R550" t="str">
            <v>NA</v>
          </cell>
          <cell r="S550" t="str">
            <v>NA</v>
          </cell>
          <cell r="T550" t="str">
            <v>NA</v>
          </cell>
          <cell r="U550" t="str">
            <v>NA</v>
          </cell>
          <cell r="V550" t="str">
            <v>NA</v>
          </cell>
          <cell r="W550" t="str">
            <v>NA</v>
          </cell>
          <cell r="X550" t="str">
            <v>NA</v>
          </cell>
          <cell r="Y550" t="str">
            <v>NA</v>
          </cell>
          <cell r="Z550" t="str">
            <v>NA</v>
          </cell>
          <cell r="AA550" t="str">
            <v>NA</v>
          </cell>
          <cell r="AB550" t="str">
            <v>NA</v>
          </cell>
          <cell r="AC550" t="str">
            <v>NA</v>
          </cell>
          <cell r="AD550" t="str">
            <v>NA</v>
          </cell>
          <cell r="AE550" t="str">
            <v>NA</v>
          </cell>
          <cell r="AF550" t="str">
            <v>NA</v>
          </cell>
          <cell r="AG550" t="str">
            <v>NA</v>
          </cell>
          <cell r="AH550" t="str">
            <v>NA</v>
          </cell>
          <cell r="AI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0.05</v>
          </cell>
          <cell r="CD550">
            <v>0</v>
          </cell>
        </row>
        <row r="551">
          <cell r="B551" t="str">
            <v>RR002</v>
          </cell>
          <cell r="C551" t="str">
            <v>CAP15</v>
          </cell>
          <cell r="D551" t="str">
            <v>De bloques de 100 pares</v>
          </cell>
          <cell r="E551" t="str">
            <v>U</v>
          </cell>
          <cell r="F551" t="str">
            <v>NA</v>
          </cell>
          <cell r="G551" t="str">
            <v>NA</v>
          </cell>
          <cell r="H551" t="str">
            <v>NA</v>
          </cell>
          <cell r="I551" t="str">
            <v>NA</v>
          </cell>
          <cell r="J551" t="str">
            <v>NA</v>
          </cell>
          <cell r="K551" t="str">
            <v>NA</v>
          </cell>
          <cell r="L551" t="str">
            <v>NA</v>
          </cell>
          <cell r="M551" t="str">
            <v>NA</v>
          </cell>
          <cell r="N551" t="str">
            <v>NA</v>
          </cell>
          <cell r="O551" t="str">
            <v>NA</v>
          </cell>
          <cell r="P551" t="str">
            <v>NA</v>
          </cell>
          <cell r="Q551" t="str">
            <v>NA</v>
          </cell>
          <cell r="R551" t="str">
            <v>NA</v>
          </cell>
          <cell r="S551" t="str">
            <v>NA</v>
          </cell>
          <cell r="T551" t="str">
            <v>NA</v>
          </cell>
          <cell r="U551" t="str">
            <v>NA</v>
          </cell>
          <cell r="V551" t="str">
            <v>NA</v>
          </cell>
          <cell r="W551" t="str">
            <v>NA</v>
          </cell>
          <cell r="X551" t="str">
            <v>NA</v>
          </cell>
          <cell r="Y551" t="str">
            <v>NA</v>
          </cell>
          <cell r="Z551" t="str">
            <v>NA</v>
          </cell>
          <cell r="AA551" t="str">
            <v>NA</v>
          </cell>
          <cell r="AB551" t="str">
            <v>NA</v>
          </cell>
          <cell r="AC551" t="str">
            <v>NA</v>
          </cell>
          <cell r="AD551" t="str">
            <v>NA</v>
          </cell>
          <cell r="AE551" t="str">
            <v>NA</v>
          </cell>
          <cell r="AF551" t="str">
            <v>NA</v>
          </cell>
          <cell r="AG551" t="str">
            <v>NA</v>
          </cell>
          <cell r="AH551" t="str">
            <v>NA</v>
          </cell>
          <cell r="AI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0.05</v>
          </cell>
          <cell r="CD551">
            <v>0</v>
          </cell>
        </row>
        <row r="552">
          <cell r="B552" t="str">
            <v>RR002</v>
          </cell>
          <cell r="C552" t="str">
            <v>CAP15</v>
          </cell>
          <cell r="D552" t="str">
            <v>De bloques de 100 pares</v>
          </cell>
          <cell r="E552" t="str">
            <v>U</v>
          </cell>
          <cell r="F552" t="str">
            <v>NA</v>
          </cell>
          <cell r="G552" t="str">
            <v>NA</v>
          </cell>
          <cell r="H552" t="str">
            <v>NA</v>
          </cell>
          <cell r="I552" t="str">
            <v>NA</v>
          </cell>
          <cell r="J552" t="str">
            <v>NA</v>
          </cell>
          <cell r="K552" t="str">
            <v>NA</v>
          </cell>
          <cell r="L552" t="str">
            <v>NA</v>
          </cell>
          <cell r="M552" t="str">
            <v>NA</v>
          </cell>
          <cell r="N552" t="str">
            <v>NA</v>
          </cell>
          <cell r="O552" t="str">
            <v>NA</v>
          </cell>
          <cell r="P552" t="str">
            <v>NA</v>
          </cell>
          <cell r="Q552" t="str">
            <v>NA</v>
          </cell>
          <cell r="R552" t="str">
            <v>NA</v>
          </cell>
          <cell r="S552" t="str">
            <v>NA</v>
          </cell>
          <cell r="T552" t="str">
            <v>NA</v>
          </cell>
          <cell r="U552" t="str">
            <v>NA</v>
          </cell>
          <cell r="V552" t="str">
            <v>NA</v>
          </cell>
          <cell r="W552" t="str">
            <v>NA</v>
          </cell>
          <cell r="X552" t="str">
            <v>NA</v>
          </cell>
          <cell r="Y552" t="str">
            <v>NA</v>
          </cell>
          <cell r="Z552" t="str">
            <v>NA</v>
          </cell>
          <cell r="AA552" t="str">
            <v>NA</v>
          </cell>
          <cell r="AB552" t="str">
            <v>NA</v>
          </cell>
          <cell r="AC552" t="str">
            <v>NA</v>
          </cell>
          <cell r="AD552" t="str">
            <v>NA</v>
          </cell>
          <cell r="AE552" t="str">
            <v>NA</v>
          </cell>
          <cell r="AF552" t="str">
            <v>NA</v>
          </cell>
          <cell r="AG552" t="str">
            <v>NA</v>
          </cell>
          <cell r="AH552" t="str">
            <v>NA</v>
          </cell>
          <cell r="AI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0.05</v>
          </cell>
          <cell r="CD552">
            <v>0</v>
          </cell>
        </row>
        <row r="553">
          <cell r="B553" t="str">
            <v>RR001</v>
          </cell>
          <cell r="C553" t="str">
            <v>CAP15</v>
          </cell>
          <cell r="D553" t="str">
            <v>De cable mensajero</v>
          </cell>
          <cell r="E553" t="str">
            <v>m</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cell r="Q553" t="str">
            <v>NA</v>
          </cell>
          <cell r="R553" t="str">
            <v>NA</v>
          </cell>
          <cell r="S553" t="str">
            <v>NA</v>
          </cell>
          <cell r="T553" t="str">
            <v>CER006</v>
          </cell>
          <cell r="U553" t="str">
            <v>NA</v>
          </cell>
          <cell r="V553" t="str">
            <v>NA</v>
          </cell>
          <cell r="W553" t="str">
            <v>NA</v>
          </cell>
          <cell r="X553" t="str">
            <v>NA</v>
          </cell>
          <cell r="Y553" t="str">
            <v>CMC017</v>
          </cell>
          <cell r="Z553" t="str">
            <v>NA</v>
          </cell>
          <cell r="AA553" t="str">
            <v>NA</v>
          </cell>
          <cell r="AB553" t="str">
            <v>NA</v>
          </cell>
          <cell r="AC553" t="str">
            <v>NA</v>
          </cell>
          <cell r="AD553">
            <v>1</v>
          </cell>
          <cell r="AE553" t="str">
            <v>NA</v>
          </cell>
          <cell r="AF553" t="str">
            <v>NA</v>
          </cell>
          <cell r="AG553" t="str">
            <v>NA</v>
          </cell>
          <cell r="AH553" t="str">
            <v>NA</v>
          </cell>
          <cell r="AI553">
            <v>500</v>
          </cell>
          <cell r="AJ553">
            <v>500</v>
          </cell>
          <cell r="AO553">
            <v>385</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47972</v>
          </cell>
          <cell r="BF553">
            <v>0</v>
          </cell>
          <cell r="BG553">
            <v>0</v>
          </cell>
          <cell r="BH553">
            <v>0</v>
          </cell>
          <cell r="BI553">
            <v>0</v>
          </cell>
          <cell r="BJ553">
            <v>96</v>
          </cell>
          <cell r="BK553">
            <v>0</v>
          </cell>
          <cell r="BL553">
            <v>0</v>
          </cell>
          <cell r="BM553">
            <v>0</v>
          </cell>
          <cell r="BN553">
            <v>0</v>
          </cell>
          <cell r="BO553">
            <v>96</v>
          </cell>
          <cell r="BP553">
            <v>144513</v>
          </cell>
          <cell r="BQ553">
            <v>0</v>
          </cell>
          <cell r="BR553">
            <v>0</v>
          </cell>
          <cell r="BS553">
            <v>0</v>
          </cell>
          <cell r="BT553">
            <v>0</v>
          </cell>
          <cell r="BU553">
            <v>289</v>
          </cell>
          <cell r="BV553">
            <v>0</v>
          </cell>
          <cell r="BW553">
            <v>0</v>
          </cell>
          <cell r="BX553">
            <v>0</v>
          </cell>
          <cell r="BY553">
            <v>0</v>
          </cell>
          <cell r="BZ553">
            <v>289</v>
          </cell>
          <cell r="CA553">
            <v>96</v>
          </cell>
          <cell r="CB553">
            <v>385</v>
          </cell>
          <cell r="CC553">
            <v>0.05</v>
          </cell>
          <cell r="CD553">
            <v>385</v>
          </cell>
        </row>
        <row r="554">
          <cell r="B554" t="str">
            <v>RRP02</v>
          </cell>
          <cell r="C554" t="str">
            <v>CAP15</v>
          </cell>
          <cell r="D554" t="str">
            <v>De concreto</v>
          </cell>
          <cell r="E554" t="str">
            <v>U</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cell r="Q554" t="str">
            <v>NA</v>
          </cell>
          <cell r="R554" t="str">
            <v>NA</v>
          </cell>
          <cell r="S554" t="str">
            <v>NA</v>
          </cell>
          <cell r="T554" t="str">
            <v>NA</v>
          </cell>
          <cell r="U554" t="str">
            <v>NA</v>
          </cell>
          <cell r="V554" t="str">
            <v>NA</v>
          </cell>
          <cell r="W554" t="str">
            <v>NA</v>
          </cell>
          <cell r="X554" t="str">
            <v>NA</v>
          </cell>
          <cell r="Y554" t="str">
            <v>NA</v>
          </cell>
          <cell r="Z554" t="str">
            <v>NA</v>
          </cell>
          <cell r="AA554" t="str">
            <v>NA</v>
          </cell>
          <cell r="AB554" t="str">
            <v>NA</v>
          </cell>
          <cell r="AC554" t="str">
            <v>NA</v>
          </cell>
          <cell r="AD554" t="str">
            <v>NA</v>
          </cell>
          <cell r="AE554" t="str">
            <v>NA</v>
          </cell>
          <cell r="AF554" t="str">
            <v>NA</v>
          </cell>
          <cell r="AG554" t="str">
            <v>NA</v>
          </cell>
          <cell r="AH554" t="str">
            <v>NA</v>
          </cell>
          <cell r="AI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0.05</v>
          </cell>
          <cell r="CD554">
            <v>0</v>
          </cell>
        </row>
        <row r="555">
          <cell r="B555" t="str">
            <v>RRP02</v>
          </cell>
          <cell r="C555" t="str">
            <v>CAP15</v>
          </cell>
          <cell r="D555" t="str">
            <v>De concreto</v>
          </cell>
          <cell r="E555" t="str">
            <v>U</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cell r="Q555" t="str">
            <v>NA</v>
          </cell>
          <cell r="R555" t="str">
            <v>NA</v>
          </cell>
          <cell r="S555" t="str">
            <v>NA</v>
          </cell>
          <cell r="T555" t="str">
            <v>NA</v>
          </cell>
          <cell r="U555" t="str">
            <v>NA</v>
          </cell>
          <cell r="V555" t="str">
            <v>NA</v>
          </cell>
          <cell r="W555" t="str">
            <v>NA</v>
          </cell>
          <cell r="X555" t="str">
            <v>NA</v>
          </cell>
          <cell r="Y555" t="str">
            <v>NA</v>
          </cell>
          <cell r="Z555" t="str">
            <v>NA</v>
          </cell>
          <cell r="AA555" t="str">
            <v>NA</v>
          </cell>
          <cell r="AB555" t="str">
            <v>NA</v>
          </cell>
          <cell r="AC555" t="str">
            <v>NA</v>
          </cell>
          <cell r="AD555" t="str">
            <v>NA</v>
          </cell>
          <cell r="AE555" t="str">
            <v>NA</v>
          </cell>
          <cell r="AF555" t="str">
            <v>NA</v>
          </cell>
          <cell r="AG555" t="str">
            <v>NA</v>
          </cell>
          <cell r="AH555" t="str">
            <v>NA</v>
          </cell>
          <cell r="AI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0.05</v>
          </cell>
          <cell r="CD555">
            <v>0</v>
          </cell>
        </row>
        <row r="556">
          <cell r="B556" t="str">
            <v>RR001</v>
          </cell>
          <cell r="C556" t="str">
            <v>CAP15</v>
          </cell>
          <cell r="D556" t="str">
            <v>De líneas en mal estado</v>
          </cell>
          <cell r="E556" t="str">
            <v>m</v>
          </cell>
          <cell r="F556" t="str">
            <v>NA</v>
          </cell>
          <cell r="G556" t="str">
            <v>NA</v>
          </cell>
          <cell r="H556" t="str">
            <v>NA</v>
          </cell>
          <cell r="I556" t="str">
            <v>NA</v>
          </cell>
          <cell r="J556" t="str">
            <v>NA</v>
          </cell>
          <cell r="K556" t="str">
            <v>NA</v>
          </cell>
          <cell r="L556" t="str">
            <v>NA</v>
          </cell>
          <cell r="M556" t="str">
            <v>NA</v>
          </cell>
          <cell r="N556" t="str">
            <v>NA</v>
          </cell>
          <cell r="O556" t="str">
            <v>NA</v>
          </cell>
          <cell r="P556" t="str">
            <v>NA</v>
          </cell>
          <cell r="Q556" t="str">
            <v>NA</v>
          </cell>
          <cell r="R556" t="str">
            <v>NA</v>
          </cell>
          <cell r="S556" t="str">
            <v>NA</v>
          </cell>
          <cell r="T556" t="str">
            <v>CER009</v>
          </cell>
          <cell r="U556" t="str">
            <v>NA</v>
          </cell>
          <cell r="V556" t="str">
            <v>NA</v>
          </cell>
          <cell r="W556" t="str">
            <v>NA</v>
          </cell>
          <cell r="X556" t="str">
            <v>NA</v>
          </cell>
          <cell r="Y556" t="str">
            <v>CMC019</v>
          </cell>
          <cell r="Z556" t="str">
            <v>NA</v>
          </cell>
          <cell r="AA556" t="str">
            <v>NA</v>
          </cell>
          <cell r="AB556" t="str">
            <v>NA</v>
          </cell>
          <cell r="AC556" t="str">
            <v>NA</v>
          </cell>
          <cell r="AD556">
            <v>1</v>
          </cell>
          <cell r="AE556" t="str">
            <v>NA</v>
          </cell>
          <cell r="AF556" t="str">
            <v>NA</v>
          </cell>
          <cell r="AG556" t="str">
            <v>NA</v>
          </cell>
          <cell r="AH556" t="str">
            <v>NA</v>
          </cell>
          <cell r="AI556">
            <v>78</v>
          </cell>
          <cell r="AJ556">
            <v>78</v>
          </cell>
          <cell r="AO556">
            <v>3413</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45014</v>
          </cell>
          <cell r="BF556">
            <v>0</v>
          </cell>
          <cell r="BG556">
            <v>0</v>
          </cell>
          <cell r="BH556">
            <v>0</v>
          </cell>
          <cell r="BI556">
            <v>0</v>
          </cell>
          <cell r="BJ556">
            <v>577</v>
          </cell>
          <cell r="BK556">
            <v>0</v>
          </cell>
          <cell r="BL556">
            <v>0</v>
          </cell>
          <cell r="BM556">
            <v>0</v>
          </cell>
          <cell r="BN556">
            <v>0</v>
          </cell>
          <cell r="BO556">
            <v>577</v>
          </cell>
          <cell r="BP556">
            <v>221203</v>
          </cell>
          <cell r="BQ556">
            <v>0</v>
          </cell>
          <cell r="BR556">
            <v>0</v>
          </cell>
          <cell r="BS556">
            <v>0</v>
          </cell>
          <cell r="BT556">
            <v>0</v>
          </cell>
          <cell r="BU556">
            <v>2836</v>
          </cell>
          <cell r="BV556">
            <v>0</v>
          </cell>
          <cell r="BW556">
            <v>0</v>
          </cell>
          <cell r="BX556">
            <v>0</v>
          </cell>
          <cell r="BY556">
            <v>0</v>
          </cell>
          <cell r="BZ556">
            <v>2836</v>
          </cell>
          <cell r="CA556">
            <v>577</v>
          </cell>
          <cell r="CB556">
            <v>3413</v>
          </cell>
          <cell r="CD556">
            <v>3413</v>
          </cell>
        </row>
        <row r="557">
          <cell r="B557" t="str">
            <v>RRP01</v>
          </cell>
          <cell r="C557" t="str">
            <v>CAP15</v>
          </cell>
          <cell r="D557" t="str">
            <v>De madera</v>
          </cell>
          <cell r="E557" t="str">
            <v>U</v>
          </cell>
          <cell r="F557" t="str">
            <v>NA</v>
          </cell>
          <cell r="G557" t="str">
            <v>NA</v>
          </cell>
          <cell r="H557" t="str">
            <v>NA</v>
          </cell>
          <cell r="I557" t="str">
            <v>NA</v>
          </cell>
          <cell r="J557" t="str">
            <v>NA</v>
          </cell>
          <cell r="K557" t="str">
            <v>NA</v>
          </cell>
          <cell r="L557" t="str">
            <v>NA</v>
          </cell>
          <cell r="M557" t="str">
            <v>NA</v>
          </cell>
          <cell r="N557" t="str">
            <v>NA</v>
          </cell>
          <cell r="O557" t="str">
            <v>NA</v>
          </cell>
          <cell r="P557" t="str">
            <v>NA</v>
          </cell>
          <cell r="Q557" t="str">
            <v>NA</v>
          </cell>
          <cell r="R557" t="str">
            <v>NA</v>
          </cell>
          <cell r="S557" t="str">
            <v>NA</v>
          </cell>
          <cell r="T557" t="str">
            <v>NA</v>
          </cell>
          <cell r="U557" t="str">
            <v>NA</v>
          </cell>
          <cell r="V557" t="str">
            <v>NA</v>
          </cell>
          <cell r="W557" t="str">
            <v>NA</v>
          </cell>
          <cell r="X557" t="str">
            <v>NA</v>
          </cell>
          <cell r="Y557" t="str">
            <v>NA</v>
          </cell>
          <cell r="Z557" t="str">
            <v>NA</v>
          </cell>
          <cell r="AA557" t="str">
            <v>NA</v>
          </cell>
          <cell r="AB557" t="str">
            <v>NA</v>
          </cell>
          <cell r="AC557" t="str">
            <v>NA</v>
          </cell>
          <cell r="AD557" t="str">
            <v>NA</v>
          </cell>
          <cell r="AE557" t="str">
            <v>NA</v>
          </cell>
          <cell r="AF557" t="str">
            <v>NA</v>
          </cell>
          <cell r="AG557" t="str">
            <v>NA</v>
          </cell>
          <cell r="AH557" t="str">
            <v>NA</v>
          </cell>
          <cell r="AI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0.05</v>
          </cell>
          <cell r="CD557">
            <v>0</v>
          </cell>
        </row>
        <row r="558">
          <cell r="B558" t="str">
            <v>RRP01</v>
          </cell>
          <cell r="C558" t="str">
            <v>CAP15</v>
          </cell>
          <cell r="D558" t="str">
            <v>De madera</v>
          </cell>
          <cell r="E558" t="str">
            <v>U</v>
          </cell>
          <cell r="F558" t="str">
            <v>NA</v>
          </cell>
          <cell r="G558" t="str">
            <v>NA</v>
          </cell>
          <cell r="H558" t="str">
            <v>NA</v>
          </cell>
          <cell r="I558" t="str">
            <v>NA</v>
          </cell>
          <cell r="J558" t="str">
            <v>NA</v>
          </cell>
          <cell r="K558" t="str">
            <v>NA</v>
          </cell>
          <cell r="L558" t="str">
            <v>NA</v>
          </cell>
          <cell r="M558" t="str">
            <v>NA</v>
          </cell>
          <cell r="N558" t="str">
            <v>NA</v>
          </cell>
          <cell r="O558" t="str">
            <v>NA</v>
          </cell>
          <cell r="P558" t="str">
            <v>NA</v>
          </cell>
          <cell r="Q558" t="str">
            <v>NA</v>
          </cell>
          <cell r="R558" t="str">
            <v>NA</v>
          </cell>
          <cell r="S558" t="str">
            <v>NA</v>
          </cell>
          <cell r="T558" t="str">
            <v>NA</v>
          </cell>
          <cell r="U558" t="str">
            <v>NA</v>
          </cell>
          <cell r="V558" t="str">
            <v>NA</v>
          </cell>
          <cell r="W558" t="str">
            <v>NA</v>
          </cell>
          <cell r="X558" t="str">
            <v>NA</v>
          </cell>
          <cell r="Y558" t="str">
            <v>NA</v>
          </cell>
          <cell r="Z558" t="str">
            <v>NA</v>
          </cell>
          <cell r="AA558" t="str">
            <v>NA</v>
          </cell>
          <cell r="AB558" t="str">
            <v>NA</v>
          </cell>
          <cell r="AC558" t="str">
            <v>NA</v>
          </cell>
          <cell r="AD558" t="str">
            <v>NA</v>
          </cell>
          <cell r="AE558" t="str">
            <v>NA</v>
          </cell>
          <cell r="AF558" t="str">
            <v>NA</v>
          </cell>
          <cell r="AG558" t="str">
            <v>NA</v>
          </cell>
          <cell r="AH558" t="str">
            <v>NA</v>
          </cell>
          <cell r="AI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0.05</v>
          </cell>
          <cell r="CD558">
            <v>0</v>
          </cell>
        </row>
        <row r="559">
          <cell r="B559" t="str">
            <v>RR004</v>
          </cell>
          <cell r="C559" t="str">
            <v>CAP15</v>
          </cell>
          <cell r="D559" t="str">
            <v>De protectores de subidas</v>
          </cell>
          <cell r="E559" t="str">
            <v>U</v>
          </cell>
          <cell r="F559" t="str">
            <v>NA</v>
          </cell>
          <cell r="G559" t="str">
            <v>NA</v>
          </cell>
          <cell r="H559" t="str">
            <v>NA</v>
          </cell>
          <cell r="I559" t="str">
            <v>NA</v>
          </cell>
          <cell r="J559" t="str">
            <v>NA</v>
          </cell>
          <cell r="K559" t="str">
            <v>NA</v>
          </cell>
          <cell r="L559" t="str">
            <v>NA</v>
          </cell>
          <cell r="M559" t="str">
            <v>NA</v>
          </cell>
          <cell r="N559" t="str">
            <v>NA</v>
          </cell>
          <cell r="O559" t="str">
            <v>NA</v>
          </cell>
          <cell r="P559" t="str">
            <v>NA</v>
          </cell>
          <cell r="Q559" t="str">
            <v>NA</v>
          </cell>
          <cell r="R559" t="str">
            <v>NA</v>
          </cell>
          <cell r="S559" t="str">
            <v>NA</v>
          </cell>
          <cell r="T559" t="str">
            <v>NA</v>
          </cell>
          <cell r="U559" t="str">
            <v>NA</v>
          </cell>
          <cell r="V559" t="str">
            <v>NA</v>
          </cell>
          <cell r="W559" t="str">
            <v>NA</v>
          </cell>
          <cell r="X559" t="str">
            <v>NA</v>
          </cell>
          <cell r="Y559" t="str">
            <v>NA</v>
          </cell>
          <cell r="Z559" t="str">
            <v>NA</v>
          </cell>
          <cell r="AA559" t="str">
            <v>NA</v>
          </cell>
          <cell r="AB559" t="str">
            <v>NA</v>
          </cell>
          <cell r="AC559" t="str">
            <v>NA</v>
          </cell>
          <cell r="AD559" t="str">
            <v>NA</v>
          </cell>
          <cell r="AE559" t="str">
            <v>NA</v>
          </cell>
          <cell r="AF559" t="str">
            <v>NA</v>
          </cell>
          <cell r="AG559" t="str">
            <v>NA</v>
          </cell>
          <cell r="AH559" t="str">
            <v>NA</v>
          </cell>
          <cell r="AI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0.05</v>
          </cell>
          <cell r="CD559">
            <v>0</v>
          </cell>
        </row>
        <row r="560">
          <cell r="B560" t="str">
            <v>RR004</v>
          </cell>
          <cell r="C560" t="str">
            <v>CAP15</v>
          </cell>
          <cell r="D560" t="str">
            <v>De protectores de subidas</v>
          </cell>
          <cell r="E560" t="str">
            <v>U</v>
          </cell>
          <cell r="F560" t="str">
            <v>NA</v>
          </cell>
          <cell r="G560" t="str">
            <v>NA</v>
          </cell>
          <cell r="H560" t="str">
            <v>NA</v>
          </cell>
          <cell r="I560" t="str">
            <v>NA</v>
          </cell>
          <cell r="J560" t="str">
            <v>NA</v>
          </cell>
          <cell r="K560" t="str">
            <v>NA</v>
          </cell>
          <cell r="L560" t="str">
            <v>NA</v>
          </cell>
          <cell r="M560" t="str">
            <v>NA</v>
          </cell>
          <cell r="N560" t="str">
            <v>NA</v>
          </cell>
          <cell r="O560" t="str">
            <v>NA</v>
          </cell>
          <cell r="P560" t="str">
            <v>NA</v>
          </cell>
          <cell r="Q560" t="str">
            <v>NA</v>
          </cell>
          <cell r="R560" t="str">
            <v>NA</v>
          </cell>
          <cell r="S560" t="str">
            <v>NA</v>
          </cell>
          <cell r="T560" t="str">
            <v>NA</v>
          </cell>
          <cell r="U560" t="str">
            <v>NA</v>
          </cell>
          <cell r="V560" t="str">
            <v>NA</v>
          </cell>
          <cell r="W560" t="str">
            <v>NA</v>
          </cell>
          <cell r="X560" t="str">
            <v>NA</v>
          </cell>
          <cell r="Y560" t="str">
            <v>NA</v>
          </cell>
          <cell r="Z560" t="str">
            <v>NA</v>
          </cell>
          <cell r="AA560" t="str">
            <v>NA</v>
          </cell>
          <cell r="AB560" t="str">
            <v>NA</v>
          </cell>
          <cell r="AC560" t="str">
            <v>NA</v>
          </cell>
          <cell r="AD560" t="str">
            <v>NA</v>
          </cell>
          <cell r="AE560" t="str">
            <v>NA</v>
          </cell>
          <cell r="AF560" t="str">
            <v>NA</v>
          </cell>
          <cell r="AG560" t="str">
            <v>NA</v>
          </cell>
          <cell r="AH560" t="str">
            <v>NA</v>
          </cell>
          <cell r="AI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0.05</v>
          </cell>
          <cell r="CD560">
            <v>0</v>
          </cell>
        </row>
        <row r="561">
          <cell r="B561" t="str">
            <v>RR005</v>
          </cell>
          <cell r="C561" t="str">
            <v>CAP15</v>
          </cell>
          <cell r="D561" t="str">
            <v>De puentes en el MDF</v>
          </cell>
          <cell r="E561" t="str">
            <v>U</v>
          </cell>
          <cell r="F561" t="str">
            <v>NA</v>
          </cell>
          <cell r="G561" t="str">
            <v>NA</v>
          </cell>
          <cell r="H561" t="str">
            <v>NA</v>
          </cell>
          <cell r="I561" t="str">
            <v>NA</v>
          </cell>
          <cell r="J561" t="str">
            <v>NA</v>
          </cell>
          <cell r="K561" t="str">
            <v>NA</v>
          </cell>
          <cell r="L561" t="str">
            <v>NA</v>
          </cell>
          <cell r="M561" t="str">
            <v>NA</v>
          </cell>
          <cell r="N561" t="str">
            <v>NA</v>
          </cell>
          <cell r="O561" t="str">
            <v>NA</v>
          </cell>
          <cell r="P561" t="str">
            <v>NA</v>
          </cell>
          <cell r="Q561" t="str">
            <v>NA</v>
          </cell>
          <cell r="R561" t="str">
            <v>NA</v>
          </cell>
          <cell r="S561" t="str">
            <v>NA</v>
          </cell>
          <cell r="T561" t="str">
            <v>NA</v>
          </cell>
          <cell r="U561" t="str">
            <v>NA</v>
          </cell>
          <cell r="V561" t="str">
            <v>NA</v>
          </cell>
          <cell r="W561" t="str">
            <v>NA</v>
          </cell>
          <cell r="X561" t="str">
            <v>NA</v>
          </cell>
          <cell r="Y561" t="str">
            <v>NA</v>
          </cell>
          <cell r="Z561" t="str">
            <v>NA</v>
          </cell>
          <cell r="AA561" t="str">
            <v>NA</v>
          </cell>
          <cell r="AB561" t="str">
            <v>NA</v>
          </cell>
          <cell r="AC561" t="str">
            <v>NA</v>
          </cell>
          <cell r="AD561" t="str">
            <v>NA</v>
          </cell>
          <cell r="AE561" t="str">
            <v>NA</v>
          </cell>
          <cell r="AF561" t="str">
            <v>NA</v>
          </cell>
          <cell r="AG561" t="str">
            <v>NA</v>
          </cell>
          <cell r="AH561" t="str">
            <v>NA</v>
          </cell>
          <cell r="AI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0.05</v>
          </cell>
          <cell r="CD561">
            <v>0</v>
          </cell>
        </row>
        <row r="562">
          <cell r="B562" t="str">
            <v>RR005</v>
          </cell>
          <cell r="C562" t="str">
            <v>CAP15</v>
          </cell>
          <cell r="D562" t="str">
            <v>De puentes en el MDF</v>
          </cell>
          <cell r="E562" t="str">
            <v>U</v>
          </cell>
          <cell r="F562" t="str">
            <v>NA</v>
          </cell>
          <cell r="G562" t="str">
            <v>NA</v>
          </cell>
          <cell r="H562" t="str">
            <v>NA</v>
          </cell>
          <cell r="I562" t="str">
            <v>NA</v>
          </cell>
          <cell r="J562" t="str">
            <v>NA</v>
          </cell>
          <cell r="K562" t="str">
            <v>NA</v>
          </cell>
          <cell r="L562" t="str">
            <v>NA</v>
          </cell>
          <cell r="M562" t="str">
            <v>NA</v>
          </cell>
          <cell r="N562" t="str">
            <v>NA</v>
          </cell>
          <cell r="O562" t="str">
            <v>NA</v>
          </cell>
          <cell r="P562" t="str">
            <v>NA</v>
          </cell>
          <cell r="Q562" t="str">
            <v>NA</v>
          </cell>
          <cell r="R562" t="str">
            <v>NA</v>
          </cell>
          <cell r="S562" t="str">
            <v>NA</v>
          </cell>
          <cell r="T562" t="str">
            <v>NA</v>
          </cell>
          <cell r="U562" t="str">
            <v>NA</v>
          </cell>
          <cell r="V562" t="str">
            <v>NA</v>
          </cell>
          <cell r="W562" t="str">
            <v>NA</v>
          </cell>
          <cell r="X562" t="str">
            <v>NA</v>
          </cell>
          <cell r="Y562" t="str">
            <v>NA</v>
          </cell>
          <cell r="Z562" t="str">
            <v>NA</v>
          </cell>
          <cell r="AA562" t="str">
            <v>NA</v>
          </cell>
          <cell r="AB562" t="str">
            <v>NA</v>
          </cell>
          <cell r="AC562" t="str">
            <v>NA</v>
          </cell>
          <cell r="AD562" t="str">
            <v>NA</v>
          </cell>
          <cell r="AE562" t="str">
            <v>NA</v>
          </cell>
          <cell r="AF562" t="str">
            <v>NA</v>
          </cell>
          <cell r="AG562" t="str">
            <v>NA</v>
          </cell>
          <cell r="AH562" t="str">
            <v>NA</v>
          </cell>
          <cell r="AI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0.05</v>
          </cell>
          <cell r="CD562">
            <v>0</v>
          </cell>
        </row>
        <row r="563">
          <cell r="C563" t="str">
            <v>CAP15</v>
          </cell>
          <cell r="D563" t="str">
            <v>En andén adoquinado               (AAd)</v>
          </cell>
          <cell r="E563" t="str">
            <v>m2</v>
          </cell>
          <cell r="F563" t="str">
            <v>NA</v>
          </cell>
          <cell r="G563" t="str">
            <v>NA</v>
          </cell>
          <cell r="H563" t="str">
            <v>NA</v>
          </cell>
          <cell r="I563" t="str">
            <v>NA</v>
          </cell>
          <cell r="J563" t="str">
            <v>NA</v>
          </cell>
          <cell r="K563" t="str">
            <v>NA</v>
          </cell>
          <cell r="L563" t="str">
            <v>NA</v>
          </cell>
          <cell r="M563" t="str">
            <v>NA</v>
          </cell>
          <cell r="N563" t="str">
            <v>NA</v>
          </cell>
          <cell r="O563" t="str">
            <v>NA</v>
          </cell>
          <cell r="P563" t="str">
            <v>NA</v>
          </cell>
          <cell r="Q563" t="str">
            <v>NA</v>
          </cell>
          <cell r="R563" t="str">
            <v>NA</v>
          </cell>
          <cell r="S563" t="str">
            <v>NA</v>
          </cell>
          <cell r="T563" t="str">
            <v>CEC001</v>
          </cell>
          <cell r="U563" t="str">
            <v>CEC008</v>
          </cell>
          <cell r="V563" t="str">
            <v>NA</v>
          </cell>
          <cell r="W563" t="str">
            <v>NA</v>
          </cell>
          <cell r="X563" t="str">
            <v>NA</v>
          </cell>
          <cell r="Y563" t="str">
            <v>CMC002</v>
          </cell>
          <cell r="Z563" t="str">
            <v>CMC007</v>
          </cell>
          <cell r="AA563" t="str">
            <v>NA</v>
          </cell>
          <cell r="AB563" t="str">
            <v>NA</v>
          </cell>
          <cell r="AC563" t="str">
            <v>NA</v>
          </cell>
          <cell r="AD563">
            <v>1</v>
          </cell>
          <cell r="AE563">
            <v>1</v>
          </cell>
          <cell r="AF563" t="str">
            <v>NA</v>
          </cell>
          <cell r="AG563" t="str">
            <v>NA</v>
          </cell>
          <cell r="AH563" t="str">
            <v>NA</v>
          </cell>
          <cell r="AI563">
            <v>80</v>
          </cell>
          <cell r="AJ563">
            <v>80</v>
          </cell>
          <cell r="AK563">
            <v>80</v>
          </cell>
          <cell r="AO563">
            <v>13753</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881948</v>
          </cell>
          <cell r="BF563">
            <v>90067</v>
          </cell>
          <cell r="BG563">
            <v>0</v>
          </cell>
          <cell r="BH563">
            <v>0</v>
          </cell>
          <cell r="BI563">
            <v>0</v>
          </cell>
          <cell r="BJ563">
            <v>11024</v>
          </cell>
          <cell r="BK563">
            <v>1126</v>
          </cell>
          <cell r="BL563">
            <v>0</v>
          </cell>
          <cell r="BM563">
            <v>0</v>
          </cell>
          <cell r="BN563">
            <v>0</v>
          </cell>
          <cell r="BO563">
            <v>12150</v>
          </cell>
          <cell r="BP563">
            <v>89116</v>
          </cell>
          <cell r="BQ563">
            <v>39108</v>
          </cell>
          <cell r="BR563">
            <v>0</v>
          </cell>
          <cell r="BS563">
            <v>0</v>
          </cell>
          <cell r="BT563">
            <v>0</v>
          </cell>
          <cell r="BU563">
            <v>1114</v>
          </cell>
          <cell r="BV563">
            <v>489</v>
          </cell>
          <cell r="BW563">
            <v>0</v>
          </cell>
          <cell r="BX563">
            <v>0</v>
          </cell>
          <cell r="BY563">
            <v>0</v>
          </cell>
          <cell r="BZ563">
            <v>1603</v>
          </cell>
          <cell r="CA563">
            <v>12150</v>
          </cell>
          <cell r="CB563">
            <v>13753</v>
          </cell>
          <cell r="CC563">
            <v>0.05</v>
          </cell>
          <cell r="CD563">
            <v>13753</v>
          </cell>
        </row>
        <row r="564">
          <cell r="B564" t="str">
            <v>VO014</v>
          </cell>
          <cell r="C564" t="str">
            <v>CAP15</v>
          </cell>
          <cell r="D564" t="str">
            <v>En andén concreto                  (AC)</v>
          </cell>
          <cell r="E564" t="str">
            <v>m2</v>
          </cell>
          <cell r="F564" t="str">
            <v>NA</v>
          </cell>
          <cell r="G564" t="str">
            <v>NA</v>
          </cell>
          <cell r="H564" t="str">
            <v>NA</v>
          </cell>
          <cell r="I564" t="str">
            <v>NA</v>
          </cell>
          <cell r="J564" t="str">
            <v>NA</v>
          </cell>
          <cell r="K564" t="str">
            <v>NA</v>
          </cell>
          <cell r="L564" t="str">
            <v>NA</v>
          </cell>
          <cell r="M564" t="str">
            <v>NA</v>
          </cell>
          <cell r="N564" t="str">
            <v>NA</v>
          </cell>
          <cell r="O564" t="str">
            <v>NA</v>
          </cell>
          <cell r="P564" t="str">
            <v>NA</v>
          </cell>
          <cell r="Q564" t="str">
            <v>NA</v>
          </cell>
          <cell r="R564" t="str">
            <v>NA</v>
          </cell>
          <cell r="S564" t="str">
            <v>NA</v>
          </cell>
          <cell r="T564" t="str">
            <v>CEC001</v>
          </cell>
          <cell r="U564" t="str">
            <v>CEC008</v>
          </cell>
          <cell r="V564" t="str">
            <v>NA</v>
          </cell>
          <cell r="W564" t="str">
            <v>NA</v>
          </cell>
          <cell r="X564" t="str">
            <v>NA</v>
          </cell>
          <cell r="Y564" t="str">
            <v>CMC002</v>
          </cell>
          <cell r="Z564" t="str">
            <v>CMC007</v>
          </cell>
          <cell r="AA564" t="str">
            <v>NA</v>
          </cell>
          <cell r="AB564" t="str">
            <v>NA</v>
          </cell>
          <cell r="AC564" t="str">
            <v>NA</v>
          </cell>
          <cell r="AD564">
            <v>1</v>
          </cell>
          <cell r="AE564">
            <v>1</v>
          </cell>
          <cell r="AF564" t="str">
            <v>NA</v>
          </cell>
          <cell r="AG564" t="str">
            <v>NA</v>
          </cell>
          <cell r="AH564" t="str">
            <v>NA</v>
          </cell>
          <cell r="AI564">
            <v>80</v>
          </cell>
          <cell r="AJ564">
            <v>80</v>
          </cell>
          <cell r="AK564">
            <v>80</v>
          </cell>
          <cell r="AO564">
            <v>13753</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881948</v>
          </cell>
          <cell r="BF564">
            <v>90067</v>
          </cell>
          <cell r="BG564">
            <v>0</v>
          </cell>
          <cell r="BH564">
            <v>0</v>
          </cell>
          <cell r="BI564">
            <v>0</v>
          </cell>
          <cell r="BJ564">
            <v>11024</v>
          </cell>
          <cell r="BK564">
            <v>1126</v>
          </cell>
          <cell r="BL564">
            <v>0</v>
          </cell>
          <cell r="BM564">
            <v>0</v>
          </cell>
          <cell r="BN564">
            <v>0</v>
          </cell>
          <cell r="BO564">
            <v>12150</v>
          </cell>
          <cell r="BP564">
            <v>89116</v>
          </cell>
          <cell r="BQ564">
            <v>39108</v>
          </cell>
          <cell r="BR564">
            <v>0</v>
          </cell>
          <cell r="BS564">
            <v>0</v>
          </cell>
          <cell r="BT564">
            <v>0</v>
          </cell>
          <cell r="BU564">
            <v>1114</v>
          </cell>
          <cell r="BV564">
            <v>489</v>
          </cell>
          <cell r="BW564">
            <v>0</v>
          </cell>
          <cell r="BX564">
            <v>0</v>
          </cell>
          <cell r="BY564">
            <v>0</v>
          </cell>
          <cell r="BZ564">
            <v>1603</v>
          </cell>
          <cell r="CA564">
            <v>12150</v>
          </cell>
          <cell r="CB564">
            <v>13753</v>
          </cell>
          <cell r="CC564">
            <v>0.05</v>
          </cell>
          <cell r="CD564">
            <v>13753</v>
          </cell>
        </row>
        <row r="565">
          <cell r="C565" t="str">
            <v>CAP15</v>
          </cell>
          <cell r="D565" t="str">
            <v>En calzada asfalto                 (CA)</v>
          </cell>
          <cell r="E565" t="str">
            <v>m2</v>
          </cell>
          <cell r="F565" t="str">
            <v>NA</v>
          </cell>
          <cell r="G565" t="str">
            <v>NA</v>
          </cell>
          <cell r="H565" t="str">
            <v>NA</v>
          </cell>
          <cell r="I565" t="str">
            <v>NA</v>
          </cell>
          <cell r="J565" t="str">
            <v>NA</v>
          </cell>
          <cell r="K565" t="str">
            <v>NA</v>
          </cell>
          <cell r="L565" t="str">
            <v>NA</v>
          </cell>
          <cell r="M565" t="str">
            <v>NA</v>
          </cell>
          <cell r="N565" t="str">
            <v>NA</v>
          </cell>
          <cell r="O565" t="str">
            <v>NA</v>
          </cell>
          <cell r="P565" t="str">
            <v>NA</v>
          </cell>
          <cell r="Q565" t="str">
            <v>NA</v>
          </cell>
          <cell r="R565" t="str">
            <v>NA</v>
          </cell>
          <cell r="S565" t="str">
            <v>NA</v>
          </cell>
          <cell r="T565" t="str">
            <v>CEC001</v>
          </cell>
          <cell r="U565" t="str">
            <v>CEC008</v>
          </cell>
          <cell r="V565" t="str">
            <v>NA</v>
          </cell>
          <cell r="W565" t="str">
            <v>NA</v>
          </cell>
          <cell r="X565" t="str">
            <v>NA</v>
          </cell>
          <cell r="Y565" t="str">
            <v>CMC002</v>
          </cell>
          <cell r="Z565" t="str">
            <v>CMC007</v>
          </cell>
          <cell r="AA565" t="str">
            <v>NA</v>
          </cell>
          <cell r="AB565" t="str">
            <v>NA</v>
          </cell>
          <cell r="AC565" t="str">
            <v>NA</v>
          </cell>
          <cell r="AD565">
            <v>1</v>
          </cell>
          <cell r="AE565">
            <v>1</v>
          </cell>
          <cell r="AF565" t="str">
            <v>NA</v>
          </cell>
          <cell r="AG565" t="str">
            <v>NA</v>
          </cell>
          <cell r="AH565" t="str">
            <v>NA</v>
          </cell>
          <cell r="AI565">
            <v>60</v>
          </cell>
          <cell r="AJ565">
            <v>60</v>
          </cell>
          <cell r="AK565">
            <v>60</v>
          </cell>
          <cell r="AO565">
            <v>18337</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881948</v>
          </cell>
          <cell r="BF565">
            <v>90067</v>
          </cell>
          <cell r="BG565">
            <v>0</v>
          </cell>
          <cell r="BH565">
            <v>0</v>
          </cell>
          <cell r="BI565">
            <v>0</v>
          </cell>
          <cell r="BJ565">
            <v>14699</v>
          </cell>
          <cell r="BK565">
            <v>1501</v>
          </cell>
          <cell r="BL565">
            <v>0</v>
          </cell>
          <cell r="BM565">
            <v>0</v>
          </cell>
          <cell r="BN565">
            <v>0</v>
          </cell>
          <cell r="BO565">
            <v>16200</v>
          </cell>
          <cell r="BP565">
            <v>89116</v>
          </cell>
          <cell r="BQ565">
            <v>39108</v>
          </cell>
          <cell r="BR565">
            <v>0</v>
          </cell>
          <cell r="BS565">
            <v>0</v>
          </cell>
          <cell r="BT565">
            <v>0</v>
          </cell>
          <cell r="BU565">
            <v>1485</v>
          </cell>
          <cell r="BV565">
            <v>652</v>
          </cell>
          <cell r="BW565">
            <v>0</v>
          </cell>
          <cell r="BX565">
            <v>0</v>
          </cell>
          <cell r="BY565">
            <v>0</v>
          </cell>
          <cell r="BZ565">
            <v>2137</v>
          </cell>
          <cell r="CA565">
            <v>16200</v>
          </cell>
          <cell r="CB565">
            <v>18337</v>
          </cell>
          <cell r="CC565">
            <v>0.05</v>
          </cell>
          <cell r="CD565">
            <v>18337</v>
          </cell>
        </row>
        <row r="566">
          <cell r="C566" t="str">
            <v>CAP15</v>
          </cell>
          <cell r="D566" t="str">
            <v>En calzada asfalto                 (CA)</v>
          </cell>
          <cell r="E566" t="str">
            <v>m2</v>
          </cell>
          <cell r="F566" t="str">
            <v>MOC016</v>
          </cell>
          <cell r="G566" t="str">
            <v>MOC104</v>
          </cell>
          <cell r="H566" t="str">
            <v>NA</v>
          </cell>
          <cell r="I566" t="str">
            <v>NA</v>
          </cell>
          <cell r="J566" t="str">
            <v>NA</v>
          </cell>
          <cell r="K566" t="str">
            <v>NA</v>
          </cell>
          <cell r="L566" t="str">
            <v>NA</v>
          </cell>
          <cell r="M566">
            <v>0.05</v>
          </cell>
          <cell r="N566">
            <v>0.02</v>
          </cell>
          <cell r="O566" t="str">
            <v>NA</v>
          </cell>
          <cell r="P566" t="str">
            <v>NA</v>
          </cell>
          <cell r="Q566" t="str">
            <v>NA</v>
          </cell>
          <cell r="R566" t="str">
            <v>NA</v>
          </cell>
          <cell r="S566" t="str">
            <v>NA</v>
          </cell>
          <cell r="T566" t="str">
            <v>CEC012</v>
          </cell>
          <cell r="U566" t="str">
            <v>NA</v>
          </cell>
          <cell r="V566" t="str">
            <v>NA</v>
          </cell>
          <cell r="W566" t="str">
            <v>NA</v>
          </cell>
          <cell r="X566" t="str">
            <v>NA</v>
          </cell>
          <cell r="Y566" t="str">
            <v>CMC009</v>
          </cell>
          <cell r="Z566" t="str">
            <v>NA</v>
          </cell>
          <cell r="AA566" t="str">
            <v>NA</v>
          </cell>
          <cell r="AB566" t="str">
            <v>NA</v>
          </cell>
          <cell r="AC566" t="str">
            <v>NA</v>
          </cell>
          <cell r="AD566">
            <v>1</v>
          </cell>
          <cell r="AE566" t="str">
            <v>NA</v>
          </cell>
          <cell r="AF566" t="str">
            <v>NA</v>
          </cell>
          <cell r="AG566" t="str">
            <v>NA</v>
          </cell>
          <cell r="AH566" t="str">
            <v>NA</v>
          </cell>
          <cell r="AI566">
            <v>40</v>
          </cell>
          <cell r="AJ566">
            <v>40</v>
          </cell>
          <cell r="AO566">
            <v>21563</v>
          </cell>
          <cell r="AP566">
            <v>230000</v>
          </cell>
          <cell r="AQ566">
            <v>165000</v>
          </cell>
          <cell r="AR566">
            <v>0</v>
          </cell>
          <cell r="AS566">
            <v>0</v>
          </cell>
          <cell r="AT566">
            <v>0</v>
          </cell>
          <cell r="AU566">
            <v>0</v>
          </cell>
          <cell r="AV566">
            <v>0</v>
          </cell>
          <cell r="AW566">
            <v>11500</v>
          </cell>
          <cell r="AX566">
            <v>3300</v>
          </cell>
          <cell r="AY566">
            <v>0</v>
          </cell>
          <cell r="AZ566">
            <v>0</v>
          </cell>
          <cell r="BA566">
            <v>0</v>
          </cell>
          <cell r="BB566">
            <v>0</v>
          </cell>
          <cell r="BC566">
            <v>0</v>
          </cell>
          <cell r="BD566">
            <v>15540</v>
          </cell>
          <cell r="BE566">
            <v>56846</v>
          </cell>
          <cell r="BF566">
            <v>0</v>
          </cell>
          <cell r="BG566">
            <v>0</v>
          </cell>
          <cell r="BH566">
            <v>0</v>
          </cell>
          <cell r="BI566">
            <v>0</v>
          </cell>
          <cell r="BJ566">
            <v>1421</v>
          </cell>
          <cell r="BK566">
            <v>0</v>
          </cell>
          <cell r="BL566">
            <v>0</v>
          </cell>
          <cell r="BM566">
            <v>0</v>
          </cell>
          <cell r="BN566">
            <v>0</v>
          </cell>
          <cell r="BO566">
            <v>1421</v>
          </cell>
          <cell r="BP566">
            <v>184062</v>
          </cell>
          <cell r="BQ566">
            <v>0</v>
          </cell>
          <cell r="BR566">
            <v>0</v>
          </cell>
          <cell r="BS566">
            <v>0</v>
          </cell>
          <cell r="BT566">
            <v>0</v>
          </cell>
          <cell r="BU566">
            <v>4602</v>
          </cell>
          <cell r="BV566">
            <v>0</v>
          </cell>
          <cell r="BW566">
            <v>0</v>
          </cell>
          <cell r="BX566">
            <v>0</v>
          </cell>
          <cell r="BY566">
            <v>0</v>
          </cell>
          <cell r="BZ566">
            <v>4602</v>
          </cell>
          <cell r="CA566">
            <v>1421</v>
          </cell>
          <cell r="CB566">
            <v>6023</v>
          </cell>
          <cell r="CC566">
            <v>0.05</v>
          </cell>
          <cell r="CD566">
            <v>21563</v>
          </cell>
        </row>
        <row r="567">
          <cell r="B567" t="str">
            <v>VO013</v>
          </cell>
          <cell r="C567" t="str">
            <v>CAP15</v>
          </cell>
          <cell r="D567" t="str">
            <v xml:space="preserve">En calzada concreto              (CC)     </v>
          </cell>
          <cell r="E567" t="str">
            <v>m2</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cell r="Q567" t="str">
            <v>NA</v>
          </cell>
          <cell r="R567" t="str">
            <v>NA</v>
          </cell>
          <cell r="S567" t="str">
            <v>NA</v>
          </cell>
          <cell r="T567" t="str">
            <v>CEC001</v>
          </cell>
          <cell r="U567" t="str">
            <v>CEC008</v>
          </cell>
          <cell r="V567" t="str">
            <v>NA</v>
          </cell>
          <cell r="W567" t="str">
            <v>NA</v>
          </cell>
          <cell r="X567" t="str">
            <v>NA</v>
          </cell>
          <cell r="Y567" t="str">
            <v>CMC001</v>
          </cell>
          <cell r="Z567" t="str">
            <v>CMC007</v>
          </cell>
          <cell r="AA567" t="str">
            <v>NA</v>
          </cell>
          <cell r="AB567" t="str">
            <v>NA</v>
          </cell>
          <cell r="AC567" t="str">
            <v>NA</v>
          </cell>
          <cell r="AD567">
            <v>1</v>
          </cell>
          <cell r="AE567">
            <v>1</v>
          </cell>
          <cell r="AF567" t="str">
            <v>NA</v>
          </cell>
          <cell r="AG567" t="str">
            <v>NA</v>
          </cell>
          <cell r="AH567" t="str">
            <v>NA</v>
          </cell>
          <cell r="AI567">
            <v>50</v>
          </cell>
          <cell r="AJ567">
            <v>50</v>
          </cell>
          <cell r="AK567">
            <v>50</v>
          </cell>
          <cell r="AO567">
            <v>21440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881948</v>
          </cell>
          <cell r="BF567">
            <v>90067</v>
          </cell>
          <cell r="BG567">
            <v>0</v>
          </cell>
          <cell r="BH567">
            <v>0</v>
          </cell>
          <cell r="BI567">
            <v>0</v>
          </cell>
          <cell r="BJ567">
            <v>17639</v>
          </cell>
          <cell r="BK567">
            <v>1801</v>
          </cell>
          <cell r="BL567">
            <v>0</v>
          </cell>
          <cell r="BM567">
            <v>0</v>
          </cell>
          <cell r="BN567">
            <v>0</v>
          </cell>
          <cell r="BO567">
            <v>19440</v>
          </cell>
          <cell r="BP567">
            <v>60908</v>
          </cell>
          <cell r="BQ567">
            <v>39108</v>
          </cell>
          <cell r="BR567">
            <v>0</v>
          </cell>
          <cell r="BS567">
            <v>0</v>
          </cell>
          <cell r="BT567">
            <v>0</v>
          </cell>
          <cell r="BU567">
            <v>1218</v>
          </cell>
          <cell r="BV567">
            <v>782</v>
          </cell>
          <cell r="BW567">
            <v>0</v>
          </cell>
          <cell r="BX567">
            <v>0</v>
          </cell>
          <cell r="BY567">
            <v>0</v>
          </cell>
          <cell r="BZ567">
            <v>2000</v>
          </cell>
          <cell r="CA567">
            <v>19440</v>
          </cell>
          <cell r="CB567">
            <v>21440</v>
          </cell>
          <cell r="CC567">
            <v>0.05</v>
          </cell>
          <cell r="CD567">
            <v>21440</v>
          </cell>
        </row>
        <row r="568">
          <cell r="B568" t="str">
            <v>RJ002</v>
          </cell>
          <cell r="C568" t="str">
            <v>CAP15</v>
          </cell>
          <cell r="D568" t="str">
            <v>En muro</v>
          </cell>
          <cell r="E568" t="str">
            <v>U</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cell r="Q568" t="str">
            <v>NA</v>
          </cell>
          <cell r="R568" t="str">
            <v>NA</v>
          </cell>
          <cell r="S568" t="str">
            <v>NA</v>
          </cell>
          <cell r="T568" t="str">
            <v>NA</v>
          </cell>
          <cell r="U568" t="str">
            <v>NA</v>
          </cell>
          <cell r="V568" t="str">
            <v>NA</v>
          </cell>
          <cell r="W568" t="str">
            <v>NA</v>
          </cell>
          <cell r="X568" t="str">
            <v>NA</v>
          </cell>
          <cell r="Y568" t="str">
            <v>NA</v>
          </cell>
          <cell r="Z568" t="str">
            <v>NA</v>
          </cell>
          <cell r="AA568" t="str">
            <v>NA</v>
          </cell>
          <cell r="AB568" t="str">
            <v>NA</v>
          </cell>
          <cell r="AC568" t="str">
            <v>NA</v>
          </cell>
          <cell r="AD568" t="str">
            <v>NA</v>
          </cell>
          <cell r="AE568" t="str">
            <v>NA</v>
          </cell>
          <cell r="AF568" t="str">
            <v>NA</v>
          </cell>
          <cell r="AG568" t="str">
            <v>NA</v>
          </cell>
          <cell r="AH568" t="str">
            <v>NA</v>
          </cell>
          <cell r="AI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0.05</v>
          </cell>
          <cell r="CD568">
            <v>0</v>
          </cell>
        </row>
        <row r="569">
          <cell r="B569" t="str">
            <v>VO001</v>
          </cell>
          <cell r="C569" t="str">
            <v>CAP15</v>
          </cell>
          <cell r="D569" t="str">
            <v>Excavación</v>
          </cell>
          <cell r="E569" t="str">
            <v>m3</v>
          </cell>
          <cell r="F569" t="str">
            <v>NA</v>
          </cell>
          <cell r="G569" t="str">
            <v>NA</v>
          </cell>
          <cell r="H569" t="str">
            <v>NA</v>
          </cell>
          <cell r="I569" t="str">
            <v>NA</v>
          </cell>
          <cell r="J569" t="str">
            <v>NA</v>
          </cell>
          <cell r="K569" t="str">
            <v>NA</v>
          </cell>
          <cell r="L569" t="str">
            <v>NA</v>
          </cell>
          <cell r="M569" t="str">
            <v>NA</v>
          </cell>
          <cell r="N569" t="str">
            <v>NA</v>
          </cell>
          <cell r="O569" t="str">
            <v>NA</v>
          </cell>
          <cell r="P569" t="str">
            <v>NA</v>
          </cell>
          <cell r="Q569" t="str">
            <v>NA</v>
          </cell>
          <cell r="R569" t="str">
            <v>NA</v>
          </cell>
          <cell r="S569" t="str">
            <v>NA</v>
          </cell>
          <cell r="T569" t="str">
            <v>CEC004</v>
          </cell>
          <cell r="U569" t="str">
            <v>CEC008</v>
          </cell>
          <cell r="V569" t="str">
            <v>NA</v>
          </cell>
          <cell r="W569" t="str">
            <v>NA</v>
          </cell>
          <cell r="X569" t="str">
            <v>NA</v>
          </cell>
          <cell r="Y569" t="str">
            <v>CMC004</v>
          </cell>
          <cell r="Z569" t="str">
            <v>CMC007</v>
          </cell>
          <cell r="AA569" t="str">
            <v>NA</v>
          </cell>
          <cell r="AB569" t="str">
            <v>NA</v>
          </cell>
          <cell r="AC569" t="str">
            <v>NA</v>
          </cell>
          <cell r="AD569">
            <v>1</v>
          </cell>
          <cell r="AE569">
            <v>1</v>
          </cell>
          <cell r="AF569" t="str">
            <v>NA</v>
          </cell>
          <cell r="AG569" t="str">
            <v>NA</v>
          </cell>
          <cell r="AH569" t="str">
            <v>NA</v>
          </cell>
          <cell r="AI569">
            <v>20</v>
          </cell>
          <cell r="AJ569">
            <v>20</v>
          </cell>
          <cell r="AK569">
            <v>20</v>
          </cell>
          <cell r="AO569">
            <v>13014</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2893</v>
          </cell>
          <cell r="BF569">
            <v>90067</v>
          </cell>
          <cell r="BG569">
            <v>0</v>
          </cell>
          <cell r="BH569">
            <v>0</v>
          </cell>
          <cell r="BI569">
            <v>0</v>
          </cell>
          <cell r="BJ569">
            <v>145</v>
          </cell>
          <cell r="BK569">
            <v>4503</v>
          </cell>
          <cell r="BL569">
            <v>0</v>
          </cell>
          <cell r="BM569">
            <v>0</v>
          </cell>
          <cell r="BN569">
            <v>0</v>
          </cell>
          <cell r="BO569">
            <v>4648</v>
          </cell>
          <cell r="BP569">
            <v>128224</v>
          </cell>
          <cell r="BQ569">
            <v>39108</v>
          </cell>
          <cell r="BR569">
            <v>0</v>
          </cell>
          <cell r="BS569">
            <v>0</v>
          </cell>
          <cell r="BT569">
            <v>0</v>
          </cell>
          <cell r="BU569">
            <v>6411</v>
          </cell>
          <cell r="BV569">
            <v>1955</v>
          </cell>
          <cell r="BW569">
            <v>0</v>
          </cell>
          <cell r="BX569">
            <v>0</v>
          </cell>
          <cell r="BY569">
            <v>0</v>
          </cell>
          <cell r="BZ569">
            <v>8366</v>
          </cell>
          <cell r="CA569">
            <v>4648</v>
          </cell>
          <cell r="CB569">
            <v>13014</v>
          </cell>
          <cell r="CC569">
            <v>0.05</v>
          </cell>
          <cell r="CD569">
            <v>13014</v>
          </cell>
        </row>
        <row r="570">
          <cell r="B570" t="str">
            <v>VO011</v>
          </cell>
          <cell r="C570" t="str">
            <v>CAP15</v>
          </cell>
          <cell r="D570" t="str">
            <v>Limpieza de Cámaras Grandes</v>
          </cell>
          <cell r="E570" t="str">
            <v>U</v>
          </cell>
          <cell r="F570" t="str">
            <v>MOC006</v>
          </cell>
          <cell r="G570" t="str">
            <v>MOC043</v>
          </cell>
          <cell r="H570" t="str">
            <v>NA</v>
          </cell>
          <cell r="I570" t="str">
            <v>NA</v>
          </cell>
          <cell r="J570" t="str">
            <v>NA</v>
          </cell>
          <cell r="K570" t="str">
            <v>NA</v>
          </cell>
          <cell r="L570" t="str">
            <v>NA</v>
          </cell>
          <cell r="M570">
            <v>40</v>
          </cell>
          <cell r="N570">
            <v>1</v>
          </cell>
          <cell r="O570" t="str">
            <v>NA</v>
          </cell>
          <cell r="P570" t="str">
            <v>NA</v>
          </cell>
          <cell r="Q570" t="str">
            <v>NA</v>
          </cell>
          <cell r="R570" t="str">
            <v>NA</v>
          </cell>
          <cell r="S570" t="str">
            <v>NA</v>
          </cell>
          <cell r="T570" t="str">
            <v>CEC015</v>
          </cell>
          <cell r="U570" t="str">
            <v>CEC008</v>
          </cell>
          <cell r="V570" t="str">
            <v>NA</v>
          </cell>
          <cell r="W570" t="str">
            <v>NA</v>
          </cell>
          <cell r="X570" t="str">
            <v>NA</v>
          </cell>
          <cell r="Y570" t="str">
            <v>CMC022</v>
          </cell>
          <cell r="Z570" t="str">
            <v>CMC007</v>
          </cell>
          <cell r="AA570" t="str">
            <v>NA</v>
          </cell>
          <cell r="AB570" t="str">
            <v>NA</v>
          </cell>
          <cell r="AC570" t="str">
            <v>NA</v>
          </cell>
          <cell r="AD570">
            <v>1</v>
          </cell>
          <cell r="AE570">
            <v>1</v>
          </cell>
          <cell r="AF570" t="str">
            <v>NA</v>
          </cell>
          <cell r="AG570" t="str">
            <v>NA</v>
          </cell>
          <cell r="AH570" t="str">
            <v>NA</v>
          </cell>
          <cell r="AI570">
            <v>13</v>
          </cell>
          <cell r="AJ570">
            <v>13</v>
          </cell>
          <cell r="AK570">
            <v>13</v>
          </cell>
          <cell r="AO570">
            <v>33419</v>
          </cell>
          <cell r="AP570">
            <v>35</v>
          </cell>
          <cell r="AQ570">
            <v>6750</v>
          </cell>
          <cell r="AR570">
            <v>0</v>
          </cell>
          <cell r="AS570">
            <v>0</v>
          </cell>
          <cell r="AT570">
            <v>0</v>
          </cell>
          <cell r="AU570">
            <v>0</v>
          </cell>
          <cell r="AV570">
            <v>0</v>
          </cell>
          <cell r="AW570">
            <v>1400</v>
          </cell>
          <cell r="AX570">
            <v>6750</v>
          </cell>
          <cell r="AY570">
            <v>0</v>
          </cell>
          <cell r="AZ570">
            <v>0</v>
          </cell>
          <cell r="BA570">
            <v>0</v>
          </cell>
          <cell r="BB570">
            <v>0</v>
          </cell>
          <cell r="BC570">
            <v>0</v>
          </cell>
          <cell r="BD570">
            <v>8558</v>
          </cell>
          <cell r="BE570">
            <v>28837</v>
          </cell>
          <cell r="BF570">
            <v>90067</v>
          </cell>
          <cell r="BG570">
            <v>0</v>
          </cell>
          <cell r="BH570">
            <v>0</v>
          </cell>
          <cell r="BI570">
            <v>0</v>
          </cell>
          <cell r="BJ570">
            <v>2218</v>
          </cell>
          <cell r="BK570">
            <v>6928</v>
          </cell>
          <cell r="BL570">
            <v>0</v>
          </cell>
          <cell r="BM570">
            <v>0</v>
          </cell>
          <cell r="BN570">
            <v>0</v>
          </cell>
          <cell r="BO570">
            <v>9146</v>
          </cell>
          <cell r="BP570">
            <v>165187</v>
          </cell>
          <cell r="BQ570">
            <v>39108</v>
          </cell>
          <cell r="BR570">
            <v>0</v>
          </cell>
          <cell r="BS570">
            <v>0</v>
          </cell>
          <cell r="BT570">
            <v>0</v>
          </cell>
          <cell r="BU570">
            <v>12707</v>
          </cell>
          <cell r="BV570">
            <v>3008</v>
          </cell>
          <cell r="BW570">
            <v>0</v>
          </cell>
          <cell r="BX570">
            <v>0</v>
          </cell>
          <cell r="BY570">
            <v>0</v>
          </cell>
          <cell r="BZ570">
            <v>15715</v>
          </cell>
          <cell r="CA570">
            <v>9146</v>
          </cell>
          <cell r="CB570">
            <v>24861</v>
          </cell>
          <cell r="CC570">
            <v>0.05</v>
          </cell>
          <cell r="CD570">
            <v>33419</v>
          </cell>
        </row>
        <row r="571">
          <cell r="B571" t="str">
            <v>VO012</v>
          </cell>
          <cell r="C571" t="str">
            <v>CAP15</v>
          </cell>
          <cell r="D571" t="str">
            <v>Limpieza de Cámaras Tipos F, 2F</v>
          </cell>
          <cell r="E571" t="str">
            <v>U</v>
          </cell>
          <cell r="F571" t="str">
            <v>MOC006</v>
          </cell>
          <cell r="G571" t="str">
            <v>MOC043</v>
          </cell>
          <cell r="H571" t="str">
            <v>NA</v>
          </cell>
          <cell r="I571" t="str">
            <v>NA</v>
          </cell>
          <cell r="J571" t="str">
            <v>NA</v>
          </cell>
          <cell r="K571" t="str">
            <v>NA</v>
          </cell>
          <cell r="L571" t="str">
            <v>NA</v>
          </cell>
          <cell r="M571">
            <v>20</v>
          </cell>
          <cell r="N571">
            <v>0.5</v>
          </cell>
          <cell r="O571" t="str">
            <v>NA</v>
          </cell>
          <cell r="P571" t="str">
            <v>NA</v>
          </cell>
          <cell r="Q571" t="str">
            <v>NA</v>
          </cell>
          <cell r="R571" t="str">
            <v>NA</v>
          </cell>
          <cell r="S571" t="str">
            <v>NA</v>
          </cell>
          <cell r="T571" t="str">
            <v>CEC015</v>
          </cell>
          <cell r="U571" t="str">
            <v>CEC008</v>
          </cell>
          <cell r="V571" t="str">
            <v>NA</v>
          </cell>
          <cell r="W571" t="str">
            <v>NA</v>
          </cell>
          <cell r="X571" t="str">
            <v>NA</v>
          </cell>
          <cell r="Y571" t="str">
            <v>CMC022</v>
          </cell>
          <cell r="Z571" t="str">
            <v>CMC007</v>
          </cell>
          <cell r="AA571" t="str">
            <v>NA</v>
          </cell>
          <cell r="AB571" t="str">
            <v>NA</v>
          </cell>
          <cell r="AC571" t="str">
            <v>NA</v>
          </cell>
          <cell r="AD571">
            <v>1</v>
          </cell>
          <cell r="AE571">
            <v>1</v>
          </cell>
          <cell r="AF571" t="str">
            <v>NA</v>
          </cell>
          <cell r="AG571" t="str">
            <v>NA</v>
          </cell>
          <cell r="AH571" t="str">
            <v>NA</v>
          </cell>
          <cell r="AI571">
            <v>31</v>
          </cell>
          <cell r="AJ571">
            <v>31</v>
          </cell>
          <cell r="AK571">
            <v>31</v>
          </cell>
          <cell r="AO571">
            <v>14705</v>
          </cell>
          <cell r="AP571">
            <v>35</v>
          </cell>
          <cell r="AQ571">
            <v>6750</v>
          </cell>
          <cell r="AR571">
            <v>0</v>
          </cell>
          <cell r="AS571">
            <v>0</v>
          </cell>
          <cell r="AT571">
            <v>0</v>
          </cell>
          <cell r="AU571">
            <v>0</v>
          </cell>
          <cell r="AV571">
            <v>0</v>
          </cell>
          <cell r="AW571">
            <v>700</v>
          </cell>
          <cell r="AX571">
            <v>3375</v>
          </cell>
          <cell r="AY571">
            <v>0</v>
          </cell>
          <cell r="AZ571">
            <v>0</v>
          </cell>
          <cell r="BA571">
            <v>0</v>
          </cell>
          <cell r="BB571">
            <v>0</v>
          </cell>
          <cell r="BC571">
            <v>0</v>
          </cell>
          <cell r="BD571">
            <v>4279</v>
          </cell>
          <cell r="BE571">
            <v>28837</v>
          </cell>
          <cell r="BF571">
            <v>90067</v>
          </cell>
          <cell r="BG571">
            <v>0</v>
          </cell>
          <cell r="BH571">
            <v>0</v>
          </cell>
          <cell r="BI571">
            <v>0</v>
          </cell>
          <cell r="BJ571">
            <v>930</v>
          </cell>
          <cell r="BK571">
            <v>2905</v>
          </cell>
          <cell r="BL571">
            <v>0</v>
          </cell>
          <cell r="BM571">
            <v>0</v>
          </cell>
          <cell r="BN571">
            <v>0</v>
          </cell>
          <cell r="BO571">
            <v>3835</v>
          </cell>
          <cell r="BP571">
            <v>165187</v>
          </cell>
          <cell r="BQ571">
            <v>39108</v>
          </cell>
          <cell r="BR571">
            <v>0</v>
          </cell>
          <cell r="BS571">
            <v>0</v>
          </cell>
          <cell r="BT571">
            <v>0</v>
          </cell>
          <cell r="BU571">
            <v>5329</v>
          </cell>
          <cell r="BV571">
            <v>1262</v>
          </cell>
          <cell r="BW571">
            <v>0</v>
          </cell>
          <cell r="BX571">
            <v>0</v>
          </cell>
          <cell r="BY571">
            <v>0</v>
          </cell>
          <cell r="BZ571">
            <v>6591</v>
          </cell>
          <cell r="CA571">
            <v>3835</v>
          </cell>
          <cell r="CB571">
            <v>10426</v>
          </cell>
          <cell r="CC571">
            <v>0.05</v>
          </cell>
          <cell r="CD571">
            <v>14705</v>
          </cell>
        </row>
        <row r="572">
          <cell r="B572" t="str">
            <v>SE008</v>
          </cell>
          <cell r="C572" t="str">
            <v>CAP15</v>
          </cell>
          <cell r="D572" t="str">
            <v>Numeración de strip</v>
          </cell>
          <cell r="E572" t="str">
            <v>U</v>
          </cell>
          <cell r="F572" t="str">
            <v>MRD200</v>
          </cell>
          <cell r="G572" t="str">
            <v>NA</v>
          </cell>
          <cell r="H572" t="str">
            <v>NA</v>
          </cell>
          <cell r="I572" t="str">
            <v>NA</v>
          </cell>
          <cell r="J572" t="str">
            <v>NA</v>
          </cell>
          <cell r="K572" t="str">
            <v>NA</v>
          </cell>
          <cell r="L572" t="str">
            <v>NA</v>
          </cell>
          <cell r="M572">
            <v>0.05</v>
          </cell>
          <cell r="N572" t="str">
            <v>NA</v>
          </cell>
          <cell r="O572" t="str">
            <v>NA</v>
          </cell>
          <cell r="P572" t="str">
            <v>NA</v>
          </cell>
          <cell r="Q572" t="str">
            <v>NA</v>
          </cell>
          <cell r="R572" t="str">
            <v>NA</v>
          </cell>
          <cell r="S572" t="str">
            <v>NA</v>
          </cell>
          <cell r="T572" t="str">
            <v>CER008</v>
          </cell>
          <cell r="U572" t="str">
            <v>NA</v>
          </cell>
          <cell r="V572" t="str">
            <v>NA</v>
          </cell>
          <cell r="W572" t="str">
            <v>NA</v>
          </cell>
          <cell r="X572" t="str">
            <v>NA</v>
          </cell>
          <cell r="Y572" t="str">
            <v>CMC018</v>
          </cell>
          <cell r="Z572" t="str">
            <v>NA</v>
          </cell>
          <cell r="AA572" t="str">
            <v>NA</v>
          </cell>
          <cell r="AB572" t="str">
            <v>NA</v>
          </cell>
          <cell r="AC572" t="str">
            <v>NA</v>
          </cell>
          <cell r="AD572">
            <v>1</v>
          </cell>
          <cell r="AE572" t="str">
            <v>NA</v>
          </cell>
          <cell r="AF572" t="str">
            <v>NA</v>
          </cell>
          <cell r="AG572" t="str">
            <v>NA</v>
          </cell>
          <cell r="AH572" t="str">
            <v>NA</v>
          </cell>
          <cell r="AI572">
            <v>30</v>
          </cell>
          <cell r="AJ572">
            <v>30</v>
          </cell>
          <cell r="AO572">
            <v>5478</v>
          </cell>
          <cell r="AP572">
            <v>43000</v>
          </cell>
          <cell r="AQ572">
            <v>0</v>
          </cell>
          <cell r="AR572">
            <v>0</v>
          </cell>
          <cell r="AS572">
            <v>0</v>
          </cell>
          <cell r="AT572">
            <v>0</v>
          </cell>
          <cell r="AU572">
            <v>0</v>
          </cell>
          <cell r="AV572">
            <v>0</v>
          </cell>
          <cell r="AW572">
            <v>2150</v>
          </cell>
          <cell r="AX572">
            <v>0</v>
          </cell>
          <cell r="AY572">
            <v>0</v>
          </cell>
          <cell r="AZ572">
            <v>0</v>
          </cell>
          <cell r="BA572">
            <v>0</v>
          </cell>
          <cell r="BB572">
            <v>0</v>
          </cell>
          <cell r="BC572">
            <v>0</v>
          </cell>
          <cell r="BD572">
            <v>2258</v>
          </cell>
          <cell r="BE572">
            <v>32148</v>
          </cell>
          <cell r="BF572">
            <v>0</v>
          </cell>
          <cell r="BG572">
            <v>0</v>
          </cell>
          <cell r="BH572">
            <v>0</v>
          </cell>
          <cell r="BI572">
            <v>0</v>
          </cell>
          <cell r="BJ572">
            <v>1072</v>
          </cell>
          <cell r="BK572">
            <v>0</v>
          </cell>
          <cell r="BL572">
            <v>0</v>
          </cell>
          <cell r="BM572">
            <v>0</v>
          </cell>
          <cell r="BN572">
            <v>0</v>
          </cell>
          <cell r="BO572">
            <v>1072</v>
          </cell>
          <cell r="BP572">
            <v>64431</v>
          </cell>
          <cell r="BQ572">
            <v>0</v>
          </cell>
          <cell r="BR572">
            <v>0</v>
          </cell>
          <cell r="BS572">
            <v>0</v>
          </cell>
          <cell r="BT572">
            <v>0</v>
          </cell>
          <cell r="BU572">
            <v>2148</v>
          </cell>
          <cell r="BV572">
            <v>0</v>
          </cell>
          <cell r="BW572">
            <v>0</v>
          </cell>
          <cell r="BX572">
            <v>0</v>
          </cell>
          <cell r="BY572">
            <v>0</v>
          </cell>
          <cell r="BZ572">
            <v>2148</v>
          </cell>
          <cell r="CA572">
            <v>1072</v>
          </cell>
          <cell r="CB572">
            <v>3220</v>
          </cell>
          <cell r="CC572">
            <v>0.05</v>
          </cell>
          <cell r="CD572">
            <v>5478</v>
          </cell>
        </row>
        <row r="573">
          <cell r="B573" t="str">
            <v>VO002</v>
          </cell>
          <cell r="C573" t="str">
            <v>CAP15</v>
          </cell>
          <cell r="D573" t="str">
            <v>Relleno de zahorra</v>
          </cell>
          <cell r="E573" t="str">
            <v>m3</v>
          </cell>
          <cell r="F573" t="str">
            <v>MOC128</v>
          </cell>
          <cell r="G573" t="str">
            <v>NA</v>
          </cell>
          <cell r="H573" t="str">
            <v>NA</v>
          </cell>
          <cell r="I573" t="str">
            <v>NA</v>
          </cell>
          <cell r="J573" t="str">
            <v>NA</v>
          </cell>
          <cell r="K573" t="str">
            <v>NA</v>
          </cell>
          <cell r="L573" t="str">
            <v>NA</v>
          </cell>
          <cell r="M573">
            <v>1.3</v>
          </cell>
          <cell r="N573" t="str">
            <v>NA</v>
          </cell>
          <cell r="O573" t="str">
            <v>NA</v>
          </cell>
          <cell r="P573" t="str">
            <v>NA</v>
          </cell>
          <cell r="Q573" t="str">
            <v>NA</v>
          </cell>
          <cell r="R573" t="str">
            <v>NA</v>
          </cell>
          <cell r="S573" t="str">
            <v>NA</v>
          </cell>
          <cell r="T573" t="str">
            <v>CEC009</v>
          </cell>
          <cell r="U573" t="str">
            <v>NA</v>
          </cell>
          <cell r="V573" t="str">
            <v>NA</v>
          </cell>
          <cell r="W573" t="str">
            <v>NA</v>
          </cell>
          <cell r="X573" t="str">
            <v>NA</v>
          </cell>
          <cell r="Y573" t="str">
            <v>CMC008</v>
          </cell>
          <cell r="Z573" t="str">
            <v>NA</v>
          </cell>
          <cell r="AA573" t="str">
            <v>NA</v>
          </cell>
          <cell r="AB573" t="str">
            <v>NA</v>
          </cell>
          <cell r="AC573" t="str">
            <v>NA</v>
          </cell>
          <cell r="AD573">
            <v>1</v>
          </cell>
          <cell r="AE573" t="str">
            <v>NA</v>
          </cell>
          <cell r="AF573" t="str">
            <v>NA</v>
          </cell>
          <cell r="AG573" t="str">
            <v>NA</v>
          </cell>
          <cell r="AH573" t="str">
            <v>NA</v>
          </cell>
          <cell r="AI573">
            <v>40</v>
          </cell>
          <cell r="AJ573">
            <v>40</v>
          </cell>
          <cell r="AO573">
            <v>33107</v>
          </cell>
          <cell r="AP573">
            <v>20000</v>
          </cell>
          <cell r="AQ573">
            <v>0</v>
          </cell>
          <cell r="AR573">
            <v>0</v>
          </cell>
          <cell r="AS573">
            <v>0</v>
          </cell>
          <cell r="AT573">
            <v>0</v>
          </cell>
          <cell r="AU573">
            <v>0</v>
          </cell>
          <cell r="AV573">
            <v>0</v>
          </cell>
          <cell r="AW573">
            <v>26000</v>
          </cell>
          <cell r="AX573">
            <v>0</v>
          </cell>
          <cell r="AY573">
            <v>0</v>
          </cell>
          <cell r="AZ573">
            <v>0</v>
          </cell>
          <cell r="BA573">
            <v>0</v>
          </cell>
          <cell r="BB573">
            <v>0</v>
          </cell>
          <cell r="BC573">
            <v>0</v>
          </cell>
          <cell r="BD573">
            <v>27300</v>
          </cell>
          <cell r="BE573">
            <v>91382</v>
          </cell>
          <cell r="BF573">
            <v>0</v>
          </cell>
          <cell r="BG573">
            <v>0</v>
          </cell>
          <cell r="BH573">
            <v>0</v>
          </cell>
          <cell r="BI573">
            <v>0</v>
          </cell>
          <cell r="BJ573">
            <v>2285</v>
          </cell>
          <cell r="BK573">
            <v>0</v>
          </cell>
          <cell r="BL573">
            <v>0</v>
          </cell>
          <cell r="BM573">
            <v>0</v>
          </cell>
          <cell r="BN573">
            <v>0</v>
          </cell>
          <cell r="BO573">
            <v>2285</v>
          </cell>
          <cell r="BP573">
            <v>140891</v>
          </cell>
          <cell r="BQ573">
            <v>0</v>
          </cell>
          <cell r="BR573">
            <v>0</v>
          </cell>
          <cell r="BS573">
            <v>0</v>
          </cell>
          <cell r="BT573">
            <v>0</v>
          </cell>
          <cell r="BU573">
            <v>3522</v>
          </cell>
          <cell r="BV573">
            <v>0</v>
          </cell>
          <cell r="BW573">
            <v>0</v>
          </cell>
          <cell r="BX573">
            <v>0</v>
          </cell>
          <cell r="BY573">
            <v>0</v>
          </cell>
          <cell r="BZ573">
            <v>3522</v>
          </cell>
          <cell r="CA573">
            <v>2285</v>
          </cell>
          <cell r="CB573">
            <v>5807</v>
          </cell>
          <cell r="CC573">
            <v>0.05</v>
          </cell>
          <cell r="CD573">
            <v>33107</v>
          </cell>
        </row>
        <row r="574">
          <cell r="B574" t="str">
            <v>SE009</v>
          </cell>
          <cell r="C574" t="str">
            <v>CAP15</v>
          </cell>
          <cell r="D574" t="str">
            <v>Renumeración de strip exist.</v>
          </cell>
          <cell r="E574" t="str">
            <v>U</v>
          </cell>
          <cell r="F574" t="str">
            <v>MRD200</v>
          </cell>
          <cell r="G574" t="str">
            <v>NA</v>
          </cell>
          <cell r="H574" t="str">
            <v>NA</v>
          </cell>
          <cell r="I574" t="str">
            <v>NA</v>
          </cell>
          <cell r="J574" t="str">
            <v>NA</v>
          </cell>
          <cell r="K574" t="str">
            <v>NA</v>
          </cell>
          <cell r="L574" t="str">
            <v>NA</v>
          </cell>
          <cell r="M574">
            <v>1.6E-2</v>
          </cell>
          <cell r="N574" t="str">
            <v>NA</v>
          </cell>
          <cell r="O574" t="str">
            <v>NA</v>
          </cell>
          <cell r="P574" t="str">
            <v>NA</v>
          </cell>
          <cell r="Q574" t="str">
            <v>NA</v>
          </cell>
          <cell r="R574" t="str">
            <v>NA</v>
          </cell>
          <cell r="S574" t="str">
            <v>NA</v>
          </cell>
          <cell r="T574" t="str">
            <v>CER014</v>
          </cell>
          <cell r="U574" t="str">
            <v>NA</v>
          </cell>
          <cell r="V574" t="str">
            <v>NA</v>
          </cell>
          <cell r="W574" t="str">
            <v>NA</v>
          </cell>
          <cell r="X574" t="str">
            <v>NA</v>
          </cell>
          <cell r="Y574" t="str">
            <v>CMC018</v>
          </cell>
          <cell r="Z574" t="str">
            <v>NA</v>
          </cell>
          <cell r="AA574" t="str">
            <v>NA</v>
          </cell>
          <cell r="AB574" t="str">
            <v>NA</v>
          </cell>
          <cell r="AC574" t="str">
            <v>NA</v>
          </cell>
          <cell r="AD574">
            <v>1</v>
          </cell>
          <cell r="AE574" t="str">
            <v>NA</v>
          </cell>
          <cell r="AF574" t="str">
            <v>NA</v>
          </cell>
          <cell r="AG574" t="str">
            <v>NA</v>
          </cell>
          <cell r="AH574" t="str">
            <v>NA</v>
          </cell>
          <cell r="AI574">
            <v>35</v>
          </cell>
          <cell r="AJ574">
            <v>35</v>
          </cell>
          <cell r="AO574">
            <v>13602</v>
          </cell>
          <cell r="AP574">
            <v>43000</v>
          </cell>
          <cell r="AQ574">
            <v>0</v>
          </cell>
          <cell r="AR574">
            <v>0</v>
          </cell>
          <cell r="AS574">
            <v>0</v>
          </cell>
          <cell r="AT574">
            <v>0</v>
          </cell>
          <cell r="AU574">
            <v>0</v>
          </cell>
          <cell r="AV574">
            <v>0</v>
          </cell>
          <cell r="AW574">
            <v>688</v>
          </cell>
          <cell r="AX574">
            <v>0</v>
          </cell>
          <cell r="AY574">
            <v>0</v>
          </cell>
          <cell r="AZ574">
            <v>0</v>
          </cell>
          <cell r="BA574">
            <v>0</v>
          </cell>
          <cell r="BB574">
            <v>0</v>
          </cell>
          <cell r="BC574">
            <v>0</v>
          </cell>
          <cell r="BD574">
            <v>722</v>
          </cell>
          <cell r="BE574">
            <v>386361</v>
          </cell>
          <cell r="BF574">
            <v>0</v>
          </cell>
          <cell r="BG574">
            <v>0</v>
          </cell>
          <cell r="BH574">
            <v>0</v>
          </cell>
          <cell r="BI574">
            <v>0</v>
          </cell>
          <cell r="BJ574">
            <v>11039</v>
          </cell>
          <cell r="BK574">
            <v>0</v>
          </cell>
          <cell r="BL574">
            <v>0</v>
          </cell>
          <cell r="BM574">
            <v>0</v>
          </cell>
          <cell r="BN574">
            <v>0</v>
          </cell>
          <cell r="BO574">
            <v>11039</v>
          </cell>
          <cell r="BP574">
            <v>64431</v>
          </cell>
          <cell r="BQ574">
            <v>0</v>
          </cell>
          <cell r="BR574">
            <v>0</v>
          </cell>
          <cell r="BS574">
            <v>0</v>
          </cell>
          <cell r="BT574">
            <v>0</v>
          </cell>
          <cell r="BU574">
            <v>1841</v>
          </cell>
          <cell r="BV574">
            <v>0</v>
          </cell>
          <cell r="BW574">
            <v>0</v>
          </cell>
          <cell r="BX574">
            <v>0</v>
          </cell>
          <cell r="BY574">
            <v>0</v>
          </cell>
          <cell r="BZ574">
            <v>1841</v>
          </cell>
          <cell r="CA574">
            <v>11039</v>
          </cell>
          <cell r="CB574">
            <v>12880</v>
          </cell>
          <cell r="CC574">
            <v>0.05</v>
          </cell>
          <cell r="CD574">
            <v>13602</v>
          </cell>
        </row>
        <row r="575">
          <cell r="B575" t="str">
            <v>VO005</v>
          </cell>
          <cell r="C575" t="str">
            <v>CAP15</v>
          </cell>
          <cell r="D575" t="str">
            <v>Repavimentación en Anden Concreto</v>
          </cell>
          <cell r="E575" t="str">
            <v>m2</v>
          </cell>
          <cell r="F575" t="str">
            <v>MOC026</v>
          </cell>
          <cell r="G575" t="str">
            <v>MOC014</v>
          </cell>
          <cell r="H575" t="str">
            <v>MOC109</v>
          </cell>
          <cell r="I575" t="str">
            <v>MOC129</v>
          </cell>
          <cell r="J575" t="str">
            <v>NA</v>
          </cell>
          <cell r="K575" t="str">
            <v>NA</v>
          </cell>
          <cell r="L575" t="str">
            <v>NA</v>
          </cell>
          <cell r="M575">
            <v>0.1</v>
          </cell>
          <cell r="N575">
            <v>0.2</v>
          </cell>
          <cell r="O575">
            <v>0.26</v>
          </cell>
          <cell r="P575">
            <v>0.1</v>
          </cell>
          <cell r="Q575" t="str">
            <v>NA</v>
          </cell>
          <cell r="R575" t="str">
            <v>NA</v>
          </cell>
          <cell r="S575" t="str">
            <v>NA</v>
          </cell>
          <cell r="T575" t="str">
            <v>CEC013</v>
          </cell>
          <cell r="U575" t="str">
            <v>NA</v>
          </cell>
          <cell r="V575" t="str">
            <v>NA</v>
          </cell>
          <cell r="W575" t="str">
            <v>NA</v>
          </cell>
          <cell r="X575" t="str">
            <v>NA</v>
          </cell>
          <cell r="Y575" t="str">
            <v>CMC009</v>
          </cell>
          <cell r="Z575" t="str">
            <v>NA</v>
          </cell>
          <cell r="AA575" t="str">
            <v>NA</v>
          </cell>
          <cell r="AB575" t="str">
            <v>NA</v>
          </cell>
          <cell r="AC575" t="str">
            <v>NA</v>
          </cell>
          <cell r="AD575">
            <v>1</v>
          </cell>
          <cell r="AE575" t="str">
            <v>NA</v>
          </cell>
          <cell r="AF575" t="str">
            <v>NA</v>
          </cell>
          <cell r="AG575" t="str">
            <v>NA</v>
          </cell>
          <cell r="AH575" t="str">
            <v>NA</v>
          </cell>
          <cell r="AI575">
            <v>50</v>
          </cell>
          <cell r="AJ575">
            <v>50</v>
          </cell>
          <cell r="AO575">
            <v>30351</v>
          </cell>
          <cell r="AP575">
            <v>234000</v>
          </cell>
          <cell r="AQ575">
            <v>4800</v>
          </cell>
          <cell r="AR575">
            <v>1104</v>
          </cell>
          <cell r="AS575">
            <v>3090</v>
          </cell>
          <cell r="AT575">
            <v>0</v>
          </cell>
          <cell r="AU575">
            <v>0</v>
          </cell>
          <cell r="AV575">
            <v>0</v>
          </cell>
          <cell r="AW575">
            <v>23400</v>
          </cell>
          <cell r="AX575">
            <v>960</v>
          </cell>
          <cell r="AY575">
            <v>287</v>
          </cell>
          <cell r="AZ575">
            <v>309</v>
          </cell>
          <cell r="BA575">
            <v>0</v>
          </cell>
          <cell r="BB575">
            <v>0</v>
          </cell>
          <cell r="BC575">
            <v>0</v>
          </cell>
          <cell r="BD575">
            <v>26204</v>
          </cell>
          <cell r="BE575">
            <v>23278</v>
          </cell>
          <cell r="BF575">
            <v>0</v>
          </cell>
          <cell r="BG575">
            <v>0</v>
          </cell>
          <cell r="BH575">
            <v>0</v>
          </cell>
          <cell r="BI575">
            <v>0</v>
          </cell>
          <cell r="BJ575">
            <v>466</v>
          </cell>
          <cell r="BK575">
            <v>0</v>
          </cell>
          <cell r="BL575">
            <v>0</v>
          </cell>
          <cell r="BM575">
            <v>0</v>
          </cell>
          <cell r="BN575">
            <v>0</v>
          </cell>
          <cell r="BO575">
            <v>466</v>
          </cell>
          <cell r="BP575">
            <v>184062</v>
          </cell>
          <cell r="BQ575">
            <v>0</v>
          </cell>
          <cell r="BR575">
            <v>0</v>
          </cell>
          <cell r="BS575">
            <v>0</v>
          </cell>
          <cell r="BT575">
            <v>0</v>
          </cell>
          <cell r="BU575">
            <v>3681</v>
          </cell>
          <cell r="BV575">
            <v>0</v>
          </cell>
          <cell r="BW575">
            <v>0</v>
          </cell>
          <cell r="BX575">
            <v>0</v>
          </cell>
          <cell r="BY575">
            <v>0</v>
          </cell>
          <cell r="BZ575">
            <v>3681</v>
          </cell>
          <cell r="CA575">
            <v>466</v>
          </cell>
          <cell r="CB575">
            <v>4147</v>
          </cell>
          <cell r="CC575">
            <v>0.05</v>
          </cell>
          <cell r="CD575">
            <v>30351</v>
          </cell>
        </row>
        <row r="576">
          <cell r="B576" t="str">
            <v>VO003</v>
          </cell>
          <cell r="C576" t="str">
            <v>CAP15</v>
          </cell>
          <cell r="D576" t="str">
            <v>Repavimentación en Calzada Concreto</v>
          </cell>
          <cell r="E576" t="str">
            <v>m2</v>
          </cell>
          <cell r="F576" t="str">
            <v>MOC014</v>
          </cell>
          <cell r="G576" t="str">
            <v>MOC026</v>
          </cell>
          <cell r="H576" t="str">
            <v>MOC109</v>
          </cell>
          <cell r="I576" t="str">
            <v>MOC129</v>
          </cell>
          <cell r="J576" t="str">
            <v>NA</v>
          </cell>
          <cell r="K576" t="str">
            <v>NA</v>
          </cell>
          <cell r="L576" t="str">
            <v>NA</v>
          </cell>
          <cell r="M576">
            <v>0.42</v>
          </cell>
          <cell r="N576">
            <v>0.22</v>
          </cell>
          <cell r="O576">
            <v>0.26</v>
          </cell>
          <cell r="P576">
            <v>0.1</v>
          </cell>
          <cell r="Q576" t="str">
            <v>NA</v>
          </cell>
          <cell r="R576" t="str">
            <v>NA</v>
          </cell>
          <cell r="S576" t="str">
            <v>NA</v>
          </cell>
          <cell r="T576" t="str">
            <v>CEC013</v>
          </cell>
          <cell r="U576" t="str">
            <v>NA</v>
          </cell>
          <cell r="V576" t="str">
            <v>NA</v>
          </cell>
          <cell r="W576" t="str">
            <v>NA</v>
          </cell>
          <cell r="X576" t="str">
            <v>NA</v>
          </cell>
          <cell r="Y576" t="str">
            <v>CMC009</v>
          </cell>
          <cell r="Z576" t="str">
            <v>NA</v>
          </cell>
          <cell r="AA576" t="str">
            <v>NA</v>
          </cell>
          <cell r="AB576" t="str">
            <v>NA</v>
          </cell>
          <cell r="AC576" t="str">
            <v>NA</v>
          </cell>
          <cell r="AD576">
            <v>1</v>
          </cell>
          <cell r="AE576" t="str">
            <v>NA</v>
          </cell>
          <cell r="AF576" t="str">
            <v>NA</v>
          </cell>
          <cell r="AG576" t="str">
            <v>NA</v>
          </cell>
          <cell r="AH576" t="str">
            <v>NA</v>
          </cell>
          <cell r="AI576">
            <v>22</v>
          </cell>
          <cell r="AJ576">
            <v>22</v>
          </cell>
          <cell r="AO576">
            <v>66221</v>
          </cell>
          <cell r="AP576">
            <v>4800</v>
          </cell>
          <cell r="AQ576">
            <v>234000</v>
          </cell>
          <cell r="AR576">
            <v>1104</v>
          </cell>
          <cell r="AS576">
            <v>3090</v>
          </cell>
          <cell r="AT576">
            <v>0</v>
          </cell>
          <cell r="AU576">
            <v>0</v>
          </cell>
          <cell r="AV576">
            <v>0</v>
          </cell>
          <cell r="AW576">
            <v>2016</v>
          </cell>
          <cell r="AX576">
            <v>51480</v>
          </cell>
          <cell r="AY576">
            <v>287</v>
          </cell>
          <cell r="AZ576">
            <v>309</v>
          </cell>
          <cell r="BA576">
            <v>0</v>
          </cell>
          <cell r="BB576">
            <v>0</v>
          </cell>
          <cell r="BC576">
            <v>0</v>
          </cell>
          <cell r="BD576">
            <v>56797</v>
          </cell>
          <cell r="BE576">
            <v>23278</v>
          </cell>
          <cell r="BF576">
            <v>0</v>
          </cell>
          <cell r="BG576">
            <v>0</v>
          </cell>
          <cell r="BH576">
            <v>0</v>
          </cell>
          <cell r="BI576">
            <v>0</v>
          </cell>
          <cell r="BJ576">
            <v>1058</v>
          </cell>
          <cell r="BK576">
            <v>0</v>
          </cell>
          <cell r="BL576">
            <v>0</v>
          </cell>
          <cell r="BM576">
            <v>0</v>
          </cell>
          <cell r="BN576">
            <v>0</v>
          </cell>
          <cell r="BO576">
            <v>1058</v>
          </cell>
          <cell r="BP576">
            <v>184062</v>
          </cell>
          <cell r="BQ576">
            <v>0</v>
          </cell>
          <cell r="BR576">
            <v>0</v>
          </cell>
          <cell r="BS576">
            <v>0</v>
          </cell>
          <cell r="BT576">
            <v>0</v>
          </cell>
          <cell r="BU576">
            <v>8366</v>
          </cell>
          <cell r="BV576">
            <v>0</v>
          </cell>
          <cell r="BW576">
            <v>0</v>
          </cell>
          <cell r="BX576">
            <v>0</v>
          </cell>
          <cell r="BY576">
            <v>0</v>
          </cell>
          <cell r="BZ576">
            <v>8366</v>
          </cell>
          <cell r="CA576">
            <v>1058</v>
          </cell>
          <cell r="CB576">
            <v>9424</v>
          </cell>
          <cell r="CC576">
            <v>0.05</v>
          </cell>
          <cell r="CD576">
            <v>66221</v>
          </cell>
        </row>
        <row r="577">
          <cell r="B577" t="str">
            <v>RRT01</v>
          </cell>
          <cell r="C577" t="str">
            <v>CAP15</v>
          </cell>
          <cell r="D577" t="str">
            <v>Retenidas</v>
          </cell>
          <cell r="E577" t="str">
            <v>U</v>
          </cell>
          <cell r="F577" t="str">
            <v>NA</v>
          </cell>
          <cell r="G577" t="str">
            <v>NA</v>
          </cell>
          <cell r="H577" t="str">
            <v>NA</v>
          </cell>
          <cell r="I577" t="str">
            <v>NA</v>
          </cell>
          <cell r="J577" t="str">
            <v>NA</v>
          </cell>
          <cell r="K577" t="str">
            <v>NA</v>
          </cell>
          <cell r="L577" t="str">
            <v>NA</v>
          </cell>
          <cell r="M577" t="str">
            <v>NA</v>
          </cell>
          <cell r="N577" t="str">
            <v>NA</v>
          </cell>
          <cell r="O577" t="str">
            <v>NA</v>
          </cell>
          <cell r="P577" t="str">
            <v>NA</v>
          </cell>
          <cell r="Q577" t="str">
            <v>NA</v>
          </cell>
          <cell r="R577" t="str">
            <v>NA</v>
          </cell>
          <cell r="S577" t="str">
            <v>NA</v>
          </cell>
          <cell r="T577" t="str">
            <v>NA</v>
          </cell>
          <cell r="U577" t="str">
            <v>NA</v>
          </cell>
          <cell r="V577" t="str">
            <v>NA</v>
          </cell>
          <cell r="W577" t="str">
            <v>NA</v>
          </cell>
          <cell r="X577" t="str">
            <v>NA</v>
          </cell>
          <cell r="Y577" t="str">
            <v>NA</v>
          </cell>
          <cell r="Z577" t="str">
            <v>NA</v>
          </cell>
          <cell r="AA577" t="str">
            <v>NA</v>
          </cell>
          <cell r="AB577" t="str">
            <v>NA</v>
          </cell>
          <cell r="AC577" t="str">
            <v>NA</v>
          </cell>
          <cell r="AD577" t="str">
            <v>NA</v>
          </cell>
          <cell r="AE577" t="str">
            <v>NA</v>
          </cell>
          <cell r="AF577" t="str">
            <v>NA</v>
          </cell>
          <cell r="AG577" t="str">
            <v>NA</v>
          </cell>
          <cell r="AH577" t="str">
            <v>NA</v>
          </cell>
          <cell r="AI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0.05</v>
          </cell>
          <cell r="CD577">
            <v>0</v>
          </cell>
        </row>
        <row r="578">
          <cell r="B578" t="str">
            <v>VO014</v>
          </cell>
          <cell r="C578" t="str">
            <v>CAP15</v>
          </cell>
          <cell r="D578" t="str">
            <v>Rotura Andén concreto</v>
          </cell>
          <cell r="E578" t="str">
            <v>U</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cell r="Q578" t="str">
            <v>NA</v>
          </cell>
          <cell r="R578" t="str">
            <v>NA</v>
          </cell>
          <cell r="S578" t="str">
            <v>NA</v>
          </cell>
          <cell r="T578" t="str">
            <v>CEC001</v>
          </cell>
          <cell r="U578" t="str">
            <v>CEC008</v>
          </cell>
          <cell r="V578" t="str">
            <v>NA</v>
          </cell>
          <cell r="W578" t="str">
            <v>NA</v>
          </cell>
          <cell r="X578" t="str">
            <v>NA</v>
          </cell>
          <cell r="Y578" t="str">
            <v>CMC002</v>
          </cell>
          <cell r="Z578" t="str">
            <v>CMC007</v>
          </cell>
          <cell r="AA578" t="str">
            <v>NA</v>
          </cell>
          <cell r="AB578" t="str">
            <v>NA</v>
          </cell>
          <cell r="AC578" t="str">
            <v>NA</v>
          </cell>
          <cell r="AD578">
            <v>1</v>
          </cell>
          <cell r="AE578">
            <v>1</v>
          </cell>
          <cell r="AF578" t="str">
            <v>NA</v>
          </cell>
          <cell r="AG578" t="str">
            <v>NA</v>
          </cell>
          <cell r="AH578" t="str">
            <v>NA</v>
          </cell>
          <cell r="AI578">
            <v>80</v>
          </cell>
          <cell r="AJ578">
            <v>80</v>
          </cell>
          <cell r="AK578">
            <v>80</v>
          </cell>
          <cell r="AO578">
            <v>13753</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881948</v>
          </cell>
          <cell r="BF578">
            <v>90067</v>
          </cell>
          <cell r="BG578">
            <v>0</v>
          </cell>
          <cell r="BH578">
            <v>0</v>
          </cell>
          <cell r="BI578">
            <v>0</v>
          </cell>
          <cell r="BJ578">
            <v>11024</v>
          </cell>
          <cell r="BK578">
            <v>1126</v>
          </cell>
          <cell r="BL578">
            <v>0</v>
          </cell>
          <cell r="BM578">
            <v>0</v>
          </cell>
          <cell r="BN578">
            <v>0</v>
          </cell>
          <cell r="BO578">
            <v>12150</v>
          </cell>
          <cell r="BP578">
            <v>89116</v>
          </cell>
          <cell r="BQ578">
            <v>39108</v>
          </cell>
          <cell r="BR578">
            <v>0</v>
          </cell>
          <cell r="BS578">
            <v>0</v>
          </cell>
          <cell r="BT578">
            <v>0</v>
          </cell>
          <cell r="BU578">
            <v>1114</v>
          </cell>
          <cell r="BV578">
            <v>489</v>
          </cell>
          <cell r="BW578">
            <v>0</v>
          </cell>
          <cell r="BX578">
            <v>0</v>
          </cell>
          <cell r="BY578">
            <v>0</v>
          </cell>
          <cell r="BZ578">
            <v>1603</v>
          </cell>
          <cell r="CA578">
            <v>12150</v>
          </cell>
          <cell r="CB578">
            <v>13753</v>
          </cell>
          <cell r="CC578">
            <v>0.05</v>
          </cell>
          <cell r="CD578">
            <v>13753</v>
          </cell>
        </row>
        <row r="579">
          <cell r="B579" t="str">
            <v>VO013</v>
          </cell>
          <cell r="C579" t="str">
            <v>CAP15</v>
          </cell>
          <cell r="D579" t="str">
            <v>Rotura calzada concreto</v>
          </cell>
          <cell r="E579" t="str">
            <v>U</v>
          </cell>
          <cell r="F579" t="str">
            <v>NA</v>
          </cell>
          <cell r="G579" t="str">
            <v>NA</v>
          </cell>
          <cell r="H579" t="str">
            <v>NA</v>
          </cell>
          <cell r="I579" t="str">
            <v>NA</v>
          </cell>
          <cell r="J579" t="str">
            <v>NA</v>
          </cell>
          <cell r="K579" t="str">
            <v>NA</v>
          </cell>
          <cell r="L579" t="str">
            <v>NA</v>
          </cell>
          <cell r="M579" t="str">
            <v>NA</v>
          </cell>
          <cell r="N579" t="str">
            <v>NA</v>
          </cell>
          <cell r="O579" t="str">
            <v>NA</v>
          </cell>
          <cell r="P579" t="str">
            <v>NA</v>
          </cell>
          <cell r="Q579" t="str">
            <v>NA</v>
          </cell>
          <cell r="R579" t="str">
            <v>NA</v>
          </cell>
          <cell r="S579" t="str">
            <v>NA</v>
          </cell>
          <cell r="T579" t="str">
            <v>CEC001</v>
          </cell>
          <cell r="U579" t="str">
            <v>CEC008</v>
          </cell>
          <cell r="V579" t="str">
            <v>NA</v>
          </cell>
          <cell r="W579" t="str">
            <v>NA</v>
          </cell>
          <cell r="X579" t="str">
            <v>NA</v>
          </cell>
          <cell r="Y579" t="str">
            <v>CMC001</v>
          </cell>
          <cell r="Z579" t="str">
            <v>CMC007</v>
          </cell>
          <cell r="AA579" t="str">
            <v>NA</v>
          </cell>
          <cell r="AB579" t="str">
            <v>NA</v>
          </cell>
          <cell r="AC579" t="str">
            <v>NA</v>
          </cell>
          <cell r="AD579">
            <v>1</v>
          </cell>
          <cell r="AE579">
            <v>1</v>
          </cell>
          <cell r="AF579" t="str">
            <v>NA</v>
          </cell>
          <cell r="AG579" t="str">
            <v>NA</v>
          </cell>
          <cell r="AH579" t="str">
            <v>NA</v>
          </cell>
          <cell r="AI579">
            <v>25</v>
          </cell>
          <cell r="AJ579">
            <v>25</v>
          </cell>
          <cell r="AK579">
            <v>25</v>
          </cell>
          <cell r="AO579">
            <v>42881</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881948</v>
          </cell>
          <cell r="BF579">
            <v>90067</v>
          </cell>
          <cell r="BG579">
            <v>0</v>
          </cell>
          <cell r="BH579">
            <v>0</v>
          </cell>
          <cell r="BI579">
            <v>0</v>
          </cell>
          <cell r="BJ579">
            <v>35278</v>
          </cell>
          <cell r="BK579">
            <v>3603</v>
          </cell>
          <cell r="BL579">
            <v>0</v>
          </cell>
          <cell r="BM579">
            <v>0</v>
          </cell>
          <cell r="BN579">
            <v>0</v>
          </cell>
          <cell r="BO579">
            <v>38881</v>
          </cell>
          <cell r="BP579">
            <v>60908</v>
          </cell>
          <cell r="BQ579">
            <v>39108</v>
          </cell>
          <cell r="BR579">
            <v>0</v>
          </cell>
          <cell r="BS579">
            <v>0</v>
          </cell>
          <cell r="BT579">
            <v>0</v>
          </cell>
          <cell r="BU579">
            <v>2436</v>
          </cell>
          <cell r="BV579">
            <v>1564</v>
          </cell>
          <cell r="BW579">
            <v>0</v>
          </cell>
          <cell r="BX579">
            <v>0</v>
          </cell>
          <cell r="BY579">
            <v>0</v>
          </cell>
          <cell r="BZ579">
            <v>4000</v>
          </cell>
          <cell r="CA579">
            <v>38881</v>
          </cell>
          <cell r="CB579">
            <v>42881</v>
          </cell>
          <cell r="CC579">
            <v>0.05</v>
          </cell>
          <cell r="CD579">
            <v>42881</v>
          </cell>
        </row>
        <row r="580">
          <cell r="C580" t="str">
            <v>CAP15</v>
          </cell>
          <cell r="D580" t="str">
            <v>Sistema de tierra para Cámara a 15 Ohms</v>
          </cell>
          <cell r="E580" t="str">
            <v>U</v>
          </cell>
          <cell r="F580" t="str">
            <v>MOC152</v>
          </cell>
          <cell r="G580" t="str">
            <v>NA</v>
          </cell>
          <cell r="H580" t="str">
            <v>NA</v>
          </cell>
          <cell r="I580" t="str">
            <v>NA</v>
          </cell>
          <cell r="J580" t="str">
            <v>NA</v>
          </cell>
          <cell r="K580" t="str">
            <v>NA</v>
          </cell>
          <cell r="L580" t="str">
            <v>NA</v>
          </cell>
          <cell r="M580">
            <v>1</v>
          </cell>
          <cell r="N580" t="str">
            <v>NA</v>
          </cell>
          <cell r="O580" t="str">
            <v>NA</v>
          </cell>
          <cell r="P580" t="str">
            <v>NA</v>
          </cell>
          <cell r="Q580" t="str">
            <v>NA</v>
          </cell>
          <cell r="R580" t="str">
            <v>NA</v>
          </cell>
          <cell r="S580" t="str">
            <v>NA</v>
          </cell>
          <cell r="T580" t="str">
            <v>CER007</v>
          </cell>
          <cell r="U580" t="str">
            <v>NA</v>
          </cell>
          <cell r="V580" t="str">
            <v>NA</v>
          </cell>
          <cell r="W580" t="str">
            <v>NA</v>
          </cell>
          <cell r="X580" t="str">
            <v>NA</v>
          </cell>
          <cell r="Y580" t="str">
            <v>CMC017</v>
          </cell>
          <cell r="Z580" t="str">
            <v>NA</v>
          </cell>
          <cell r="AA580" t="str">
            <v>NA</v>
          </cell>
          <cell r="AB580" t="str">
            <v>NA</v>
          </cell>
          <cell r="AC580" t="str">
            <v>NA</v>
          </cell>
          <cell r="AD580">
            <v>1</v>
          </cell>
          <cell r="AE580">
            <v>0.24</v>
          </cell>
          <cell r="AF580" t="str">
            <v>NA</v>
          </cell>
          <cell r="AG580" t="str">
            <v>NA</v>
          </cell>
          <cell r="AH580" t="str">
            <v>NA</v>
          </cell>
          <cell r="AI580">
            <v>6</v>
          </cell>
          <cell r="AJ580">
            <v>6</v>
          </cell>
          <cell r="AK580">
            <v>25</v>
          </cell>
          <cell r="AO580">
            <v>139697</v>
          </cell>
          <cell r="AP580">
            <v>106865</v>
          </cell>
          <cell r="AQ580">
            <v>0</v>
          </cell>
          <cell r="AR580">
            <v>0</v>
          </cell>
          <cell r="AS580">
            <v>0</v>
          </cell>
          <cell r="AT580">
            <v>0</v>
          </cell>
          <cell r="AU580">
            <v>0</v>
          </cell>
          <cell r="AV580">
            <v>0</v>
          </cell>
          <cell r="AW580">
            <v>106865</v>
          </cell>
          <cell r="AX580">
            <v>0</v>
          </cell>
          <cell r="AY580">
            <v>0</v>
          </cell>
          <cell r="AZ580">
            <v>0</v>
          </cell>
          <cell r="BA580">
            <v>0</v>
          </cell>
          <cell r="BB580">
            <v>0</v>
          </cell>
          <cell r="BC580">
            <v>0</v>
          </cell>
          <cell r="BD580">
            <v>112208</v>
          </cell>
          <cell r="BE580">
            <v>20418</v>
          </cell>
          <cell r="BF580">
            <v>0</v>
          </cell>
          <cell r="BG580">
            <v>0</v>
          </cell>
          <cell r="BH580">
            <v>0</v>
          </cell>
          <cell r="BI580">
            <v>0</v>
          </cell>
          <cell r="BJ580">
            <v>3403</v>
          </cell>
          <cell r="BK580">
            <v>0</v>
          </cell>
          <cell r="BL580">
            <v>0</v>
          </cell>
          <cell r="BM580">
            <v>0</v>
          </cell>
          <cell r="BN580">
            <v>0</v>
          </cell>
          <cell r="BO580">
            <v>3403</v>
          </cell>
          <cell r="BP580">
            <v>144513</v>
          </cell>
          <cell r="BQ580">
            <v>0</v>
          </cell>
          <cell r="BR580">
            <v>0</v>
          </cell>
          <cell r="BS580">
            <v>0</v>
          </cell>
          <cell r="BT580">
            <v>0</v>
          </cell>
          <cell r="BU580">
            <v>24086</v>
          </cell>
          <cell r="BV580">
            <v>0</v>
          </cell>
          <cell r="BW580">
            <v>0</v>
          </cell>
          <cell r="BX580">
            <v>0</v>
          </cell>
          <cell r="BY580">
            <v>0</v>
          </cell>
          <cell r="BZ580">
            <v>24086</v>
          </cell>
          <cell r="CA580">
            <v>3403</v>
          </cell>
          <cell r="CB580">
            <v>27489</v>
          </cell>
          <cell r="CC580">
            <v>0.05</v>
          </cell>
          <cell r="CD580">
            <v>139697</v>
          </cell>
        </row>
        <row r="581">
          <cell r="B581" t="str">
            <v>SU001</v>
          </cell>
          <cell r="C581" t="str">
            <v>CAP15</v>
          </cell>
          <cell r="D581" t="str">
            <v>Subida Incluye: Herrajes, curva, tubo de salida</v>
          </cell>
          <cell r="E581" t="str">
            <v>U</v>
          </cell>
          <cell r="F581" t="str">
            <v>MOC042</v>
          </cell>
          <cell r="G581" t="str">
            <v>MRD237</v>
          </cell>
          <cell r="H581" t="str">
            <v>MRD068</v>
          </cell>
          <cell r="I581" t="str">
            <v>MRD066</v>
          </cell>
          <cell r="J581" t="str">
            <v>MRD100</v>
          </cell>
          <cell r="K581" t="str">
            <v>NA</v>
          </cell>
          <cell r="L581" t="str">
            <v>NA</v>
          </cell>
          <cell r="M581">
            <v>1</v>
          </cell>
          <cell r="N581">
            <v>3</v>
          </cell>
          <cell r="O581">
            <v>3</v>
          </cell>
          <cell r="P581">
            <v>3</v>
          </cell>
          <cell r="Q581">
            <v>1</v>
          </cell>
          <cell r="R581" t="str">
            <v>NA</v>
          </cell>
          <cell r="S581" t="str">
            <v>NA</v>
          </cell>
          <cell r="T581" t="str">
            <v>CER007</v>
          </cell>
          <cell r="U581" t="str">
            <v>NA</v>
          </cell>
          <cell r="V581" t="str">
            <v>NA</v>
          </cell>
          <cell r="W581" t="str">
            <v>NA</v>
          </cell>
          <cell r="X581" t="str">
            <v>NA</v>
          </cell>
          <cell r="Y581" t="str">
            <v>CMC017</v>
          </cell>
          <cell r="Z581" t="str">
            <v>NA</v>
          </cell>
          <cell r="AA581" t="str">
            <v>NA</v>
          </cell>
          <cell r="AB581" t="str">
            <v>NA</v>
          </cell>
          <cell r="AC581" t="str">
            <v>NA</v>
          </cell>
          <cell r="AD581">
            <v>1</v>
          </cell>
          <cell r="AE581" t="str">
            <v>NA</v>
          </cell>
          <cell r="AF581" t="str">
            <v>NA</v>
          </cell>
          <cell r="AG581" t="str">
            <v>NA</v>
          </cell>
          <cell r="AH581" t="str">
            <v>NA</v>
          </cell>
          <cell r="AI581">
            <v>20</v>
          </cell>
          <cell r="AJ581">
            <v>20</v>
          </cell>
          <cell r="AO581">
            <v>69320</v>
          </cell>
          <cell r="AP581">
            <v>9600</v>
          </cell>
          <cell r="AQ581">
            <v>12000</v>
          </cell>
          <cell r="AR581">
            <v>3290</v>
          </cell>
          <cell r="AS581">
            <v>350</v>
          </cell>
          <cell r="AT581">
            <v>1645</v>
          </cell>
          <cell r="AU581">
            <v>0</v>
          </cell>
          <cell r="AV581">
            <v>0</v>
          </cell>
          <cell r="AW581">
            <v>9600</v>
          </cell>
          <cell r="AX581">
            <v>36000</v>
          </cell>
          <cell r="AY581">
            <v>9870</v>
          </cell>
          <cell r="AZ581">
            <v>1050</v>
          </cell>
          <cell r="BA581">
            <v>1645</v>
          </cell>
          <cell r="BB581">
            <v>0</v>
          </cell>
          <cell r="BC581">
            <v>0</v>
          </cell>
          <cell r="BD581">
            <v>61073</v>
          </cell>
          <cell r="BE581">
            <v>20418</v>
          </cell>
          <cell r="BF581">
            <v>0</v>
          </cell>
          <cell r="BG581">
            <v>0</v>
          </cell>
          <cell r="BH581">
            <v>0</v>
          </cell>
          <cell r="BI581">
            <v>0</v>
          </cell>
          <cell r="BJ581">
            <v>1021</v>
          </cell>
          <cell r="BK581">
            <v>0</v>
          </cell>
          <cell r="BL581">
            <v>0</v>
          </cell>
          <cell r="BM581">
            <v>0</v>
          </cell>
          <cell r="BN581">
            <v>0</v>
          </cell>
          <cell r="BO581">
            <v>1021</v>
          </cell>
          <cell r="BP581">
            <v>144513</v>
          </cell>
          <cell r="BQ581">
            <v>0</v>
          </cell>
          <cell r="BR581">
            <v>0</v>
          </cell>
          <cell r="BS581">
            <v>0</v>
          </cell>
          <cell r="BT581">
            <v>0</v>
          </cell>
          <cell r="BU581">
            <v>7226</v>
          </cell>
          <cell r="BV581">
            <v>0</v>
          </cell>
          <cell r="BW581">
            <v>0</v>
          </cell>
          <cell r="BX581">
            <v>0</v>
          </cell>
          <cell r="BY581">
            <v>0</v>
          </cell>
          <cell r="BZ581">
            <v>7226</v>
          </cell>
          <cell r="CA581">
            <v>1021</v>
          </cell>
          <cell r="CB581">
            <v>8247</v>
          </cell>
          <cell r="CC581">
            <v>0.05</v>
          </cell>
          <cell r="CD581">
            <v>69320</v>
          </cell>
        </row>
        <row r="582">
          <cell r="B582" t="str">
            <v>VO009</v>
          </cell>
          <cell r="C582" t="str">
            <v>CAP15</v>
          </cell>
          <cell r="D582" t="str">
            <v>Sumin. y coloc. de tub. acued. PVC 1/2"</v>
          </cell>
          <cell r="E582" t="str">
            <v>m</v>
          </cell>
          <cell r="F582" t="str">
            <v>MOC059</v>
          </cell>
          <cell r="G582" t="str">
            <v>NA</v>
          </cell>
          <cell r="H582" t="str">
            <v>NA</v>
          </cell>
          <cell r="I582" t="str">
            <v>NA</v>
          </cell>
          <cell r="J582" t="str">
            <v>NA</v>
          </cell>
          <cell r="K582" t="str">
            <v>NA</v>
          </cell>
          <cell r="L582" t="str">
            <v>NA</v>
          </cell>
          <cell r="M582">
            <v>1</v>
          </cell>
          <cell r="N582" t="str">
            <v>NA</v>
          </cell>
          <cell r="O582" t="str">
            <v>NA</v>
          </cell>
          <cell r="P582" t="str">
            <v>NA</v>
          </cell>
          <cell r="Q582" t="str">
            <v>NA</v>
          </cell>
          <cell r="R582" t="str">
            <v>NA</v>
          </cell>
          <cell r="S582" t="str">
            <v>NA</v>
          </cell>
          <cell r="T582" t="str">
            <v>CEC015</v>
          </cell>
          <cell r="U582" t="str">
            <v>NA</v>
          </cell>
          <cell r="V582" t="str">
            <v>NA</v>
          </cell>
          <cell r="W582" t="str">
            <v>NA</v>
          </cell>
          <cell r="X582" t="str">
            <v>NA</v>
          </cell>
          <cell r="Y582" t="str">
            <v>CMC022</v>
          </cell>
          <cell r="Z582" t="str">
            <v>NA</v>
          </cell>
          <cell r="AA582" t="str">
            <v>NA</v>
          </cell>
          <cell r="AB582" t="str">
            <v>NA</v>
          </cell>
          <cell r="AC582" t="str">
            <v>NA</v>
          </cell>
          <cell r="AD582">
            <v>1</v>
          </cell>
          <cell r="AE582" t="str">
            <v>NA</v>
          </cell>
          <cell r="AF582" t="str">
            <v>NA</v>
          </cell>
          <cell r="AG582" t="str">
            <v>NA</v>
          </cell>
          <cell r="AH582" t="str">
            <v>NA</v>
          </cell>
          <cell r="AI582">
            <v>20</v>
          </cell>
          <cell r="AJ582">
            <v>20</v>
          </cell>
          <cell r="AO582">
            <v>12326</v>
          </cell>
          <cell r="AP582">
            <v>2500</v>
          </cell>
          <cell r="AQ582">
            <v>0</v>
          </cell>
          <cell r="AR582">
            <v>0</v>
          </cell>
          <cell r="AS582">
            <v>0</v>
          </cell>
          <cell r="AT582">
            <v>0</v>
          </cell>
          <cell r="AU582">
            <v>0</v>
          </cell>
          <cell r="AV582">
            <v>0</v>
          </cell>
          <cell r="AW582">
            <v>2500</v>
          </cell>
          <cell r="AX582">
            <v>0</v>
          </cell>
          <cell r="AY582">
            <v>0</v>
          </cell>
          <cell r="AZ582">
            <v>0</v>
          </cell>
          <cell r="BA582">
            <v>0</v>
          </cell>
          <cell r="BB582">
            <v>0</v>
          </cell>
          <cell r="BC582">
            <v>0</v>
          </cell>
          <cell r="BD582">
            <v>2625</v>
          </cell>
          <cell r="BE582">
            <v>28837</v>
          </cell>
          <cell r="BF582">
            <v>0</v>
          </cell>
          <cell r="BG582">
            <v>0</v>
          </cell>
          <cell r="BH582">
            <v>0</v>
          </cell>
          <cell r="BI582">
            <v>0</v>
          </cell>
          <cell r="BJ582">
            <v>1442</v>
          </cell>
          <cell r="BK582">
            <v>0</v>
          </cell>
          <cell r="BL582">
            <v>0</v>
          </cell>
          <cell r="BM582">
            <v>0</v>
          </cell>
          <cell r="BN582">
            <v>0</v>
          </cell>
          <cell r="BO582">
            <v>1442</v>
          </cell>
          <cell r="BP582">
            <v>165187</v>
          </cell>
          <cell r="BQ582">
            <v>0</v>
          </cell>
          <cell r="BR582">
            <v>0</v>
          </cell>
          <cell r="BS582">
            <v>0</v>
          </cell>
          <cell r="BT582">
            <v>0</v>
          </cell>
          <cell r="BU582">
            <v>8259</v>
          </cell>
          <cell r="BV582">
            <v>0</v>
          </cell>
          <cell r="BW582">
            <v>0</v>
          </cell>
          <cell r="BX582">
            <v>0</v>
          </cell>
          <cell r="BY582">
            <v>0</v>
          </cell>
          <cell r="BZ582">
            <v>8259</v>
          </cell>
          <cell r="CA582">
            <v>1442</v>
          </cell>
          <cell r="CB582">
            <v>9701</v>
          </cell>
          <cell r="CC582">
            <v>0.05</v>
          </cell>
          <cell r="CD582">
            <v>12326</v>
          </cell>
        </row>
        <row r="583">
          <cell r="B583" t="str">
            <v>VO008</v>
          </cell>
          <cell r="C583" t="str">
            <v>CAP15</v>
          </cell>
          <cell r="D583" t="str">
            <v>Sumin. y coloc. de tub. sanit. PVC 6"</v>
          </cell>
          <cell r="E583" t="str">
            <v>m</v>
          </cell>
          <cell r="F583" t="str">
            <v>MOC123</v>
          </cell>
          <cell r="G583" t="str">
            <v>NA</v>
          </cell>
          <cell r="H583" t="str">
            <v>NA</v>
          </cell>
          <cell r="I583" t="str">
            <v>NA</v>
          </cell>
          <cell r="J583" t="str">
            <v>NA</v>
          </cell>
          <cell r="K583" t="str">
            <v>NA</v>
          </cell>
          <cell r="L583" t="str">
            <v>NA</v>
          </cell>
          <cell r="M583">
            <v>1</v>
          </cell>
          <cell r="N583" t="str">
            <v>NA</v>
          </cell>
          <cell r="O583" t="str">
            <v>NA</v>
          </cell>
          <cell r="P583" t="str">
            <v>NA</v>
          </cell>
          <cell r="Q583" t="str">
            <v>NA</v>
          </cell>
          <cell r="R583" t="str">
            <v>NA</v>
          </cell>
          <cell r="S583" t="str">
            <v>NA</v>
          </cell>
          <cell r="T583" t="str">
            <v>CEC015</v>
          </cell>
          <cell r="U583" t="str">
            <v>NA</v>
          </cell>
          <cell r="V583" t="str">
            <v>NA</v>
          </cell>
          <cell r="W583" t="str">
            <v>NA</v>
          </cell>
          <cell r="X583" t="str">
            <v>NA</v>
          </cell>
          <cell r="Y583" t="str">
            <v>CMC022</v>
          </cell>
          <cell r="Z583" t="str">
            <v>NA</v>
          </cell>
          <cell r="AA583" t="str">
            <v>NA</v>
          </cell>
          <cell r="AB583" t="str">
            <v>NA</v>
          </cell>
          <cell r="AC583" t="str">
            <v>NA</v>
          </cell>
          <cell r="AD583">
            <v>1</v>
          </cell>
          <cell r="AE583" t="str">
            <v>NA</v>
          </cell>
          <cell r="AF583" t="str">
            <v>NA</v>
          </cell>
          <cell r="AG583" t="str">
            <v>NA</v>
          </cell>
          <cell r="AH583" t="str">
            <v>NA</v>
          </cell>
          <cell r="AI583">
            <v>75</v>
          </cell>
          <cell r="AJ583">
            <v>75</v>
          </cell>
          <cell r="AO583">
            <v>19974</v>
          </cell>
          <cell r="AP583">
            <v>16560</v>
          </cell>
          <cell r="AQ583">
            <v>0</v>
          </cell>
          <cell r="AR583">
            <v>0</v>
          </cell>
          <cell r="AS583">
            <v>0</v>
          </cell>
          <cell r="AT583">
            <v>0</v>
          </cell>
          <cell r="AU583">
            <v>0</v>
          </cell>
          <cell r="AV583">
            <v>0</v>
          </cell>
          <cell r="AW583">
            <v>16560</v>
          </cell>
          <cell r="AX583">
            <v>0</v>
          </cell>
          <cell r="AY583">
            <v>0</v>
          </cell>
          <cell r="AZ583">
            <v>0</v>
          </cell>
          <cell r="BA583">
            <v>0</v>
          </cell>
          <cell r="BB583">
            <v>0</v>
          </cell>
          <cell r="BC583">
            <v>0</v>
          </cell>
          <cell r="BD583">
            <v>17388</v>
          </cell>
          <cell r="BE583">
            <v>28837</v>
          </cell>
          <cell r="BF583">
            <v>0</v>
          </cell>
          <cell r="BG583">
            <v>0</v>
          </cell>
          <cell r="BH583">
            <v>0</v>
          </cell>
          <cell r="BI583">
            <v>0</v>
          </cell>
          <cell r="BJ583">
            <v>384</v>
          </cell>
          <cell r="BK583">
            <v>0</v>
          </cell>
          <cell r="BL583">
            <v>0</v>
          </cell>
          <cell r="BM583">
            <v>0</v>
          </cell>
          <cell r="BN583">
            <v>0</v>
          </cell>
          <cell r="BO583">
            <v>384</v>
          </cell>
          <cell r="BP583">
            <v>165187</v>
          </cell>
          <cell r="BQ583">
            <v>0</v>
          </cell>
          <cell r="BR583">
            <v>0</v>
          </cell>
          <cell r="BS583">
            <v>0</v>
          </cell>
          <cell r="BT583">
            <v>0</v>
          </cell>
          <cell r="BU583">
            <v>2202</v>
          </cell>
          <cell r="BV583">
            <v>0</v>
          </cell>
          <cell r="BW583">
            <v>0</v>
          </cell>
          <cell r="BX583">
            <v>0</v>
          </cell>
          <cell r="BY583">
            <v>0</v>
          </cell>
          <cell r="BZ583">
            <v>2202</v>
          </cell>
          <cell r="CA583">
            <v>384</v>
          </cell>
          <cell r="CB583">
            <v>2586</v>
          </cell>
          <cell r="CC583">
            <v>0.05</v>
          </cell>
          <cell r="CD583">
            <v>19974</v>
          </cell>
        </row>
        <row r="584">
          <cell r="B584" t="str">
            <v>TA001</v>
          </cell>
          <cell r="C584" t="str">
            <v>CAP15</v>
          </cell>
          <cell r="D584" t="str">
            <v>Tapón de 4"</v>
          </cell>
          <cell r="E584" t="str">
            <v>U</v>
          </cell>
          <cell r="F584" t="str">
            <v>MOC112</v>
          </cell>
          <cell r="G584" t="str">
            <v>NA</v>
          </cell>
          <cell r="H584" t="str">
            <v>NA</v>
          </cell>
          <cell r="I584" t="str">
            <v>NA</v>
          </cell>
          <cell r="J584" t="str">
            <v>NA</v>
          </cell>
          <cell r="K584" t="str">
            <v>NA</v>
          </cell>
          <cell r="L584" t="str">
            <v>NA</v>
          </cell>
          <cell r="M584">
            <v>1</v>
          </cell>
          <cell r="N584" t="str">
            <v>NA</v>
          </cell>
          <cell r="O584" t="str">
            <v>NA</v>
          </cell>
          <cell r="P584" t="str">
            <v>NA</v>
          </cell>
          <cell r="Q584" t="str">
            <v>NA</v>
          </cell>
          <cell r="R584" t="str">
            <v>NA</v>
          </cell>
          <cell r="S584" t="str">
            <v>NA</v>
          </cell>
          <cell r="T584" t="str">
            <v>CEC005</v>
          </cell>
          <cell r="U584" t="str">
            <v>NA</v>
          </cell>
          <cell r="V584" t="str">
            <v>NA</v>
          </cell>
          <cell r="W584" t="str">
            <v>NA</v>
          </cell>
          <cell r="X584" t="str">
            <v>NA</v>
          </cell>
          <cell r="Y584" t="str">
            <v>CMC005</v>
          </cell>
          <cell r="Z584" t="str">
            <v>NA</v>
          </cell>
          <cell r="AA584" t="str">
            <v>NA</v>
          </cell>
          <cell r="AB584" t="str">
            <v>NA</v>
          </cell>
          <cell r="AC584" t="str">
            <v>NA</v>
          </cell>
          <cell r="AD584">
            <v>1</v>
          </cell>
          <cell r="AE584" t="str">
            <v>NA</v>
          </cell>
          <cell r="AF584" t="str">
            <v>NA</v>
          </cell>
          <cell r="AG584" t="str">
            <v>NA</v>
          </cell>
          <cell r="AH584" t="str">
            <v>NA</v>
          </cell>
          <cell r="AI584">
            <v>40</v>
          </cell>
          <cell r="AJ584">
            <v>40</v>
          </cell>
          <cell r="AO584">
            <v>6453</v>
          </cell>
          <cell r="AP584">
            <v>3500</v>
          </cell>
          <cell r="AQ584">
            <v>0</v>
          </cell>
          <cell r="AR584">
            <v>0</v>
          </cell>
          <cell r="AS584">
            <v>0</v>
          </cell>
          <cell r="AT584">
            <v>0</v>
          </cell>
          <cell r="AU584">
            <v>0</v>
          </cell>
          <cell r="AV584">
            <v>0</v>
          </cell>
          <cell r="AW584">
            <v>3500</v>
          </cell>
          <cell r="AX584">
            <v>0</v>
          </cell>
          <cell r="AY584">
            <v>0</v>
          </cell>
          <cell r="AZ584">
            <v>0</v>
          </cell>
          <cell r="BA584">
            <v>0</v>
          </cell>
          <cell r="BB584">
            <v>0</v>
          </cell>
          <cell r="BC584">
            <v>0</v>
          </cell>
          <cell r="BD584">
            <v>3675</v>
          </cell>
          <cell r="BE584">
            <v>4261</v>
          </cell>
          <cell r="BF584">
            <v>0</v>
          </cell>
          <cell r="BG584">
            <v>0</v>
          </cell>
          <cell r="BH584">
            <v>0</v>
          </cell>
          <cell r="BI584">
            <v>0</v>
          </cell>
          <cell r="BJ584">
            <v>107</v>
          </cell>
          <cell r="BK584">
            <v>0</v>
          </cell>
          <cell r="BL584">
            <v>0</v>
          </cell>
          <cell r="BM584">
            <v>0</v>
          </cell>
          <cell r="BN584">
            <v>0</v>
          </cell>
          <cell r="BO584">
            <v>107</v>
          </cell>
          <cell r="BP584">
            <v>106852</v>
          </cell>
          <cell r="BQ584">
            <v>0</v>
          </cell>
          <cell r="BR584">
            <v>0</v>
          </cell>
          <cell r="BS584">
            <v>0</v>
          </cell>
          <cell r="BT584">
            <v>0</v>
          </cell>
          <cell r="BU584">
            <v>2671</v>
          </cell>
          <cell r="BV584">
            <v>0</v>
          </cell>
          <cell r="BW584">
            <v>0</v>
          </cell>
          <cell r="BX584">
            <v>0</v>
          </cell>
          <cell r="BY584">
            <v>0</v>
          </cell>
          <cell r="BZ584">
            <v>2671</v>
          </cell>
          <cell r="CA584">
            <v>107</v>
          </cell>
          <cell r="CB584">
            <v>2778</v>
          </cell>
          <cell r="CC584">
            <v>0.05</v>
          </cell>
          <cell r="CD584">
            <v>6453</v>
          </cell>
        </row>
        <row r="585">
          <cell r="B585" t="str">
            <v>TA001</v>
          </cell>
          <cell r="C585" t="str">
            <v>CAP15</v>
          </cell>
          <cell r="D585" t="str">
            <v>Tapón de 4"</v>
          </cell>
          <cell r="E585" t="str">
            <v>U</v>
          </cell>
          <cell r="F585" t="str">
            <v>MOC114</v>
          </cell>
          <cell r="G585" t="str">
            <v>NA</v>
          </cell>
          <cell r="H585" t="str">
            <v>NA</v>
          </cell>
          <cell r="I585" t="str">
            <v>NA</v>
          </cell>
          <cell r="J585" t="str">
            <v>NA</v>
          </cell>
          <cell r="K585" t="str">
            <v>NA</v>
          </cell>
          <cell r="L585" t="str">
            <v>NA</v>
          </cell>
          <cell r="M585">
            <v>1</v>
          </cell>
          <cell r="N585" t="str">
            <v>NA</v>
          </cell>
          <cell r="O585" t="str">
            <v>NA</v>
          </cell>
          <cell r="P585" t="str">
            <v>NA</v>
          </cell>
          <cell r="Q585" t="str">
            <v>NA</v>
          </cell>
          <cell r="R585" t="str">
            <v>NA</v>
          </cell>
          <cell r="S585" t="str">
            <v>NA</v>
          </cell>
          <cell r="T585" t="str">
            <v>CEC005</v>
          </cell>
          <cell r="U585" t="str">
            <v>NA</v>
          </cell>
          <cell r="V585" t="str">
            <v>NA</v>
          </cell>
          <cell r="W585" t="str">
            <v>NA</v>
          </cell>
          <cell r="X585" t="str">
            <v>NA</v>
          </cell>
          <cell r="Y585" t="str">
            <v>CMC005</v>
          </cell>
          <cell r="Z585" t="str">
            <v>NA</v>
          </cell>
          <cell r="AA585" t="str">
            <v>NA</v>
          </cell>
          <cell r="AB585" t="str">
            <v>NA</v>
          </cell>
          <cell r="AC585" t="str">
            <v>NA</v>
          </cell>
          <cell r="AD585">
            <v>1</v>
          </cell>
          <cell r="AE585" t="str">
            <v>NA</v>
          </cell>
          <cell r="AF585" t="str">
            <v>NA</v>
          </cell>
          <cell r="AG585" t="str">
            <v>NA</v>
          </cell>
          <cell r="AH585" t="str">
            <v>NA</v>
          </cell>
          <cell r="AI585">
            <v>30</v>
          </cell>
          <cell r="AJ585">
            <v>30</v>
          </cell>
          <cell r="AO585">
            <v>7652</v>
          </cell>
          <cell r="AP585">
            <v>3760</v>
          </cell>
          <cell r="AQ585">
            <v>0</v>
          </cell>
          <cell r="AR585">
            <v>0</v>
          </cell>
          <cell r="AS585">
            <v>0</v>
          </cell>
          <cell r="AT585">
            <v>0</v>
          </cell>
          <cell r="AU585">
            <v>0</v>
          </cell>
          <cell r="AV585">
            <v>0</v>
          </cell>
          <cell r="AW585">
            <v>3760</v>
          </cell>
          <cell r="AX585">
            <v>0</v>
          </cell>
          <cell r="AY585">
            <v>0</v>
          </cell>
          <cell r="AZ585">
            <v>0</v>
          </cell>
          <cell r="BA585">
            <v>0</v>
          </cell>
          <cell r="BB585">
            <v>0</v>
          </cell>
          <cell r="BC585">
            <v>0</v>
          </cell>
          <cell r="BD585">
            <v>3948</v>
          </cell>
          <cell r="BE585">
            <v>4261</v>
          </cell>
          <cell r="BF585">
            <v>0</v>
          </cell>
          <cell r="BG585">
            <v>0</v>
          </cell>
          <cell r="BH585">
            <v>0</v>
          </cell>
          <cell r="BI585">
            <v>0</v>
          </cell>
          <cell r="BJ585">
            <v>142</v>
          </cell>
          <cell r="BK585">
            <v>0</v>
          </cell>
          <cell r="BL585">
            <v>0</v>
          </cell>
          <cell r="BM585">
            <v>0</v>
          </cell>
          <cell r="BN585">
            <v>0</v>
          </cell>
          <cell r="BO585">
            <v>142</v>
          </cell>
          <cell r="BP585">
            <v>106852</v>
          </cell>
          <cell r="BQ585">
            <v>0</v>
          </cell>
          <cell r="BR585">
            <v>0</v>
          </cell>
          <cell r="BS585">
            <v>0</v>
          </cell>
          <cell r="BT585">
            <v>0</v>
          </cell>
          <cell r="BU585">
            <v>3562</v>
          </cell>
          <cell r="BV585">
            <v>0</v>
          </cell>
          <cell r="BW585">
            <v>0</v>
          </cell>
          <cell r="BX585">
            <v>0</v>
          </cell>
          <cell r="BY585">
            <v>0</v>
          </cell>
          <cell r="BZ585">
            <v>3562</v>
          </cell>
          <cell r="CA585">
            <v>142</v>
          </cell>
          <cell r="CB585">
            <v>3704</v>
          </cell>
          <cell r="CC585">
            <v>0.05</v>
          </cell>
          <cell r="CD585">
            <v>7652</v>
          </cell>
        </row>
        <row r="586">
          <cell r="B586" t="str">
            <v>PLC01</v>
          </cell>
          <cell r="C586" t="str">
            <v>CAP16</v>
          </cell>
          <cell r="D586" t="str">
            <v>De    10  pares</v>
          </cell>
          <cell r="E586" t="str">
            <v>m</v>
          </cell>
          <cell r="F586" t="str">
            <v>NA</v>
          </cell>
          <cell r="G586" t="str">
            <v>NA</v>
          </cell>
          <cell r="H586" t="str">
            <v>NA</v>
          </cell>
          <cell r="I586" t="str">
            <v>NA</v>
          </cell>
          <cell r="J586" t="str">
            <v>NA</v>
          </cell>
          <cell r="K586" t="str">
            <v>NA</v>
          </cell>
          <cell r="L586" t="str">
            <v>NA</v>
          </cell>
          <cell r="M586" t="str">
            <v>NA</v>
          </cell>
          <cell r="N586" t="str">
            <v>NA</v>
          </cell>
          <cell r="O586" t="str">
            <v>NA</v>
          </cell>
          <cell r="P586" t="str">
            <v>NA</v>
          </cell>
          <cell r="Q586" t="str">
            <v>NA</v>
          </cell>
          <cell r="R586" t="str">
            <v>NA</v>
          </cell>
          <cell r="S586" t="str">
            <v>NA</v>
          </cell>
          <cell r="T586" t="str">
            <v>CER001</v>
          </cell>
          <cell r="U586" t="str">
            <v>NA</v>
          </cell>
          <cell r="V586" t="str">
            <v>NA</v>
          </cell>
          <cell r="W586" t="str">
            <v>NA</v>
          </cell>
          <cell r="X586" t="str">
            <v>NA</v>
          </cell>
          <cell r="Y586" t="str">
            <v>CMC011</v>
          </cell>
          <cell r="Z586" t="str">
            <v>NA</v>
          </cell>
          <cell r="AA586" t="str">
            <v>NA</v>
          </cell>
          <cell r="AB586" t="str">
            <v>NA</v>
          </cell>
          <cell r="AC586" t="str">
            <v>NA</v>
          </cell>
          <cell r="AD586">
            <v>1</v>
          </cell>
          <cell r="AE586" t="str">
            <v>NA</v>
          </cell>
          <cell r="AF586" t="str">
            <v>NA</v>
          </cell>
          <cell r="AG586" t="str">
            <v>NA</v>
          </cell>
          <cell r="AH586" t="str">
            <v>NA</v>
          </cell>
          <cell r="AI586">
            <v>1000</v>
          </cell>
          <cell r="AJ586">
            <v>1000</v>
          </cell>
          <cell r="AO586">
            <v>377</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250716</v>
          </cell>
          <cell r="BF586">
            <v>0</v>
          </cell>
          <cell r="BG586">
            <v>0</v>
          </cell>
          <cell r="BH586">
            <v>0</v>
          </cell>
          <cell r="BI586">
            <v>0</v>
          </cell>
          <cell r="BJ586">
            <v>251</v>
          </cell>
          <cell r="BK586">
            <v>0</v>
          </cell>
          <cell r="BL586">
            <v>0</v>
          </cell>
          <cell r="BM586">
            <v>0</v>
          </cell>
          <cell r="BN586">
            <v>0</v>
          </cell>
          <cell r="BO586">
            <v>251</v>
          </cell>
          <cell r="BP586">
            <v>125868</v>
          </cell>
          <cell r="BQ586">
            <v>0</v>
          </cell>
          <cell r="BR586">
            <v>0</v>
          </cell>
          <cell r="BS586">
            <v>0</v>
          </cell>
          <cell r="BT586">
            <v>0</v>
          </cell>
          <cell r="BU586">
            <v>126</v>
          </cell>
          <cell r="BV586">
            <v>0</v>
          </cell>
          <cell r="BW586">
            <v>0</v>
          </cell>
          <cell r="BX586">
            <v>0</v>
          </cell>
          <cell r="BY586">
            <v>0</v>
          </cell>
          <cell r="BZ586">
            <v>126</v>
          </cell>
          <cell r="CA586">
            <v>251</v>
          </cell>
          <cell r="CB586">
            <v>377</v>
          </cell>
          <cell r="CD586">
            <v>377</v>
          </cell>
        </row>
        <row r="587">
          <cell r="B587" t="str">
            <v>PLC02</v>
          </cell>
          <cell r="C587" t="str">
            <v>CAP16</v>
          </cell>
          <cell r="D587" t="str">
            <v>De    30  pares</v>
          </cell>
          <cell r="E587" t="str">
            <v>m</v>
          </cell>
          <cell r="F587" t="str">
            <v>NA</v>
          </cell>
          <cell r="G587" t="str">
            <v>NA</v>
          </cell>
          <cell r="H587" t="str">
            <v>NA</v>
          </cell>
          <cell r="I587" t="str">
            <v>NA</v>
          </cell>
          <cell r="J587" t="str">
            <v>NA</v>
          </cell>
          <cell r="K587" t="str">
            <v>NA</v>
          </cell>
          <cell r="L587" t="str">
            <v>NA</v>
          </cell>
          <cell r="M587" t="str">
            <v>NA</v>
          </cell>
          <cell r="N587" t="str">
            <v>NA</v>
          </cell>
          <cell r="O587" t="str">
            <v>NA</v>
          </cell>
          <cell r="P587" t="str">
            <v>NA</v>
          </cell>
          <cell r="Q587" t="str">
            <v>NA</v>
          </cell>
          <cell r="R587" t="str">
            <v>NA</v>
          </cell>
          <cell r="S587" t="str">
            <v>NA</v>
          </cell>
          <cell r="T587" t="str">
            <v>CER001</v>
          </cell>
          <cell r="U587" t="str">
            <v>NA</v>
          </cell>
          <cell r="V587" t="str">
            <v>NA</v>
          </cell>
          <cell r="W587" t="str">
            <v>NA</v>
          </cell>
          <cell r="X587" t="str">
            <v>NA</v>
          </cell>
          <cell r="Y587" t="str">
            <v>CMC011</v>
          </cell>
          <cell r="Z587" t="str">
            <v>NA</v>
          </cell>
          <cell r="AA587" t="str">
            <v>NA</v>
          </cell>
          <cell r="AB587" t="str">
            <v>NA</v>
          </cell>
          <cell r="AC587" t="str">
            <v>NA</v>
          </cell>
          <cell r="AD587">
            <v>1</v>
          </cell>
          <cell r="AE587" t="str">
            <v>NA</v>
          </cell>
          <cell r="AF587" t="str">
            <v>NA</v>
          </cell>
          <cell r="AG587" t="str">
            <v>NA</v>
          </cell>
          <cell r="AH587" t="str">
            <v>NA</v>
          </cell>
          <cell r="AI587">
            <v>1000</v>
          </cell>
          <cell r="AJ587">
            <v>1000</v>
          </cell>
          <cell r="AO587">
            <v>377</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250716</v>
          </cell>
          <cell r="BF587">
            <v>0</v>
          </cell>
          <cell r="BG587">
            <v>0</v>
          </cell>
          <cell r="BH587">
            <v>0</v>
          </cell>
          <cell r="BI587">
            <v>0</v>
          </cell>
          <cell r="BJ587">
            <v>251</v>
          </cell>
          <cell r="BK587">
            <v>0</v>
          </cell>
          <cell r="BL587">
            <v>0</v>
          </cell>
          <cell r="BM587">
            <v>0</v>
          </cell>
          <cell r="BN587">
            <v>0</v>
          </cell>
          <cell r="BO587">
            <v>251</v>
          </cell>
          <cell r="BP587">
            <v>125868</v>
          </cell>
          <cell r="BQ587">
            <v>0</v>
          </cell>
          <cell r="BR587">
            <v>0</v>
          </cell>
          <cell r="BS587">
            <v>0</v>
          </cell>
          <cell r="BT587">
            <v>0</v>
          </cell>
          <cell r="BU587">
            <v>126</v>
          </cell>
          <cell r="BV587">
            <v>0</v>
          </cell>
          <cell r="BW587">
            <v>0</v>
          </cell>
          <cell r="BX587">
            <v>0</v>
          </cell>
          <cell r="BY587">
            <v>0</v>
          </cell>
          <cell r="BZ587">
            <v>126</v>
          </cell>
          <cell r="CA587">
            <v>251</v>
          </cell>
          <cell r="CB587">
            <v>377</v>
          </cell>
          <cell r="CD587">
            <v>377</v>
          </cell>
        </row>
        <row r="588">
          <cell r="B588" t="str">
            <v>PLC03</v>
          </cell>
          <cell r="C588" t="str">
            <v>CAP16</v>
          </cell>
          <cell r="D588" t="str">
            <v>De    30  pares</v>
          </cell>
          <cell r="E588" t="str">
            <v>m</v>
          </cell>
          <cell r="F588" t="str">
            <v>NA</v>
          </cell>
          <cell r="G588" t="str">
            <v>NA</v>
          </cell>
          <cell r="H588" t="str">
            <v>NA</v>
          </cell>
          <cell r="I588" t="str">
            <v>NA</v>
          </cell>
          <cell r="J588" t="str">
            <v>NA</v>
          </cell>
          <cell r="K588" t="str">
            <v>NA</v>
          </cell>
          <cell r="L588" t="str">
            <v>NA</v>
          </cell>
          <cell r="M588" t="str">
            <v>NA</v>
          </cell>
          <cell r="N588" t="str">
            <v>NA</v>
          </cell>
          <cell r="O588" t="str">
            <v>NA</v>
          </cell>
          <cell r="P588" t="str">
            <v>NA</v>
          </cell>
          <cell r="Q588" t="str">
            <v>NA</v>
          </cell>
          <cell r="R588" t="str">
            <v>NA</v>
          </cell>
          <cell r="S588" t="str">
            <v>NA</v>
          </cell>
          <cell r="T588" t="str">
            <v>CER001</v>
          </cell>
          <cell r="U588" t="str">
            <v>NA</v>
          </cell>
          <cell r="V588" t="str">
            <v>NA</v>
          </cell>
          <cell r="W588" t="str">
            <v>NA</v>
          </cell>
          <cell r="X588" t="str">
            <v>NA</v>
          </cell>
          <cell r="Y588" t="str">
            <v>CMC011</v>
          </cell>
          <cell r="Z588" t="str">
            <v>NA</v>
          </cell>
          <cell r="AA588" t="str">
            <v>NA</v>
          </cell>
          <cell r="AB588" t="str">
            <v>NA</v>
          </cell>
          <cell r="AC588" t="str">
            <v>NA</v>
          </cell>
          <cell r="AD588">
            <v>1</v>
          </cell>
          <cell r="AE588" t="str">
            <v>NA</v>
          </cell>
          <cell r="AF588" t="str">
            <v>NA</v>
          </cell>
          <cell r="AG588" t="str">
            <v>NA</v>
          </cell>
          <cell r="AH588" t="str">
            <v>NA</v>
          </cell>
          <cell r="AI588">
            <v>1104</v>
          </cell>
          <cell r="AJ588">
            <v>1104</v>
          </cell>
          <cell r="AO588">
            <v>341</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250716</v>
          </cell>
          <cell r="BF588">
            <v>0</v>
          </cell>
          <cell r="BG588">
            <v>0</v>
          </cell>
          <cell r="BH588">
            <v>0</v>
          </cell>
          <cell r="BI588">
            <v>0</v>
          </cell>
          <cell r="BJ588">
            <v>227</v>
          </cell>
          <cell r="BK588">
            <v>0</v>
          </cell>
          <cell r="BL588">
            <v>0</v>
          </cell>
          <cell r="BM588">
            <v>0</v>
          </cell>
          <cell r="BN588">
            <v>0</v>
          </cell>
          <cell r="BO588">
            <v>227</v>
          </cell>
          <cell r="BP588">
            <v>125868</v>
          </cell>
          <cell r="BQ588">
            <v>0</v>
          </cell>
          <cell r="BR588">
            <v>0</v>
          </cell>
          <cell r="BS588">
            <v>0</v>
          </cell>
          <cell r="BT588">
            <v>0</v>
          </cell>
          <cell r="BU588">
            <v>114</v>
          </cell>
          <cell r="BV588">
            <v>0</v>
          </cell>
          <cell r="BW588">
            <v>0</v>
          </cell>
          <cell r="BX588">
            <v>0</v>
          </cell>
          <cell r="BY588">
            <v>0</v>
          </cell>
          <cell r="BZ588">
            <v>114</v>
          </cell>
          <cell r="CA588">
            <v>227</v>
          </cell>
          <cell r="CB588">
            <v>341</v>
          </cell>
          <cell r="CC588">
            <v>0.05</v>
          </cell>
          <cell r="CD588">
            <v>341</v>
          </cell>
        </row>
        <row r="589">
          <cell r="B589" t="str">
            <v>PLC04</v>
          </cell>
          <cell r="C589" t="str">
            <v>CAP16</v>
          </cell>
          <cell r="D589" t="str">
            <v>De    40  pares</v>
          </cell>
          <cell r="E589" t="str">
            <v>m</v>
          </cell>
          <cell r="F589" t="str">
            <v>NA</v>
          </cell>
          <cell r="G589" t="str">
            <v>NA</v>
          </cell>
          <cell r="H589" t="str">
            <v>NA</v>
          </cell>
          <cell r="I589" t="str">
            <v>NA</v>
          </cell>
          <cell r="J589" t="str">
            <v>NA</v>
          </cell>
          <cell r="K589" t="str">
            <v>NA</v>
          </cell>
          <cell r="L589" t="str">
            <v>NA</v>
          </cell>
          <cell r="M589" t="str">
            <v>NA</v>
          </cell>
          <cell r="N589" t="str">
            <v>NA</v>
          </cell>
          <cell r="O589" t="str">
            <v>NA</v>
          </cell>
          <cell r="P589" t="str">
            <v>NA</v>
          </cell>
          <cell r="Q589" t="str">
            <v>NA</v>
          </cell>
          <cell r="R589" t="str">
            <v>NA</v>
          </cell>
          <cell r="S589" t="str">
            <v>NA</v>
          </cell>
          <cell r="T589" t="str">
            <v>CER001</v>
          </cell>
          <cell r="U589" t="str">
            <v>NA</v>
          </cell>
          <cell r="V589" t="str">
            <v>NA</v>
          </cell>
          <cell r="W589" t="str">
            <v>NA</v>
          </cell>
          <cell r="X589" t="str">
            <v>NA</v>
          </cell>
          <cell r="Y589" t="str">
            <v>CMC011</v>
          </cell>
          <cell r="Z589" t="str">
            <v>NA</v>
          </cell>
          <cell r="AA589" t="str">
            <v>NA</v>
          </cell>
          <cell r="AB589" t="str">
            <v>NA</v>
          </cell>
          <cell r="AC589" t="str">
            <v>NA</v>
          </cell>
          <cell r="AD589">
            <v>1</v>
          </cell>
          <cell r="AE589" t="str">
            <v>NA</v>
          </cell>
          <cell r="AF589" t="str">
            <v>NA</v>
          </cell>
          <cell r="AG589" t="str">
            <v>NA</v>
          </cell>
          <cell r="AH589" t="str">
            <v>NA</v>
          </cell>
          <cell r="AI589">
            <v>1012</v>
          </cell>
          <cell r="AJ589">
            <v>1012</v>
          </cell>
          <cell r="AO589">
            <v>372</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250716</v>
          </cell>
          <cell r="BF589">
            <v>0</v>
          </cell>
          <cell r="BG589">
            <v>0</v>
          </cell>
          <cell r="BH589">
            <v>0</v>
          </cell>
          <cell r="BI589">
            <v>0</v>
          </cell>
          <cell r="BJ589">
            <v>248</v>
          </cell>
          <cell r="BK589">
            <v>0</v>
          </cell>
          <cell r="BL589">
            <v>0</v>
          </cell>
          <cell r="BM589">
            <v>0</v>
          </cell>
          <cell r="BN589">
            <v>0</v>
          </cell>
          <cell r="BO589">
            <v>248</v>
          </cell>
          <cell r="BP589">
            <v>125868</v>
          </cell>
          <cell r="BQ589">
            <v>0</v>
          </cell>
          <cell r="BR589">
            <v>0</v>
          </cell>
          <cell r="BS589">
            <v>0</v>
          </cell>
          <cell r="BT589">
            <v>0</v>
          </cell>
          <cell r="BU589">
            <v>124</v>
          </cell>
          <cell r="BV589">
            <v>0</v>
          </cell>
          <cell r="BW589">
            <v>0</v>
          </cell>
          <cell r="BX589">
            <v>0</v>
          </cell>
          <cell r="BY589">
            <v>0</v>
          </cell>
          <cell r="BZ589">
            <v>124</v>
          </cell>
          <cell r="CA589">
            <v>248</v>
          </cell>
          <cell r="CB589">
            <v>372</v>
          </cell>
          <cell r="CC589">
            <v>0.05</v>
          </cell>
          <cell r="CD589">
            <v>372</v>
          </cell>
        </row>
        <row r="590">
          <cell r="B590" t="str">
            <v>PLC06</v>
          </cell>
          <cell r="C590" t="str">
            <v>CAP16</v>
          </cell>
          <cell r="D590" t="str">
            <v>De    70  pares</v>
          </cell>
          <cell r="E590" t="str">
            <v>m</v>
          </cell>
          <cell r="F590" t="str">
            <v>NA</v>
          </cell>
          <cell r="G590" t="str">
            <v>NA</v>
          </cell>
          <cell r="H590" t="str">
            <v>NA</v>
          </cell>
          <cell r="I590" t="str">
            <v>NA</v>
          </cell>
          <cell r="J590" t="str">
            <v>NA</v>
          </cell>
          <cell r="K590" t="str">
            <v>NA</v>
          </cell>
          <cell r="L590" t="str">
            <v>NA</v>
          </cell>
          <cell r="M590" t="str">
            <v>NA</v>
          </cell>
          <cell r="N590" t="str">
            <v>NA</v>
          </cell>
          <cell r="O590" t="str">
            <v>NA</v>
          </cell>
          <cell r="P590" t="str">
            <v>NA</v>
          </cell>
          <cell r="Q590" t="str">
            <v>NA</v>
          </cell>
          <cell r="R590" t="str">
            <v>NA</v>
          </cell>
          <cell r="S590" t="str">
            <v>NA</v>
          </cell>
          <cell r="T590" t="str">
            <v>CER001</v>
          </cell>
          <cell r="U590" t="str">
            <v>NA</v>
          </cell>
          <cell r="V590" t="str">
            <v>NA</v>
          </cell>
          <cell r="W590" t="str">
            <v>NA</v>
          </cell>
          <cell r="X590" t="str">
            <v>NA</v>
          </cell>
          <cell r="Y590" t="str">
            <v>CMC011</v>
          </cell>
          <cell r="Z590" t="str">
            <v>NA</v>
          </cell>
          <cell r="AA590" t="str">
            <v>NA</v>
          </cell>
          <cell r="AB590" t="str">
            <v>NA</v>
          </cell>
          <cell r="AC590" t="str">
            <v>NA</v>
          </cell>
          <cell r="AD590">
            <v>1</v>
          </cell>
          <cell r="AE590" t="str">
            <v>NA</v>
          </cell>
          <cell r="AF590" t="str">
            <v>NA</v>
          </cell>
          <cell r="AG590" t="str">
            <v>NA</v>
          </cell>
          <cell r="AH590" t="str">
            <v>NA</v>
          </cell>
          <cell r="AI590">
            <v>573</v>
          </cell>
          <cell r="AJ590">
            <v>573</v>
          </cell>
          <cell r="AO590">
            <v>658</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250716</v>
          </cell>
          <cell r="BF590">
            <v>0</v>
          </cell>
          <cell r="BG590">
            <v>0</v>
          </cell>
          <cell r="BH590">
            <v>0</v>
          </cell>
          <cell r="BI590">
            <v>0</v>
          </cell>
          <cell r="BJ590">
            <v>438</v>
          </cell>
          <cell r="BK590">
            <v>0</v>
          </cell>
          <cell r="BL590">
            <v>0</v>
          </cell>
          <cell r="BM590">
            <v>0</v>
          </cell>
          <cell r="BN590">
            <v>0</v>
          </cell>
          <cell r="BO590">
            <v>438</v>
          </cell>
          <cell r="BP590">
            <v>125868</v>
          </cell>
          <cell r="BQ590">
            <v>0</v>
          </cell>
          <cell r="BR590">
            <v>0</v>
          </cell>
          <cell r="BS590">
            <v>0</v>
          </cell>
          <cell r="BT590">
            <v>0</v>
          </cell>
          <cell r="BU590">
            <v>220</v>
          </cell>
          <cell r="BV590">
            <v>0</v>
          </cell>
          <cell r="BW590">
            <v>0</v>
          </cell>
          <cell r="BX590">
            <v>0</v>
          </cell>
          <cell r="BY590">
            <v>0</v>
          </cell>
          <cell r="BZ590">
            <v>220</v>
          </cell>
          <cell r="CA590">
            <v>438</v>
          </cell>
          <cell r="CB590">
            <v>658</v>
          </cell>
          <cell r="CD590">
            <v>658</v>
          </cell>
        </row>
        <row r="591">
          <cell r="B591" t="str">
            <v>PLC07</v>
          </cell>
          <cell r="C591" t="str">
            <v>CAP16</v>
          </cell>
          <cell r="D591" t="str">
            <v>De   100  pares</v>
          </cell>
          <cell r="E591" t="str">
            <v>m</v>
          </cell>
          <cell r="F591" t="str">
            <v>NA</v>
          </cell>
          <cell r="G591" t="str">
            <v>NA</v>
          </cell>
          <cell r="H591" t="str">
            <v>NA</v>
          </cell>
          <cell r="I591" t="str">
            <v>NA</v>
          </cell>
          <cell r="J591" t="str">
            <v>NA</v>
          </cell>
          <cell r="K591" t="str">
            <v>NA</v>
          </cell>
          <cell r="L591" t="str">
            <v>NA</v>
          </cell>
          <cell r="M591" t="str">
            <v>NA</v>
          </cell>
          <cell r="N591" t="str">
            <v>NA</v>
          </cell>
          <cell r="O591" t="str">
            <v>NA</v>
          </cell>
          <cell r="P591" t="str">
            <v>NA</v>
          </cell>
          <cell r="Q591" t="str">
            <v>NA</v>
          </cell>
          <cell r="R591" t="str">
            <v>NA</v>
          </cell>
          <cell r="S591" t="str">
            <v>NA</v>
          </cell>
          <cell r="T591" t="str">
            <v>CER001</v>
          </cell>
          <cell r="U591" t="str">
            <v>NA</v>
          </cell>
          <cell r="V591" t="str">
            <v>NA</v>
          </cell>
          <cell r="W591" t="str">
            <v>NA</v>
          </cell>
          <cell r="X591" t="str">
            <v>NA</v>
          </cell>
          <cell r="Y591" t="str">
            <v>CMC011</v>
          </cell>
          <cell r="Z591" t="str">
            <v>NA</v>
          </cell>
          <cell r="AA591" t="str">
            <v>NA</v>
          </cell>
          <cell r="AB591" t="str">
            <v>NA</v>
          </cell>
          <cell r="AC591" t="str">
            <v>NA</v>
          </cell>
          <cell r="AD591">
            <v>1</v>
          </cell>
          <cell r="AE591" t="str">
            <v>NA</v>
          </cell>
          <cell r="AF591" t="str">
            <v>NA</v>
          </cell>
          <cell r="AG591" t="str">
            <v>NA</v>
          </cell>
          <cell r="AH591" t="str">
            <v>NA</v>
          </cell>
          <cell r="AI591">
            <v>573</v>
          </cell>
          <cell r="AJ591">
            <v>573</v>
          </cell>
          <cell r="AO591">
            <v>658</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250716</v>
          </cell>
          <cell r="BF591">
            <v>0</v>
          </cell>
          <cell r="BG591">
            <v>0</v>
          </cell>
          <cell r="BH591">
            <v>0</v>
          </cell>
          <cell r="BI591">
            <v>0</v>
          </cell>
          <cell r="BJ591">
            <v>438</v>
          </cell>
          <cell r="BK591">
            <v>0</v>
          </cell>
          <cell r="BL591">
            <v>0</v>
          </cell>
          <cell r="BM591">
            <v>0</v>
          </cell>
          <cell r="BN591">
            <v>0</v>
          </cell>
          <cell r="BO591">
            <v>438</v>
          </cell>
          <cell r="BP591">
            <v>125868</v>
          </cell>
          <cell r="BQ591">
            <v>0</v>
          </cell>
          <cell r="BR591">
            <v>0</v>
          </cell>
          <cell r="BS591">
            <v>0</v>
          </cell>
          <cell r="BT591">
            <v>0</v>
          </cell>
          <cell r="BU591">
            <v>220</v>
          </cell>
          <cell r="BV591">
            <v>0</v>
          </cell>
          <cell r="BW591">
            <v>0</v>
          </cell>
          <cell r="BX591">
            <v>0</v>
          </cell>
          <cell r="BY591">
            <v>0</v>
          </cell>
          <cell r="BZ591">
            <v>220</v>
          </cell>
          <cell r="CA591">
            <v>438</v>
          </cell>
          <cell r="CB591">
            <v>658</v>
          </cell>
          <cell r="CD591">
            <v>658</v>
          </cell>
        </row>
        <row r="592">
          <cell r="B592" t="str">
            <v>PLC08</v>
          </cell>
          <cell r="C592" t="str">
            <v>CAP16</v>
          </cell>
          <cell r="D592" t="str">
            <v>De   150  pares</v>
          </cell>
          <cell r="E592" t="str">
            <v>m</v>
          </cell>
          <cell r="F592" t="str">
            <v>NA</v>
          </cell>
          <cell r="G592" t="str">
            <v>NA</v>
          </cell>
          <cell r="H592" t="str">
            <v>NA</v>
          </cell>
          <cell r="I592" t="str">
            <v>NA</v>
          </cell>
          <cell r="J592" t="str">
            <v>NA</v>
          </cell>
          <cell r="K592" t="str">
            <v>NA</v>
          </cell>
          <cell r="L592" t="str">
            <v>NA</v>
          </cell>
          <cell r="M592" t="str">
            <v>NA</v>
          </cell>
          <cell r="N592" t="str">
            <v>NA</v>
          </cell>
          <cell r="O592" t="str">
            <v>NA</v>
          </cell>
          <cell r="P592" t="str">
            <v>NA</v>
          </cell>
          <cell r="Q592" t="str">
            <v>NA</v>
          </cell>
          <cell r="R592" t="str">
            <v>NA</v>
          </cell>
          <cell r="S592" t="str">
            <v>NA</v>
          </cell>
          <cell r="T592" t="str">
            <v>CER001</v>
          </cell>
          <cell r="U592" t="str">
            <v>NA</v>
          </cell>
          <cell r="V592" t="str">
            <v>NA</v>
          </cell>
          <cell r="W592" t="str">
            <v>NA</v>
          </cell>
          <cell r="X592" t="str">
            <v>NA</v>
          </cell>
          <cell r="Y592" t="str">
            <v>CMC011</v>
          </cell>
          <cell r="Z592" t="str">
            <v>NA</v>
          </cell>
          <cell r="AA592" t="str">
            <v>NA</v>
          </cell>
          <cell r="AB592" t="str">
            <v>NA</v>
          </cell>
          <cell r="AC592" t="str">
            <v>NA</v>
          </cell>
          <cell r="AD592">
            <v>1</v>
          </cell>
          <cell r="AE592" t="str">
            <v>NA</v>
          </cell>
          <cell r="AF592" t="str">
            <v>NA</v>
          </cell>
          <cell r="AG592" t="str">
            <v>NA</v>
          </cell>
          <cell r="AH592" t="str">
            <v>NA</v>
          </cell>
          <cell r="AI592">
            <v>782</v>
          </cell>
          <cell r="AJ592">
            <v>782</v>
          </cell>
          <cell r="AO592">
            <v>482</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250716</v>
          </cell>
          <cell r="BF592">
            <v>0</v>
          </cell>
          <cell r="BG592">
            <v>0</v>
          </cell>
          <cell r="BH592">
            <v>0</v>
          </cell>
          <cell r="BI592">
            <v>0</v>
          </cell>
          <cell r="BJ592">
            <v>321</v>
          </cell>
          <cell r="BK592">
            <v>0</v>
          </cell>
          <cell r="BL592">
            <v>0</v>
          </cell>
          <cell r="BM592">
            <v>0</v>
          </cell>
          <cell r="BN592">
            <v>0</v>
          </cell>
          <cell r="BO592">
            <v>321</v>
          </cell>
          <cell r="BP592">
            <v>125868</v>
          </cell>
          <cell r="BQ592">
            <v>0</v>
          </cell>
          <cell r="BR592">
            <v>0</v>
          </cell>
          <cell r="BS592">
            <v>0</v>
          </cell>
          <cell r="BT592">
            <v>0</v>
          </cell>
          <cell r="BU592">
            <v>161</v>
          </cell>
          <cell r="BV592">
            <v>0</v>
          </cell>
          <cell r="BW592">
            <v>0</v>
          </cell>
          <cell r="BX592">
            <v>0</v>
          </cell>
          <cell r="BY592">
            <v>0</v>
          </cell>
          <cell r="BZ592">
            <v>161</v>
          </cell>
          <cell r="CA592">
            <v>321</v>
          </cell>
          <cell r="CB592">
            <v>482</v>
          </cell>
          <cell r="CC592">
            <v>0.05</v>
          </cell>
          <cell r="CD592">
            <v>482</v>
          </cell>
        </row>
        <row r="593">
          <cell r="B593" t="str">
            <v>PLC09</v>
          </cell>
          <cell r="C593" t="str">
            <v>CAP16</v>
          </cell>
          <cell r="D593" t="str">
            <v>De   200  pares</v>
          </cell>
          <cell r="E593" t="str">
            <v>m</v>
          </cell>
          <cell r="F593" t="str">
            <v>NA</v>
          </cell>
          <cell r="G593" t="str">
            <v>NA</v>
          </cell>
          <cell r="H593" t="str">
            <v>NA</v>
          </cell>
          <cell r="I593" t="str">
            <v>NA</v>
          </cell>
          <cell r="J593" t="str">
            <v>NA</v>
          </cell>
          <cell r="K593" t="str">
            <v>NA</v>
          </cell>
          <cell r="L593" t="str">
            <v>NA</v>
          </cell>
          <cell r="M593" t="str">
            <v>NA</v>
          </cell>
          <cell r="N593" t="str">
            <v>NA</v>
          </cell>
          <cell r="O593" t="str">
            <v>NA</v>
          </cell>
          <cell r="P593" t="str">
            <v>NA</v>
          </cell>
          <cell r="Q593" t="str">
            <v>NA</v>
          </cell>
          <cell r="R593" t="str">
            <v>NA</v>
          </cell>
          <cell r="S593" t="str">
            <v>NA</v>
          </cell>
          <cell r="T593" t="str">
            <v>CER001</v>
          </cell>
          <cell r="U593" t="str">
            <v>NA</v>
          </cell>
          <cell r="V593" t="str">
            <v>NA</v>
          </cell>
          <cell r="W593" t="str">
            <v>NA</v>
          </cell>
          <cell r="X593" t="str">
            <v>NA</v>
          </cell>
          <cell r="Y593" t="str">
            <v>CMC011</v>
          </cell>
          <cell r="Z593" t="str">
            <v>NA</v>
          </cell>
          <cell r="AA593" t="str">
            <v>NA</v>
          </cell>
          <cell r="AB593" t="str">
            <v>NA</v>
          </cell>
          <cell r="AC593" t="str">
            <v>NA</v>
          </cell>
          <cell r="AD593">
            <v>1</v>
          </cell>
          <cell r="AE593" t="str">
            <v>NA</v>
          </cell>
          <cell r="AF593" t="str">
            <v>NA</v>
          </cell>
          <cell r="AG593" t="str">
            <v>NA</v>
          </cell>
          <cell r="AH593" t="str">
            <v>NA</v>
          </cell>
          <cell r="AI593">
            <v>532</v>
          </cell>
          <cell r="AJ593">
            <v>532</v>
          </cell>
          <cell r="AO593">
            <v>708</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250716</v>
          </cell>
          <cell r="BF593">
            <v>0</v>
          </cell>
          <cell r="BG593">
            <v>0</v>
          </cell>
          <cell r="BH593">
            <v>0</v>
          </cell>
          <cell r="BI593">
            <v>0</v>
          </cell>
          <cell r="BJ593">
            <v>471</v>
          </cell>
          <cell r="BK593">
            <v>0</v>
          </cell>
          <cell r="BL593">
            <v>0</v>
          </cell>
          <cell r="BM593">
            <v>0</v>
          </cell>
          <cell r="BN593">
            <v>0</v>
          </cell>
          <cell r="BO593">
            <v>471</v>
          </cell>
          <cell r="BP593">
            <v>125868</v>
          </cell>
          <cell r="BQ593">
            <v>0</v>
          </cell>
          <cell r="BR593">
            <v>0</v>
          </cell>
          <cell r="BS593">
            <v>0</v>
          </cell>
          <cell r="BT593">
            <v>0</v>
          </cell>
          <cell r="BU593">
            <v>237</v>
          </cell>
          <cell r="BV593">
            <v>0</v>
          </cell>
          <cell r="BW593">
            <v>0</v>
          </cell>
          <cell r="BX593">
            <v>0</v>
          </cell>
          <cell r="BY593">
            <v>0</v>
          </cell>
          <cell r="BZ593">
            <v>237</v>
          </cell>
          <cell r="CA593">
            <v>471</v>
          </cell>
          <cell r="CB593">
            <v>708</v>
          </cell>
          <cell r="CC593">
            <v>0.05</v>
          </cell>
          <cell r="CD593">
            <v>708</v>
          </cell>
        </row>
        <row r="594">
          <cell r="B594" t="str">
            <v>PLC10</v>
          </cell>
          <cell r="C594" t="str">
            <v>CAP16</v>
          </cell>
          <cell r="D594" t="str">
            <v>De   300  pares</v>
          </cell>
          <cell r="E594" t="str">
            <v>m</v>
          </cell>
          <cell r="F594" t="str">
            <v>NA</v>
          </cell>
          <cell r="G594" t="str">
            <v>NA</v>
          </cell>
          <cell r="H594" t="str">
            <v>NA</v>
          </cell>
          <cell r="I594" t="str">
            <v>NA</v>
          </cell>
          <cell r="J594" t="str">
            <v>NA</v>
          </cell>
          <cell r="K594" t="str">
            <v>NA</v>
          </cell>
          <cell r="L594" t="str">
            <v>NA</v>
          </cell>
          <cell r="M594" t="str">
            <v>NA</v>
          </cell>
          <cell r="N594" t="str">
            <v>NA</v>
          </cell>
          <cell r="O594" t="str">
            <v>NA</v>
          </cell>
          <cell r="P594" t="str">
            <v>NA</v>
          </cell>
          <cell r="Q594" t="str">
            <v>NA</v>
          </cell>
          <cell r="R594" t="str">
            <v>NA</v>
          </cell>
          <cell r="S594" t="str">
            <v>NA</v>
          </cell>
          <cell r="T594" t="str">
            <v>CER001</v>
          </cell>
          <cell r="U594" t="str">
            <v>NA</v>
          </cell>
          <cell r="V594" t="str">
            <v>NA</v>
          </cell>
          <cell r="W594" t="str">
            <v>NA</v>
          </cell>
          <cell r="X594" t="str">
            <v>NA</v>
          </cell>
          <cell r="Y594" t="str">
            <v>CMC011</v>
          </cell>
          <cell r="Z594" t="str">
            <v>NA</v>
          </cell>
          <cell r="AA594" t="str">
            <v>NA</v>
          </cell>
          <cell r="AB594" t="str">
            <v>NA</v>
          </cell>
          <cell r="AC594" t="str">
            <v>NA</v>
          </cell>
          <cell r="AD594">
            <v>1</v>
          </cell>
          <cell r="AE594" t="str">
            <v>NA</v>
          </cell>
          <cell r="AF594" t="str">
            <v>NA</v>
          </cell>
          <cell r="AG594" t="str">
            <v>NA</v>
          </cell>
          <cell r="AH594" t="str">
            <v>NA</v>
          </cell>
          <cell r="AI594">
            <v>598</v>
          </cell>
          <cell r="AJ594">
            <v>598</v>
          </cell>
          <cell r="AO594">
            <v>629</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250716</v>
          </cell>
          <cell r="BF594">
            <v>0</v>
          </cell>
          <cell r="BG594">
            <v>0</v>
          </cell>
          <cell r="BH594">
            <v>0</v>
          </cell>
          <cell r="BI594">
            <v>0</v>
          </cell>
          <cell r="BJ594">
            <v>419</v>
          </cell>
          <cell r="BK594">
            <v>0</v>
          </cell>
          <cell r="BL594">
            <v>0</v>
          </cell>
          <cell r="BM594">
            <v>0</v>
          </cell>
          <cell r="BN594">
            <v>0</v>
          </cell>
          <cell r="BO594">
            <v>419</v>
          </cell>
          <cell r="BP594">
            <v>125868</v>
          </cell>
          <cell r="BQ594">
            <v>0</v>
          </cell>
          <cell r="BR594">
            <v>0</v>
          </cell>
          <cell r="BS594">
            <v>0</v>
          </cell>
          <cell r="BT594">
            <v>0</v>
          </cell>
          <cell r="BU594">
            <v>210</v>
          </cell>
          <cell r="BV594">
            <v>0</v>
          </cell>
          <cell r="BW594">
            <v>0</v>
          </cell>
          <cell r="BX594">
            <v>0</v>
          </cell>
          <cell r="BY594">
            <v>0</v>
          </cell>
          <cell r="BZ594">
            <v>210</v>
          </cell>
          <cell r="CA594">
            <v>419</v>
          </cell>
          <cell r="CB594">
            <v>629</v>
          </cell>
          <cell r="CC594">
            <v>0.05</v>
          </cell>
          <cell r="CD594">
            <v>629</v>
          </cell>
        </row>
        <row r="595">
          <cell r="B595" t="str">
            <v>PLC11</v>
          </cell>
          <cell r="C595" t="str">
            <v>CAP16</v>
          </cell>
          <cell r="D595" t="str">
            <v>De   400  pares</v>
          </cell>
          <cell r="E595" t="str">
            <v>m</v>
          </cell>
          <cell r="F595" t="str">
            <v>NA</v>
          </cell>
          <cell r="G595" t="str">
            <v>NA</v>
          </cell>
          <cell r="H595" t="str">
            <v>NA</v>
          </cell>
          <cell r="I595" t="str">
            <v>NA</v>
          </cell>
          <cell r="J595" t="str">
            <v>NA</v>
          </cell>
          <cell r="K595" t="str">
            <v>NA</v>
          </cell>
          <cell r="L595" t="str">
            <v>NA</v>
          </cell>
          <cell r="M595" t="str">
            <v>NA</v>
          </cell>
          <cell r="N595" t="str">
            <v>NA</v>
          </cell>
          <cell r="O595" t="str">
            <v>NA</v>
          </cell>
          <cell r="P595" t="str">
            <v>NA</v>
          </cell>
          <cell r="Q595" t="str">
            <v>NA</v>
          </cell>
          <cell r="R595" t="str">
            <v>NA</v>
          </cell>
          <cell r="S595" t="str">
            <v>NA</v>
          </cell>
          <cell r="T595" t="str">
            <v>CER001</v>
          </cell>
          <cell r="U595" t="str">
            <v>NA</v>
          </cell>
          <cell r="V595" t="str">
            <v>NA</v>
          </cell>
          <cell r="W595" t="str">
            <v>NA</v>
          </cell>
          <cell r="X595" t="str">
            <v>NA</v>
          </cell>
          <cell r="Y595" t="str">
            <v>CMC011</v>
          </cell>
          <cell r="Z595" t="str">
            <v>NA</v>
          </cell>
          <cell r="AA595" t="str">
            <v>NA</v>
          </cell>
          <cell r="AB595" t="str">
            <v>NA</v>
          </cell>
          <cell r="AC595" t="str">
            <v>NA</v>
          </cell>
          <cell r="AD595">
            <v>1</v>
          </cell>
          <cell r="AE595" t="str">
            <v>NA</v>
          </cell>
          <cell r="AF595" t="str">
            <v>NA</v>
          </cell>
          <cell r="AG595" t="str">
            <v>NA</v>
          </cell>
          <cell r="AH595" t="str">
            <v>NA</v>
          </cell>
          <cell r="AI595">
            <v>427</v>
          </cell>
          <cell r="AJ595">
            <v>427</v>
          </cell>
          <cell r="AO595">
            <v>882</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250716</v>
          </cell>
          <cell r="BF595">
            <v>0</v>
          </cell>
          <cell r="BG595">
            <v>0</v>
          </cell>
          <cell r="BH595">
            <v>0</v>
          </cell>
          <cell r="BI595">
            <v>0</v>
          </cell>
          <cell r="BJ595">
            <v>587</v>
          </cell>
          <cell r="BK595">
            <v>0</v>
          </cell>
          <cell r="BL595">
            <v>0</v>
          </cell>
          <cell r="BM595">
            <v>0</v>
          </cell>
          <cell r="BN595">
            <v>0</v>
          </cell>
          <cell r="BO595">
            <v>587</v>
          </cell>
          <cell r="BP595">
            <v>125868</v>
          </cell>
          <cell r="BQ595">
            <v>0</v>
          </cell>
          <cell r="BR595">
            <v>0</v>
          </cell>
          <cell r="BS595">
            <v>0</v>
          </cell>
          <cell r="BT595">
            <v>0</v>
          </cell>
          <cell r="BU595">
            <v>295</v>
          </cell>
          <cell r="BV595">
            <v>0</v>
          </cell>
          <cell r="BW595">
            <v>0</v>
          </cell>
          <cell r="BX595">
            <v>0</v>
          </cell>
          <cell r="BY595">
            <v>0</v>
          </cell>
          <cell r="BZ595">
            <v>295</v>
          </cell>
          <cell r="CA595">
            <v>587</v>
          </cell>
          <cell r="CB595">
            <v>882</v>
          </cell>
          <cell r="CC595">
            <v>0.05</v>
          </cell>
          <cell r="CD595">
            <v>882</v>
          </cell>
        </row>
        <row r="596">
          <cell r="B596" t="str">
            <v>PLC12</v>
          </cell>
          <cell r="C596" t="str">
            <v>CAP16</v>
          </cell>
          <cell r="D596" t="str">
            <v>De   500  pares</v>
          </cell>
          <cell r="E596" t="str">
            <v>m</v>
          </cell>
          <cell r="F596" t="str">
            <v>NA</v>
          </cell>
          <cell r="G596" t="str">
            <v>NA</v>
          </cell>
          <cell r="H596" t="str">
            <v>NA</v>
          </cell>
          <cell r="I596" t="str">
            <v>NA</v>
          </cell>
          <cell r="J596" t="str">
            <v>NA</v>
          </cell>
          <cell r="K596" t="str">
            <v>NA</v>
          </cell>
          <cell r="L596" t="str">
            <v>NA</v>
          </cell>
          <cell r="M596" t="str">
            <v>NA</v>
          </cell>
          <cell r="N596" t="str">
            <v>NA</v>
          </cell>
          <cell r="O596" t="str">
            <v>NA</v>
          </cell>
          <cell r="P596" t="str">
            <v>NA</v>
          </cell>
          <cell r="Q596" t="str">
            <v>NA</v>
          </cell>
          <cell r="R596" t="str">
            <v>NA</v>
          </cell>
          <cell r="S596" t="str">
            <v>NA</v>
          </cell>
          <cell r="T596" t="str">
            <v>CER001</v>
          </cell>
          <cell r="U596" t="str">
            <v>NA</v>
          </cell>
          <cell r="V596" t="str">
            <v>NA</v>
          </cell>
          <cell r="W596" t="str">
            <v>NA</v>
          </cell>
          <cell r="X596" t="str">
            <v>NA</v>
          </cell>
          <cell r="Y596" t="str">
            <v>CMC011</v>
          </cell>
          <cell r="Z596" t="str">
            <v>NA</v>
          </cell>
          <cell r="AA596" t="str">
            <v>NA</v>
          </cell>
          <cell r="AB596" t="str">
            <v>NA</v>
          </cell>
          <cell r="AC596" t="str">
            <v>NA</v>
          </cell>
          <cell r="AD596">
            <v>1</v>
          </cell>
          <cell r="AE596" t="str">
            <v>NA</v>
          </cell>
          <cell r="AF596" t="str">
            <v>NA</v>
          </cell>
          <cell r="AG596" t="str">
            <v>NA</v>
          </cell>
          <cell r="AH596" t="str">
            <v>NA</v>
          </cell>
          <cell r="AI596">
            <v>414</v>
          </cell>
          <cell r="AJ596">
            <v>414</v>
          </cell>
          <cell r="AO596">
            <v>910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250716</v>
          </cell>
          <cell r="BF596">
            <v>0</v>
          </cell>
          <cell r="BG596">
            <v>0</v>
          </cell>
          <cell r="BH596">
            <v>0</v>
          </cell>
          <cell r="BI596">
            <v>0</v>
          </cell>
          <cell r="BJ596">
            <v>606</v>
          </cell>
          <cell r="BK596">
            <v>0</v>
          </cell>
          <cell r="BL596">
            <v>0</v>
          </cell>
          <cell r="BM596">
            <v>0</v>
          </cell>
          <cell r="BN596">
            <v>0</v>
          </cell>
          <cell r="BO596">
            <v>606</v>
          </cell>
          <cell r="BP596">
            <v>125868</v>
          </cell>
          <cell r="BQ596">
            <v>0</v>
          </cell>
          <cell r="BR596">
            <v>0</v>
          </cell>
          <cell r="BS596">
            <v>0</v>
          </cell>
          <cell r="BT596">
            <v>0</v>
          </cell>
          <cell r="BU596">
            <v>304</v>
          </cell>
          <cell r="BV596">
            <v>0</v>
          </cell>
          <cell r="BW596">
            <v>0</v>
          </cell>
          <cell r="BX596">
            <v>0</v>
          </cell>
          <cell r="BY596">
            <v>0</v>
          </cell>
          <cell r="BZ596">
            <v>304</v>
          </cell>
          <cell r="CA596">
            <v>606</v>
          </cell>
          <cell r="CB596">
            <v>910</v>
          </cell>
          <cell r="CC596">
            <v>0.05</v>
          </cell>
          <cell r="CD596">
            <v>910</v>
          </cell>
        </row>
        <row r="597">
          <cell r="B597" t="str">
            <v>PLC13</v>
          </cell>
          <cell r="C597" t="str">
            <v>CAP16</v>
          </cell>
          <cell r="D597" t="str">
            <v>De   600  pares</v>
          </cell>
          <cell r="E597" t="str">
            <v>m</v>
          </cell>
          <cell r="F597" t="str">
            <v>NA</v>
          </cell>
          <cell r="G597" t="str">
            <v>NA</v>
          </cell>
          <cell r="H597" t="str">
            <v>NA</v>
          </cell>
          <cell r="I597" t="str">
            <v>NA</v>
          </cell>
          <cell r="J597" t="str">
            <v>NA</v>
          </cell>
          <cell r="K597" t="str">
            <v>NA</v>
          </cell>
          <cell r="L597" t="str">
            <v>NA</v>
          </cell>
          <cell r="M597" t="str">
            <v>NA</v>
          </cell>
          <cell r="N597" t="str">
            <v>NA</v>
          </cell>
          <cell r="O597" t="str">
            <v>NA</v>
          </cell>
          <cell r="P597" t="str">
            <v>NA</v>
          </cell>
          <cell r="Q597" t="str">
            <v>NA</v>
          </cell>
          <cell r="R597" t="str">
            <v>NA</v>
          </cell>
          <cell r="S597" t="str">
            <v>NA</v>
          </cell>
          <cell r="T597" t="str">
            <v>CER001</v>
          </cell>
          <cell r="U597" t="str">
            <v>NA</v>
          </cell>
          <cell r="V597" t="str">
            <v>NA</v>
          </cell>
          <cell r="W597" t="str">
            <v>NA</v>
          </cell>
          <cell r="X597" t="str">
            <v>NA</v>
          </cell>
          <cell r="Y597" t="str">
            <v>CMC011</v>
          </cell>
          <cell r="Z597" t="str">
            <v>NA</v>
          </cell>
          <cell r="AA597" t="str">
            <v>NA</v>
          </cell>
          <cell r="AB597" t="str">
            <v>NA</v>
          </cell>
          <cell r="AC597" t="str">
            <v>NA</v>
          </cell>
          <cell r="AD597">
            <v>1</v>
          </cell>
          <cell r="AE597" t="str">
            <v>NA</v>
          </cell>
          <cell r="AF597" t="str">
            <v>NA</v>
          </cell>
          <cell r="AG597" t="str">
            <v>NA</v>
          </cell>
          <cell r="AH597" t="str">
            <v>NA</v>
          </cell>
          <cell r="AI597">
            <v>427</v>
          </cell>
          <cell r="AJ597">
            <v>427</v>
          </cell>
          <cell r="AO597">
            <v>882</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250716</v>
          </cell>
          <cell r="BF597">
            <v>0</v>
          </cell>
          <cell r="BG597">
            <v>0</v>
          </cell>
          <cell r="BH597">
            <v>0</v>
          </cell>
          <cell r="BI597">
            <v>0</v>
          </cell>
          <cell r="BJ597">
            <v>587</v>
          </cell>
          <cell r="BK597">
            <v>0</v>
          </cell>
          <cell r="BL597">
            <v>0</v>
          </cell>
          <cell r="BM597">
            <v>0</v>
          </cell>
          <cell r="BN597">
            <v>0</v>
          </cell>
          <cell r="BO597">
            <v>587</v>
          </cell>
          <cell r="BP597">
            <v>125868</v>
          </cell>
          <cell r="BQ597">
            <v>0</v>
          </cell>
          <cell r="BR597">
            <v>0</v>
          </cell>
          <cell r="BS597">
            <v>0</v>
          </cell>
          <cell r="BT597">
            <v>0</v>
          </cell>
          <cell r="BU597">
            <v>295</v>
          </cell>
          <cell r="BV597">
            <v>0</v>
          </cell>
          <cell r="BW597">
            <v>0</v>
          </cell>
          <cell r="BX597">
            <v>0</v>
          </cell>
          <cell r="BY597">
            <v>0</v>
          </cell>
          <cell r="BZ597">
            <v>295</v>
          </cell>
          <cell r="CA597">
            <v>587</v>
          </cell>
          <cell r="CB597">
            <v>882</v>
          </cell>
          <cell r="CC597">
            <v>0.05</v>
          </cell>
          <cell r="CD597">
            <v>882</v>
          </cell>
        </row>
        <row r="598">
          <cell r="B598" t="str">
            <v>PLC14</v>
          </cell>
          <cell r="C598" t="str">
            <v>CAP16</v>
          </cell>
          <cell r="D598" t="str">
            <v>De   700  pares</v>
          </cell>
          <cell r="E598" t="str">
            <v>m</v>
          </cell>
          <cell r="F598" t="str">
            <v>NA</v>
          </cell>
          <cell r="G598" t="str">
            <v>NA</v>
          </cell>
          <cell r="H598" t="str">
            <v>NA</v>
          </cell>
          <cell r="I598" t="str">
            <v>NA</v>
          </cell>
          <cell r="J598" t="str">
            <v>NA</v>
          </cell>
          <cell r="K598" t="str">
            <v>NA</v>
          </cell>
          <cell r="L598" t="str">
            <v>NA</v>
          </cell>
          <cell r="M598" t="str">
            <v>NA</v>
          </cell>
          <cell r="N598" t="str">
            <v>NA</v>
          </cell>
          <cell r="O598" t="str">
            <v>NA</v>
          </cell>
          <cell r="P598" t="str">
            <v>NA</v>
          </cell>
          <cell r="Q598" t="str">
            <v>NA</v>
          </cell>
          <cell r="R598" t="str">
            <v>NA</v>
          </cell>
          <cell r="S598" t="str">
            <v>NA</v>
          </cell>
          <cell r="T598" t="str">
            <v>CER001</v>
          </cell>
          <cell r="U598" t="str">
            <v>NA</v>
          </cell>
          <cell r="V598" t="str">
            <v>NA</v>
          </cell>
          <cell r="W598" t="str">
            <v>NA</v>
          </cell>
          <cell r="X598" t="str">
            <v>NA</v>
          </cell>
          <cell r="Y598" t="str">
            <v>CMC011</v>
          </cell>
          <cell r="Z598" t="str">
            <v>NA</v>
          </cell>
          <cell r="AA598" t="str">
            <v>NA</v>
          </cell>
          <cell r="AB598" t="str">
            <v>NA</v>
          </cell>
          <cell r="AC598" t="str">
            <v>NA</v>
          </cell>
          <cell r="AD598">
            <v>1</v>
          </cell>
          <cell r="AE598" t="str">
            <v>NA</v>
          </cell>
          <cell r="AF598" t="str">
            <v>NA</v>
          </cell>
          <cell r="AG598" t="str">
            <v>NA</v>
          </cell>
          <cell r="AH598" t="str">
            <v>NA</v>
          </cell>
          <cell r="AI598">
            <v>414</v>
          </cell>
          <cell r="AJ598">
            <v>414</v>
          </cell>
          <cell r="AO598">
            <v>910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250716</v>
          </cell>
          <cell r="BF598">
            <v>0</v>
          </cell>
          <cell r="BG598">
            <v>0</v>
          </cell>
          <cell r="BH598">
            <v>0</v>
          </cell>
          <cell r="BI598">
            <v>0</v>
          </cell>
          <cell r="BJ598">
            <v>606</v>
          </cell>
          <cell r="BK598">
            <v>0</v>
          </cell>
          <cell r="BL598">
            <v>0</v>
          </cell>
          <cell r="BM598">
            <v>0</v>
          </cell>
          <cell r="BN598">
            <v>0</v>
          </cell>
          <cell r="BO598">
            <v>606</v>
          </cell>
          <cell r="BP598">
            <v>125868</v>
          </cell>
          <cell r="BQ598">
            <v>0</v>
          </cell>
          <cell r="BR598">
            <v>0</v>
          </cell>
          <cell r="BS598">
            <v>0</v>
          </cell>
          <cell r="BT598">
            <v>0</v>
          </cell>
          <cell r="BU598">
            <v>304</v>
          </cell>
          <cell r="BV598">
            <v>0</v>
          </cell>
          <cell r="BW598">
            <v>0</v>
          </cell>
          <cell r="BX598">
            <v>0</v>
          </cell>
          <cell r="BY598">
            <v>0</v>
          </cell>
          <cell r="BZ598">
            <v>304</v>
          </cell>
          <cell r="CA598">
            <v>606</v>
          </cell>
          <cell r="CB598">
            <v>910</v>
          </cell>
          <cell r="CC598">
            <v>0.05</v>
          </cell>
          <cell r="CD598">
            <v>910</v>
          </cell>
        </row>
        <row r="599">
          <cell r="B599" t="str">
            <v>PLC15</v>
          </cell>
          <cell r="C599" t="str">
            <v>CAP16</v>
          </cell>
          <cell r="D599" t="str">
            <v>De   800  pares</v>
          </cell>
          <cell r="E599" t="str">
            <v>m</v>
          </cell>
          <cell r="F599" t="str">
            <v>NA</v>
          </cell>
          <cell r="G599" t="str">
            <v>NA</v>
          </cell>
          <cell r="H599" t="str">
            <v>NA</v>
          </cell>
          <cell r="I599" t="str">
            <v>NA</v>
          </cell>
          <cell r="J599" t="str">
            <v>NA</v>
          </cell>
          <cell r="K599" t="str">
            <v>NA</v>
          </cell>
          <cell r="L599" t="str">
            <v>NA</v>
          </cell>
          <cell r="M599" t="str">
            <v>NA</v>
          </cell>
          <cell r="N599" t="str">
            <v>NA</v>
          </cell>
          <cell r="O599" t="str">
            <v>NA</v>
          </cell>
          <cell r="P599" t="str">
            <v>NA</v>
          </cell>
          <cell r="Q599" t="str">
            <v>NA</v>
          </cell>
          <cell r="R599" t="str">
            <v>NA</v>
          </cell>
          <cell r="S599" t="str">
            <v>NA</v>
          </cell>
          <cell r="T599" t="str">
            <v>CER001</v>
          </cell>
          <cell r="U599" t="str">
            <v>NA</v>
          </cell>
          <cell r="V599" t="str">
            <v>NA</v>
          </cell>
          <cell r="W599" t="str">
            <v>NA</v>
          </cell>
          <cell r="X599" t="str">
            <v>NA</v>
          </cell>
          <cell r="Y599" t="str">
            <v>CMC011</v>
          </cell>
          <cell r="Z599" t="str">
            <v>NA</v>
          </cell>
          <cell r="AA599" t="str">
            <v>NA</v>
          </cell>
          <cell r="AB599" t="str">
            <v>NA</v>
          </cell>
          <cell r="AC599" t="str">
            <v>NA</v>
          </cell>
          <cell r="AD599">
            <v>1</v>
          </cell>
          <cell r="AE599" t="str">
            <v>NA</v>
          </cell>
          <cell r="AF599" t="str">
            <v>NA</v>
          </cell>
          <cell r="AG599" t="str">
            <v>NA</v>
          </cell>
          <cell r="AH599" t="str">
            <v>NA</v>
          </cell>
          <cell r="AI599">
            <v>345</v>
          </cell>
          <cell r="AJ599">
            <v>345</v>
          </cell>
          <cell r="AO599">
            <v>1092</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250716</v>
          </cell>
          <cell r="BF599">
            <v>0</v>
          </cell>
          <cell r="BG599">
            <v>0</v>
          </cell>
          <cell r="BH599">
            <v>0</v>
          </cell>
          <cell r="BI599">
            <v>0</v>
          </cell>
          <cell r="BJ599">
            <v>727</v>
          </cell>
          <cell r="BK599">
            <v>0</v>
          </cell>
          <cell r="BL599">
            <v>0</v>
          </cell>
          <cell r="BM599">
            <v>0</v>
          </cell>
          <cell r="BN599">
            <v>0</v>
          </cell>
          <cell r="BO599">
            <v>727</v>
          </cell>
          <cell r="BP599">
            <v>125868</v>
          </cell>
          <cell r="BQ599">
            <v>0</v>
          </cell>
          <cell r="BR599">
            <v>0</v>
          </cell>
          <cell r="BS599">
            <v>0</v>
          </cell>
          <cell r="BT599">
            <v>0</v>
          </cell>
          <cell r="BU599">
            <v>365</v>
          </cell>
          <cell r="BV599">
            <v>0</v>
          </cell>
          <cell r="BW599">
            <v>0</v>
          </cell>
          <cell r="BX599">
            <v>0</v>
          </cell>
          <cell r="BY599">
            <v>0</v>
          </cell>
          <cell r="BZ599">
            <v>365</v>
          </cell>
          <cell r="CA599">
            <v>727</v>
          </cell>
          <cell r="CB599">
            <v>1092</v>
          </cell>
          <cell r="CC599">
            <v>0.05</v>
          </cell>
          <cell r="CD599">
            <v>1092</v>
          </cell>
        </row>
        <row r="600">
          <cell r="B600" t="str">
            <v>PLC16</v>
          </cell>
          <cell r="C600" t="str">
            <v>CAP16</v>
          </cell>
          <cell r="D600" t="str">
            <v>De   900  pares</v>
          </cell>
          <cell r="E600" t="str">
            <v>m</v>
          </cell>
          <cell r="F600" t="str">
            <v>NA</v>
          </cell>
          <cell r="G600" t="str">
            <v>NA</v>
          </cell>
          <cell r="H600" t="str">
            <v>NA</v>
          </cell>
          <cell r="I600" t="str">
            <v>NA</v>
          </cell>
          <cell r="J600" t="str">
            <v>NA</v>
          </cell>
          <cell r="K600" t="str">
            <v>NA</v>
          </cell>
          <cell r="L600" t="str">
            <v>NA</v>
          </cell>
          <cell r="M600" t="str">
            <v>NA</v>
          </cell>
          <cell r="N600" t="str">
            <v>NA</v>
          </cell>
          <cell r="O600" t="str">
            <v>NA</v>
          </cell>
          <cell r="P600" t="str">
            <v>NA</v>
          </cell>
          <cell r="Q600" t="str">
            <v>NA</v>
          </cell>
          <cell r="R600" t="str">
            <v>NA</v>
          </cell>
          <cell r="S600" t="str">
            <v>NA</v>
          </cell>
          <cell r="T600" t="str">
            <v>CER001</v>
          </cell>
          <cell r="U600" t="str">
            <v>NA</v>
          </cell>
          <cell r="V600" t="str">
            <v>NA</v>
          </cell>
          <cell r="W600" t="str">
            <v>NA</v>
          </cell>
          <cell r="X600" t="str">
            <v>NA</v>
          </cell>
          <cell r="Y600" t="str">
            <v>CMC011</v>
          </cell>
          <cell r="Z600" t="str">
            <v>NA</v>
          </cell>
          <cell r="AA600" t="str">
            <v>NA</v>
          </cell>
          <cell r="AB600" t="str">
            <v>NA</v>
          </cell>
          <cell r="AC600" t="str">
            <v>NA</v>
          </cell>
          <cell r="AD600">
            <v>1</v>
          </cell>
          <cell r="AE600" t="str">
            <v>NA</v>
          </cell>
          <cell r="AF600" t="str">
            <v>NA</v>
          </cell>
          <cell r="AG600" t="str">
            <v>NA</v>
          </cell>
          <cell r="AH600" t="str">
            <v>NA</v>
          </cell>
          <cell r="AI600">
            <v>483</v>
          </cell>
          <cell r="AJ600">
            <v>483</v>
          </cell>
          <cell r="AO600">
            <v>780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250716</v>
          </cell>
          <cell r="BF600">
            <v>0</v>
          </cell>
          <cell r="BG600">
            <v>0</v>
          </cell>
          <cell r="BH600">
            <v>0</v>
          </cell>
          <cell r="BI600">
            <v>0</v>
          </cell>
          <cell r="BJ600">
            <v>519</v>
          </cell>
          <cell r="BK600">
            <v>0</v>
          </cell>
          <cell r="BL600">
            <v>0</v>
          </cell>
          <cell r="BM600">
            <v>0</v>
          </cell>
          <cell r="BN600">
            <v>0</v>
          </cell>
          <cell r="BO600">
            <v>519</v>
          </cell>
          <cell r="BP600">
            <v>125868</v>
          </cell>
          <cell r="BQ600">
            <v>0</v>
          </cell>
          <cell r="BR600">
            <v>0</v>
          </cell>
          <cell r="BS600">
            <v>0</v>
          </cell>
          <cell r="BT600">
            <v>0</v>
          </cell>
          <cell r="BU600">
            <v>261</v>
          </cell>
          <cell r="BV600">
            <v>0</v>
          </cell>
          <cell r="BW600">
            <v>0</v>
          </cell>
          <cell r="BX600">
            <v>0</v>
          </cell>
          <cell r="BY600">
            <v>0</v>
          </cell>
          <cell r="BZ600">
            <v>261</v>
          </cell>
          <cell r="CA600">
            <v>519</v>
          </cell>
          <cell r="CB600">
            <v>780</v>
          </cell>
          <cell r="CC600">
            <v>0.05</v>
          </cell>
          <cell r="CD600">
            <v>780</v>
          </cell>
        </row>
        <row r="601">
          <cell r="B601" t="str">
            <v>PLC17</v>
          </cell>
          <cell r="C601" t="str">
            <v>CAP16</v>
          </cell>
          <cell r="D601" t="str">
            <v>De  1200  pares</v>
          </cell>
          <cell r="E601" t="str">
            <v>m</v>
          </cell>
          <cell r="F601" t="str">
            <v>NA</v>
          </cell>
          <cell r="G601" t="str">
            <v>NA</v>
          </cell>
          <cell r="H601" t="str">
            <v>NA</v>
          </cell>
          <cell r="I601" t="str">
            <v>NA</v>
          </cell>
          <cell r="J601" t="str">
            <v>NA</v>
          </cell>
          <cell r="K601" t="str">
            <v>NA</v>
          </cell>
          <cell r="L601" t="str">
            <v>NA</v>
          </cell>
          <cell r="M601" t="str">
            <v>NA</v>
          </cell>
          <cell r="N601" t="str">
            <v>NA</v>
          </cell>
          <cell r="O601" t="str">
            <v>NA</v>
          </cell>
          <cell r="P601" t="str">
            <v>NA</v>
          </cell>
          <cell r="Q601" t="str">
            <v>NA</v>
          </cell>
          <cell r="R601" t="str">
            <v>NA</v>
          </cell>
          <cell r="S601" t="str">
            <v>NA</v>
          </cell>
          <cell r="T601" t="str">
            <v>CER001</v>
          </cell>
          <cell r="U601" t="str">
            <v>NA</v>
          </cell>
          <cell r="V601" t="str">
            <v>NA</v>
          </cell>
          <cell r="W601" t="str">
            <v>NA</v>
          </cell>
          <cell r="X601" t="str">
            <v>NA</v>
          </cell>
          <cell r="Y601" t="str">
            <v>CMC011</v>
          </cell>
          <cell r="Z601" t="str">
            <v>NA</v>
          </cell>
          <cell r="AA601" t="str">
            <v>NA</v>
          </cell>
          <cell r="AB601" t="str">
            <v>NA</v>
          </cell>
          <cell r="AC601" t="str">
            <v>NA</v>
          </cell>
          <cell r="AD601">
            <v>1</v>
          </cell>
          <cell r="AE601" t="str">
            <v>NA</v>
          </cell>
          <cell r="AF601" t="str">
            <v>NA</v>
          </cell>
          <cell r="AG601" t="str">
            <v>NA</v>
          </cell>
          <cell r="AH601" t="str">
            <v>NA</v>
          </cell>
          <cell r="AI601">
            <v>300</v>
          </cell>
          <cell r="AJ601">
            <v>300</v>
          </cell>
          <cell r="AO601">
            <v>1256</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250716</v>
          </cell>
          <cell r="BF601">
            <v>0</v>
          </cell>
          <cell r="BG601">
            <v>0</v>
          </cell>
          <cell r="BH601">
            <v>0</v>
          </cell>
          <cell r="BI601">
            <v>0</v>
          </cell>
          <cell r="BJ601">
            <v>836</v>
          </cell>
          <cell r="BK601">
            <v>0</v>
          </cell>
          <cell r="BL601">
            <v>0</v>
          </cell>
          <cell r="BM601">
            <v>0</v>
          </cell>
          <cell r="BN601">
            <v>0</v>
          </cell>
          <cell r="BO601">
            <v>836</v>
          </cell>
          <cell r="BP601">
            <v>125868</v>
          </cell>
          <cell r="BQ601">
            <v>0</v>
          </cell>
          <cell r="BR601">
            <v>0</v>
          </cell>
          <cell r="BS601">
            <v>0</v>
          </cell>
          <cell r="BT601">
            <v>0</v>
          </cell>
          <cell r="BU601">
            <v>420</v>
          </cell>
          <cell r="BV601">
            <v>0</v>
          </cell>
          <cell r="BW601">
            <v>0</v>
          </cell>
          <cell r="BX601">
            <v>0</v>
          </cell>
          <cell r="BY601">
            <v>0</v>
          </cell>
          <cell r="BZ601">
            <v>420</v>
          </cell>
          <cell r="CA601">
            <v>836</v>
          </cell>
          <cell r="CB601">
            <v>1256</v>
          </cell>
          <cell r="CC601">
            <v>0.05</v>
          </cell>
          <cell r="CD601">
            <v>1256</v>
          </cell>
        </row>
        <row r="602">
          <cell r="B602" t="str">
            <v>PLC18</v>
          </cell>
          <cell r="C602" t="str">
            <v>CAP16</v>
          </cell>
          <cell r="D602" t="str">
            <v>De  1500  pares</v>
          </cell>
          <cell r="E602" t="str">
            <v>m</v>
          </cell>
          <cell r="F602" t="str">
            <v>NA</v>
          </cell>
          <cell r="G602" t="str">
            <v>NA</v>
          </cell>
          <cell r="H602" t="str">
            <v>NA</v>
          </cell>
          <cell r="I602" t="str">
            <v>NA</v>
          </cell>
          <cell r="J602" t="str">
            <v>NA</v>
          </cell>
          <cell r="K602" t="str">
            <v>NA</v>
          </cell>
          <cell r="L602" t="str">
            <v>NA</v>
          </cell>
          <cell r="M602" t="str">
            <v>NA</v>
          </cell>
          <cell r="N602" t="str">
            <v>NA</v>
          </cell>
          <cell r="O602" t="str">
            <v>NA</v>
          </cell>
          <cell r="P602" t="str">
            <v>NA</v>
          </cell>
          <cell r="Q602" t="str">
            <v>NA</v>
          </cell>
          <cell r="R602" t="str">
            <v>NA</v>
          </cell>
          <cell r="S602" t="str">
            <v>NA</v>
          </cell>
          <cell r="T602" t="str">
            <v>CER001</v>
          </cell>
          <cell r="U602" t="str">
            <v>NA</v>
          </cell>
          <cell r="V602" t="str">
            <v>NA</v>
          </cell>
          <cell r="W602" t="str">
            <v>NA</v>
          </cell>
          <cell r="X602" t="str">
            <v>NA</v>
          </cell>
          <cell r="Y602" t="str">
            <v>CMC011</v>
          </cell>
          <cell r="Z602" t="str">
            <v>NA</v>
          </cell>
          <cell r="AA602" t="str">
            <v>NA</v>
          </cell>
          <cell r="AB602" t="str">
            <v>NA</v>
          </cell>
          <cell r="AC602" t="str">
            <v>NA</v>
          </cell>
          <cell r="AD602">
            <v>1</v>
          </cell>
          <cell r="AE602" t="str">
            <v>NA</v>
          </cell>
          <cell r="AF602" t="str">
            <v>NA</v>
          </cell>
          <cell r="AG602" t="str">
            <v>NA</v>
          </cell>
          <cell r="AH602" t="str">
            <v>NA</v>
          </cell>
          <cell r="AI602">
            <v>180</v>
          </cell>
          <cell r="AJ602">
            <v>180</v>
          </cell>
          <cell r="AO602">
            <v>2092</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250716</v>
          </cell>
          <cell r="BF602">
            <v>0</v>
          </cell>
          <cell r="BG602">
            <v>0</v>
          </cell>
          <cell r="BH602">
            <v>0</v>
          </cell>
          <cell r="BI602">
            <v>0</v>
          </cell>
          <cell r="BJ602">
            <v>1393</v>
          </cell>
          <cell r="BK602">
            <v>0</v>
          </cell>
          <cell r="BL602">
            <v>0</v>
          </cell>
          <cell r="BM602">
            <v>0</v>
          </cell>
          <cell r="BN602">
            <v>0</v>
          </cell>
          <cell r="BO602">
            <v>1393</v>
          </cell>
          <cell r="BP602">
            <v>125868</v>
          </cell>
          <cell r="BQ602">
            <v>0</v>
          </cell>
          <cell r="BR602">
            <v>0</v>
          </cell>
          <cell r="BS602">
            <v>0</v>
          </cell>
          <cell r="BT602">
            <v>0</v>
          </cell>
          <cell r="BU602">
            <v>699</v>
          </cell>
          <cell r="BV602">
            <v>0</v>
          </cell>
          <cell r="BW602">
            <v>0</v>
          </cell>
          <cell r="BX602">
            <v>0</v>
          </cell>
          <cell r="BY602">
            <v>0</v>
          </cell>
          <cell r="BZ602">
            <v>699</v>
          </cell>
          <cell r="CA602">
            <v>1393</v>
          </cell>
          <cell r="CB602">
            <v>2092</v>
          </cell>
          <cell r="CC602">
            <v>0.05</v>
          </cell>
          <cell r="CD602">
            <v>2092</v>
          </cell>
        </row>
        <row r="603">
          <cell r="B603" t="str">
            <v>PLC19</v>
          </cell>
          <cell r="C603" t="str">
            <v>CAP16</v>
          </cell>
          <cell r="D603" t="str">
            <v>De  1800  pares</v>
          </cell>
          <cell r="E603" t="str">
            <v>m</v>
          </cell>
          <cell r="F603" t="str">
            <v>NA</v>
          </cell>
          <cell r="G603" t="str">
            <v>NA</v>
          </cell>
          <cell r="H603" t="str">
            <v>NA</v>
          </cell>
          <cell r="I603" t="str">
            <v>NA</v>
          </cell>
          <cell r="J603" t="str">
            <v>NA</v>
          </cell>
          <cell r="K603" t="str">
            <v>NA</v>
          </cell>
          <cell r="L603" t="str">
            <v>NA</v>
          </cell>
          <cell r="M603" t="str">
            <v>NA</v>
          </cell>
          <cell r="N603" t="str">
            <v>NA</v>
          </cell>
          <cell r="O603" t="str">
            <v>NA</v>
          </cell>
          <cell r="P603" t="str">
            <v>NA</v>
          </cell>
          <cell r="Q603" t="str">
            <v>NA</v>
          </cell>
          <cell r="R603" t="str">
            <v>NA</v>
          </cell>
          <cell r="S603" t="str">
            <v>NA</v>
          </cell>
          <cell r="T603" t="str">
            <v>CER001</v>
          </cell>
          <cell r="U603" t="str">
            <v>NA</v>
          </cell>
          <cell r="V603" t="str">
            <v>NA</v>
          </cell>
          <cell r="W603" t="str">
            <v>NA</v>
          </cell>
          <cell r="X603" t="str">
            <v>NA</v>
          </cell>
          <cell r="Y603" t="str">
            <v>CMC011</v>
          </cell>
          <cell r="Z603" t="str">
            <v>NA</v>
          </cell>
          <cell r="AA603" t="str">
            <v>NA</v>
          </cell>
          <cell r="AB603" t="str">
            <v>NA</v>
          </cell>
          <cell r="AC603" t="str">
            <v>NA</v>
          </cell>
          <cell r="AD603">
            <v>1</v>
          </cell>
          <cell r="AE603" t="str">
            <v>NA</v>
          </cell>
          <cell r="AF603" t="str">
            <v>NA</v>
          </cell>
          <cell r="AG603" t="str">
            <v>NA</v>
          </cell>
          <cell r="AH603" t="str">
            <v>NA</v>
          </cell>
          <cell r="AI603">
            <v>180</v>
          </cell>
          <cell r="AJ603">
            <v>180</v>
          </cell>
          <cell r="AO603">
            <v>2092</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250716</v>
          </cell>
          <cell r="BF603">
            <v>0</v>
          </cell>
          <cell r="BG603">
            <v>0</v>
          </cell>
          <cell r="BH603">
            <v>0</v>
          </cell>
          <cell r="BI603">
            <v>0</v>
          </cell>
          <cell r="BJ603">
            <v>1393</v>
          </cell>
          <cell r="BK603">
            <v>0</v>
          </cell>
          <cell r="BL603">
            <v>0</v>
          </cell>
          <cell r="BM603">
            <v>0</v>
          </cell>
          <cell r="BN603">
            <v>0</v>
          </cell>
          <cell r="BO603">
            <v>1393</v>
          </cell>
          <cell r="BP603">
            <v>125868</v>
          </cell>
          <cell r="BQ603">
            <v>0</v>
          </cell>
          <cell r="BR603">
            <v>0</v>
          </cell>
          <cell r="BS603">
            <v>0</v>
          </cell>
          <cell r="BT603">
            <v>0</v>
          </cell>
          <cell r="BU603">
            <v>699</v>
          </cell>
          <cell r="BV603">
            <v>0</v>
          </cell>
          <cell r="BW603">
            <v>0</v>
          </cell>
          <cell r="BX603">
            <v>0</v>
          </cell>
          <cell r="BY603">
            <v>0</v>
          </cell>
          <cell r="BZ603">
            <v>699</v>
          </cell>
          <cell r="CA603">
            <v>1393</v>
          </cell>
          <cell r="CB603">
            <v>2092</v>
          </cell>
          <cell r="CC603">
            <v>0.05</v>
          </cell>
          <cell r="CD603">
            <v>2092</v>
          </cell>
        </row>
        <row r="604">
          <cell r="B604" t="str">
            <v>PLC20</v>
          </cell>
          <cell r="C604" t="str">
            <v>CAP16</v>
          </cell>
          <cell r="D604" t="str">
            <v>De  2100  pares</v>
          </cell>
          <cell r="E604" t="str">
            <v>m</v>
          </cell>
          <cell r="F604" t="str">
            <v>NA</v>
          </cell>
          <cell r="G604" t="str">
            <v>NA</v>
          </cell>
          <cell r="H604" t="str">
            <v>NA</v>
          </cell>
          <cell r="I604" t="str">
            <v>NA</v>
          </cell>
          <cell r="J604" t="str">
            <v>NA</v>
          </cell>
          <cell r="K604" t="str">
            <v>NA</v>
          </cell>
          <cell r="L604" t="str">
            <v>NA</v>
          </cell>
          <cell r="M604" t="str">
            <v>NA</v>
          </cell>
          <cell r="N604" t="str">
            <v>NA</v>
          </cell>
          <cell r="O604" t="str">
            <v>NA</v>
          </cell>
          <cell r="P604" t="str">
            <v>NA</v>
          </cell>
          <cell r="Q604" t="str">
            <v>NA</v>
          </cell>
          <cell r="R604" t="str">
            <v>NA</v>
          </cell>
          <cell r="S604" t="str">
            <v>NA</v>
          </cell>
          <cell r="T604" t="str">
            <v>CER001</v>
          </cell>
          <cell r="U604" t="str">
            <v>NA</v>
          </cell>
          <cell r="V604" t="str">
            <v>NA</v>
          </cell>
          <cell r="W604" t="str">
            <v>NA</v>
          </cell>
          <cell r="X604" t="str">
            <v>NA</v>
          </cell>
          <cell r="Y604" t="str">
            <v>CMC011</v>
          </cell>
          <cell r="Z604" t="str">
            <v>NA</v>
          </cell>
          <cell r="AA604" t="str">
            <v>NA</v>
          </cell>
          <cell r="AB604" t="str">
            <v>NA</v>
          </cell>
          <cell r="AC604" t="str">
            <v>NA</v>
          </cell>
          <cell r="AD604">
            <v>1</v>
          </cell>
          <cell r="AE604" t="str">
            <v>NA</v>
          </cell>
          <cell r="AF604" t="str">
            <v>NA</v>
          </cell>
          <cell r="AG604" t="str">
            <v>NA</v>
          </cell>
          <cell r="AH604" t="str">
            <v>NA</v>
          </cell>
          <cell r="AI604">
            <v>100</v>
          </cell>
          <cell r="AJ604">
            <v>100</v>
          </cell>
          <cell r="AO604">
            <v>3766</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250716</v>
          </cell>
          <cell r="BF604">
            <v>0</v>
          </cell>
          <cell r="BG604">
            <v>0</v>
          </cell>
          <cell r="BH604">
            <v>0</v>
          </cell>
          <cell r="BI604">
            <v>0</v>
          </cell>
          <cell r="BJ604">
            <v>2507</v>
          </cell>
          <cell r="BK604">
            <v>0</v>
          </cell>
          <cell r="BL604">
            <v>0</v>
          </cell>
          <cell r="BM604">
            <v>0</v>
          </cell>
          <cell r="BN604">
            <v>0</v>
          </cell>
          <cell r="BO604">
            <v>2507</v>
          </cell>
          <cell r="BP604">
            <v>125868</v>
          </cell>
          <cell r="BQ604">
            <v>0</v>
          </cell>
          <cell r="BR604">
            <v>0</v>
          </cell>
          <cell r="BS604">
            <v>0</v>
          </cell>
          <cell r="BT604">
            <v>0</v>
          </cell>
          <cell r="BU604">
            <v>1259</v>
          </cell>
          <cell r="BV604">
            <v>0</v>
          </cell>
          <cell r="BW604">
            <v>0</v>
          </cell>
          <cell r="BX604">
            <v>0</v>
          </cell>
          <cell r="BY604">
            <v>0</v>
          </cell>
          <cell r="BZ604">
            <v>1259</v>
          </cell>
          <cell r="CA604">
            <v>2507</v>
          </cell>
          <cell r="CB604">
            <v>3766</v>
          </cell>
          <cell r="CC604">
            <v>0.05</v>
          </cell>
          <cell r="CD604">
            <v>3766</v>
          </cell>
        </row>
        <row r="605">
          <cell r="B605" t="str">
            <v>PLC21</v>
          </cell>
          <cell r="C605" t="str">
            <v>CAP16</v>
          </cell>
          <cell r="D605" t="str">
            <v>De  2400  pares</v>
          </cell>
          <cell r="E605" t="str">
            <v>m</v>
          </cell>
          <cell r="F605" t="str">
            <v>NA</v>
          </cell>
          <cell r="G605" t="str">
            <v>NA</v>
          </cell>
          <cell r="H605" t="str">
            <v>NA</v>
          </cell>
          <cell r="I605" t="str">
            <v>NA</v>
          </cell>
          <cell r="J605" t="str">
            <v>NA</v>
          </cell>
          <cell r="K605" t="str">
            <v>NA</v>
          </cell>
          <cell r="L605" t="str">
            <v>NA</v>
          </cell>
          <cell r="M605" t="str">
            <v>NA</v>
          </cell>
          <cell r="N605" t="str">
            <v>NA</v>
          </cell>
          <cell r="O605" t="str">
            <v>NA</v>
          </cell>
          <cell r="P605" t="str">
            <v>NA</v>
          </cell>
          <cell r="Q605" t="str">
            <v>NA</v>
          </cell>
          <cell r="R605" t="str">
            <v>NA</v>
          </cell>
          <cell r="S605" t="str">
            <v>NA</v>
          </cell>
          <cell r="T605" t="str">
            <v>CER001</v>
          </cell>
          <cell r="U605" t="str">
            <v>NA</v>
          </cell>
          <cell r="V605" t="str">
            <v>NA</v>
          </cell>
          <cell r="W605" t="str">
            <v>NA</v>
          </cell>
          <cell r="X605" t="str">
            <v>NA</v>
          </cell>
          <cell r="Y605" t="str">
            <v>CMC011</v>
          </cell>
          <cell r="Z605" t="str">
            <v>NA</v>
          </cell>
          <cell r="AA605" t="str">
            <v>NA</v>
          </cell>
          <cell r="AB605" t="str">
            <v>NA</v>
          </cell>
          <cell r="AC605" t="str">
            <v>NA</v>
          </cell>
          <cell r="AD605">
            <v>1</v>
          </cell>
          <cell r="AE605" t="str">
            <v>NA</v>
          </cell>
          <cell r="AF605" t="str">
            <v>NA</v>
          </cell>
          <cell r="AG605" t="str">
            <v>NA</v>
          </cell>
          <cell r="AH605" t="str">
            <v>NA</v>
          </cell>
          <cell r="AI605">
            <v>100</v>
          </cell>
          <cell r="AJ605">
            <v>100</v>
          </cell>
          <cell r="AO605">
            <v>3766</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250716</v>
          </cell>
          <cell r="BF605">
            <v>0</v>
          </cell>
          <cell r="BG605">
            <v>0</v>
          </cell>
          <cell r="BH605">
            <v>0</v>
          </cell>
          <cell r="BI605">
            <v>0</v>
          </cell>
          <cell r="BJ605">
            <v>2507</v>
          </cell>
          <cell r="BK605">
            <v>0</v>
          </cell>
          <cell r="BL605">
            <v>0</v>
          </cell>
          <cell r="BM605">
            <v>0</v>
          </cell>
          <cell r="BN605">
            <v>0</v>
          </cell>
          <cell r="BO605">
            <v>2507</v>
          </cell>
          <cell r="BP605">
            <v>125868</v>
          </cell>
          <cell r="BQ605">
            <v>0</v>
          </cell>
          <cell r="BR605">
            <v>0</v>
          </cell>
          <cell r="BS605">
            <v>0</v>
          </cell>
          <cell r="BT605">
            <v>0</v>
          </cell>
          <cell r="BU605">
            <v>1259</v>
          </cell>
          <cell r="BV605">
            <v>0</v>
          </cell>
          <cell r="BW605">
            <v>0</v>
          </cell>
          <cell r="BX605">
            <v>0</v>
          </cell>
          <cell r="BY605">
            <v>0</v>
          </cell>
          <cell r="BZ605">
            <v>1259</v>
          </cell>
          <cell r="CA605">
            <v>2507</v>
          </cell>
          <cell r="CB605">
            <v>3766</v>
          </cell>
          <cell r="CC605">
            <v>0.05</v>
          </cell>
          <cell r="CD605">
            <v>3766</v>
          </cell>
        </row>
        <row r="606">
          <cell r="B606" t="str">
            <v>PLA01</v>
          </cell>
          <cell r="C606" t="str">
            <v>CAP17</v>
          </cell>
          <cell r="D606" t="str">
            <v>De    10  pares</v>
          </cell>
          <cell r="E606" t="str">
            <v>m</v>
          </cell>
          <cell r="F606" t="str">
            <v>NA</v>
          </cell>
          <cell r="G606" t="str">
            <v>NA</v>
          </cell>
          <cell r="H606" t="str">
            <v>NA</v>
          </cell>
          <cell r="I606" t="str">
            <v>NA</v>
          </cell>
          <cell r="J606" t="str">
            <v>NA</v>
          </cell>
          <cell r="K606" t="str">
            <v>NA</v>
          </cell>
          <cell r="L606" t="str">
            <v>NA</v>
          </cell>
          <cell r="M606" t="str">
            <v>NA</v>
          </cell>
          <cell r="N606" t="str">
            <v>NA</v>
          </cell>
          <cell r="O606" t="str">
            <v>NA</v>
          </cell>
          <cell r="P606" t="str">
            <v>NA</v>
          </cell>
          <cell r="Q606" t="str">
            <v>NA</v>
          </cell>
          <cell r="R606" t="str">
            <v>NA</v>
          </cell>
          <cell r="S606" t="str">
            <v>NA</v>
          </cell>
          <cell r="T606" t="str">
            <v>CER002</v>
          </cell>
          <cell r="U606" t="str">
            <v>NA</v>
          </cell>
          <cell r="V606" t="str">
            <v>NA</v>
          </cell>
          <cell r="W606" t="str">
            <v>NA</v>
          </cell>
          <cell r="X606" t="str">
            <v>NA</v>
          </cell>
          <cell r="Y606" t="str">
            <v>CMC012</v>
          </cell>
          <cell r="Z606" t="str">
            <v>NA</v>
          </cell>
          <cell r="AA606" t="str">
            <v>NA</v>
          </cell>
          <cell r="AB606" t="str">
            <v>NA</v>
          </cell>
          <cell r="AC606" t="str">
            <v>NA</v>
          </cell>
          <cell r="AD606">
            <v>1</v>
          </cell>
          <cell r="AE606" t="str">
            <v>NA</v>
          </cell>
          <cell r="AF606" t="str">
            <v>NA</v>
          </cell>
          <cell r="AG606" t="str">
            <v>NA</v>
          </cell>
          <cell r="AH606" t="str">
            <v>NA</v>
          </cell>
          <cell r="AI606">
            <v>300</v>
          </cell>
          <cell r="AJ606">
            <v>300</v>
          </cell>
          <cell r="AO606">
            <v>489</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48564</v>
          </cell>
          <cell r="BF606">
            <v>0</v>
          </cell>
          <cell r="BG606">
            <v>0</v>
          </cell>
          <cell r="BH606">
            <v>0</v>
          </cell>
          <cell r="BI606">
            <v>0</v>
          </cell>
          <cell r="BJ606">
            <v>162</v>
          </cell>
          <cell r="BK606">
            <v>0</v>
          </cell>
          <cell r="BL606">
            <v>0</v>
          </cell>
          <cell r="BM606">
            <v>0</v>
          </cell>
          <cell r="BN606">
            <v>0</v>
          </cell>
          <cell r="BO606">
            <v>162</v>
          </cell>
          <cell r="BP606">
            <v>98147</v>
          </cell>
          <cell r="BQ606">
            <v>0</v>
          </cell>
          <cell r="BR606">
            <v>0</v>
          </cell>
          <cell r="BS606">
            <v>0</v>
          </cell>
          <cell r="BT606">
            <v>0</v>
          </cell>
          <cell r="BU606">
            <v>327</v>
          </cell>
          <cell r="BV606">
            <v>0</v>
          </cell>
          <cell r="BW606">
            <v>0</v>
          </cell>
          <cell r="BX606">
            <v>0</v>
          </cell>
          <cell r="BY606">
            <v>0</v>
          </cell>
          <cell r="BZ606">
            <v>327</v>
          </cell>
          <cell r="CA606">
            <v>162</v>
          </cell>
          <cell r="CB606">
            <v>489</v>
          </cell>
          <cell r="CD606">
            <v>489</v>
          </cell>
        </row>
        <row r="607">
          <cell r="B607" t="str">
            <v>PLA02</v>
          </cell>
          <cell r="C607" t="str">
            <v>CAP17</v>
          </cell>
          <cell r="D607" t="str">
            <v>De    20  pares</v>
          </cell>
          <cell r="E607" t="str">
            <v>m</v>
          </cell>
          <cell r="F607" t="str">
            <v>NA</v>
          </cell>
          <cell r="G607" t="str">
            <v>NA</v>
          </cell>
          <cell r="H607" t="str">
            <v>NA</v>
          </cell>
          <cell r="I607" t="str">
            <v>NA</v>
          </cell>
          <cell r="J607" t="str">
            <v>NA</v>
          </cell>
          <cell r="K607" t="str">
            <v>NA</v>
          </cell>
          <cell r="L607" t="str">
            <v>NA</v>
          </cell>
          <cell r="M607" t="str">
            <v>NA</v>
          </cell>
          <cell r="N607" t="str">
            <v>NA</v>
          </cell>
          <cell r="O607" t="str">
            <v>NA</v>
          </cell>
          <cell r="P607" t="str">
            <v>NA</v>
          </cell>
          <cell r="Q607" t="str">
            <v>NA</v>
          </cell>
          <cell r="R607" t="str">
            <v>NA</v>
          </cell>
          <cell r="S607" t="str">
            <v>NA</v>
          </cell>
          <cell r="T607" t="str">
            <v>CER002</v>
          </cell>
          <cell r="U607" t="str">
            <v>NA</v>
          </cell>
          <cell r="V607" t="str">
            <v>NA</v>
          </cell>
          <cell r="W607" t="str">
            <v>NA</v>
          </cell>
          <cell r="X607" t="str">
            <v>NA</v>
          </cell>
          <cell r="Y607" t="str">
            <v>CMC012</v>
          </cell>
          <cell r="Z607" t="str">
            <v>NA</v>
          </cell>
          <cell r="AA607" t="str">
            <v>NA</v>
          </cell>
          <cell r="AB607" t="str">
            <v>NA</v>
          </cell>
          <cell r="AC607" t="str">
            <v>NA</v>
          </cell>
          <cell r="AD607">
            <v>1</v>
          </cell>
          <cell r="AE607" t="str">
            <v>NA</v>
          </cell>
          <cell r="AF607" t="str">
            <v>NA</v>
          </cell>
          <cell r="AG607" t="str">
            <v>NA</v>
          </cell>
          <cell r="AH607" t="str">
            <v>NA</v>
          </cell>
          <cell r="AI607">
            <v>300</v>
          </cell>
          <cell r="AJ607">
            <v>300</v>
          </cell>
          <cell r="AO607">
            <v>489</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48564</v>
          </cell>
          <cell r="BF607">
            <v>0</v>
          </cell>
          <cell r="BG607">
            <v>0</v>
          </cell>
          <cell r="BH607">
            <v>0</v>
          </cell>
          <cell r="BI607">
            <v>0</v>
          </cell>
          <cell r="BJ607">
            <v>162</v>
          </cell>
          <cell r="BK607">
            <v>0</v>
          </cell>
          <cell r="BL607">
            <v>0</v>
          </cell>
          <cell r="BM607">
            <v>0</v>
          </cell>
          <cell r="BN607">
            <v>0</v>
          </cell>
          <cell r="BO607">
            <v>162</v>
          </cell>
          <cell r="BP607">
            <v>98147</v>
          </cell>
          <cell r="BQ607">
            <v>0</v>
          </cell>
          <cell r="BR607">
            <v>0</v>
          </cell>
          <cell r="BS607">
            <v>0</v>
          </cell>
          <cell r="BT607">
            <v>0</v>
          </cell>
          <cell r="BU607">
            <v>327</v>
          </cell>
          <cell r="BV607">
            <v>0</v>
          </cell>
          <cell r="BW607">
            <v>0</v>
          </cell>
          <cell r="BX607">
            <v>0</v>
          </cell>
          <cell r="BY607">
            <v>0</v>
          </cell>
          <cell r="BZ607">
            <v>327</v>
          </cell>
          <cell r="CA607">
            <v>162</v>
          </cell>
          <cell r="CB607">
            <v>489</v>
          </cell>
          <cell r="CD607">
            <v>489</v>
          </cell>
        </row>
        <row r="608">
          <cell r="B608" t="str">
            <v>PLA03</v>
          </cell>
          <cell r="C608" t="str">
            <v>CAP17</v>
          </cell>
          <cell r="D608" t="str">
            <v>De    30  pares</v>
          </cell>
          <cell r="E608" t="str">
            <v>m</v>
          </cell>
          <cell r="F608" t="str">
            <v>NA</v>
          </cell>
          <cell r="G608" t="str">
            <v>NA</v>
          </cell>
          <cell r="H608" t="str">
            <v>NA</v>
          </cell>
          <cell r="I608" t="str">
            <v>NA</v>
          </cell>
          <cell r="J608" t="str">
            <v>NA</v>
          </cell>
          <cell r="K608" t="str">
            <v>NA</v>
          </cell>
          <cell r="L608" t="str">
            <v>NA</v>
          </cell>
          <cell r="M608" t="str">
            <v>NA</v>
          </cell>
          <cell r="N608" t="str">
            <v>NA</v>
          </cell>
          <cell r="O608" t="str">
            <v>NA</v>
          </cell>
          <cell r="P608" t="str">
            <v>NA</v>
          </cell>
          <cell r="Q608" t="str">
            <v>NA</v>
          </cell>
          <cell r="R608" t="str">
            <v>NA</v>
          </cell>
          <cell r="S608" t="str">
            <v>NA</v>
          </cell>
          <cell r="T608" t="str">
            <v>CER002</v>
          </cell>
          <cell r="U608" t="str">
            <v>NA</v>
          </cell>
          <cell r="V608" t="str">
            <v>NA</v>
          </cell>
          <cell r="W608" t="str">
            <v>NA</v>
          </cell>
          <cell r="X608" t="str">
            <v>NA</v>
          </cell>
          <cell r="Y608" t="str">
            <v>CMC012</v>
          </cell>
          <cell r="Z608" t="str">
            <v>NA</v>
          </cell>
          <cell r="AA608" t="str">
            <v>NA</v>
          </cell>
          <cell r="AB608" t="str">
            <v>NA</v>
          </cell>
          <cell r="AC608" t="str">
            <v>NA</v>
          </cell>
          <cell r="AD608">
            <v>1</v>
          </cell>
          <cell r="AE608" t="str">
            <v>NA</v>
          </cell>
          <cell r="AF608" t="str">
            <v>NA</v>
          </cell>
          <cell r="AG608" t="str">
            <v>NA</v>
          </cell>
          <cell r="AH608" t="str">
            <v>NA</v>
          </cell>
          <cell r="AI608">
            <v>300</v>
          </cell>
          <cell r="AJ608">
            <v>300</v>
          </cell>
          <cell r="AO608">
            <v>489</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48564</v>
          </cell>
          <cell r="BF608">
            <v>0</v>
          </cell>
          <cell r="BG608">
            <v>0</v>
          </cell>
          <cell r="BH608">
            <v>0</v>
          </cell>
          <cell r="BI608">
            <v>0</v>
          </cell>
          <cell r="BJ608">
            <v>162</v>
          </cell>
          <cell r="BK608">
            <v>0</v>
          </cell>
          <cell r="BL608">
            <v>0</v>
          </cell>
          <cell r="BM608">
            <v>0</v>
          </cell>
          <cell r="BN608">
            <v>0</v>
          </cell>
          <cell r="BO608">
            <v>162</v>
          </cell>
          <cell r="BP608">
            <v>98147</v>
          </cell>
          <cell r="BQ608">
            <v>0</v>
          </cell>
          <cell r="BR608">
            <v>0</v>
          </cell>
          <cell r="BS608">
            <v>0</v>
          </cell>
          <cell r="BT608">
            <v>0</v>
          </cell>
          <cell r="BU608">
            <v>327</v>
          </cell>
          <cell r="BV608">
            <v>0</v>
          </cell>
          <cell r="BW608">
            <v>0</v>
          </cell>
          <cell r="BX608">
            <v>0</v>
          </cell>
          <cell r="BY608">
            <v>0</v>
          </cell>
          <cell r="BZ608">
            <v>327</v>
          </cell>
          <cell r="CA608">
            <v>162</v>
          </cell>
          <cell r="CB608">
            <v>489</v>
          </cell>
          <cell r="CD608">
            <v>489</v>
          </cell>
        </row>
        <row r="609">
          <cell r="B609" t="str">
            <v>PLA04</v>
          </cell>
          <cell r="C609" t="str">
            <v>CAP17</v>
          </cell>
          <cell r="D609" t="str">
            <v>De    40  pares</v>
          </cell>
          <cell r="E609" t="str">
            <v>m</v>
          </cell>
          <cell r="F609" t="str">
            <v>NA</v>
          </cell>
          <cell r="G609" t="str">
            <v>NA</v>
          </cell>
          <cell r="H609" t="str">
            <v>NA</v>
          </cell>
          <cell r="I609" t="str">
            <v>NA</v>
          </cell>
          <cell r="J609" t="str">
            <v>NA</v>
          </cell>
          <cell r="K609" t="str">
            <v>NA</v>
          </cell>
          <cell r="L609" t="str">
            <v>NA</v>
          </cell>
          <cell r="M609" t="str">
            <v>NA</v>
          </cell>
          <cell r="N609" t="str">
            <v>NA</v>
          </cell>
          <cell r="O609" t="str">
            <v>NA</v>
          </cell>
          <cell r="P609" t="str">
            <v>NA</v>
          </cell>
          <cell r="Q609" t="str">
            <v>NA</v>
          </cell>
          <cell r="R609" t="str">
            <v>NA</v>
          </cell>
          <cell r="S609" t="str">
            <v>NA</v>
          </cell>
          <cell r="T609" t="str">
            <v>CER002</v>
          </cell>
          <cell r="U609" t="str">
            <v>NA</v>
          </cell>
          <cell r="V609" t="str">
            <v>NA</v>
          </cell>
          <cell r="W609" t="str">
            <v>NA</v>
          </cell>
          <cell r="X609" t="str">
            <v>NA</v>
          </cell>
          <cell r="Y609" t="str">
            <v>CMC012</v>
          </cell>
          <cell r="Z609" t="str">
            <v>NA</v>
          </cell>
          <cell r="AA609" t="str">
            <v>NA</v>
          </cell>
          <cell r="AB609" t="str">
            <v>NA</v>
          </cell>
          <cell r="AC609" t="str">
            <v>NA</v>
          </cell>
          <cell r="AD609">
            <v>1</v>
          </cell>
          <cell r="AE609" t="str">
            <v>NA</v>
          </cell>
          <cell r="AF609" t="str">
            <v>NA</v>
          </cell>
          <cell r="AG609" t="str">
            <v>NA</v>
          </cell>
          <cell r="AH609" t="str">
            <v>NA</v>
          </cell>
          <cell r="AI609">
            <v>289.5</v>
          </cell>
          <cell r="AJ609">
            <v>289.5</v>
          </cell>
          <cell r="AO609">
            <v>507</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48564</v>
          </cell>
          <cell r="BF609">
            <v>0</v>
          </cell>
          <cell r="BG609">
            <v>0</v>
          </cell>
          <cell r="BH609">
            <v>0</v>
          </cell>
          <cell r="BI609">
            <v>0</v>
          </cell>
          <cell r="BJ609">
            <v>168</v>
          </cell>
          <cell r="BK609">
            <v>0</v>
          </cell>
          <cell r="BL609">
            <v>0</v>
          </cell>
          <cell r="BM609">
            <v>0</v>
          </cell>
          <cell r="BN609">
            <v>0</v>
          </cell>
          <cell r="BO609">
            <v>168</v>
          </cell>
          <cell r="BP609">
            <v>98147</v>
          </cell>
          <cell r="BQ609">
            <v>0</v>
          </cell>
          <cell r="BR609">
            <v>0</v>
          </cell>
          <cell r="BS609">
            <v>0</v>
          </cell>
          <cell r="BT609">
            <v>0</v>
          </cell>
          <cell r="BU609">
            <v>339</v>
          </cell>
          <cell r="BV609">
            <v>0</v>
          </cell>
          <cell r="BW609">
            <v>0</v>
          </cell>
          <cell r="BX609">
            <v>0</v>
          </cell>
          <cell r="BY609">
            <v>0</v>
          </cell>
          <cell r="BZ609">
            <v>339</v>
          </cell>
          <cell r="CA609">
            <v>168</v>
          </cell>
          <cell r="CB609">
            <v>507</v>
          </cell>
          <cell r="CC609">
            <v>0.05</v>
          </cell>
          <cell r="CD609">
            <v>507</v>
          </cell>
        </row>
        <row r="610">
          <cell r="B610" t="str">
            <v>PLA05</v>
          </cell>
          <cell r="C610" t="str">
            <v>CAP17</v>
          </cell>
          <cell r="D610" t="str">
            <v>De    50  pares</v>
          </cell>
          <cell r="E610" t="str">
            <v>m</v>
          </cell>
          <cell r="F610" t="str">
            <v>NA</v>
          </cell>
          <cell r="G610" t="str">
            <v>NA</v>
          </cell>
          <cell r="H610" t="str">
            <v>NA</v>
          </cell>
          <cell r="I610" t="str">
            <v>NA</v>
          </cell>
          <cell r="J610" t="str">
            <v>NA</v>
          </cell>
          <cell r="K610" t="str">
            <v>NA</v>
          </cell>
          <cell r="L610" t="str">
            <v>NA</v>
          </cell>
          <cell r="M610" t="str">
            <v>NA</v>
          </cell>
          <cell r="N610" t="str">
            <v>NA</v>
          </cell>
          <cell r="O610" t="str">
            <v>NA</v>
          </cell>
          <cell r="P610" t="str">
            <v>NA</v>
          </cell>
          <cell r="Q610" t="str">
            <v>NA</v>
          </cell>
          <cell r="R610" t="str">
            <v>NA</v>
          </cell>
          <cell r="S610" t="str">
            <v>NA</v>
          </cell>
          <cell r="T610" t="str">
            <v>CER002</v>
          </cell>
          <cell r="U610" t="str">
            <v>NA</v>
          </cell>
          <cell r="V610" t="str">
            <v>NA</v>
          </cell>
          <cell r="W610" t="str">
            <v>NA</v>
          </cell>
          <cell r="X610" t="str">
            <v>NA</v>
          </cell>
          <cell r="Y610" t="str">
            <v>CMC012</v>
          </cell>
          <cell r="Z610" t="str">
            <v>NA</v>
          </cell>
          <cell r="AA610" t="str">
            <v>NA</v>
          </cell>
          <cell r="AB610" t="str">
            <v>NA</v>
          </cell>
          <cell r="AC610" t="str">
            <v>NA</v>
          </cell>
          <cell r="AD610">
            <v>1</v>
          </cell>
          <cell r="AE610" t="str">
            <v>NA</v>
          </cell>
          <cell r="AF610" t="str">
            <v>NA</v>
          </cell>
          <cell r="AG610" t="str">
            <v>NA</v>
          </cell>
          <cell r="AH610" t="str">
            <v>NA</v>
          </cell>
          <cell r="AI610">
            <v>289.5</v>
          </cell>
          <cell r="AJ610">
            <v>289.5</v>
          </cell>
          <cell r="AO610">
            <v>507</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48564</v>
          </cell>
          <cell r="BF610">
            <v>0</v>
          </cell>
          <cell r="BG610">
            <v>0</v>
          </cell>
          <cell r="BH610">
            <v>0</v>
          </cell>
          <cell r="BI610">
            <v>0</v>
          </cell>
          <cell r="BJ610">
            <v>168</v>
          </cell>
          <cell r="BK610">
            <v>0</v>
          </cell>
          <cell r="BL610">
            <v>0</v>
          </cell>
          <cell r="BM610">
            <v>0</v>
          </cell>
          <cell r="BN610">
            <v>0</v>
          </cell>
          <cell r="BO610">
            <v>168</v>
          </cell>
          <cell r="BP610">
            <v>98147</v>
          </cell>
          <cell r="BQ610">
            <v>0</v>
          </cell>
          <cell r="BR610">
            <v>0</v>
          </cell>
          <cell r="BS610">
            <v>0</v>
          </cell>
          <cell r="BT610">
            <v>0</v>
          </cell>
          <cell r="BU610">
            <v>339</v>
          </cell>
          <cell r="BV610">
            <v>0</v>
          </cell>
          <cell r="BW610">
            <v>0</v>
          </cell>
          <cell r="BX610">
            <v>0</v>
          </cell>
          <cell r="BY610">
            <v>0</v>
          </cell>
          <cell r="BZ610">
            <v>339</v>
          </cell>
          <cell r="CA610">
            <v>168</v>
          </cell>
          <cell r="CB610">
            <v>507</v>
          </cell>
          <cell r="CD610">
            <v>507</v>
          </cell>
        </row>
        <row r="611">
          <cell r="B611" t="str">
            <v>PLA06</v>
          </cell>
          <cell r="C611" t="str">
            <v>CAP17</v>
          </cell>
          <cell r="D611" t="str">
            <v>De    70  pares</v>
          </cell>
          <cell r="E611" t="str">
            <v>m</v>
          </cell>
          <cell r="F611" t="str">
            <v>NA</v>
          </cell>
          <cell r="G611" t="str">
            <v>NA</v>
          </cell>
          <cell r="H611" t="str">
            <v>NA</v>
          </cell>
          <cell r="I611" t="str">
            <v>NA</v>
          </cell>
          <cell r="J611" t="str">
            <v>NA</v>
          </cell>
          <cell r="K611" t="str">
            <v>NA</v>
          </cell>
          <cell r="L611" t="str">
            <v>NA</v>
          </cell>
          <cell r="M611" t="str">
            <v>NA</v>
          </cell>
          <cell r="N611" t="str">
            <v>NA</v>
          </cell>
          <cell r="O611" t="str">
            <v>NA</v>
          </cell>
          <cell r="P611" t="str">
            <v>NA</v>
          </cell>
          <cell r="Q611" t="str">
            <v>NA</v>
          </cell>
          <cell r="R611" t="str">
            <v>NA</v>
          </cell>
          <cell r="S611" t="str">
            <v>NA</v>
          </cell>
          <cell r="T611" t="str">
            <v>CER002</v>
          </cell>
          <cell r="U611" t="str">
            <v>NA</v>
          </cell>
          <cell r="V611" t="str">
            <v>NA</v>
          </cell>
          <cell r="W611" t="str">
            <v>NA</v>
          </cell>
          <cell r="X611" t="str">
            <v>NA</v>
          </cell>
          <cell r="Y611" t="str">
            <v>CMC012</v>
          </cell>
          <cell r="Z611" t="str">
            <v>NA</v>
          </cell>
          <cell r="AA611" t="str">
            <v>NA</v>
          </cell>
          <cell r="AB611" t="str">
            <v>NA</v>
          </cell>
          <cell r="AC611" t="str">
            <v>NA</v>
          </cell>
          <cell r="AD611">
            <v>1</v>
          </cell>
          <cell r="AE611" t="str">
            <v>NA</v>
          </cell>
          <cell r="AF611" t="str">
            <v>NA</v>
          </cell>
          <cell r="AG611" t="str">
            <v>NA</v>
          </cell>
          <cell r="AH611" t="str">
            <v>NA</v>
          </cell>
          <cell r="AI611">
            <v>289.5</v>
          </cell>
          <cell r="AJ611">
            <v>289.5</v>
          </cell>
          <cell r="AO611">
            <v>507</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48564</v>
          </cell>
          <cell r="BF611">
            <v>0</v>
          </cell>
          <cell r="BG611">
            <v>0</v>
          </cell>
          <cell r="BH611">
            <v>0</v>
          </cell>
          <cell r="BI611">
            <v>0</v>
          </cell>
          <cell r="BJ611">
            <v>168</v>
          </cell>
          <cell r="BK611">
            <v>0</v>
          </cell>
          <cell r="BL611">
            <v>0</v>
          </cell>
          <cell r="BM611">
            <v>0</v>
          </cell>
          <cell r="BN611">
            <v>0</v>
          </cell>
          <cell r="BO611">
            <v>168</v>
          </cell>
          <cell r="BP611">
            <v>98147</v>
          </cell>
          <cell r="BQ611">
            <v>0</v>
          </cell>
          <cell r="BR611">
            <v>0</v>
          </cell>
          <cell r="BS611">
            <v>0</v>
          </cell>
          <cell r="BT611">
            <v>0</v>
          </cell>
          <cell r="BU611">
            <v>339</v>
          </cell>
          <cell r="BV611">
            <v>0</v>
          </cell>
          <cell r="BW611">
            <v>0</v>
          </cell>
          <cell r="BX611">
            <v>0</v>
          </cell>
          <cell r="BY611">
            <v>0</v>
          </cell>
          <cell r="BZ611">
            <v>339</v>
          </cell>
          <cell r="CA611">
            <v>168</v>
          </cell>
          <cell r="CB611">
            <v>507</v>
          </cell>
          <cell r="CD611">
            <v>507</v>
          </cell>
        </row>
        <row r="612">
          <cell r="B612" t="str">
            <v>PLA07</v>
          </cell>
          <cell r="C612" t="str">
            <v>CAP17</v>
          </cell>
          <cell r="D612" t="str">
            <v>De   100  pares</v>
          </cell>
          <cell r="E612" t="str">
            <v>m</v>
          </cell>
          <cell r="F612" t="str">
            <v>NA</v>
          </cell>
          <cell r="G612" t="str">
            <v>NA</v>
          </cell>
          <cell r="H612" t="str">
            <v>NA</v>
          </cell>
          <cell r="I612" t="str">
            <v>NA</v>
          </cell>
          <cell r="J612" t="str">
            <v>NA</v>
          </cell>
          <cell r="K612" t="str">
            <v>NA</v>
          </cell>
          <cell r="L612" t="str">
            <v>NA</v>
          </cell>
          <cell r="M612" t="str">
            <v>NA</v>
          </cell>
          <cell r="N612" t="str">
            <v>NA</v>
          </cell>
          <cell r="O612" t="str">
            <v>NA</v>
          </cell>
          <cell r="P612" t="str">
            <v>NA</v>
          </cell>
          <cell r="Q612" t="str">
            <v>NA</v>
          </cell>
          <cell r="R612" t="str">
            <v>NA</v>
          </cell>
          <cell r="S612" t="str">
            <v>NA</v>
          </cell>
          <cell r="T612" t="str">
            <v>CER002</v>
          </cell>
          <cell r="U612" t="str">
            <v>NA</v>
          </cell>
          <cell r="V612" t="str">
            <v>NA</v>
          </cell>
          <cell r="W612" t="str">
            <v>NA</v>
          </cell>
          <cell r="X612" t="str">
            <v>NA</v>
          </cell>
          <cell r="Y612" t="str">
            <v>CMC012</v>
          </cell>
          <cell r="Z612" t="str">
            <v>NA</v>
          </cell>
          <cell r="AA612" t="str">
            <v>NA</v>
          </cell>
          <cell r="AB612" t="str">
            <v>NA</v>
          </cell>
          <cell r="AC612" t="str">
            <v>NA</v>
          </cell>
          <cell r="AD612">
            <v>1</v>
          </cell>
          <cell r="AE612" t="str">
            <v>NA</v>
          </cell>
          <cell r="AF612" t="str">
            <v>NA</v>
          </cell>
          <cell r="AG612" t="str">
            <v>NA</v>
          </cell>
          <cell r="AH612" t="str">
            <v>NA</v>
          </cell>
          <cell r="AI612">
            <v>285.2</v>
          </cell>
          <cell r="AJ612">
            <v>285.2</v>
          </cell>
          <cell r="AO612">
            <v>514</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48564</v>
          </cell>
          <cell r="BF612">
            <v>0</v>
          </cell>
          <cell r="BG612">
            <v>0</v>
          </cell>
          <cell r="BH612">
            <v>0</v>
          </cell>
          <cell r="BI612">
            <v>0</v>
          </cell>
          <cell r="BJ612">
            <v>170</v>
          </cell>
          <cell r="BK612">
            <v>0</v>
          </cell>
          <cell r="BL612">
            <v>0</v>
          </cell>
          <cell r="BM612">
            <v>0</v>
          </cell>
          <cell r="BN612">
            <v>0</v>
          </cell>
          <cell r="BO612">
            <v>170</v>
          </cell>
          <cell r="BP612">
            <v>98147</v>
          </cell>
          <cell r="BQ612">
            <v>0</v>
          </cell>
          <cell r="BR612">
            <v>0</v>
          </cell>
          <cell r="BS612">
            <v>0</v>
          </cell>
          <cell r="BT612">
            <v>0</v>
          </cell>
          <cell r="BU612">
            <v>344</v>
          </cell>
          <cell r="BV612">
            <v>0</v>
          </cell>
          <cell r="BW612">
            <v>0</v>
          </cell>
          <cell r="BX612">
            <v>0</v>
          </cell>
          <cell r="BY612">
            <v>0</v>
          </cell>
          <cell r="BZ612">
            <v>344</v>
          </cell>
          <cell r="CA612">
            <v>170</v>
          </cell>
          <cell r="CB612">
            <v>514</v>
          </cell>
          <cell r="CC612">
            <v>0.05</v>
          </cell>
          <cell r="CD612">
            <v>514</v>
          </cell>
        </row>
        <row r="613">
          <cell r="C613" t="str">
            <v>CAP19</v>
          </cell>
          <cell r="D613" t="str">
            <v>Caja de Empalme para 12 fibras</v>
          </cell>
          <cell r="E613" t="str">
            <v>U</v>
          </cell>
          <cell r="F613" t="str">
            <v>MRD416</v>
          </cell>
          <cell r="G613" t="str">
            <v>NA</v>
          </cell>
          <cell r="H613" t="str">
            <v>NA</v>
          </cell>
          <cell r="I613" t="str">
            <v>NA</v>
          </cell>
          <cell r="J613" t="str">
            <v>NA</v>
          </cell>
          <cell r="K613" t="str">
            <v>NA</v>
          </cell>
          <cell r="L613" t="str">
            <v>NA</v>
          </cell>
          <cell r="M613">
            <v>1</v>
          </cell>
          <cell r="N613" t="str">
            <v>NA</v>
          </cell>
          <cell r="O613" t="str">
            <v>NA</v>
          </cell>
          <cell r="P613" t="str">
            <v>NA</v>
          </cell>
          <cell r="Q613" t="str">
            <v>NA</v>
          </cell>
          <cell r="R613" t="str">
            <v>NA</v>
          </cell>
          <cell r="S613" t="str">
            <v>NA</v>
          </cell>
          <cell r="T613" t="str">
            <v>CER014</v>
          </cell>
          <cell r="U613" t="str">
            <v>NA</v>
          </cell>
          <cell r="V613" t="str">
            <v>NA</v>
          </cell>
          <cell r="W613" t="str">
            <v>NA</v>
          </cell>
          <cell r="X613" t="str">
            <v>NA</v>
          </cell>
          <cell r="Y613" t="str">
            <v>CMC023</v>
          </cell>
          <cell r="Z613" t="str">
            <v>NA</v>
          </cell>
          <cell r="AA613" t="str">
            <v>NA</v>
          </cell>
          <cell r="AB613" t="str">
            <v>NA</v>
          </cell>
          <cell r="AC613" t="str">
            <v>NA</v>
          </cell>
          <cell r="AD613">
            <v>1</v>
          </cell>
          <cell r="AE613" t="str">
            <v>NA</v>
          </cell>
          <cell r="AF613" t="str">
            <v>NA</v>
          </cell>
          <cell r="AG613" t="str">
            <v>NA</v>
          </cell>
          <cell r="AH613" t="str">
            <v>NA</v>
          </cell>
          <cell r="AI613">
            <v>0.83</v>
          </cell>
          <cell r="AJ613">
            <v>0.83</v>
          </cell>
          <cell r="AO613">
            <v>1040206</v>
          </cell>
          <cell r="AP613">
            <v>436706</v>
          </cell>
          <cell r="AQ613">
            <v>0</v>
          </cell>
          <cell r="AR613">
            <v>0</v>
          </cell>
          <cell r="AS613">
            <v>0</v>
          </cell>
          <cell r="AT613">
            <v>0</v>
          </cell>
          <cell r="AU613">
            <v>0</v>
          </cell>
          <cell r="AV613">
            <v>0</v>
          </cell>
          <cell r="AW613">
            <v>436706</v>
          </cell>
          <cell r="AX613">
            <v>0</v>
          </cell>
          <cell r="AY613">
            <v>0</v>
          </cell>
          <cell r="AZ613">
            <v>0</v>
          </cell>
          <cell r="BA613">
            <v>0</v>
          </cell>
          <cell r="BB613">
            <v>0</v>
          </cell>
          <cell r="BC613">
            <v>0</v>
          </cell>
          <cell r="BD613">
            <v>436706</v>
          </cell>
          <cell r="BE613">
            <v>386361</v>
          </cell>
          <cell r="BF613">
            <v>0</v>
          </cell>
          <cell r="BG613">
            <v>0</v>
          </cell>
          <cell r="BH613">
            <v>0</v>
          </cell>
          <cell r="BI613">
            <v>0</v>
          </cell>
          <cell r="BJ613">
            <v>465495</v>
          </cell>
          <cell r="BK613">
            <v>0</v>
          </cell>
          <cell r="BL613">
            <v>0</v>
          </cell>
          <cell r="BM613">
            <v>0</v>
          </cell>
          <cell r="BN613">
            <v>0</v>
          </cell>
          <cell r="BO613">
            <v>465495</v>
          </cell>
          <cell r="BP613">
            <v>114544</v>
          </cell>
          <cell r="BQ613">
            <v>0</v>
          </cell>
          <cell r="BR613">
            <v>0</v>
          </cell>
          <cell r="BS613">
            <v>0</v>
          </cell>
          <cell r="BT613">
            <v>0</v>
          </cell>
          <cell r="BU613">
            <v>138005</v>
          </cell>
          <cell r="BV613">
            <v>0</v>
          </cell>
          <cell r="BW613">
            <v>0</v>
          </cell>
          <cell r="BX613">
            <v>0</v>
          </cell>
          <cell r="BY613">
            <v>0</v>
          </cell>
          <cell r="BZ613">
            <v>138005</v>
          </cell>
          <cell r="CA613">
            <v>465495</v>
          </cell>
          <cell r="CB613">
            <v>603500</v>
          </cell>
          <cell r="CD613">
            <v>1040206</v>
          </cell>
        </row>
        <row r="614">
          <cell r="C614" t="str">
            <v>CAP19</v>
          </cell>
          <cell r="D614" t="str">
            <v>Conexión de fibra a Pigtails en bandejas</v>
          </cell>
          <cell r="E614" t="str">
            <v>U</v>
          </cell>
          <cell r="F614" t="str">
            <v>NA</v>
          </cell>
          <cell r="G614" t="str">
            <v>NA</v>
          </cell>
          <cell r="H614" t="str">
            <v>NA</v>
          </cell>
          <cell r="I614" t="str">
            <v>NA</v>
          </cell>
          <cell r="J614" t="str">
            <v>NA</v>
          </cell>
          <cell r="K614" t="str">
            <v>NA</v>
          </cell>
          <cell r="L614" t="str">
            <v>NA</v>
          </cell>
          <cell r="M614" t="str">
            <v>NA</v>
          </cell>
          <cell r="N614" t="str">
            <v>NA</v>
          </cell>
          <cell r="O614" t="str">
            <v>NA</v>
          </cell>
          <cell r="P614" t="str">
            <v>NA</v>
          </cell>
          <cell r="Q614" t="str">
            <v>NA</v>
          </cell>
          <cell r="R614" t="str">
            <v>NA</v>
          </cell>
          <cell r="S614" t="str">
            <v>NA</v>
          </cell>
          <cell r="T614" t="str">
            <v>CER001</v>
          </cell>
          <cell r="U614" t="str">
            <v>NA</v>
          </cell>
          <cell r="V614" t="str">
            <v>NA</v>
          </cell>
          <cell r="W614" t="str">
            <v>NA</v>
          </cell>
          <cell r="X614" t="str">
            <v>NA</v>
          </cell>
          <cell r="Y614" t="str">
            <v>CMC011</v>
          </cell>
          <cell r="Z614" t="str">
            <v>NA</v>
          </cell>
          <cell r="AA614" t="str">
            <v>NA</v>
          </cell>
          <cell r="AB614" t="str">
            <v>NA</v>
          </cell>
          <cell r="AC614" t="str">
            <v>NA</v>
          </cell>
          <cell r="AD614">
            <v>1</v>
          </cell>
          <cell r="AE614" t="str">
            <v>NA</v>
          </cell>
          <cell r="AF614" t="str">
            <v>NA</v>
          </cell>
          <cell r="AG614" t="str">
            <v>NA</v>
          </cell>
          <cell r="AH614" t="str">
            <v>NA</v>
          </cell>
          <cell r="AI614">
            <v>575</v>
          </cell>
          <cell r="AJ614">
            <v>575</v>
          </cell>
          <cell r="AO614">
            <v>655</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250716</v>
          </cell>
          <cell r="BF614">
            <v>0</v>
          </cell>
          <cell r="BG614">
            <v>0</v>
          </cell>
          <cell r="BH614">
            <v>0</v>
          </cell>
          <cell r="BI614">
            <v>0</v>
          </cell>
          <cell r="BJ614">
            <v>436</v>
          </cell>
          <cell r="BK614">
            <v>0</v>
          </cell>
          <cell r="BL614">
            <v>0</v>
          </cell>
          <cell r="BM614">
            <v>0</v>
          </cell>
          <cell r="BN614">
            <v>0</v>
          </cell>
          <cell r="BO614">
            <v>436</v>
          </cell>
          <cell r="BP614">
            <v>125868</v>
          </cell>
          <cell r="BQ614">
            <v>0</v>
          </cell>
          <cell r="BR614">
            <v>0</v>
          </cell>
          <cell r="BS614">
            <v>0</v>
          </cell>
          <cell r="BT614">
            <v>0</v>
          </cell>
          <cell r="BU614">
            <v>219</v>
          </cell>
          <cell r="BV614">
            <v>0</v>
          </cell>
          <cell r="BW614">
            <v>0</v>
          </cell>
          <cell r="BX614">
            <v>0</v>
          </cell>
          <cell r="BY614">
            <v>0</v>
          </cell>
          <cell r="BZ614">
            <v>219</v>
          </cell>
          <cell r="CA614">
            <v>436</v>
          </cell>
          <cell r="CB614">
            <v>655</v>
          </cell>
          <cell r="CC614">
            <v>0.05</v>
          </cell>
          <cell r="CD614">
            <v>655</v>
          </cell>
        </row>
        <row r="615">
          <cell r="C615" t="str">
            <v>CAP19</v>
          </cell>
          <cell r="D615" t="str">
            <v xml:space="preserve">O.D.F. (Con todos sus accesorios: acopladores, bandejas y protectores) </v>
          </cell>
          <cell r="E615" t="str">
            <v>U</v>
          </cell>
          <cell r="F615" t="str">
            <v>MRD415</v>
          </cell>
          <cell r="G615" t="str">
            <v>NA</v>
          </cell>
          <cell r="H615" t="str">
            <v>NA</v>
          </cell>
          <cell r="I615" t="str">
            <v>NA</v>
          </cell>
          <cell r="J615" t="str">
            <v>NA</v>
          </cell>
          <cell r="K615" t="str">
            <v>NA</v>
          </cell>
          <cell r="L615" t="str">
            <v>NA</v>
          </cell>
          <cell r="M615">
            <v>1</v>
          </cell>
          <cell r="N615" t="str">
            <v>NA</v>
          </cell>
          <cell r="O615" t="str">
            <v>NA</v>
          </cell>
          <cell r="P615" t="str">
            <v>NA</v>
          </cell>
          <cell r="Q615" t="str">
            <v>NA</v>
          </cell>
          <cell r="R615" t="str">
            <v>NA</v>
          </cell>
          <cell r="S615" t="str">
            <v>NA</v>
          </cell>
          <cell r="T615" t="str">
            <v>CER007</v>
          </cell>
          <cell r="U615" t="str">
            <v>NA</v>
          </cell>
          <cell r="V615" t="str">
            <v>NA</v>
          </cell>
          <cell r="W615" t="str">
            <v>NA</v>
          </cell>
          <cell r="X615" t="str">
            <v>NA</v>
          </cell>
          <cell r="Y615" t="str">
            <v>CMC015</v>
          </cell>
          <cell r="Z615" t="str">
            <v>NA</v>
          </cell>
          <cell r="AA615" t="str">
            <v>NA</v>
          </cell>
          <cell r="AB615" t="str">
            <v>NA</v>
          </cell>
          <cell r="AC615" t="str">
            <v>NA</v>
          </cell>
          <cell r="AD615">
            <v>1</v>
          </cell>
          <cell r="AE615" t="str">
            <v>NA</v>
          </cell>
          <cell r="AF615" t="str">
            <v>NA</v>
          </cell>
          <cell r="AG615" t="str">
            <v>NA</v>
          </cell>
          <cell r="AH615" t="str">
            <v>NA</v>
          </cell>
          <cell r="AI615">
            <v>1.6</v>
          </cell>
          <cell r="AJ615">
            <v>1.6</v>
          </cell>
          <cell r="AO615">
            <v>1586314</v>
          </cell>
          <cell r="AP615">
            <v>1460780</v>
          </cell>
          <cell r="AQ615">
            <v>0</v>
          </cell>
          <cell r="AR615">
            <v>0</v>
          </cell>
          <cell r="AS615">
            <v>0</v>
          </cell>
          <cell r="AT615">
            <v>0</v>
          </cell>
          <cell r="AU615">
            <v>0</v>
          </cell>
          <cell r="AV615">
            <v>0</v>
          </cell>
          <cell r="AW615">
            <v>1460780</v>
          </cell>
          <cell r="AX615">
            <v>0</v>
          </cell>
          <cell r="AY615">
            <v>0</v>
          </cell>
          <cell r="AZ615">
            <v>0</v>
          </cell>
          <cell r="BA615">
            <v>0</v>
          </cell>
          <cell r="BB615">
            <v>0</v>
          </cell>
          <cell r="BC615">
            <v>0</v>
          </cell>
          <cell r="BD615">
            <v>1460780</v>
          </cell>
          <cell r="BE615">
            <v>20418</v>
          </cell>
          <cell r="BF615">
            <v>0</v>
          </cell>
          <cell r="BG615">
            <v>0</v>
          </cell>
          <cell r="BH615">
            <v>0</v>
          </cell>
          <cell r="BI615">
            <v>0</v>
          </cell>
          <cell r="BJ615">
            <v>12761</v>
          </cell>
          <cell r="BK615">
            <v>0</v>
          </cell>
          <cell r="BL615">
            <v>0</v>
          </cell>
          <cell r="BM615">
            <v>0</v>
          </cell>
          <cell r="BN615">
            <v>0</v>
          </cell>
          <cell r="BO615">
            <v>12761</v>
          </cell>
          <cell r="BP615">
            <v>180437</v>
          </cell>
          <cell r="BQ615">
            <v>0</v>
          </cell>
          <cell r="BR615">
            <v>0</v>
          </cell>
          <cell r="BS615">
            <v>0</v>
          </cell>
          <cell r="BT615">
            <v>0</v>
          </cell>
          <cell r="BU615">
            <v>112773</v>
          </cell>
          <cell r="BV615">
            <v>0</v>
          </cell>
          <cell r="BW615">
            <v>0</v>
          </cell>
          <cell r="BX615">
            <v>0</v>
          </cell>
          <cell r="BY615">
            <v>0</v>
          </cell>
          <cell r="BZ615">
            <v>112773</v>
          </cell>
          <cell r="CA615">
            <v>12761</v>
          </cell>
          <cell r="CB615">
            <v>125534</v>
          </cell>
          <cell r="CC615">
            <v>0</v>
          </cell>
          <cell r="CD615">
            <v>1586314</v>
          </cell>
        </row>
        <row r="616">
          <cell r="C616" t="str">
            <v>CAP19</v>
          </cell>
          <cell r="D616" t="str">
            <v>Retiro de cable aérea de FO aérea y mensajero</v>
          </cell>
          <cell r="E616" t="str">
            <v>m</v>
          </cell>
          <cell r="F616" t="str">
            <v>NA</v>
          </cell>
          <cell r="G616" t="str">
            <v>NA</v>
          </cell>
          <cell r="H616" t="str">
            <v>NA</v>
          </cell>
          <cell r="I616" t="str">
            <v>NA</v>
          </cell>
          <cell r="J616" t="str">
            <v>NA</v>
          </cell>
          <cell r="K616" t="str">
            <v>NA</v>
          </cell>
          <cell r="L616" t="str">
            <v>NA</v>
          </cell>
          <cell r="M616" t="str">
            <v>NA</v>
          </cell>
          <cell r="N616" t="str">
            <v>NA</v>
          </cell>
          <cell r="O616" t="str">
            <v>NA</v>
          </cell>
          <cell r="P616" t="str">
            <v>NA</v>
          </cell>
          <cell r="Q616" t="str">
            <v>NA</v>
          </cell>
          <cell r="R616" t="str">
            <v>NA</v>
          </cell>
          <cell r="S616" t="str">
            <v>NA</v>
          </cell>
          <cell r="T616" t="str">
            <v>CER002</v>
          </cell>
          <cell r="U616" t="str">
            <v>NA</v>
          </cell>
          <cell r="V616" t="str">
            <v>NA</v>
          </cell>
          <cell r="W616" t="str">
            <v>NA</v>
          </cell>
          <cell r="X616" t="str">
            <v>NA</v>
          </cell>
          <cell r="Y616" t="str">
            <v>CMC012</v>
          </cell>
          <cell r="Z616" t="str">
            <v>NA</v>
          </cell>
          <cell r="AA616" t="str">
            <v>NA</v>
          </cell>
          <cell r="AB616" t="str">
            <v>NA</v>
          </cell>
          <cell r="AC616" t="str">
            <v>NA</v>
          </cell>
          <cell r="AD616">
            <v>1</v>
          </cell>
          <cell r="AE616" t="str">
            <v>NA</v>
          </cell>
          <cell r="AF616" t="str">
            <v>NA</v>
          </cell>
          <cell r="AG616" t="str">
            <v>NA</v>
          </cell>
          <cell r="AH616" t="str">
            <v>NA</v>
          </cell>
          <cell r="AI616">
            <v>200</v>
          </cell>
          <cell r="AJ616">
            <v>200</v>
          </cell>
          <cell r="AO616">
            <v>734</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48564</v>
          </cell>
          <cell r="BF616">
            <v>0</v>
          </cell>
          <cell r="BG616">
            <v>0</v>
          </cell>
          <cell r="BH616">
            <v>0</v>
          </cell>
          <cell r="BI616">
            <v>0</v>
          </cell>
          <cell r="BJ616">
            <v>243</v>
          </cell>
          <cell r="BK616">
            <v>0</v>
          </cell>
          <cell r="BL616">
            <v>0</v>
          </cell>
          <cell r="BM616">
            <v>0</v>
          </cell>
          <cell r="BN616">
            <v>0</v>
          </cell>
          <cell r="BO616">
            <v>243</v>
          </cell>
          <cell r="BP616">
            <v>98147</v>
          </cell>
          <cell r="BQ616">
            <v>0</v>
          </cell>
          <cell r="BR616">
            <v>0</v>
          </cell>
          <cell r="BS616">
            <v>0</v>
          </cell>
          <cell r="BT616">
            <v>0</v>
          </cell>
          <cell r="BU616">
            <v>491</v>
          </cell>
          <cell r="BV616">
            <v>0</v>
          </cell>
          <cell r="BW616">
            <v>0</v>
          </cell>
          <cell r="BX616">
            <v>0</v>
          </cell>
          <cell r="BY616">
            <v>0</v>
          </cell>
          <cell r="BZ616">
            <v>491</v>
          </cell>
          <cell r="CA616">
            <v>243</v>
          </cell>
          <cell r="CB616">
            <v>734</v>
          </cell>
          <cell r="CC616">
            <v>0.05</v>
          </cell>
          <cell r="CD616">
            <v>734</v>
          </cell>
        </row>
        <row r="617">
          <cell r="C617" t="str">
            <v>CAP19</v>
          </cell>
          <cell r="D617" t="str">
            <v xml:space="preserve">Tendido de Cable de 12 Fibras Ópticas </v>
          </cell>
          <cell r="E617" t="str">
            <v>m</v>
          </cell>
          <cell r="F617" t="str">
            <v>MRD405</v>
          </cell>
          <cell r="G617" t="str">
            <v>MRD377</v>
          </cell>
          <cell r="H617" t="str">
            <v>MRD378</v>
          </cell>
          <cell r="I617" t="str">
            <v>MRD375</v>
          </cell>
          <cell r="J617" t="str">
            <v>MRD376</v>
          </cell>
          <cell r="K617" t="str">
            <v>NA</v>
          </cell>
          <cell r="L617" t="str">
            <v>NA</v>
          </cell>
          <cell r="M617">
            <v>1</v>
          </cell>
          <cell r="N617">
            <v>4.0000000000000001E-3</v>
          </cell>
          <cell r="O617">
            <v>0.08</v>
          </cell>
          <cell r="P617">
            <v>0.16</v>
          </cell>
          <cell r="Q617">
            <v>0.16</v>
          </cell>
          <cell r="R617" t="str">
            <v>NA</v>
          </cell>
          <cell r="S617" t="str">
            <v>NA</v>
          </cell>
          <cell r="T617" t="str">
            <v>CER001</v>
          </cell>
          <cell r="U617" t="str">
            <v>NA</v>
          </cell>
          <cell r="V617" t="str">
            <v>NA</v>
          </cell>
          <cell r="W617" t="str">
            <v>NA</v>
          </cell>
          <cell r="X617" t="str">
            <v>NA</v>
          </cell>
          <cell r="Y617" t="str">
            <v>CMC011</v>
          </cell>
          <cell r="Z617" t="str">
            <v>NA</v>
          </cell>
          <cell r="AA617" t="str">
            <v>NA</v>
          </cell>
          <cell r="AB617" t="str">
            <v>NA</v>
          </cell>
          <cell r="AC617" t="str">
            <v>NA</v>
          </cell>
          <cell r="AD617">
            <v>1</v>
          </cell>
          <cell r="AE617" t="str">
            <v>NA</v>
          </cell>
          <cell r="AF617" t="str">
            <v>NA</v>
          </cell>
          <cell r="AG617" t="str">
            <v>NA</v>
          </cell>
          <cell r="AH617" t="str">
            <v>NA</v>
          </cell>
          <cell r="AI617">
            <v>510</v>
          </cell>
          <cell r="AJ617">
            <v>510</v>
          </cell>
          <cell r="AO617">
            <v>9905</v>
          </cell>
          <cell r="AP617">
            <v>8770</v>
          </cell>
          <cell r="AQ617">
            <v>25000</v>
          </cell>
          <cell r="AR617">
            <v>3300</v>
          </cell>
          <cell r="AS617">
            <v>80</v>
          </cell>
          <cell r="AT617">
            <v>120</v>
          </cell>
          <cell r="AU617">
            <v>0</v>
          </cell>
          <cell r="AV617">
            <v>0</v>
          </cell>
          <cell r="AW617">
            <v>8770</v>
          </cell>
          <cell r="AX617">
            <v>100</v>
          </cell>
          <cell r="AY617">
            <v>264</v>
          </cell>
          <cell r="AZ617">
            <v>13</v>
          </cell>
          <cell r="BA617">
            <v>19</v>
          </cell>
          <cell r="BB617">
            <v>0</v>
          </cell>
          <cell r="BC617">
            <v>0</v>
          </cell>
          <cell r="BD617">
            <v>9166</v>
          </cell>
          <cell r="BE617">
            <v>250716</v>
          </cell>
          <cell r="BF617">
            <v>0</v>
          </cell>
          <cell r="BG617">
            <v>0</v>
          </cell>
          <cell r="BH617">
            <v>0</v>
          </cell>
          <cell r="BI617">
            <v>0</v>
          </cell>
          <cell r="BJ617">
            <v>492</v>
          </cell>
          <cell r="BK617">
            <v>0</v>
          </cell>
          <cell r="BL617">
            <v>0</v>
          </cell>
          <cell r="BM617">
            <v>0</v>
          </cell>
          <cell r="BN617">
            <v>0</v>
          </cell>
          <cell r="BO617">
            <v>492</v>
          </cell>
          <cell r="BP617">
            <v>125868</v>
          </cell>
          <cell r="BQ617">
            <v>0</v>
          </cell>
          <cell r="BR617">
            <v>0</v>
          </cell>
          <cell r="BS617">
            <v>0</v>
          </cell>
          <cell r="BT617">
            <v>0</v>
          </cell>
          <cell r="BU617">
            <v>247</v>
          </cell>
          <cell r="BV617">
            <v>0</v>
          </cell>
          <cell r="BW617">
            <v>0</v>
          </cell>
          <cell r="BX617">
            <v>0</v>
          </cell>
          <cell r="BY617">
            <v>0</v>
          </cell>
          <cell r="BZ617">
            <v>247</v>
          </cell>
          <cell r="CA617">
            <v>492</v>
          </cell>
          <cell r="CB617">
            <v>739</v>
          </cell>
          <cell r="CD617">
            <v>9905</v>
          </cell>
        </row>
        <row r="618">
          <cell r="C618" t="str">
            <v>CAP20</v>
          </cell>
          <cell r="D618" t="str">
            <v>Empalme intermedio de 6 fibras</v>
          </cell>
          <cell r="E618" t="str">
            <v>U</v>
          </cell>
          <cell r="F618" t="str">
            <v>NA</v>
          </cell>
          <cell r="G618" t="str">
            <v>NA</v>
          </cell>
          <cell r="H618" t="str">
            <v>NA</v>
          </cell>
          <cell r="I618" t="str">
            <v>NA</v>
          </cell>
          <cell r="J618" t="str">
            <v>NA</v>
          </cell>
          <cell r="K618" t="str">
            <v>NA</v>
          </cell>
          <cell r="L618" t="str">
            <v>NA</v>
          </cell>
          <cell r="M618" t="str">
            <v>NA</v>
          </cell>
          <cell r="N618" t="str">
            <v>NA</v>
          </cell>
          <cell r="O618" t="str">
            <v>NA</v>
          </cell>
          <cell r="P618" t="str">
            <v>NA</v>
          </cell>
          <cell r="Q618" t="str">
            <v>NA</v>
          </cell>
          <cell r="R618" t="str">
            <v>NA</v>
          </cell>
          <cell r="S618" t="str">
            <v>NA</v>
          </cell>
          <cell r="T618" t="str">
            <v>CER014</v>
          </cell>
          <cell r="U618" t="str">
            <v>NA</v>
          </cell>
          <cell r="V618" t="str">
            <v>NA</v>
          </cell>
          <cell r="W618" t="str">
            <v>NA</v>
          </cell>
          <cell r="X618" t="str">
            <v>NA</v>
          </cell>
          <cell r="Y618" t="str">
            <v>CMC023</v>
          </cell>
          <cell r="Z618" t="str">
            <v>NA</v>
          </cell>
          <cell r="AA618" t="str">
            <v>NA</v>
          </cell>
          <cell r="AB618" t="str">
            <v>NA</v>
          </cell>
          <cell r="AC618" t="str">
            <v>NA</v>
          </cell>
          <cell r="AD618">
            <v>1</v>
          </cell>
          <cell r="AE618" t="str">
            <v>NA</v>
          </cell>
          <cell r="AF618" t="str">
            <v>NA</v>
          </cell>
          <cell r="AG618" t="str">
            <v>NA</v>
          </cell>
          <cell r="AH618" t="str">
            <v>NA</v>
          </cell>
          <cell r="AI618">
            <v>1.8</v>
          </cell>
          <cell r="AJ618">
            <v>1.8</v>
          </cell>
          <cell r="AO618">
            <v>278281</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386361</v>
          </cell>
          <cell r="BF618">
            <v>0</v>
          </cell>
          <cell r="BG618">
            <v>0</v>
          </cell>
          <cell r="BH618">
            <v>0</v>
          </cell>
          <cell r="BI618">
            <v>0</v>
          </cell>
          <cell r="BJ618">
            <v>214645</v>
          </cell>
          <cell r="BK618">
            <v>0</v>
          </cell>
          <cell r="BL618">
            <v>0</v>
          </cell>
          <cell r="BM618">
            <v>0</v>
          </cell>
          <cell r="BN618">
            <v>0</v>
          </cell>
          <cell r="BO618">
            <v>214645</v>
          </cell>
          <cell r="BP618">
            <v>114544</v>
          </cell>
          <cell r="BQ618">
            <v>0</v>
          </cell>
          <cell r="BR618">
            <v>0</v>
          </cell>
          <cell r="BS618">
            <v>0</v>
          </cell>
          <cell r="BT618">
            <v>0</v>
          </cell>
          <cell r="BU618">
            <v>63636</v>
          </cell>
          <cell r="BV618">
            <v>0</v>
          </cell>
          <cell r="BW618">
            <v>0</v>
          </cell>
          <cell r="BX618">
            <v>0</v>
          </cell>
          <cell r="BY618">
            <v>0</v>
          </cell>
          <cell r="BZ618">
            <v>63636</v>
          </cell>
          <cell r="CA618">
            <v>214645</v>
          </cell>
          <cell r="CB618">
            <v>278281</v>
          </cell>
          <cell r="CC618">
            <v>0.05</v>
          </cell>
          <cell r="CD618">
            <v>278281</v>
          </cell>
        </row>
        <row r="619">
          <cell r="C619" t="str">
            <v>CAP20</v>
          </cell>
          <cell r="D619" t="str">
            <v>Empalme intermedio de 96 fibras</v>
          </cell>
          <cell r="E619" t="str">
            <v>U</v>
          </cell>
          <cell r="F619" t="str">
            <v>NA</v>
          </cell>
          <cell r="G619" t="str">
            <v>NA</v>
          </cell>
          <cell r="H619" t="str">
            <v>NA</v>
          </cell>
          <cell r="I619" t="str">
            <v>NA</v>
          </cell>
          <cell r="J619" t="str">
            <v>NA</v>
          </cell>
          <cell r="K619" t="str">
            <v>NA</v>
          </cell>
          <cell r="L619" t="str">
            <v>NA</v>
          </cell>
          <cell r="M619" t="str">
            <v>NA</v>
          </cell>
          <cell r="N619" t="str">
            <v>NA</v>
          </cell>
          <cell r="O619" t="str">
            <v>NA</v>
          </cell>
          <cell r="P619" t="str">
            <v>NA</v>
          </cell>
          <cell r="Q619" t="str">
            <v>NA</v>
          </cell>
          <cell r="R619" t="str">
            <v>NA</v>
          </cell>
          <cell r="S619" t="str">
            <v>NA</v>
          </cell>
          <cell r="T619" t="str">
            <v>CER014</v>
          </cell>
          <cell r="U619" t="str">
            <v>NA</v>
          </cell>
          <cell r="V619" t="str">
            <v>NA</v>
          </cell>
          <cell r="W619" t="str">
            <v>NA</v>
          </cell>
          <cell r="X619" t="str">
            <v>NA</v>
          </cell>
          <cell r="Y619" t="str">
            <v>CMC023</v>
          </cell>
          <cell r="Z619" t="str">
            <v>NA</v>
          </cell>
          <cell r="AA619" t="str">
            <v>NA</v>
          </cell>
          <cell r="AB619" t="str">
            <v>NA</v>
          </cell>
          <cell r="AC619" t="str">
            <v>NA</v>
          </cell>
          <cell r="AD619">
            <v>1</v>
          </cell>
          <cell r="AE619" t="str">
            <v>NA</v>
          </cell>
          <cell r="AF619" t="str">
            <v>NA</v>
          </cell>
          <cell r="AG619" t="str">
            <v>NA</v>
          </cell>
          <cell r="AH619" t="str">
            <v>NA</v>
          </cell>
          <cell r="AI619">
            <v>0.5</v>
          </cell>
          <cell r="AJ619">
            <v>0.5</v>
          </cell>
          <cell r="AO619">
            <v>1001810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386361</v>
          </cell>
          <cell r="BF619">
            <v>0</v>
          </cell>
          <cell r="BG619">
            <v>0</v>
          </cell>
          <cell r="BH619">
            <v>0</v>
          </cell>
          <cell r="BI619">
            <v>0</v>
          </cell>
          <cell r="BJ619">
            <v>772722</v>
          </cell>
          <cell r="BK619">
            <v>0</v>
          </cell>
          <cell r="BL619">
            <v>0</v>
          </cell>
          <cell r="BM619">
            <v>0</v>
          </cell>
          <cell r="BN619">
            <v>0</v>
          </cell>
          <cell r="BO619">
            <v>772722</v>
          </cell>
          <cell r="BP619">
            <v>114544</v>
          </cell>
          <cell r="BQ619">
            <v>0</v>
          </cell>
          <cell r="BR619">
            <v>0</v>
          </cell>
          <cell r="BS619">
            <v>0</v>
          </cell>
          <cell r="BT619">
            <v>0</v>
          </cell>
          <cell r="BU619">
            <v>229088</v>
          </cell>
          <cell r="BV619">
            <v>0</v>
          </cell>
          <cell r="BW619">
            <v>0</v>
          </cell>
          <cell r="BX619">
            <v>0</v>
          </cell>
          <cell r="BY619">
            <v>0</v>
          </cell>
          <cell r="BZ619">
            <v>229088</v>
          </cell>
          <cell r="CA619">
            <v>772722</v>
          </cell>
          <cell r="CB619">
            <v>1001810</v>
          </cell>
          <cell r="CC619">
            <v>0.05</v>
          </cell>
          <cell r="CD619">
            <v>1001810</v>
          </cell>
        </row>
        <row r="620">
          <cell r="C620" t="str">
            <v>CAP21</v>
          </cell>
          <cell r="D620" t="str">
            <v>Pruebas de aceptación Final de red de fibra de ODF hasta ODF</v>
          </cell>
          <cell r="E620" t="str">
            <v>U</v>
          </cell>
          <cell r="F620" t="str">
            <v>NA</v>
          </cell>
          <cell r="G620" t="str">
            <v>NA</v>
          </cell>
          <cell r="H620" t="str">
            <v>NA</v>
          </cell>
          <cell r="I620" t="str">
            <v>NA</v>
          </cell>
          <cell r="J620" t="str">
            <v>NA</v>
          </cell>
          <cell r="K620" t="str">
            <v>NA</v>
          </cell>
          <cell r="L620" t="str">
            <v>NA</v>
          </cell>
          <cell r="M620" t="str">
            <v>NA</v>
          </cell>
          <cell r="N620" t="str">
            <v>NA</v>
          </cell>
          <cell r="O620" t="str">
            <v>NA</v>
          </cell>
          <cell r="P620" t="str">
            <v>NA</v>
          </cell>
          <cell r="Q620" t="str">
            <v>NA</v>
          </cell>
          <cell r="R620" t="str">
            <v>NA</v>
          </cell>
          <cell r="S620" t="str">
            <v>NA</v>
          </cell>
          <cell r="T620" t="str">
            <v>CER014</v>
          </cell>
          <cell r="U620" t="str">
            <v>NA</v>
          </cell>
          <cell r="V620" t="str">
            <v>NA</v>
          </cell>
          <cell r="W620" t="str">
            <v>NA</v>
          </cell>
          <cell r="X620" t="str">
            <v>NA</v>
          </cell>
          <cell r="Y620" t="str">
            <v>CMC023</v>
          </cell>
          <cell r="Z620" t="str">
            <v>NA</v>
          </cell>
          <cell r="AA620" t="str">
            <v>NA</v>
          </cell>
          <cell r="AB620" t="str">
            <v>NA</v>
          </cell>
          <cell r="AC620" t="str">
            <v>NA</v>
          </cell>
          <cell r="AD620">
            <v>1</v>
          </cell>
          <cell r="AE620" t="str">
            <v>NA</v>
          </cell>
          <cell r="AF620" t="str">
            <v>NA</v>
          </cell>
          <cell r="AG620" t="str">
            <v>NA</v>
          </cell>
          <cell r="AH620" t="str">
            <v>NA</v>
          </cell>
          <cell r="AI620">
            <v>0.5</v>
          </cell>
          <cell r="AJ620">
            <v>0.5</v>
          </cell>
          <cell r="AO620">
            <v>1001810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386361</v>
          </cell>
          <cell r="BF620">
            <v>0</v>
          </cell>
          <cell r="BG620">
            <v>0</v>
          </cell>
          <cell r="BH620">
            <v>0</v>
          </cell>
          <cell r="BI620">
            <v>0</v>
          </cell>
          <cell r="BJ620">
            <v>772722</v>
          </cell>
          <cell r="BK620">
            <v>0</v>
          </cell>
          <cell r="BL620">
            <v>0</v>
          </cell>
          <cell r="BM620">
            <v>0</v>
          </cell>
          <cell r="BN620">
            <v>0</v>
          </cell>
          <cell r="BO620">
            <v>772722</v>
          </cell>
          <cell r="BP620">
            <v>114544</v>
          </cell>
          <cell r="BQ620">
            <v>0</v>
          </cell>
          <cell r="BR620">
            <v>0</v>
          </cell>
          <cell r="BS620">
            <v>0</v>
          </cell>
          <cell r="BT620">
            <v>0</v>
          </cell>
          <cell r="BU620">
            <v>229088</v>
          </cell>
          <cell r="BV620">
            <v>0</v>
          </cell>
          <cell r="BW620">
            <v>0</v>
          </cell>
          <cell r="BX620">
            <v>0</v>
          </cell>
          <cell r="BY620">
            <v>0</v>
          </cell>
          <cell r="BZ620">
            <v>229088</v>
          </cell>
          <cell r="CA620">
            <v>772722</v>
          </cell>
          <cell r="CB620">
            <v>1001810</v>
          </cell>
          <cell r="CC620">
            <v>0.05</v>
          </cell>
          <cell r="CD620">
            <v>1001810</v>
          </cell>
        </row>
        <row r="621">
          <cell r="B621" t="str">
            <v>ELC01</v>
          </cell>
          <cell r="C621" t="str">
            <v>CAP22</v>
          </cell>
          <cell r="D621" t="str">
            <v>De    10  pares ECA</v>
          </cell>
          <cell r="E621" t="str">
            <v>U</v>
          </cell>
          <cell r="F621" t="str">
            <v>MRD125</v>
          </cell>
          <cell r="G621" t="str">
            <v>MRD076</v>
          </cell>
          <cell r="H621" t="str">
            <v>NA</v>
          </cell>
          <cell r="I621" t="str">
            <v>NA</v>
          </cell>
          <cell r="J621" t="str">
            <v>NA</v>
          </cell>
          <cell r="K621" t="str">
            <v>NA</v>
          </cell>
          <cell r="L621" t="str">
            <v>NA</v>
          </cell>
          <cell r="M621">
            <v>1</v>
          </cell>
          <cell r="N621">
            <v>20</v>
          </cell>
          <cell r="O621" t="str">
            <v>NA</v>
          </cell>
          <cell r="P621" t="str">
            <v>NA</v>
          </cell>
          <cell r="Q621" t="str">
            <v>NA</v>
          </cell>
          <cell r="R621" t="str">
            <v>NA</v>
          </cell>
          <cell r="S621" t="str">
            <v>NA</v>
          </cell>
          <cell r="T621" t="str">
            <v>CER003</v>
          </cell>
          <cell r="U621" t="str">
            <v>NA</v>
          </cell>
          <cell r="V621" t="str">
            <v>NA</v>
          </cell>
          <cell r="W621" t="str">
            <v>NA</v>
          </cell>
          <cell r="X621" t="str">
            <v>NA</v>
          </cell>
          <cell r="Y621" t="str">
            <v>CMC013</v>
          </cell>
          <cell r="Z621" t="str">
            <v>NA</v>
          </cell>
          <cell r="AA621" t="str">
            <v>NA</v>
          </cell>
          <cell r="AB621" t="str">
            <v>NA</v>
          </cell>
          <cell r="AC621" t="str">
            <v>NA</v>
          </cell>
          <cell r="AD621">
            <v>1</v>
          </cell>
          <cell r="AE621" t="str">
            <v>NA</v>
          </cell>
          <cell r="AF621" t="str">
            <v>NA</v>
          </cell>
          <cell r="AG621" t="str">
            <v>NA</v>
          </cell>
          <cell r="AH621" t="str">
            <v>NA</v>
          </cell>
          <cell r="AI621">
            <v>16.2</v>
          </cell>
          <cell r="AJ621">
            <v>16.2</v>
          </cell>
          <cell r="AO621">
            <v>58404</v>
          </cell>
          <cell r="AP621">
            <v>45000</v>
          </cell>
          <cell r="AQ621">
            <v>85</v>
          </cell>
          <cell r="AR621">
            <v>0</v>
          </cell>
          <cell r="AS621">
            <v>0</v>
          </cell>
          <cell r="AT621">
            <v>0</v>
          </cell>
          <cell r="AU621">
            <v>0</v>
          </cell>
          <cell r="AV621">
            <v>0</v>
          </cell>
          <cell r="AW621">
            <v>45000</v>
          </cell>
          <cell r="AX621">
            <v>1700</v>
          </cell>
          <cell r="AY621">
            <v>0</v>
          </cell>
          <cell r="AZ621">
            <v>0</v>
          </cell>
          <cell r="BA621">
            <v>0</v>
          </cell>
          <cell r="BB621">
            <v>0</v>
          </cell>
          <cell r="BC621">
            <v>0</v>
          </cell>
          <cell r="BD621">
            <v>46700</v>
          </cell>
          <cell r="BE621">
            <v>83103</v>
          </cell>
          <cell r="BF621">
            <v>0</v>
          </cell>
          <cell r="BG621">
            <v>0</v>
          </cell>
          <cell r="BH621">
            <v>0</v>
          </cell>
          <cell r="BI621">
            <v>0</v>
          </cell>
          <cell r="BJ621">
            <v>5130</v>
          </cell>
          <cell r="BK621">
            <v>0</v>
          </cell>
          <cell r="BL621">
            <v>0</v>
          </cell>
          <cell r="BM621">
            <v>0</v>
          </cell>
          <cell r="BN621">
            <v>0</v>
          </cell>
          <cell r="BO621">
            <v>5130</v>
          </cell>
          <cell r="BP621">
            <v>106495</v>
          </cell>
          <cell r="BQ621">
            <v>0</v>
          </cell>
          <cell r="BR621">
            <v>0</v>
          </cell>
          <cell r="BS621">
            <v>0</v>
          </cell>
          <cell r="BT621">
            <v>0</v>
          </cell>
          <cell r="BU621">
            <v>6574</v>
          </cell>
          <cell r="BV621">
            <v>0</v>
          </cell>
          <cell r="BW621">
            <v>0</v>
          </cell>
          <cell r="BX621">
            <v>0</v>
          </cell>
          <cell r="BY621">
            <v>0</v>
          </cell>
          <cell r="BZ621">
            <v>6574</v>
          </cell>
          <cell r="CA621">
            <v>5130</v>
          </cell>
          <cell r="CB621">
            <v>11704</v>
          </cell>
          <cell r="CD621">
            <v>58404</v>
          </cell>
        </row>
        <row r="622">
          <cell r="B622" t="str">
            <v>ELC02</v>
          </cell>
          <cell r="C622" t="str">
            <v>CAP22</v>
          </cell>
          <cell r="D622" t="str">
            <v>De    20  pares ECA</v>
          </cell>
          <cell r="E622" t="str">
            <v>U</v>
          </cell>
          <cell r="F622" t="str">
            <v>MRD126</v>
          </cell>
          <cell r="G622" t="str">
            <v>MRD076</v>
          </cell>
          <cell r="H622" t="str">
            <v>NA</v>
          </cell>
          <cell r="I622" t="str">
            <v>NA</v>
          </cell>
          <cell r="J622" t="str">
            <v>NA</v>
          </cell>
          <cell r="K622" t="str">
            <v>NA</v>
          </cell>
          <cell r="L622" t="str">
            <v>NA</v>
          </cell>
          <cell r="M622">
            <v>1</v>
          </cell>
          <cell r="N622">
            <v>40</v>
          </cell>
          <cell r="O622" t="str">
            <v>NA</v>
          </cell>
          <cell r="P622" t="str">
            <v>NA</v>
          </cell>
          <cell r="Q622" t="str">
            <v>NA</v>
          </cell>
          <cell r="R622" t="str">
            <v>NA</v>
          </cell>
          <cell r="S622" t="str">
            <v>NA</v>
          </cell>
          <cell r="T622" t="str">
            <v>CER003</v>
          </cell>
          <cell r="U622" t="str">
            <v>NA</v>
          </cell>
          <cell r="V622" t="str">
            <v>NA</v>
          </cell>
          <cell r="W622" t="str">
            <v>NA</v>
          </cell>
          <cell r="X622" t="str">
            <v>NA</v>
          </cell>
          <cell r="Y622" t="str">
            <v>CMC013</v>
          </cell>
          <cell r="Z622" t="str">
            <v>NA</v>
          </cell>
          <cell r="AA622" t="str">
            <v>NA</v>
          </cell>
          <cell r="AB622" t="str">
            <v>NA</v>
          </cell>
          <cell r="AC622" t="str">
            <v>NA</v>
          </cell>
          <cell r="AD622">
            <v>1</v>
          </cell>
          <cell r="AE622" t="str">
            <v>NA</v>
          </cell>
          <cell r="AF622" t="str">
            <v>NA</v>
          </cell>
          <cell r="AG622" t="str">
            <v>NA</v>
          </cell>
          <cell r="AH622" t="str">
            <v>NA</v>
          </cell>
          <cell r="AI622">
            <v>10.4</v>
          </cell>
          <cell r="AJ622">
            <v>10.4</v>
          </cell>
          <cell r="AO622">
            <v>66631</v>
          </cell>
          <cell r="AP622">
            <v>45000</v>
          </cell>
          <cell r="AQ622">
            <v>85</v>
          </cell>
          <cell r="AR622">
            <v>0</v>
          </cell>
          <cell r="AS622">
            <v>0</v>
          </cell>
          <cell r="AT622">
            <v>0</v>
          </cell>
          <cell r="AU622">
            <v>0</v>
          </cell>
          <cell r="AV622">
            <v>0</v>
          </cell>
          <cell r="AW622">
            <v>45000</v>
          </cell>
          <cell r="AX622">
            <v>3400</v>
          </cell>
          <cell r="AY622">
            <v>0</v>
          </cell>
          <cell r="AZ622">
            <v>0</v>
          </cell>
          <cell r="BA622">
            <v>0</v>
          </cell>
          <cell r="BB622">
            <v>0</v>
          </cell>
          <cell r="BC622">
            <v>0</v>
          </cell>
          <cell r="BD622">
            <v>48400</v>
          </cell>
          <cell r="BE622">
            <v>83103</v>
          </cell>
          <cell r="BF622">
            <v>0</v>
          </cell>
          <cell r="BG622">
            <v>0</v>
          </cell>
          <cell r="BH622">
            <v>0</v>
          </cell>
          <cell r="BI622">
            <v>0</v>
          </cell>
          <cell r="BJ622">
            <v>7991</v>
          </cell>
          <cell r="BK622">
            <v>0</v>
          </cell>
          <cell r="BL622">
            <v>0</v>
          </cell>
          <cell r="BM622">
            <v>0</v>
          </cell>
          <cell r="BN622">
            <v>0</v>
          </cell>
          <cell r="BO622">
            <v>7991</v>
          </cell>
          <cell r="BP622">
            <v>106495</v>
          </cell>
          <cell r="BQ622">
            <v>0</v>
          </cell>
          <cell r="BR622">
            <v>0</v>
          </cell>
          <cell r="BS622">
            <v>0</v>
          </cell>
          <cell r="BT622">
            <v>0</v>
          </cell>
          <cell r="BU622">
            <v>10240</v>
          </cell>
          <cell r="BV622">
            <v>0</v>
          </cell>
          <cell r="BW622">
            <v>0</v>
          </cell>
          <cell r="BX622">
            <v>0</v>
          </cell>
          <cell r="BY622">
            <v>0</v>
          </cell>
          <cell r="BZ622">
            <v>10240</v>
          </cell>
          <cell r="CA622">
            <v>7991</v>
          </cell>
          <cell r="CB622">
            <v>18231</v>
          </cell>
          <cell r="CD622">
            <v>66631</v>
          </cell>
        </row>
        <row r="623">
          <cell r="B623" t="str">
            <v>ELC02</v>
          </cell>
          <cell r="C623" t="str">
            <v>CAP22</v>
          </cell>
          <cell r="D623" t="str">
            <v>De    20  pares ECA</v>
          </cell>
          <cell r="E623" t="str">
            <v>U</v>
          </cell>
          <cell r="F623" t="str">
            <v>MRD126</v>
          </cell>
          <cell r="G623" t="str">
            <v>MRD076</v>
          </cell>
          <cell r="H623" t="str">
            <v>NA</v>
          </cell>
          <cell r="I623" t="str">
            <v>NA</v>
          </cell>
          <cell r="J623" t="str">
            <v>NA</v>
          </cell>
          <cell r="K623" t="str">
            <v>NA</v>
          </cell>
          <cell r="L623" t="str">
            <v>NA</v>
          </cell>
          <cell r="M623">
            <v>1</v>
          </cell>
          <cell r="N623">
            <v>40</v>
          </cell>
          <cell r="O623" t="str">
            <v>NA</v>
          </cell>
          <cell r="P623" t="str">
            <v>NA</v>
          </cell>
          <cell r="Q623" t="str">
            <v>NA</v>
          </cell>
          <cell r="R623" t="str">
            <v>NA</v>
          </cell>
          <cell r="S623" t="str">
            <v>NA</v>
          </cell>
          <cell r="T623" t="str">
            <v>CER003</v>
          </cell>
          <cell r="U623" t="str">
            <v>NA</v>
          </cell>
          <cell r="V623" t="str">
            <v>NA</v>
          </cell>
          <cell r="W623" t="str">
            <v>NA</v>
          </cell>
          <cell r="X623" t="str">
            <v>NA</v>
          </cell>
          <cell r="Y623" t="str">
            <v>CMC013</v>
          </cell>
          <cell r="Z623" t="str">
            <v>NA</v>
          </cell>
          <cell r="AA623" t="str">
            <v>NA</v>
          </cell>
          <cell r="AB623" t="str">
            <v>NA</v>
          </cell>
          <cell r="AC623" t="str">
            <v>NA</v>
          </cell>
          <cell r="AD623">
            <v>1</v>
          </cell>
          <cell r="AE623" t="str">
            <v>NA</v>
          </cell>
          <cell r="AF623" t="str">
            <v>NA</v>
          </cell>
          <cell r="AG623" t="str">
            <v>NA</v>
          </cell>
          <cell r="AH623" t="str">
            <v>NA</v>
          </cell>
          <cell r="AI623">
            <v>10.4</v>
          </cell>
          <cell r="AJ623">
            <v>10.4</v>
          </cell>
          <cell r="AO623">
            <v>66631</v>
          </cell>
          <cell r="AP623">
            <v>45000</v>
          </cell>
          <cell r="AQ623">
            <v>85</v>
          </cell>
          <cell r="AR623">
            <v>0</v>
          </cell>
          <cell r="AS623">
            <v>0</v>
          </cell>
          <cell r="AT623">
            <v>0</v>
          </cell>
          <cell r="AU623">
            <v>0</v>
          </cell>
          <cell r="AV623">
            <v>0</v>
          </cell>
          <cell r="AW623">
            <v>45000</v>
          </cell>
          <cell r="AX623">
            <v>3400</v>
          </cell>
          <cell r="AY623">
            <v>0</v>
          </cell>
          <cell r="AZ623">
            <v>0</v>
          </cell>
          <cell r="BA623">
            <v>0</v>
          </cell>
          <cell r="BB623">
            <v>0</v>
          </cell>
          <cell r="BC623">
            <v>0</v>
          </cell>
          <cell r="BD623">
            <v>48400</v>
          </cell>
          <cell r="BE623">
            <v>83103</v>
          </cell>
          <cell r="BF623">
            <v>0</v>
          </cell>
          <cell r="BG623">
            <v>0</v>
          </cell>
          <cell r="BH623">
            <v>0</v>
          </cell>
          <cell r="BI623">
            <v>0</v>
          </cell>
          <cell r="BJ623">
            <v>7991</v>
          </cell>
          <cell r="BK623">
            <v>0</v>
          </cell>
          <cell r="BL623">
            <v>0</v>
          </cell>
          <cell r="BM623">
            <v>0</v>
          </cell>
          <cell r="BN623">
            <v>0</v>
          </cell>
          <cell r="BO623">
            <v>7991</v>
          </cell>
          <cell r="BP623">
            <v>106495</v>
          </cell>
          <cell r="BQ623">
            <v>0</v>
          </cell>
          <cell r="BR623">
            <v>0</v>
          </cell>
          <cell r="BS623">
            <v>0</v>
          </cell>
          <cell r="BT623">
            <v>0</v>
          </cell>
          <cell r="BU623">
            <v>10240</v>
          </cell>
          <cell r="BV623">
            <v>0</v>
          </cell>
          <cell r="BW623">
            <v>0</v>
          </cell>
          <cell r="BX623">
            <v>0</v>
          </cell>
          <cell r="BY623">
            <v>0</v>
          </cell>
          <cell r="BZ623">
            <v>10240</v>
          </cell>
          <cell r="CA623">
            <v>7991</v>
          </cell>
          <cell r="CB623">
            <v>18231</v>
          </cell>
          <cell r="CD623">
            <v>66631</v>
          </cell>
        </row>
        <row r="624">
          <cell r="B624" t="str">
            <v>ELC03</v>
          </cell>
          <cell r="C624" t="str">
            <v>CAP22</v>
          </cell>
          <cell r="D624" t="str">
            <v>De    30  pares ECA</v>
          </cell>
          <cell r="E624" t="str">
            <v>U</v>
          </cell>
          <cell r="F624" t="str">
            <v>MRD127</v>
          </cell>
          <cell r="G624" t="str">
            <v>MRD076</v>
          </cell>
          <cell r="H624" t="str">
            <v>NA</v>
          </cell>
          <cell r="I624" t="str">
            <v>NA</v>
          </cell>
          <cell r="J624" t="str">
            <v>NA</v>
          </cell>
          <cell r="K624" t="str">
            <v>NA</v>
          </cell>
          <cell r="L624" t="str">
            <v>NA</v>
          </cell>
          <cell r="M624">
            <v>1</v>
          </cell>
          <cell r="N624">
            <v>60</v>
          </cell>
          <cell r="O624" t="str">
            <v>NA</v>
          </cell>
          <cell r="P624" t="str">
            <v>NA</v>
          </cell>
          <cell r="Q624" t="str">
            <v>NA</v>
          </cell>
          <cell r="R624" t="str">
            <v>NA</v>
          </cell>
          <cell r="S624" t="str">
            <v>NA</v>
          </cell>
          <cell r="T624" t="str">
            <v>CER003</v>
          </cell>
          <cell r="U624" t="str">
            <v>NA</v>
          </cell>
          <cell r="V624" t="str">
            <v>NA</v>
          </cell>
          <cell r="W624" t="str">
            <v>NA</v>
          </cell>
          <cell r="X624" t="str">
            <v>NA</v>
          </cell>
          <cell r="Y624" t="str">
            <v>CMC013</v>
          </cell>
          <cell r="Z624" t="str">
            <v>NA</v>
          </cell>
          <cell r="AA624" t="str">
            <v>NA</v>
          </cell>
          <cell r="AB624" t="str">
            <v>NA</v>
          </cell>
          <cell r="AC624" t="str">
            <v>NA</v>
          </cell>
          <cell r="AD624">
            <v>1</v>
          </cell>
          <cell r="AE624" t="str">
            <v>NA</v>
          </cell>
          <cell r="AF624" t="str">
            <v>NA</v>
          </cell>
          <cell r="AG624" t="str">
            <v>NA</v>
          </cell>
          <cell r="AH624" t="str">
            <v>NA</v>
          </cell>
          <cell r="AI624">
            <v>14.95</v>
          </cell>
          <cell r="AJ624">
            <v>14.95</v>
          </cell>
          <cell r="AO624">
            <v>62782</v>
          </cell>
          <cell r="AP624">
            <v>45000</v>
          </cell>
          <cell r="AQ624">
            <v>85</v>
          </cell>
          <cell r="AR624">
            <v>0</v>
          </cell>
          <cell r="AS624">
            <v>0</v>
          </cell>
          <cell r="AT624">
            <v>0</v>
          </cell>
          <cell r="AU624">
            <v>0</v>
          </cell>
          <cell r="AV624">
            <v>0</v>
          </cell>
          <cell r="AW624">
            <v>45000</v>
          </cell>
          <cell r="AX624">
            <v>5100</v>
          </cell>
          <cell r="AY624">
            <v>0</v>
          </cell>
          <cell r="AZ624">
            <v>0</v>
          </cell>
          <cell r="BA624">
            <v>0</v>
          </cell>
          <cell r="BB624">
            <v>0</v>
          </cell>
          <cell r="BC624">
            <v>0</v>
          </cell>
          <cell r="BD624">
            <v>50100</v>
          </cell>
          <cell r="BE624">
            <v>83103</v>
          </cell>
          <cell r="BF624">
            <v>0</v>
          </cell>
          <cell r="BG624">
            <v>0</v>
          </cell>
          <cell r="BH624">
            <v>0</v>
          </cell>
          <cell r="BI624">
            <v>0</v>
          </cell>
          <cell r="BJ624">
            <v>5559</v>
          </cell>
          <cell r="BK624">
            <v>0</v>
          </cell>
          <cell r="BL624">
            <v>0</v>
          </cell>
          <cell r="BM624">
            <v>0</v>
          </cell>
          <cell r="BN624">
            <v>0</v>
          </cell>
          <cell r="BO624">
            <v>5559</v>
          </cell>
          <cell r="BP624">
            <v>106495</v>
          </cell>
          <cell r="BQ624">
            <v>0</v>
          </cell>
          <cell r="BR624">
            <v>0</v>
          </cell>
          <cell r="BS624">
            <v>0</v>
          </cell>
          <cell r="BT624">
            <v>0</v>
          </cell>
          <cell r="BU624">
            <v>7123</v>
          </cell>
          <cell r="BV624">
            <v>0</v>
          </cell>
          <cell r="BW624">
            <v>0</v>
          </cell>
          <cell r="BX624">
            <v>0</v>
          </cell>
          <cell r="BY624">
            <v>0</v>
          </cell>
          <cell r="BZ624">
            <v>7123</v>
          </cell>
          <cell r="CA624">
            <v>5559</v>
          </cell>
          <cell r="CB624">
            <v>12682</v>
          </cell>
          <cell r="CD624">
            <v>62782</v>
          </cell>
        </row>
        <row r="625">
          <cell r="B625" t="str">
            <v>ELC04</v>
          </cell>
          <cell r="C625" t="str">
            <v>CAP22</v>
          </cell>
          <cell r="D625" t="str">
            <v>De    40  pares ECA</v>
          </cell>
          <cell r="E625" t="str">
            <v>U</v>
          </cell>
          <cell r="F625" t="str">
            <v>MRD128</v>
          </cell>
          <cell r="G625" t="str">
            <v>MRD076</v>
          </cell>
          <cell r="H625" t="str">
            <v>NA</v>
          </cell>
          <cell r="I625" t="str">
            <v>NA</v>
          </cell>
          <cell r="J625" t="str">
            <v>NA</v>
          </cell>
          <cell r="K625" t="str">
            <v>NA</v>
          </cell>
          <cell r="L625" t="str">
            <v>NA</v>
          </cell>
          <cell r="M625">
            <v>1</v>
          </cell>
          <cell r="N625">
            <v>80</v>
          </cell>
          <cell r="O625" t="str">
            <v>NA</v>
          </cell>
          <cell r="P625" t="str">
            <v>NA</v>
          </cell>
          <cell r="Q625" t="str">
            <v>NA</v>
          </cell>
          <cell r="R625" t="str">
            <v>NA</v>
          </cell>
          <cell r="S625" t="str">
            <v>NA</v>
          </cell>
          <cell r="T625" t="str">
            <v>CER003</v>
          </cell>
          <cell r="U625" t="str">
            <v>NA</v>
          </cell>
          <cell r="V625" t="str">
            <v>NA</v>
          </cell>
          <cell r="W625" t="str">
            <v>NA</v>
          </cell>
          <cell r="X625" t="str">
            <v>NA</v>
          </cell>
          <cell r="Y625" t="str">
            <v>CMC013</v>
          </cell>
          <cell r="Z625" t="str">
            <v>NA</v>
          </cell>
          <cell r="AA625" t="str">
            <v>NA</v>
          </cell>
          <cell r="AB625" t="str">
            <v>NA</v>
          </cell>
          <cell r="AC625" t="str">
            <v>NA</v>
          </cell>
          <cell r="AD625">
            <v>1</v>
          </cell>
          <cell r="AE625" t="str">
            <v>NA</v>
          </cell>
          <cell r="AF625" t="str">
            <v>NA</v>
          </cell>
          <cell r="AG625" t="str">
            <v>NA</v>
          </cell>
          <cell r="AH625" t="str">
            <v>NA</v>
          </cell>
          <cell r="AI625">
            <v>45</v>
          </cell>
          <cell r="AJ625">
            <v>45</v>
          </cell>
          <cell r="AO625">
            <v>58604</v>
          </cell>
          <cell r="AP625">
            <v>45000</v>
          </cell>
          <cell r="AQ625">
            <v>85</v>
          </cell>
          <cell r="AR625">
            <v>0</v>
          </cell>
          <cell r="AS625">
            <v>0</v>
          </cell>
          <cell r="AT625">
            <v>0</v>
          </cell>
          <cell r="AU625">
            <v>0</v>
          </cell>
          <cell r="AV625">
            <v>0</v>
          </cell>
          <cell r="AW625">
            <v>45000</v>
          </cell>
          <cell r="AX625">
            <v>6800</v>
          </cell>
          <cell r="AY625">
            <v>0</v>
          </cell>
          <cell r="AZ625">
            <v>0</v>
          </cell>
          <cell r="BA625">
            <v>0</v>
          </cell>
          <cell r="BB625">
            <v>0</v>
          </cell>
          <cell r="BC625">
            <v>0</v>
          </cell>
          <cell r="BD625">
            <v>54390</v>
          </cell>
          <cell r="BE625">
            <v>83103</v>
          </cell>
          <cell r="BF625">
            <v>0</v>
          </cell>
          <cell r="BG625">
            <v>0</v>
          </cell>
          <cell r="BH625">
            <v>0</v>
          </cell>
          <cell r="BI625">
            <v>0</v>
          </cell>
          <cell r="BJ625">
            <v>1847</v>
          </cell>
          <cell r="BK625">
            <v>0</v>
          </cell>
          <cell r="BL625">
            <v>0</v>
          </cell>
          <cell r="BM625">
            <v>0</v>
          </cell>
          <cell r="BN625">
            <v>0</v>
          </cell>
          <cell r="BO625">
            <v>1847</v>
          </cell>
          <cell r="BP625">
            <v>106495</v>
          </cell>
          <cell r="BQ625">
            <v>0</v>
          </cell>
          <cell r="BR625">
            <v>0</v>
          </cell>
          <cell r="BS625">
            <v>0</v>
          </cell>
          <cell r="BT625">
            <v>0</v>
          </cell>
          <cell r="BU625">
            <v>2367</v>
          </cell>
          <cell r="BV625">
            <v>0</v>
          </cell>
          <cell r="BW625">
            <v>0</v>
          </cell>
          <cell r="BX625">
            <v>0</v>
          </cell>
          <cell r="BY625">
            <v>0</v>
          </cell>
          <cell r="BZ625">
            <v>2367</v>
          </cell>
          <cell r="CA625">
            <v>1847</v>
          </cell>
          <cell r="CB625">
            <v>4214</v>
          </cell>
          <cell r="CC625">
            <v>0.05</v>
          </cell>
          <cell r="CD625">
            <v>58604</v>
          </cell>
        </row>
        <row r="626">
          <cell r="B626" t="str">
            <v>ELC06</v>
          </cell>
          <cell r="C626" t="str">
            <v>CAP22</v>
          </cell>
          <cell r="D626" t="str">
            <v>De    70  pares ECA</v>
          </cell>
          <cell r="E626" t="str">
            <v>U</v>
          </cell>
          <cell r="F626" t="str">
            <v>MRD130</v>
          </cell>
          <cell r="G626" t="str">
            <v>MRD076</v>
          </cell>
          <cell r="H626" t="str">
            <v>NA</v>
          </cell>
          <cell r="I626" t="str">
            <v>NA</v>
          </cell>
          <cell r="J626" t="str">
            <v>NA</v>
          </cell>
          <cell r="K626" t="str">
            <v>NA</v>
          </cell>
          <cell r="L626" t="str">
            <v>NA</v>
          </cell>
          <cell r="M626">
            <v>1</v>
          </cell>
          <cell r="N626">
            <v>140</v>
          </cell>
          <cell r="O626" t="str">
            <v>NA</v>
          </cell>
          <cell r="P626" t="str">
            <v>NA</v>
          </cell>
          <cell r="Q626" t="str">
            <v>NA</v>
          </cell>
          <cell r="R626" t="str">
            <v>NA</v>
          </cell>
          <cell r="S626" t="str">
            <v>NA</v>
          </cell>
          <cell r="T626" t="str">
            <v>CER003</v>
          </cell>
          <cell r="U626" t="str">
            <v>NA</v>
          </cell>
          <cell r="V626" t="str">
            <v>NA</v>
          </cell>
          <cell r="W626" t="str">
            <v>NA</v>
          </cell>
          <cell r="X626" t="str">
            <v>NA</v>
          </cell>
          <cell r="Y626" t="str">
            <v>CMC013</v>
          </cell>
          <cell r="Z626" t="str">
            <v>NA</v>
          </cell>
          <cell r="AA626" t="str">
            <v>NA</v>
          </cell>
          <cell r="AB626" t="str">
            <v>NA</v>
          </cell>
          <cell r="AC626" t="str">
            <v>NA</v>
          </cell>
          <cell r="AD626">
            <v>1</v>
          </cell>
          <cell r="AE626" t="str">
            <v>NA</v>
          </cell>
          <cell r="AF626" t="str">
            <v>NA</v>
          </cell>
          <cell r="AG626" t="str">
            <v>NA</v>
          </cell>
          <cell r="AH626" t="str">
            <v>NA</v>
          </cell>
          <cell r="AI626">
            <v>5.75</v>
          </cell>
          <cell r="AJ626">
            <v>5.75</v>
          </cell>
          <cell r="AO626">
            <v>89874</v>
          </cell>
          <cell r="AP626">
            <v>45000</v>
          </cell>
          <cell r="AQ626">
            <v>85</v>
          </cell>
          <cell r="AR626">
            <v>0</v>
          </cell>
          <cell r="AS626">
            <v>0</v>
          </cell>
          <cell r="AT626">
            <v>0</v>
          </cell>
          <cell r="AU626">
            <v>0</v>
          </cell>
          <cell r="AV626">
            <v>0</v>
          </cell>
          <cell r="AW626">
            <v>45000</v>
          </cell>
          <cell r="AX626">
            <v>11900</v>
          </cell>
          <cell r="AY626">
            <v>0</v>
          </cell>
          <cell r="AZ626">
            <v>0</v>
          </cell>
          <cell r="BA626">
            <v>0</v>
          </cell>
          <cell r="BB626">
            <v>0</v>
          </cell>
          <cell r="BC626">
            <v>0</v>
          </cell>
          <cell r="BD626">
            <v>56900</v>
          </cell>
          <cell r="BE626">
            <v>83103</v>
          </cell>
          <cell r="BF626">
            <v>0</v>
          </cell>
          <cell r="BG626">
            <v>0</v>
          </cell>
          <cell r="BH626">
            <v>0</v>
          </cell>
          <cell r="BI626">
            <v>0</v>
          </cell>
          <cell r="BJ626">
            <v>14453</v>
          </cell>
          <cell r="BK626">
            <v>0</v>
          </cell>
          <cell r="BL626">
            <v>0</v>
          </cell>
          <cell r="BM626">
            <v>0</v>
          </cell>
          <cell r="BN626">
            <v>0</v>
          </cell>
          <cell r="BO626">
            <v>14453</v>
          </cell>
          <cell r="BP626">
            <v>106495</v>
          </cell>
          <cell r="BQ626">
            <v>0</v>
          </cell>
          <cell r="BR626">
            <v>0</v>
          </cell>
          <cell r="BS626">
            <v>0</v>
          </cell>
          <cell r="BT626">
            <v>0</v>
          </cell>
          <cell r="BU626">
            <v>18521</v>
          </cell>
          <cell r="BV626">
            <v>0</v>
          </cell>
          <cell r="BW626">
            <v>0</v>
          </cell>
          <cell r="BX626">
            <v>0</v>
          </cell>
          <cell r="BY626">
            <v>0</v>
          </cell>
          <cell r="BZ626">
            <v>18521</v>
          </cell>
          <cell r="CA626">
            <v>14453</v>
          </cell>
          <cell r="CB626">
            <v>32974</v>
          </cell>
          <cell r="CD626">
            <v>89874</v>
          </cell>
        </row>
        <row r="627">
          <cell r="B627" t="str">
            <v>ELC07</v>
          </cell>
          <cell r="C627" t="str">
            <v>CAP22</v>
          </cell>
          <cell r="D627" t="str">
            <v>De   100  pares ECA</v>
          </cell>
          <cell r="E627" t="str">
            <v>U</v>
          </cell>
          <cell r="F627" t="str">
            <v>MRD131</v>
          </cell>
          <cell r="G627" t="str">
            <v>MRD076</v>
          </cell>
          <cell r="H627" t="str">
            <v>NA</v>
          </cell>
          <cell r="I627" t="str">
            <v>NA</v>
          </cell>
          <cell r="J627" t="str">
            <v>NA</v>
          </cell>
          <cell r="K627" t="str">
            <v>NA</v>
          </cell>
          <cell r="L627" t="str">
            <v>NA</v>
          </cell>
          <cell r="M627">
            <v>1</v>
          </cell>
          <cell r="N627">
            <v>202</v>
          </cell>
          <cell r="O627" t="str">
            <v>NA</v>
          </cell>
          <cell r="P627" t="str">
            <v>NA</v>
          </cell>
          <cell r="Q627" t="str">
            <v>NA</v>
          </cell>
          <cell r="R627" t="str">
            <v>NA</v>
          </cell>
          <cell r="S627" t="str">
            <v>NA</v>
          </cell>
          <cell r="T627" t="str">
            <v>CER003</v>
          </cell>
          <cell r="U627" t="str">
            <v>NA</v>
          </cell>
          <cell r="V627" t="str">
            <v>NA</v>
          </cell>
          <cell r="W627" t="str">
            <v>NA</v>
          </cell>
          <cell r="X627" t="str">
            <v>NA</v>
          </cell>
          <cell r="Y627" t="str">
            <v>CMC013</v>
          </cell>
          <cell r="Z627" t="str">
            <v>NA</v>
          </cell>
          <cell r="AA627" t="str">
            <v>NA</v>
          </cell>
          <cell r="AB627" t="str">
            <v>NA</v>
          </cell>
          <cell r="AC627" t="str">
            <v>NA</v>
          </cell>
          <cell r="AD627">
            <v>1</v>
          </cell>
          <cell r="AE627" t="str">
            <v>NA</v>
          </cell>
          <cell r="AF627" t="str">
            <v>NA</v>
          </cell>
          <cell r="AG627" t="str">
            <v>NA</v>
          </cell>
          <cell r="AH627" t="str">
            <v>NA</v>
          </cell>
          <cell r="AI627">
            <v>5.5</v>
          </cell>
          <cell r="AJ627">
            <v>5.5</v>
          </cell>
          <cell r="AO627">
            <v>96643</v>
          </cell>
          <cell r="AP627">
            <v>45000</v>
          </cell>
          <cell r="AQ627">
            <v>85</v>
          </cell>
          <cell r="AR627">
            <v>0</v>
          </cell>
          <cell r="AS627">
            <v>0</v>
          </cell>
          <cell r="AT627">
            <v>0</v>
          </cell>
          <cell r="AU627">
            <v>0</v>
          </cell>
          <cell r="AV627">
            <v>0</v>
          </cell>
          <cell r="AW627">
            <v>45000</v>
          </cell>
          <cell r="AX627">
            <v>17170</v>
          </cell>
          <cell r="AY627">
            <v>0</v>
          </cell>
          <cell r="AZ627">
            <v>0</v>
          </cell>
          <cell r="BA627">
            <v>0</v>
          </cell>
          <cell r="BB627">
            <v>0</v>
          </cell>
          <cell r="BC627">
            <v>0</v>
          </cell>
          <cell r="BD627">
            <v>62170</v>
          </cell>
          <cell r="BE627">
            <v>83103</v>
          </cell>
          <cell r="BF627">
            <v>0</v>
          </cell>
          <cell r="BG627">
            <v>0</v>
          </cell>
          <cell r="BH627">
            <v>0</v>
          </cell>
          <cell r="BI627">
            <v>0</v>
          </cell>
          <cell r="BJ627">
            <v>15110</v>
          </cell>
          <cell r="BK627">
            <v>0</v>
          </cell>
          <cell r="BL627">
            <v>0</v>
          </cell>
          <cell r="BM627">
            <v>0</v>
          </cell>
          <cell r="BN627">
            <v>0</v>
          </cell>
          <cell r="BO627">
            <v>15110</v>
          </cell>
          <cell r="BP627">
            <v>106495</v>
          </cell>
          <cell r="BQ627">
            <v>0</v>
          </cell>
          <cell r="BR627">
            <v>0</v>
          </cell>
          <cell r="BS627">
            <v>0</v>
          </cell>
          <cell r="BT627">
            <v>0</v>
          </cell>
          <cell r="BU627">
            <v>19363</v>
          </cell>
          <cell r="BV627">
            <v>0</v>
          </cell>
          <cell r="BW627">
            <v>0</v>
          </cell>
          <cell r="BX627">
            <v>0</v>
          </cell>
          <cell r="BY627">
            <v>0</v>
          </cell>
          <cell r="BZ627">
            <v>19363</v>
          </cell>
          <cell r="CA627">
            <v>15110</v>
          </cell>
          <cell r="CB627">
            <v>34473</v>
          </cell>
          <cell r="CD627">
            <v>96643</v>
          </cell>
        </row>
        <row r="628">
          <cell r="B628" t="str">
            <v>ELC08</v>
          </cell>
          <cell r="C628" t="str">
            <v>CAP22</v>
          </cell>
          <cell r="D628" t="str">
            <v>De   150  pares ECA</v>
          </cell>
          <cell r="E628" t="str">
            <v>U</v>
          </cell>
          <cell r="F628" t="str">
            <v>MRD132</v>
          </cell>
          <cell r="G628" t="str">
            <v>MRD076</v>
          </cell>
          <cell r="H628" t="str">
            <v>NA</v>
          </cell>
          <cell r="I628" t="str">
            <v>NA</v>
          </cell>
          <cell r="J628" t="str">
            <v>NA</v>
          </cell>
          <cell r="K628" t="str">
            <v>NA</v>
          </cell>
          <cell r="L628" t="str">
            <v>NA</v>
          </cell>
          <cell r="M628">
            <v>1</v>
          </cell>
          <cell r="N628">
            <v>302</v>
          </cell>
          <cell r="O628" t="str">
            <v>NA</v>
          </cell>
          <cell r="P628" t="str">
            <v>NA</v>
          </cell>
          <cell r="Q628" t="str">
            <v>NA</v>
          </cell>
          <cell r="R628" t="str">
            <v>NA</v>
          </cell>
          <cell r="S628" t="str">
            <v>NA</v>
          </cell>
          <cell r="T628" t="str">
            <v>CER003</v>
          </cell>
          <cell r="U628" t="str">
            <v>NA</v>
          </cell>
          <cell r="V628" t="str">
            <v>NA</v>
          </cell>
          <cell r="W628" t="str">
            <v>NA</v>
          </cell>
          <cell r="X628" t="str">
            <v>NA</v>
          </cell>
          <cell r="Y628" t="str">
            <v>CMC013</v>
          </cell>
          <cell r="Z628" t="str">
            <v>NA</v>
          </cell>
          <cell r="AA628" t="str">
            <v>NA</v>
          </cell>
          <cell r="AB628" t="str">
            <v>NA</v>
          </cell>
          <cell r="AC628" t="str">
            <v>NA</v>
          </cell>
          <cell r="AD628">
            <v>1</v>
          </cell>
          <cell r="AE628" t="str">
            <v>NA</v>
          </cell>
          <cell r="AF628" t="str">
            <v>NA</v>
          </cell>
          <cell r="AG628" t="str">
            <v>NA</v>
          </cell>
          <cell r="AH628" t="str">
            <v>NA</v>
          </cell>
          <cell r="AI628">
            <v>4.5</v>
          </cell>
          <cell r="AJ628">
            <v>4.5</v>
          </cell>
          <cell r="AO628">
            <v>112423</v>
          </cell>
          <cell r="AP628">
            <v>44620</v>
          </cell>
          <cell r="AQ628">
            <v>85</v>
          </cell>
          <cell r="AR628">
            <v>0</v>
          </cell>
          <cell r="AS628">
            <v>0</v>
          </cell>
          <cell r="AT628">
            <v>0</v>
          </cell>
          <cell r="AU628">
            <v>0</v>
          </cell>
          <cell r="AV628">
            <v>0</v>
          </cell>
          <cell r="AW628">
            <v>44620</v>
          </cell>
          <cell r="AX628">
            <v>25670</v>
          </cell>
          <cell r="AY628">
            <v>0</v>
          </cell>
          <cell r="AZ628">
            <v>0</v>
          </cell>
          <cell r="BA628">
            <v>0</v>
          </cell>
          <cell r="BB628">
            <v>0</v>
          </cell>
          <cell r="BC628">
            <v>0</v>
          </cell>
          <cell r="BD628">
            <v>70290</v>
          </cell>
          <cell r="BE628">
            <v>83103</v>
          </cell>
          <cell r="BF628">
            <v>0</v>
          </cell>
          <cell r="BG628">
            <v>0</v>
          </cell>
          <cell r="BH628">
            <v>0</v>
          </cell>
          <cell r="BI628">
            <v>0</v>
          </cell>
          <cell r="BJ628">
            <v>18467</v>
          </cell>
          <cell r="BK628">
            <v>0</v>
          </cell>
          <cell r="BL628">
            <v>0</v>
          </cell>
          <cell r="BM628">
            <v>0</v>
          </cell>
          <cell r="BN628">
            <v>0</v>
          </cell>
          <cell r="BO628">
            <v>18467</v>
          </cell>
          <cell r="BP628">
            <v>106495</v>
          </cell>
          <cell r="BQ628">
            <v>0</v>
          </cell>
          <cell r="BR628">
            <v>0</v>
          </cell>
          <cell r="BS628">
            <v>0</v>
          </cell>
          <cell r="BT628">
            <v>0</v>
          </cell>
          <cell r="BU628">
            <v>23666</v>
          </cell>
          <cell r="BV628">
            <v>0</v>
          </cell>
          <cell r="BW628">
            <v>0</v>
          </cell>
          <cell r="BX628">
            <v>0</v>
          </cell>
          <cell r="BY628">
            <v>0</v>
          </cell>
          <cell r="BZ628">
            <v>23666</v>
          </cell>
          <cell r="CA628">
            <v>18467</v>
          </cell>
          <cell r="CB628">
            <v>42133</v>
          </cell>
          <cell r="CD628">
            <v>112423</v>
          </cell>
        </row>
        <row r="629">
          <cell r="B629" t="str">
            <v>ELC09</v>
          </cell>
          <cell r="C629" t="str">
            <v>CAP22</v>
          </cell>
          <cell r="D629" t="str">
            <v>De   200  pares ECA</v>
          </cell>
          <cell r="E629" t="str">
            <v>U</v>
          </cell>
          <cell r="F629" t="str">
            <v>MRD133</v>
          </cell>
          <cell r="G629" t="str">
            <v>MRD354</v>
          </cell>
          <cell r="H629" t="str">
            <v>MRD076</v>
          </cell>
          <cell r="I629" t="str">
            <v>NA</v>
          </cell>
          <cell r="J629" t="str">
            <v>NA</v>
          </cell>
          <cell r="K629" t="str">
            <v>NA</v>
          </cell>
          <cell r="L629" t="str">
            <v>NA</v>
          </cell>
          <cell r="M629">
            <v>1</v>
          </cell>
          <cell r="N629">
            <v>8</v>
          </cell>
          <cell r="O629">
            <v>4</v>
          </cell>
          <cell r="P629" t="str">
            <v>NA</v>
          </cell>
          <cell r="Q629" t="str">
            <v>NA</v>
          </cell>
          <cell r="R629" t="str">
            <v>NA</v>
          </cell>
          <cell r="S629" t="str">
            <v>NA</v>
          </cell>
          <cell r="T629" t="str">
            <v>CER003</v>
          </cell>
          <cell r="U629" t="str">
            <v>NA</v>
          </cell>
          <cell r="V629" t="str">
            <v>NA</v>
          </cell>
          <cell r="W629" t="str">
            <v>NA</v>
          </cell>
          <cell r="X629" t="str">
            <v>NA</v>
          </cell>
          <cell r="Y629" t="str">
            <v>CMC013</v>
          </cell>
          <cell r="Z629" t="str">
            <v>NA</v>
          </cell>
          <cell r="AA629" t="str">
            <v>NA</v>
          </cell>
          <cell r="AB629" t="str">
            <v>NA</v>
          </cell>
          <cell r="AC629" t="str">
            <v>NA</v>
          </cell>
          <cell r="AD629">
            <v>1</v>
          </cell>
          <cell r="AE629" t="str">
            <v>NA</v>
          </cell>
          <cell r="AF629" t="str">
            <v>NA</v>
          </cell>
          <cell r="AG629" t="str">
            <v>NA</v>
          </cell>
          <cell r="AH629" t="str">
            <v>NA</v>
          </cell>
          <cell r="AI629">
            <v>2.75</v>
          </cell>
          <cell r="AJ629">
            <v>2.75</v>
          </cell>
          <cell r="AO629">
            <v>143200</v>
          </cell>
          <cell r="AP629">
            <v>44620</v>
          </cell>
          <cell r="AQ629">
            <v>3220</v>
          </cell>
          <cell r="AR629">
            <v>85</v>
          </cell>
          <cell r="AS629">
            <v>0</v>
          </cell>
          <cell r="AT629">
            <v>0</v>
          </cell>
          <cell r="AU629">
            <v>0</v>
          </cell>
          <cell r="AV629">
            <v>0</v>
          </cell>
          <cell r="AW629">
            <v>44620</v>
          </cell>
          <cell r="AX629">
            <v>25760</v>
          </cell>
          <cell r="AY629">
            <v>340</v>
          </cell>
          <cell r="AZ629">
            <v>0</v>
          </cell>
          <cell r="BA629">
            <v>0</v>
          </cell>
          <cell r="BB629">
            <v>0</v>
          </cell>
          <cell r="BC629">
            <v>0</v>
          </cell>
          <cell r="BD629">
            <v>74256</v>
          </cell>
          <cell r="BE629">
            <v>83103</v>
          </cell>
          <cell r="BF629">
            <v>0</v>
          </cell>
          <cell r="BG629">
            <v>0</v>
          </cell>
          <cell r="BH629">
            <v>0</v>
          </cell>
          <cell r="BI629">
            <v>0</v>
          </cell>
          <cell r="BJ629">
            <v>30219</v>
          </cell>
          <cell r="BK629">
            <v>0</v>
          </cell>
          <cell r="BL629">
            <v>0</v>
          </cell>
          <cell r="BM629">
            <v>0</v>
          </cell>
          <cell r="BN629">
            <v>0</v>
          </cell>
          <cell r="BO629">
            <v>30219</v>
          </cell>
          <cell r="BP629">
            <v>106495</v>
          </cell>
          <cell r="BQ629">
            <v>0</v>
          </cell>
          <cell r="BR629">
            <v>0</v>
          </cell>
          <cell r="BS629">
            <v>0</v>
          </cell>
          <cell r="BT629">
            <v>0</v>
          </cell>
          <cell r="BU629">
            <v>38725</v>
          </cell>
          <cell r="BV629">
            <v>0</v>
          </cell>
          <cell r="BW629">
            <v>0</v>
          </cell>
          <cell r="BX629">
            <v>0</v>
          </cell>
          <cell r="BY629">
            <v>0</v>
          </cell>
          <cell r="BZ629">
            <v>38725</v>
          </cell>
          <cell r="CA629">
            <v>30219</v>
          </cell>
          <cell r="CB629">
            <v>68944</v>
          </cell>
          <cell r="CC629">
            <v>0.05</v>
          </cell>
          <cell r="CD629">
            <v>143200</v>
          </cell>
        </row>
        <row r="630">
          <cell r="B630" t="str">
            <v>ELC10</v>
          </cell>
          <cell r="C630" t="str">
            <v>CAP22</v>
          </cell>
          <cell r="D630" t="str">
            <v>De   300  pares ECA</v>
          </cell>
          <cell r="E630" t="str">
            <v>U</v>
          </cell>
          <cell r="F630" t="str">
            <v>MRD134</v>
          </cell>
          <cell r="G630" t="str">
            <v>MRD354</v>
          </cell>
          <cell r="H630" t="str">
            <v>MRD076</v>
          </cell>
          <cell r="I630" t="str">
            <v>NA</v>
          </cell>
          <cell r="J630" t="str">
            <v>NA</v>
          </cell>
          <cell r="K630" t="str">
            <v>NA</v>
          </cell>
          <cell r="L630" t="str">
            <v>NA</v>
          </cell>
          <cell r="M630">
            <v>1</v>
          </cell>
          <cell r="N630">
            <v>12</v>
          </cell>
          <cell r="O630">
            <v>6</v>
          </cell>
          <cell r="P630" t="str">
            <v>NA</v>
          </cell>
          <cell r="Q630" t="str">
            <v>NA</v>
          </cell>
          <cell r="R630" t="str">
            <v>NA</v>
          </cell>
          <cell r="S630" t="str">
            <v>NA</v>
          </cell>
          <cell r="T630" t="str">
            <v>CER003</v>
          </cell>
          <cell r="U630" t="str">
            <v>NA</v>
          </cell>
          <cell r="V630" t="str">
            <v>NA</v>
          </cell>
          <cell r="W630" t="str">
            <v>NA</v>
          </cell>
          <cell r="X630" t="str">
            <v>NA</v>
          </cell>
          <cell r="Y630" t="str">
            <v>CMC013</v>
          </cell>
          <cell r="Z630" t="str">
            <v>NA</v>
          </cell>
          <cell r="AA630" t="str">
            <v>NA</v>
          </cell>
          <cell r="AB630" t="str">
            <v>NA</v>
          </cell>
          <cell r="AC630" t="str">
            <v>NA</v>
          </cell>
          <cell r="AD630">
            <v>1</v>
          </cell>
          <cell r="AE630" t="str">
            <v>NA</v>
          </cell>
          <cell r="AF630" t="str">
            <v>NA</v>
          </cell>
          <cell r="AG630" t="str">
            <v>NA</v>
          </cell>
          <cell r="AH630" t="str">
            <v>NA</v>
          </cell>
          <cell r="AI630">
            <v>3.37</v>
          </cell>
          <cell r="AJ630">
            <v>3.37</v>
          </cell>
          <cell r="AO630">
            <v>140031</v>
          </cell>
          <cell r="AP630">
            <v>44620</v>
          </cell>
          <cell r="AQ630">
            <v>3220</v>
          </cell>
          <cell r="AR630">
            <v>85</v>
          </cell>
          <cell r="AS630">
            <v>0</v>
          </cell>
          <cell r="AT630">
            <v>0</v>
          </cell>
          <cell r="AU630">
            <v>0</v>
          </cell>
          <cell r="AV630">
            <v>0</v>
          </cell>
          <cell r="AW630">
            <v>44620</v>
          </cell>
          <cell r="AX630">
            <v>38640</v>
          </cell>
          <cell r="AY630">
            <v>510</v>
          </cell>
          <cell r="AZ630">
            <v>0</v>
          </cell>
          <cell r="BA630">
            <v>0</v>
          </cell>
          <cell r="BB630">
            <v>0</v>
          </cell>
          <cell r="BC630">
            <v>0</v>
          </cell>
          <cell r="BD630">
            <v>83770</v>
          </cell>
          <cell r="BE630">
            <v>83103</v>
          </cell>
          <cell r="BF630">
            <v>0</v>
          </cell>
          <cell r="BG630">
            <v>0</v>
          </cell>
          <cell r="BH630">
            <v>0</v>
          </cell>
          <cell r="BI630">
            <v>0</v>
          </cell>
          <cell r="BJ630">
            <v>24660</v>
          </cell>
          <cell r="BK630">
            <v>0</v>
          </cell>
          <cell r="BL630">
            <v>0</v>
          </cell>
          <cell r="BM630">
            <v>0</v>
          </cell>
          <cell r="BN630">
            <v>0</v>
          </cell>
          <cell r="BO630">
            <v>24660</v>
          </cell>
          <cell r="BP630">
            <v>106495</v>
          </cell>
          <cell r="BQ630">
            <v>0</v>
          </cell>
          <cell r="BR630">
            <v>0</v>
          </cell>
          <cell r="BS630">
            <v>0</v>
          </cell>
          <cell r="BT630">
            <v>0</v>
          </cell>
          <cell r="BU630">
            <v>31601</v>
          </cell>
          <cell r="BV630">
            <v>0</v>
          </cell>
          <cell r="BW630">
            <v>0</v>
          </cell>
          <cell r="BX630">
            <v>0</v>
          </cell>
          <cell r="BY630">
            <v>0</v>
          </cell>
          <cell r="BZ630">
            <v>31601</v>
          </cell>
          <cell r="CA630">
            <v>24660</v>
          </cell>
          <cell r="CB630">
            <v>56261</v>
          </cell>
          <cell r="CD630">
            <v>140031</v>
          </cell>
        </row>
        <row r="631">
          <cell r="B631" t="str">
            <v>ELC11</v>
          </cell>
          <cell r="C631" t="str">
            <v>CAP22</v>
          </cell>
          <cell r="D631" t="str">
            <v>De   400  pares ECA</v>
          </cell>
          <cell r="E631" t="str">
            <v>U</v>
          </cell>
          <cell r="F631" t="str">
            <v>MRD135</v>
          </cell>
          <cell r="G631" t="str">
            <v>MRD354</v>
          </cell>
          <cell r="H631" t="str">
            <v>MRD076</v>
          </cell>
          <cell r="I631" t="str">
            <v>NA</v>
          </cell>
          <cell r="J631" t="str">
            <v>NA</v>
          </cell>
          <cell r="K631" t="str">
            <v>NA</v>
          </cell>
          <cell r="L631" t="str">
            <v>NA</v>
          </cell>
          <cell r="M631">
            <v>1</v>
          </cell>
          <cell r="N631">
            <v>16</v>
          </cell>
          <cell r="O631">
            <v>8</v>
          </cell>
          <cell r="P631" t="str">
            <v>NA</v>
          </cell>
          <cell r="Q631" t="str">
            <v>NA</v>
          </cell>
          <cell r="R631" t="str">
            <v>NA</v>
          </cell>
          <cell r="S631" t="str">
            <v>NA</v>
          </cell>
          <cell r="T631" t="str">
            <v>CER003</v>
          </cell>
          <cell r="U631" t="str">
            <v>NA</v>
          </cell>
          <cell r="V631" t="str">
            <v>NA</v>
          </cell>
          <cell r="W631" t="str">
            <v>NA</v>
          </cell>
          <cell r="X631" t="str">
            <v>NA</v>
          </cell>
          <cell r="Y631" t="str">
            <v>CMC013</v>
          </cell>
          <cell r="Z631" t="str">
            <v>NA</v>
          </cell>
          <cell r="AA631" t="str">
            <v>NA</v>
          </cell>
          <cell r="AB631" t="str">
            <v>NA</v>
          </cell>
          <cell r="AC631" t="str">
            <v>NA</v>
          </cell>
          <cell r="AD631">
            <v>1</v>
          </cell>
          <cell r="AE631" t="str">
            <v>NA</v>
          </cell>
          <cell r="AF631" t="str">
            <v>NA</v>
          </cell>
          <cell r="AG631" t="str">
            <v>NA</v>
          </cell>
          <cell r="AH631" t="str">
            <v>NA</v>
          </cell>
          <cell r="AI631">
            <v>9.9</v>
          </cell>
          <cell r="AJ631">
            <v>9.9</v>
          </cell>
          <cell r="AO631">
            <v>243011</v>
          </cell>
          <cell r="AP631">
            <v>161000</v>
          </cell>
          <cell r="AQ631">
            <v>3220</v>
          </cell>
          <cell r="AR631">
            <v>85</v>
          </cell>
          <cell r="AS631">
            <v>0</v>
          </cell>
          <cell r="AT631">
            <v>0</v>
          </cell>
          <cell r="AU631">
            <v>0</v>
          </cell>
          <cell r="AV631">
            <v>0</v>
          </cell>
          <cell r="AW631">
            <v>161000</v>
          </cell>
          <cell r="AX631">
            <v>51520</v>
          </cell>
          <cell r="AY631">
            <v>680</v>
          </cell>
          <cell r="AZ631">
            <v>0</v>
          </cell>
          <cell r="BA631">
            <v>0</v>
          </cell>
          <cell r="BB631">
            <v>0</v>
          </cell>
          <cell r="BC631">
            <v>0</v>
          </cell>
          <cell r="BD631">
            <v>223860</v>
          </cell>
          <cell r="BE631">
            <v>83103</v>
          </cell>
          <cell r="BF631">
            <v>0</v>
          </cell>
          <cell r="BG631">
            <v>0</v>
          </cell>
          <cell r="BH631">
            <v>0</v>
          </cell>
          <cell r="BI631">
            <v>0</v>
          </cell>
          <cell r="BJ631">
            <v>8394</v>
          </cell>
          <cell r="BK631">
            <v>0</v>
          </cell>
          <cell r="BL631">
            <v>0</v>
          </cell>
          <cell r="BM631">
            <v>0</v>
          </cell>
          <cell r="BN631">
            <v>0</v>
          </cell>
          <cell r="BO631">
            <v>8394</v>
          </cell>
          <cell r="BP631">
            <v>106495</v>
          </cell>
          <cell r="BQ631">
            <v>0</v>
          </cell>
          <cell r="BR631">
            <v>0</v>
          </cell>
          <cell r="BS631">
            <v>0</v>
          </cell>
          <cell r="BT631">
            <v>0</v>
          </cell>
          <cell r="BU631">
            <v>10757</v>
          </cell>
          <cell r="BV631">
            <v>0</v>
          </cell>
          <cell r="BW631">
            <v>0</v>
          </cell>
          <cell r="BX631">
            <v>0</v>
          </cell>
          <cell r="BY631">
            <v>0</v>
          </cell>
          <cell r="BZ631">
            <v>10757</v>
          </cell>
          <cell r="CA631">
            <v>8394</v>
          </cell>
          <cell r="CB631">
            <v>19151</v>
          </cell>
          <cell r="CC631">
            <v>0.05</v>
          </cell>
          <cell r="CD631">
            <v>243011</v>
          </cell>
        </row>
        <row r="632">
          <cell r="B632" t="str">
            <v>ELC05</v>
          </cell>
          <cell r="C632" t="str">
            <v>CAP22</v>
          </cell>
          <cell r="D632" t="str">
            <v>De   50  pares ECA</v>
          </cell>
          <cell r="E632" t="str">
            <v>U</v>
          </cell>
          <cell r="F632" t="str">
            <v>MRD129</v>
          </cell>
          <cell r="G632" t="str">
            <v>MRD076</v>
          </cell>
          <cell r="H632" t="str">
            <v>NA</v>
          </cell>
          <cell r="I632" t="str">
            <v>NA</v>
          </cell>
          <cell r="J632" t="str">
            <v>NA</v>
          </cell>
          <cell r="K632" t="str">
            <v>NA</v>
          </cell>
          <cell r="L632" t="str">
            <v>NA</v>
          </cell>
          <cell r="M632">
            <v>1</v>
          </cell>
          <cell r="N632">
            <v>100</v>
          </cell>
          <cell r="O632" t="str">
            <v>NA</v>
          </cell>
          <cell r="P632" t="str">
            <v>NA</v>
          </cell>
          <cell r="Q632" t="str">
            <v>NA</v>
          </cell>
          <cell r="R632" t="str">
            <v>NA</v>
          </cell>
          <cell r="S632" t="str">
            <v>NA</v>
          </cell>
          <cell r="T632" t="str">
            <v>CER003</v>
          </cell>
          <cell r="U632" t="str">
            <v>NA</v>
          </cell>
          <cell r="V632" t="str">
            <v>NA</v>
          </cell>
          <cell r="W632" t="str">
            <v>NA</v>
          </cell>
          <cell r="X632" t="str">
            <v>NA</v>
          </cell>
          <cell r="Y632" t="str">
            <v>CMC013</v>
          </cell>
          <cell r="Z632" t="str">
            <v>NA</v>
          </cell>
          <cell r="AA632" t="str">
            <v>NA</v>
          </cell>
          <cell r="AB632" t="str">
            <v>NA</v>
          </cell>
          <cell r="AC632" t="str">
            <v>NA</v>
          </cell>
          <cell r="AD632">
            <v>1</v>
          </cell>
          <cell r="AE632" t="str">
            <v>NA</v>
          </cell>
          <cell r="AF632" t="str">
            <v>NA</v>
          </cell>
          <cell r="AG632" t="str">
            <v>NA</v>
          </cell>
          <cell r="AH632" t="str">
            <v>NA</v>
          </cell>
          <cell r="AI632">
            <v>45</v>
          </cell>
          <cell r="AJ632">
            <v>45</v>
          </cell>
          <cell r="AO632">
            <v>60389</v>
          </cell>
          <cell r="AP632">
            <v>45000</v>
          </cell>
          <cell r="AQ632">
            <v>85</v>
          </cell>
          <cell r="AR632">
            <v>0</v>
          </cell>
          <cell r="AS632">
            <v>0</v>
          </cell>
          <cell r="AT632">
            <v>0</v>
          </cell>
          <cell r="AU632">
            <v>0</v>
          </cell>
          <cell r="AV632">
            <v>0</v>
          </cell>
          <cell r="AW632">
            <v>45000</v>
          </cell>
          <cell r="AX632">
            <v>8500</v>
          </cell>
          <cell r="AY632">
            <v>0</v>
          </cell>
          <cell r="AZ632">
            <v>0</v>
          </cell>
          <cell r="BA632">
            <v>0</v>
          </cell>
          <cell r="BB632">
            <v>0</v>
          </cell>
          <cell r="BC632">
            <v>0</v>
          </cell>
          <cell r="BD632">
            <v>56175</v>
          </cell>
          <cell r="BE632">
            <v>83103</v>
          </cell>
          <cell r="BF632">
            <v>0</v>
          </cell>
          <cell r="BG632">
            <v>0</v>
          </cell>
          <cell r="BH632">
            <v>0</v>
          </cell>
          <cell r="BI632">
            <v>0</v>
          </cell>
          <cell r="BJ632">
            <v>1847</v>
          </cell>
          <cell r="BK632">
            <v>0</v>
          </cell>
          <cell r="BL632">
            <v>0</v>
          </cell>
          <cell r="BM632">
            <v>0</v>
          </cell>
          <cell r="BN632">
            <v>0</v>
          </cell>
          <cell r="BO632">
            <v>1847</v>
          </cell>
          <cell r="BP632">
            <v>106495</v>
          </cell>
          <cell r="BQ632">
            <v>0</v>
          </cell>
          <cell r="BR632">
            <v>0</v>
          </cell>
          <cell r="BS632">
            <v>0</v>
          </cell>
          <cell r="BT632">
            <v>0</v>
          </cell>
          <cell r="BU632">
            <v>2367</v>
          </cell>
          <cell r="BV632">
            <v>0</v>
          </cell>
          <cell r="BW632">
            <v>0</v>
          </cell>
          <cell r="BX632">
            <v>0</v>
          </cell>
          <cell r="BY632">
            <v>0</v>
          </cell>
          <cell r="BZ632">
            <v>2367</v>
          </cell>
          <cell r="CA632">
            <v>1847</v>
          </cell>
          <cell r="CB632">
            <v>4214</v>
          </cell>
          <cell r="CC632">
            <v>0.05</v>
          </cell>
          <cell r="CD632">
            <v>60389</v>
          </cell>
        </row>
        <row r="633">
          <cell r="B633" t="str">
            <v>ELC12</v>
          </cell>
          <cell r="C633" t="str">
            <v>CAP22</v>
          </cell>
          <cell r="D633" t="str">
            <v>De   500  pares ECA</v>
          </cell>
          <cell r="E633" t="str">
            <v>U</v>
          </cell>
          <cell r="F633" t="str">
            <v>MRD136</v>
          </cell>
          <cell r="G633" t="str">
            <v>MRD354</v>
          </cell>
          <cell r="H633" t="str">
            <v>MRD076</v>
          </cell>
          <cell r="I633" t="str">
            <v>NA</v>
          </cell>
          <cell r="J633" t="str">
            <v>NA</v>
          </cell>
          <cell r="K633" t="str">
            <v>NA</v>
          </cell>
          <cell r="L633" t="str">
            <v>NA</v>
          </cell>
          <cell r="M633">
            <v>1</v>
          </cell>
          <cell r="N633">
            <v>20</v>
          </cell>
          <cell r="O633">
            <v>10</v>
          </cell>
          <cell r="P633" t="str">
            <v>NA</v>
          </cell>
          <cell r="Q633" t="str">
            <v>NA</v>
          </cell>
          <cell r="R633" t="str">
            <v>NA</v>
          </cell>
          <cell r="S633" t="str">
            <v>NA</v>
          </cell>
          <cell r="T633" t="str">
            <v>CER003</v>
          </cell>
          <cell r="U633" t="str">
            <v>NA</v>
          </cell>
          <cell r="V633" t="str">
            <v>NA</v>
          </cell>
          <cell r="W633" t="str">
            <v>NA</v>
          </cell>
          <cell r="X633" t="str">
            <v>NA</v>
          </cell>
          <cell r="Y633" t="str">
            <v>CMC013</v>
          </cell>
          <cell r="Z633" t="str">
            <v>NA</v>
          </cell>
          <cell r="AA633" t="str">
            <v>NA</v>
          </cell>
          <cell r="AB633" t="str">
            <v>NA</v>
          </cell>
          <cell r="AC633" t="str">
            <v>NA</v>
          </cell>
          <cell r="AD633">
            <v>1</v>
          </cell>
          <cell r="AE633" t="str">
            <v>NA</v>
          </cell>
          <cell r="AF633" t="str">
            <v>NA</v>
          </cell>
          <cell r="AG633" t="str">
            <v>NA</v>
          </cell>
          <cell r="AH633" t="str">
            <v>NA</v>
          </cell>
          <cell r="AI633">
            <v>6.98</v>
          </cell>
          <cell r="AJ633">
            <v>6.98</v>
          </cell>
          <cell r="AO633">
            <v>264726</v>
          </cell>
          <cell r="AP633">
            <v>161000</v>
          </cell>
          <cell r="AQ633">
            <v>3220</v>
          </cell>
          <cell r="AR633">
            <v>85</v>
          </cell>
          <cell r="AS633">
            <v>0</v>
          </cell>
          <cell r="AT633">
            <v>0</v>
          </cell>
          <cell r="AU633">
            <v>0</v>
          </cell>
          <cell r="AV633">
            <v>0</v>
          </cell>
          <cell r="AW633">
            <v>161000</v>
          </cell>
          <cell r="AX633">
            <v>64400</v>
          </cell>
          <cell r="AY633">
            <v>850</v>
          </cell>
          <cell r="AZ633">
            <v>0</v>
          </cell>
          <cell r="BA633">
            <v>0</v>
          </cell>
          <cell r="BB633">
            <v>0</v>
          </cell>
          <cell r="BC633">
            <v>0</v>
          </cell>
          <cell r="BD633">
            <v>237563</v>
          </cell>
          <cell r="BE633">
            <v>83103</v>
          </cell>
          <cell r="BF633">
            <v>0</v>
          </cell>
          <cell r="BG633">
            <v>0</v>
          </cell>
          <cell r="BH633">
            <v>0</v>
          </cell>
          <cell r="BI633">
            <v>0</v>
          </cell>
          <cell r="BJ633">
            <v>11906</v>
          </cell>
          <cell r="BK633">
            <v>0</v>
          </cell>
          <cell r="BL633">
            <v>0</v>
          </cell>
          <cell r="BM633">
            <v>0</v>
          </cell>
          <cell r="BN633">
            <v>0</v>
          </cell>
          <cell r="BO633">
            <v>11906</v>
          </cell>
          <cell r="BP633">
            <v>106495</v>
          </cell>
          <cell r="BQ633">
            <v>0</v>
          </cell>
          <cell r="BR633">
            <v>0</v>
          </cell>
          <cell r="BS633">
            <v>0</v>
          </cell>
          <cell r="BT633">
            <v>0</v>
          </cell>
          <cell r="BU633">
            <v>15257</v>
          </cell>
          <cell r="BV633">
            <v>0</v>
          </cell>
          <cell r="BW633">
            <v>0</v>
          </cell>
          <cell r="BX633">
            <v>0</v>
          </cell>
          <cell r="BY633">
            <v>0</v>
          </cell>
          <cell r="BZ633">
            <v>15257</v>
          </cell>
          <cell r="CA633">
            <v>11906</v>
          </cell>
          <cell r="CB633">
            <v>27163</v>
          </cell>
          <cell r="CC633">
            <v>0.05</v>
          </cell>
          <cell r="CD633">
            <v>264726</v>
          </cell>
        </row>
        <row r="634">
          <cell r="B634" t="str">
            <v>ELC13</v>
          </cell>
          <cell r="C634" t="str">
            <v>CAP22</v>
          </cell>
          <cell r="D634" t="str">
            <v>De   600  pares ECA</v>
          </cell>
          <cell r="E634" t="str">
            <v>U</v>
          </cell>
          <cell r="F634" t="str">
            <v>MRD137</v>
          </cell>
          <cell r="G634" t="str">
            <v>MRD354</v>
          </cell>
          <cell r="H634" t="str">
            <v>MRD076</v>
          </cell>
          <cell r="I634" t="str">
            <v>NA</v>
          </cell>
          <cell r="J634" t="str">
            <v>NA</v>
          </cell>
          <cell r="K634" t="str">
            <v>NA</v>
          </cell>
          <cell r="L634" t="str">
            <v>NA</v>
          </cell>
          <cell r="M634">
            <v>1</v>
          </cell>
          <cell r="N634">
            <v>24</v>
          </cell>
          <cell r="O634">
            <v>12</v>
          </cell>
          <cell r="P634" t="str">
            <v>NA</v>
          </cell>
          <cell r="Q634" t="str">
            <v>NA</v>
          </cell>
          <cell r="R634" t="str">
            <v>NA</v>
          </cell>
          <cell r="S634" t="str">
            <v>NA</v>
          </cell>
          <cell r="T634" t="str">
            <v>CER003</v>
          </cell>
          <cell r="U634" t="str">
            <v>NA</v>
          </cell>
          <cell r="V634" t="str">
            <v>NA</v>
          </cell>
          <cell r="W634" t="str">
            <v>NA</v>
          </cell>
          <cell r="X634" t="str">
            <v>NA</v>
          </cell>
          <cell r="Y634" t="str">
            <v>CMC013</v>
          </cell>
          <cell r="Z634" t="str">
            <v>NA</v>
          </cell>
          <cell r="AA634" t="str">
            <v>NA</v>
          </cell>
          <cell r="AB634" t="str">
            <v>NA</v>
          </cell>
          <cell r="AC634" t="str">
            <v>NA</v>
          </cell>
          <cell r="AD634">
            <v>1</v>
          </cell>
          <cell r="AE634" t="str">
            <v>NA</v>
          </cell>
          <cell r="AF634" t="str">
            <v>NA</v>
          </cell>
          <cell r="AG634" t="str">
            <v>NA</v>
          </cell>
          <cell r="AH634" t="str">
            <v>NA</v>
          </cell>
          <cell r="AI634">
            <v>6.3</v>
          </cell>
          <cell r="AJ634">
            <v>6.3</v>
          </cell>
          <cell r="AO634">
            <v>281360</v>
          </cell>
          <cell r="AP634">
            <v>161000</v>
          </cell>
          <cell r="AQ634">
            <v>3220</v>
          </cell>
          <cell r="AR634">
            <v>85</v>
          </cell>
          <cell r="AS634">
            <v>0</v>
          </cell>
          <cell r="AT634">
            <v>0</v>
          </cell>
          <cell r="AU634">
            <v>0</v>
          </cell>
          <cell r="AV634">
            <v>0</v>
          </cell>
          <cell r="AW634">
            <v>161000</v>
          </cell>
          <cell r="AX634">
            <v>77280</v>
          </cell>
          <cell r="AY634">
            <v>1020</v>
          </cell>
          <cell r="AZ634">
            <v>0</v>
          </cell>
          <cell r="BA634">
            <v>0</v>
          </cell>
          <cell r="BB634">
            <v>0</v>
          </cell>
          <cell r="BC634">
            <v>0</v>
          </cell>
          <cell r="BD634">
            <v>251265</v>
          </cell>
          <cell r="BE634">
            <v>83103</v>
          </cell>
          <cell r="BF634">
            <v>0</v>
          </cell>
          <cell r="BG634">
            <v>0</v>
          </cell>
          <cell r="BH634">
            <v>0</v>
          </cell>
          <cell r="BI634">
            <v>0</v>
          </cell>
          <cell r="BJ634">
            <v>13191</v>
          </cell>
          <cell r="BK634">
            <v>0</v>
          </cell>
          <cell r="BL634">
            <v>0</v>
          </cell>
          <cell r="BM634">
            <v>0</v>
          </cell>
          <cell r="BN634">
            <v>0</v>
          </cell>
          <cell r="BO634">
            <v>13191</v>
          </cell>
          <cell r="BP634">
            <v>106495</v>
          </cell>
          <cell r="BQ634">
            <v>0</v>
          </cell>
          <cell r="BR634">
            <v>0</v>
          </cell>
          <cell r="BS634">
            <v>0</v>
          </cell>
          <cell r="BT634">
            <v>0</v>
          </cell>
          <cell r="BU634">
            <v>16904</v>
          </cell>
          <cell r="BV634">
            <v>0</v>
          </cell>
          <cell r="BW634">
            <v>0</v>
          </cell>
          <cell r="BX634">
            <v>0</v>
          </cell>
          <cell r="BY634">
            <v>0</v>
          </cell>
          <cell r="BZ634">
            <v>16904</v>
          </cell>
          <cell r="CA634">
            <v>13191</v>
          </cell>
          <cell r="CB634">
            <v>30095</v>
          </cell>
          <cell r="CC634">
            <v>0.05</v>
          </cell>
          <cell r="CD634">
            <v>281360</v>
          </cell>
        </row>
        <row r="635">
          <cell r="B635" t="str">
            <v>ELC14</v>
          </cell>
          <cell r="C635" t="str">
            <v>CAP22</v>
          </cell>
          <cell r="D635" t="str">
            <v>De   700  pares ECA</v>
          </cell>
          <cell r="E635" t="str">
            <v>U</v>
          </cell>
          <cell r="F635" t="str">
            <v>MRD138</v>
          </cell>
          <cell r="G635" t="str">
            <v>MRD354</v>
          </cell>
          <cell r="H635" t="str">
            <v>MRD076</v>
          </cell>
          <cell r="I635" t="str">
            <v>NA</v>
          </cell>
          <cell r="J635" t="str">
            <v>NA</v>
          </cell>
          <cell r="K635" t="str">
            <v>NA</v>
          </cell>
          <cell r="L635" t="str">
            <v>NA</v>
          </cell>
          <cell r="M635">
            <v>1</v>
          </cell>
          <cell r="N635">
            <v>28</v>
          </cell>
          <cell r="O635">
            <v>14</v>
          </cell>
          <cell r="P635" t="str">
            <v>NA</v>
          </cell>
          <cell r="Q635" t="str">
            <v>NA</v>
          </cell>
          <cell r="R635" t="str">
            <v>NA</v>
          </cell>
          <cell r="S635" t="str">
            <v>NA</v>
          </cell>
          <cell r="T635" t="str">
            <v>CER003</v>
          </cell>
          <cell r="U635" t="str">
            <v>NA</v>
          </cell>
          <cell r="V635" t="str">
            <v>NA</v>
          </cell>
          <cell r="W635" t="str">
            <v>NA</v>
          </cell>
          <cell r="X635" t="str">
            <v>NA</v>
          </cell>
          <cell r="Y635" t="str">
            <v>CMC013</v>
          </cell>
          <cell r="Z635" t="str">
            <v>NA</v>
          </cell>
          <cell r="AA635" t="str">
            <v>NA</v>
          </cell>
          <cell r="AB635" t="str">
            <v>NA</v>
          </cell>
          <cell r="AC635" t="str">
            <v>NA</v>
          </cell>
          <cell r="AD635">
            <v>1</v>
          </cell>
          <cell r="AE635" t="str">
            <v>NA</v>
          </cell>
          <cell r="AF635" t="str">
            <v>NA</v>
          </cell>
          <cell r="AG635" t="str">
            <v>NA</v>
          </cell>
          <cell r="AH635" t="str">
            <v>NA</v>
          </cell>
          <cell r="AI635">
            <v>4.7300000000000004</v>
          </cell>
          <cell r="AJ635">
            <v>4.7300000000000004</v>
          </cell>
          <cell r="AO635">
            <v>413727</v>
          </cell>
          <cell r="AP635">
            <v>264500</v>
          </cell>
          <cell r="AQ635">
            <v>3220</v>
          </cell>
          <cell r="AR635">
            <v>85</v>
          </cell>
          <cell r="AS635">
            <v>0</v>
          </cell>
          <cell r="AT635">
            <v>0</v>
          </cell>
          <cell r="AU635">
            <v>0</v>
          </cell>
          <cell r="AV635">
            <v>0</v>
          </cell>
          <cell r="AW635">
            <v>264500</v>
          </cell>
          <cell r="AX635">
            <v>90160</v>
          </cell>
          <cell r="AY635">
            <v>1190</v>
          </cell>
          <cell r="AZ635">
            <v>0</v>
          </cell>
          <cell r="BA635">
            <v>0</v>
          </cell>
          <cell r="BB635">
            <v>0</v>
          </cell>
          <cell r="BC635">
            <v>0</v>
          </cell>
          <cell r="BD635">
            <v>373643</v>
          </cell>
          <cell r="BE635">
            <v>83103</v>
          </cell>
          <cell r="BF635">
            <v>0</v>
          </cell>
          <cell r="BG635">
            <v>0</v>
          </cell>
          <cell r="BH635">
            <v>0</v>
          </cell>
          <cell r="BI635">
            <v>0</v>
          </cell>
          <cell r="BJ635">
            <v>17569</v>
          </cell>
          <cell r="BK635">
            <v>0</v>
          </cell>
          <cell r="BL635">
            <v>0</v>
          </cell>
          <cell r="BM635">
            <v>0</v>
          </cell>
          <cell r="BN635">
            <v>0</v>
          </cell>
          <cell r="BO635">
            <v>17569</v>
          </cell>
          <cell r="BP635">
            <v>106495</v>
          </cell>
          <cell r="BQ635">
            <v>0</v>
          </cell>
          <cell r="BR635">
            <v>0</v>
          </cell>
          <cell r="BS635">
            <v>0</v>
          </cell>
          <cell r="BT635">
            <v>0</v>
          </cell>
          <cell r="BU635">
            <v>22515</v>
          </cell>
          <cell r="BV635">
            <v>0</v>
          </cell>
          <cell r="BW635">
            <v>0</v>
          </cell>
          <cell r="BX635">
            <v>0</v>
          </cell>
          <cell r="BY635">
            <v>0</v>
          </cell>
          <cell r="BZ635">
            <v>22515</v>
          </cell>
          <cell r="CA635">
            <v>17569</v>
          </cell>
          <cell r="CB635">
            <v>40084</v>
          </cell>
          <cell r="CC635">
            <v>0.05</v>
          </cell>
          <cell r="CD635">
            <v>413727</v>
          </cell>
        </row>
        <row r="636">
          <cell r="B636" t="str">
            <v>ELC15</v>
          </cell>
          <cell r="C636" t="str">
            <v>CAP22</v>
          </cell>
          <cell r="D636" t="str">
            <v>De   800  pares ECA</v>
          </cell>
          <cell r="E636" t="str">
            <v>U</v>
          </cell>
          <cell r="F636" t="str">
            <v>MRD139</v>
          </cell>
          <cell r="G636" t="str">
            <v>MRD354</v>
          </cell>
          <cell r="H636" t="str">
            <v>MRD076</v>
          </cell>
          <cell r="I636" t="str">
            <v>NA</v>
          </cell>
          <cell r="J636" t="str">
            <v>NA</v>
          </cell>
          <cell r="K636" t="str">
            <v>NA</v>
          </cell>
          <cell r="L636" t="str">
            <v>NA</v>
          </cell>
          <cell r="M636">
            <v>1</v>
          </cell>
          <cell r="N636">
            <v>32</v>
          </cell>
          <cell r="O636">
            <v>16</v>
          </cell>
          <cell r="P636" t="str">
            <v>NA</v>
          </cell>
          <cell r="Q636" t="str">
            <v>NA</v>
          </cell>
          <cell r="R636" t="str">
            <v>NA</v>
          </cell>
          <cell r="S636" t="str">
            <v>NA</v>
          </cell>
          <cell r="T636" t="str">
            <v>CER003</v>
          </cell>
          <cell r="U636" t="str">
            <v>NA</v>
          </cell>
          <cell r="V636" t="str">
            <v>NA</v>
          </cell>
          <cell r="W636" t="str">
            <v>NA</v>
          </cell>
          <cell r="X636" t="str">
            <v>NA</v>
          </cell>
          <cell r="Y636" t="str">
            <v>CMC013</v>
          </cell>
          <cell r="Z636" t="str">
            <v>NA</v>
          </cell>
          <cell r="AA636" t="str">
            <v>NA</v>
          </cell>
          <cell r="AB636" t="str">
            <v>NA</v>
          </cell>
          <cell r="AC636" t="str">
            <v>NA</v>
          </cell>
          <cell r="AD636">
            <v>1</v>
          </cell>
          <cell r="AE636" t="str">
            <v>NA</v>
          </cell>
          <cell r="AF636" t="str">
            <v>NA</v>
          </cell>
          <cell r="AG636" t="str">
            <v>NA</v>
          </cell>
          <cell r="AH636" t="str">
            <v>NA</v>
          </cell>
          <cell r="AI636">
            <v>4.7300000000000004</v>
          </cell>
          <cell r="AJ636">
            <v>4.7300000000000004</v>
          </cell>
          <cell r="AO636">
            <v>427429</v>
          </cell>
          <cell r="AP636">
            <v>264500</v>
          </cell>
          <cell r="AQ636">
            <v>3220</v>
          </cell>
          <cell r="AR636">
            <v>85</v>
          </cell>
          <cell r="AS636">
            <v>0</v>
          </cell>
          <cell r="AT636">
            <v>0</v>
          </cell>
          <cell r="AU636">
            <v>0</v>
          </cell>
          <cell r="AV636">
            <v>0</v>
          </cell>
          <cell r="AW636">
            <v>264500</v>
          </cell>
          <cell r="AX636">
            <v>103040</v>
          </cell>
          <cell r="AY636">
            <v>1360</v>
          </cell>
          <cell r="AZ636">
            <v>0</v>
          </cell>
          <cell r="BA636">
            <v>0</v>
          </cell>
          <cell r="BB636">
            <v>0</v>
          </cell>
          <cell r="BC636">
            <v>0</v>
          </cell>
          <cell r="BD636">
            <v>387345</v>
          </cell>
          <cell r="BE636">
            <v>83103</v>
          </cell>
          <cell r="BF636">
            <v>0</v>
          </cell>
          <cell r="BG636">
            <v>0</v>
          </cell>
          <cell r="BH636">
            <v>0</v>
          </cell>
          <cell r="BI636">
            <v>0</v>
          </cell>
          <cell r="BJ636">
            <v>17569</v>
          </cell>
          <cell r="BK636">
            <v>0</v>
          </cell>
          <cell r="BL636">
            <v>0</v>
          </cell>
          <cell r="BM636">
            <v>0</v>
          </cell>
          <cell r="BN636">
            <v>0</v>
          </cell>
          <cell r="BO636">
            <v>17569</v>
          </cell>
          <cell r="BP636">
            <v>106495</v>
          </cell>
          <cell r="BQ636">
            <v>0</v>
          </cell>
          <cell r="BR636">
            <v>0</v>
          </cell>
          <cell r="BS636">
            <v>0</v>
          </cell>
          <cell r="BT636">
            <v>0</v>
          </cell>
          <cell r="BU636">
            <v>22515</v>
          </cell>
          <cell r="BV636">
            <v>0</v>
          </cell>
          <cell r="BW636">
            <v>0</v>
          </cell>
          <cell r="BX636">
            <v>0</v>
          </cell>
          <cell r="BY636">
            <v>0</v>
          </cell>
          <cell r="BZ636">
            <v>22515</v>
          </cell>
          <cell r="CA636">
            <v>17569</v>
          </cell>
          <cell r="CB636">
            <v>40084</v>
          </cell>
          <cell r="CC636">
            <v>0.05</v>
          </cell>
          <cell r="CD636">
            <v>427429</v>
          </cell>
        </row>
        <row r="637">
          <cell r="B637" t="str">
            <v>ELC16</v>
          </cell>
          <cell r="C637" t="str">
            <v>CAP22</v>
          </cell>
          <cell r="D637" t="str">
            <v>De   900  pares ECA</v>
          </cell>
          <cell r="E637" t="str">
            <v>U</v>
          </cell>
          <cell r="F637" t="str">
            <v>MRD139</v>
          </cell>
          <cell r="G637" t="str">
            <v>MRD354</v>
          </cell>
          <cell r="H637" t="str">
            <v>MRD076</v>
          </cell>
          <cell r="I637" t="str">
            <v>NA</v>
          </cell>
          <cell r="J637" t="str">
            <v>NA</v>
          </cell>
          <cell r="K637" t="str">
            <v>NA</v>
          </cell>
          <cell r="L637" t="str">
            <v>NA</v>
          </cell>
          <cell r="M637">
            <v>1</v>
          </cell>
          <cell r="N637">
            <v>36</v>
          </cell>
          <cell r="O637">
            <v>18</v>
          </cell>
          <cell r="P637" t="str">
            <v>NA</v>
          </cell>
          <cell r="Q637" t="str">
            <v>NA</v>
          </cell>
          <cell r="R637" t="str">
            <v>NA</v>
          </cell>
          <cell r="S637" t="str">
            <v>NA</v>
          </cell>
          <cell r="T637" t="str">
            <v>CER003</v>
          </cell>
          <cell r="U637" t="str">
            <v>NA</v>
          </cell>
          <cell r="V637" t="str">
            <v>NA</v>
          </cell>
          <cell r="W637" t="str">
            <v>NA</v>
          </cell>
          <cell r="X637" t="str">
            <v>NA</v>
          </cell>
          <cell r="Y637" t="str">
            <v>CMC013</v>
          </cell>
          <cell r="Z637" t="str">
            <v>NA</v>
          </cell>
          <cell r="AA637" t="str">
            <v>NA</v>
          </cell>
          <cell r="AB637" t="str">
            <v>NA</v>
          </cell>
          <cell r="AC637" t="str">
            <v>NA</v>
          </cell>
          <cell r="AD637">
            <v>1</v>
          </cell>
          <cell r="AE637" t="str">
            <v>NA</v>
          </cell>
          <cell r="AF637" t="str">
            <v>NA</v>
          </cell>
          <cell r="AG637" t="str">
            <v>NA</v>
          </cell>
          <cell r="AH637" t="str">
            <v>NA</v>
          </cell>
          <cell r="AI637">
            <v>4.5</v>
          </cell>
          <cell r="AJ637">
            <v>4.5</v>
          </cell>
          <cell r="AO637">
            <v>443181</v>
          </cell>
          <cell r="AP637">
            <v>264500</v>
          </cell>
          <cell r="AQ637">
            <v>3220</v>
          </cell>
          <cell r="AR637">
            <v>85</v>
          </cell>
          <cell r="AS637">
            <v>0</v>
          </cell>
          <cell r="AT637">
            <v>0</v>
          </cell>
          <cell r="AU637">
            <v>0</v>
          </cell>
          <cell r="AV637">
            <v>0</v>
          </cell>
          <cell r="AW637">
            <v>264500</v>
          </cell>
          <cell r="AX637">
            <v>115920</v>
          </cell>
          <cell r="AY637">
            <v>1530</v>
          </cell>
          <cell r="AZ637">
            <v>0</v>
          </cell>
          <cell r="BA637">
            <v>0</v>
          </cell>
          <cell r="BB637">
            <v>0</v>
          </cell>
          <cell r="BC637">
            <v>0</v>
          </cell>
          <cell r="BD637">
            <v>401048</v>
          </cell>
          <cell r="BE637">
            <v>83103</v>
          </cell>
          <cell r="BF637">
            <v>0</v>
          </cell>
          <cell r="BG637">
            <v>0</v>
          </cell>
          <cell r="BH637">
            <v>0</v>
          </cell>
          <cell r="BI637">
            <v>0</v>
          </cell>
          <cell r="BJ637">
            <v>18467</v>
          </cell>
          <cell r="BK637">
            <v>0</v>
          </cell>
          <cell r="BL637">
            <v>0</v>
          </cell>
          <cell r="BM637">
            <v>0</v>
          </cell>
          <cell r="BN637">
            <v>0</v>
          </cell>
          <cell r="BO637">
            <v>18467</v>
          </cell>
          <cell r="BP637">
            <v>106495</v>
          </cell>
          <cell r="BQ637">
            <v>0</v>
          </cell>
          <cell r="BR637">
            <v>0</v>
          </cell>
          <cell r="BS637">
            <v>0</v>
          </cell>
          <cell r="BT637">
            <v>0</v>
          </cell>
          <cell r="BU637">
            <v>23666</v>
          </cell>
          <cell r="BV637">
            <v>0</v>
          </cell>
          <cell r="BW637">
            <v>0</v>
          </cell>
          <cell r="BX637">
            <v>0</v>
          </cell>
          <cell r="BY637">
            <v>0</v>
          </cell>
          <cell r="BZ637">
            <v>23666</v>
          </cell>
          <cell r="CA637">
            <v>18467</v>
          </cell>
          <cell r="CB637">
            <v>42133</v>
          </cell>
          <cell r="CC637">
            <v>0.05</v>
          </cell>
          <cell r="CD637">
            <v>443181</v>
          </cell>
        </row>
        <row r="638">
          <cell r="B638" t="str">
            <v>ELC17</v>
          </cell>
          <cell r="C638" t="str">
            <v>CAP22</v>
          </cell>
          <cell r="D638" t="str">
            <v>De  1200  pares ECA</v>
          </cell>
          <cell r="E638" t="str">
            <v>U</v>
          </cell>
          <cell r="F638" t="str">
            <v>MRD140</v>
          </cell>
          <cell r="G638" t="str">
            <v>MRD354</v>
          </cell>
          <cell r="H638" t="str">
            <v>MRD076</v>
          </cell>
          <cell r="I638" t="str">
            <v>NA</v>
          </cell>
          <cell r="J638" t="str">
            <v>NA</v>
          </cell>
          <cell r="K638" t="str">
            <v>NA</v>
          </cell>
          <cell r="L638" t="str">
            <v>NA</v>
          </cell>
          <cell r="M638">
            <v>1</v>
          </cell>
          <cell r="N638">
            <v>48</v>
          </cell>
          <cell r="O638">
            <v>24</v>
          </cell>
          <cell r="P638" t="str">
            <v>NA</v>
          </cell>
          <cell r="Q638" t="str">
            <v>NA</v>
          </cell>
          <cell r="R638" t="str">
            <v>NA</v>
          </cell>
          <cell r="S638" t="str">
            <v>NA</v>
          </cell>
          <cell r="T638" t="str">
            <v>CER003</v>
          </cell>
          <cell r="U638" t="str">
            <v>NA</v>
          </cell>
          <cell r="V638" t="str">
            <v>NA</v>
          </cell>
          <cell r="W638" t="str">
            <v>NA</v>
          </cell>
          <cell r="X638" t="str">
            <v>NA</v>
          </cell>
          <cell r="Y638" t="str">
            <v>CMC013</v>
          </cell>
          <cell r="Z638" t="str">
            <v>NA</v>
          </cell>
          <cell r="AA638" t="str">
            <v>NA</v>
          </cell>
          <cell r="AB638" t="str">
            <v>NA</v>
          </cell>
          <cell r="AC638" t="str">
            <v>NA</v>
          </cell>
          <cell r="AD638">
            <v>1</v>
          </cell>
          <cell r="AE638" t="str">
            <v>NA</v>
          </cell>
          <cell r="AF638" t="str">
            <v>NA</v>
          </cell>
          <cell r="AG638" t="str">
            <v>NA</v>
          </cell>
          <cell r="AH638" t="str">
            <v>NA</v>
          </cell>
          <cell r="AI638">
            <v>3.875</v>
          </cell>
          <cell r="AJ638">
            <v>3.875</v>
          </cell>
          <cell r="AO638">
            <v>491084</v>
          </cell>
          <cell r="AP638">
            <v>264500</v>
          </cell>
          <cell r="AQ638">
            <v>3220</v>
          </cell>
          <cell r="AR638">
            <v>85</v>
          </cell>
          <cell r="AS638">
            <v>0</v>
          </cell>
          <cell r="AT638">
            <v>0</v>
          </cell>
          <cell r="AU638">
            <v>0</v>
          </cell>
          <cell r="AV638">
            <v>0</v>
          </cell>
          <cell r="AW638">
            <v>264500</v>
          </cell>
          <cell r="AX638">
            <v>154560</v>
          </cell>
          <cell r="AY638">
            <v>2040</v>
          </cell>
          <cell r="AZ638">
            <v>0</v>
          </cell>
          <cell r="BA638">
            <v>0</v>
          </cell>
          <cell r="BB638">
            <v>0</v>
          </cell>
          <cell r="BC638">
            <v>0</v>
          </cell>
          <cell r="BD638">
            <v>442155</v>
          </cell>
          <cell r="BE638">
            <v>83103</v>
          </cell>
          <cell r="BF638">
            <v>0</v>
          </cell>
          <cell r="BG638">
            <v>0</v>
          </cell>
          <cell r="BH638">
            <v>0</v>
          </cell>
          <cell r="BI638">
            <v>0</v>
          </cell>
          <cell r="BJ638">
            <v>21446</v>
          </cell>
          <cell r="BK638">
            <v>0</v>
          </cell>
          <cell r="BL638">
            <v>0</v>
          </cell>
          <cell r="BM638">
            <v>0</v>
          </cell>
          <cell r="BN638">
            <v>0</v>
          </cell>
          <cell r="BO638">
            <v>21446</v>
          </cell>
          <cell r="BP638">
            <v>106495</v>
          </cell>
          <cell r="BQ638">
            <v>0</v>
          </cell>
          <cell r="BR638">
            <v>0</v>
          </cell>
          <cell r="BS638">
            <v>0</v>
          </cell>
          <cell r="BT638">
            <v>0</v>
          </cell>
          <cell r="BU638">
            <v>27483</v>
          </cell>
          <cell r="BV638">
            <v>0</v>
          </cell>
          <cell r="BW638">
            <v>0</v>
          </cell>
          <cell r="BX638">
            <v>0</v>
          </cell>
          <cell r="BY638">
            <v>0</v>
          </cell>
          <cell r="BZ638">
            <v>27483</v>
          </cell>
          <cell r="CA638">
            <v>21446</v>
          </cell>
          <cell r="CB638">
            <v>48929</v>
          </cell>
          <cell r="CC638">
            <v>0.05</v>
          </cell>
          <cell r="CD638">
            <v>491084</v>
          </cell>
        </row>
        <row r="639">
          <cell r="B639" t="str">
            <v>ELC18</v>
          </cell>
          <cell r="C639" t="str">
            <v>CAP22</v>
          </cell>
          <cell r="D639" t="str">
            <v>De  1500  pares ECA</v>
          </cell>
          <cell r="E639" t="str">
            <v>U</v>
          </cell>
          <cell r="F639" t="str">
            <v>MRD347</v>
          </cell>
          <cell r="G639" t="str">
            <v>MRD354</v>
          </cell>
          <cell r="H639" t="str">
            <v>MRD076</v>
          </cell>
          <cell r="I639" t="str">
            <v>NA</v>
          </cell>
          <cell r="J639" t="str">
            <v>NA</v>
          </cell>
          <cell r="K639" t="str">
            <v>NA</v>
          </cell>
          <cell r="L639" t="str">
            <v>NA</v>
          </cell>
          <cell r="M639">
            <v>1</v>
          </cell>
          <cell r="N639">
            <v>60</v>
          </cell>
          <cell r="O639">
            <v>30</v>
          </cell>
          <cell r="P639" t="str">
            <v>NA</v>
          </cell>
          <cell r="Q639" t="str">
            <v>NA</v>
          </cell>
          <cell r="R639" t="str">
            <v>NA</v>
          </cell>
          <cell r="S639" t="str">
            <v>NA</v>
          </cell>
          <cell r="T639" t="str">
            <v>CER003</v>
          </cell>
          <cell r="U639" t="str">
            <v>NA</v>
          </cell>
          <cell r="V639" t="str">
            <v>NA</v>
          </cell>
          <cell r="W639" t="str">
            <v>NA</v>
          </cell>
          <cell r="X639" t="str">
            <v>NA</v>
          </cell>
          <cell r="Y639" t="str">
            <v>CMC013</v>
          </cell>
          <cell r="Z639" t="str">
            <v>NA</v>
          </cell>
          <cell r="AA639" t="str">
            <v>NA</v>
          </cell>
          <cell r="AB639" t="str">
            <v>NA</v>
          </cell>
          <cell r="AC639" t="str">
            <v>NA</v>
          </cell>
          <cell r="AD639">
            <v>1</v>
          </cell>
          <cell r="AE639" t="str">
            <v>NA</v>
          </cell>
          <cell r="AF639" t="str">
            <v>NA</v>
          </cell>
          <cell r="AG639" t="str">
            <v>NA</v>
          </cell>
          <cell r="AH639" t="str">
            <v>NA</v>
          </cell>
          <cell r="AI639">
            <v>3.5</v>
          </cell>
          <cell r="AJ639">
            <v>3.5</v>
          </cell>
          <cell r="AO639">
            <v>499949</v>
          </cell>
          <cell r="AP639">
            <v>228800</v>
          </cell>
          <cell r="AQ639">
            <v>3220</v>
          </cell>
          <cell r="AR639">
            <v>85</v>
          </cell>
          <cell r="AS639">
            <v>0</v>
          </cell>
          <cell r="AT639">
            <v>0</v>
          </cell>
          <cell r="AU639">
            <v>0</v>
          </cell>
          <cell r="AV639">
            <v>0</v>
          </cell>
          <cell r="AW639">
            <v>228800</v>
          </cell>
          <cell r="AX639">
            <v>193200</v>
          </cell>
          <cell r="AY639">
            <v>2550</v>
          </cell>
          <cell r="AZ639">
            <v>0</v>
          </cell>
          <cell r="BA639">
            <v>0</v>
          </cell>
          <cell r="BB639">
            <v>0</v>
          </cell>
          <cell r="BC639">
            <v>0</v>
          </cell>
          <cell r="BD639">
            <v>445778</v>
          </cell>
          <cell r="BE639">
            <v>83103</v>
          </cell>
          <cell r="BF639">
            <v>0</v>
          </cell>
          <cell r="BG639">
            <v>0</v>
          </cell>
          <cell r="BH639">
            <v>0</v>
          </cell>
          <cell r="BI639">
            <v>0</v>
          </cell>
          <cell r="BJ639">
            <v>23744</v>
          </cell>
          <cell r="BK639">
            <v>0</v>
          </cell>
          <cell r="BL639">
            <v>0</v>
          </cell>
          <cell r="BM639">
            <v>0</v>
          </cell>
          <cell r="BN639">
            <v>0</v>
          </cell>
          <cell r="BO639">
            <v>23744</v>
          </cell>
          <cell r="BP639">
            <v>106495</v>
          </cell>
          <cell r="BQ639">
            <v>0</v>
          </cell>
          <cell r="BR639">
            <v>0</v>
          </cell>
          <cell r="BS639">
            <v>0</v>
          </cell>
          <cell r="BT639">
            <v>0</v>
          </cell>
          <cell r="BU639">
            <v>30427</v>
          </cell>
          <cell r="BV639">
            <v>0</v>
          </cell>
          <cell r="BW639">
            <v>0</v>
          </cell>
          <cell r="BX639">
            <v>0</v>
          </cell>
          <cell r="BY639">
            <v>0</v>
          </cell>
          <cell r="BZ639">
            <v>30427</v>
          </cell>
          <cell r="CA639">
            <v>23744</v>
          </cell>
          <cell r="CB639">
            <v>54171</v>
          </cell>
          <cell r="CC639">
            <v>0.05</v>
          </cell>
          <cell r="CD639">
            <v>499949</v>
          </cell>
        </row>
        <row r="640">
          <cell r="B640" t="str">
            <v>ELC19</v>
          </cell>
          <cell r="C640" t="str">
            <v>CAP22</v>
          </cell>
          <cell r="D640" t="str">
            <v>De  1800  pares ECA</v>
          </cell>
          <cell r="E640" t="str">
            <v>U</v>
          </cell>
          <cell r="F640" t="str">
            <v>MRD348</v>
          </cell>
          <cell r="G640" t="str">
            <v>MRD354</v>
          </cell>
          <cell r="H640" t="str">
            <v>MRD076</v>
          </cell>
          <cell r="I640" t="str">
            <v>NA</v>
          </cell>
          <cell r="J640" t="str">
            <v>NA</v>
          </cell>
          <cell r="K640" t="str">
            <v>NA</v>
          </cell>
          <cell r="L640" t="str">
            <v>NA</v>
          </cell>
          <cell r="M640">
            <v>1</v>
          </cell>
          <cell r="N640">
            <v>72</v>
          </cell>
          <cell r="O640">
            <v>36</v>
          </cell>
          <cell r="P640" t="str">
            <v>NA</v>
          </cell>
          <cell r="Q640" t="str">
            <v>NA</v>
          </cell>
          <cell r="R640" t="str">
            <v>NA</v>
          </cell>
          <cell r="S640" t="str">
            <v>NA</v>
          </cell>
          <cell r="T640" t="str">
            <v>CER003</v>
          </cell>
          <cell r="U640" t="str">
            <v>NA</v>
          </cell>
          <cell r="V640" t="str">
            <v>NA</v>
          </cell>
          <cell r="W640" t="str">
            <v>NA</v>
          </cell>
          <cell r="X640" t="str">
            <v>NA</v>
          </cell>
          <cell r="Y640" t="str">
            <v>CMC013</v>
          </cell>
          <cell r="Z640" t="str">
            <v>NA</v>
          </cell>
          <cell r="AA640" t="str">
            <v>NA</v>
          </cell>
          <cell r="AB640" t="str">
            <v>NA</v>
          </cell>
          <cell r="AC640" t="str">
            <v>NA</v>
          </cell>
          <cell r="AD640">
            <v>1</v>
          </cell>
          <cell r="AE640" t="str">
            <v>NA</v>
          </cell>
          <cell r="AF640" t="str">
            <v>NA</v>
          </cell>
          <cell r="AG640" t="str">
            <v>NA</v>
          </cell>
          <cell r="AH640" t="str">
            <v>NA</v>
          </cell>
          <cell r="AI640">
            <v>2.25</v>
          </cell>
          <cell r="AJ640">
            <v>2.25</v>
          </cell>
          <cell r="AO640">
            <v>760361</v>
          </cell>
          <cell r="AP640">
            <v>409000</v>
          </cell>
          <cell r="AQ640">
            <v>3220</v>
          </cell>
          <cell r="AR640">
            <v>85</v>
          </cell>
          <cell r="AS640">
            <v>0</v>
          </cell>
          <cell r="AT640">
            <v>0</v>
          </cell>
          <cell r="AU640">
            <v>0</v>
          </cell>
          <cell r="AV640">
            <v>0</v>
          </cell>
          <cell r="AW640">
            <v>409000</v>
          </cell>
          <cell r="AX640">
            <v>231840</v>
          </cell>
          <cell r="AY640">
            <v>3060</v>
          </cell>
          <cell r="AZ640">
            <v>0</v>
          </cell>
          <cell r="BA640">
            <v>0</v>
          </cell>
          <cell r="BB640">
            <v>0</v>
          </cell>
          <cell r="BC640">
            <v>0</v>
          </cell>
          <cell r="BD640">
            <v>676095</v>
          </cell>
          <cell r="BE640">
            <v>83103</v>
          </cell>
          <cell r="BF640">
            <v>0</v>
          </cell>
          <cell r="BG640">
            <v>0</v>
          </cell>
          <cell r="BH640">
            <v>0</v>
          </cell>
          <cell r="BI640">
            <v>0</v>
          </cell>
          <cell r="BJ640">
            <v>36935</v>
          </cell>
          <cell r="BK640">
            <v>0</v>
          </cell>
          <cell r="BL640">
            <v>0</v>
          </cell>
          <cell r="BM640">
            <v>0</v>
          </cell>
          <cell r="BN640">
            <v>0</v>
          </cell>
          <cell r="BO640">
            <v>36935</v>
          </cell>
          <cell r="BP640">
            <v>106495</v>
          </cell>
          <cell r="BQ640">
            <v>0</v>
          </cell>
          <cell r="BR640">
            <v>0</v>
          </cell>
          <cell r="BS640">
            <v>0</v>
          </cell>
          <cell r="BT640">
            <v>0</v>
          </cell>
          <cell r="BU640">
            <v>47331</v>
          </cell>
          <cell r="BV640">
            <v>0</v>
          </cell>
          <cell r="BW640">
            <v>0</v>
          </cell>
          <cell r="BX640">
            <v>0</v>
          </cell>
          <cell r="BY640">
            <v>0</v>
          </cell>
          <cell r="BZ640">
            <v>47331</v>
          </cell>
          <cell r="CA640">
            <v>36935</v>
          </cell>
          <cell r="CB640">
            <v>84266</v>
          </cell>
          <cell r="CC640">
            <v>0.05</v>
          </cell>
          <cell r="CD640">
            <v>760361</v>
          </cell>
        </row>
        <row r="641">
          <cell r="B641" t="str">
            <v>ELC20</v>
          </cell>
          <cell r="C641" t="str">
            <v>CAP22</v>
          </cell>
          <cell r="D641" t="str">
            <v>De  2100  pares ECA</v>
          </cell>
          <cell r="E641" t="str">
            <v>U</v>
          </cell>
          <cell r="F641" t="str">
            <v>MRD361</v>
          </cell>
          <cell r="G641" t="str">
            <v>MRD354</v>
          </cell>
          <cell r="H641" t="str">
            <v>MRD076</v>
          </cell>
          <cell r="I641" t="str">
            <v>NA</v>
          </cell>
          <cell r="J641" t="str">
            <v>NA</v>
          </cell>
          <cell r="K641" t="str">
            <v>NA</v>
          </cell>
          <cell r="L641" t="str">
            <v>NA</v>
          </cell>
          <cell r="M641">
            <v>1</v>
          </cell>
          <cell r="N641">
            <v>84</v>
          </cell>
          <cell r="O641">
            <v>42</v>
          </cell>
          <cell r="P641" t="str">
            <v>NA</v>
          </cell>
          <cell r="Q641" t="str">
            <v>NA</v>
          </cell>
          <cell r="R641" t="str">
            <v>NA</v>
          </cell>
          <cell r="S641" t="str">
            <v>NA</v>
          </cell>
          <cell r="T641" t="str">
            <v>CER003</v>
          </cell>
          <cell r="U641" t="str">
            <v>NA</v>
          </cell>
          <cell r="V641" t="str">
            <v>NA</v>
          </cell>
          <cell r="W641" t="str">
            <v>NA</v>
          </cell>
          <cell r="X641" t="str">
            <v>NA</v>
          </cell>
          <cell r="Y641" t="str">
            <v>CMC013</v>
          </cell>
          <cell r="Z641" t="str">
            <v>NA</v>
          </cell>
          <cell r="AA641" t="str">
            <v>NA</v>
          </cell>
          <cell r="AB641" t="str">
            <v>NA</v>
          </cell>
          <cell r="AC641" t="str">
            <v>NA</v>
          </cell>
          <cell r="AD641">
            <v>1</v>
          </cell>
          <cell r="AE641" t="str">
            <v>NA</v>
          </cell>
          <cell r="AF641" t="str">
            <v>NA</v>
          </cell>
          <cell r="AG641" t="str">
            <v>NA</v>
          </cell>
          <cell r="AH641" t="str">
            <v>NA</v>
          </cell>
          <cell r="AI641">
            <v>2</v>
          </cell>
          <cell r="AJ641">
            <v>2</v>
          </cell>
          <cell r="AO641">
            <v>388937</v>
          </cell>
          <cell r="AP641">
            <v>6080</v>
          </cell>
          <cell r="AQ641">
            <v>3220</v>
          </cell>
          <cell r="AR641">
            <v>85</v>
          </cell>
          <cell r="AS641">
            <v>0</v>
          </cell>
          <cell r="AT641">
            <v>0</v>
          </cell>
          <cell r="AU641">
            <v>0</v>
          </cell>
          <cell r="AV641">
            <v>0</v>
          </cell>
          <cell r="AW641">
            <v>6080</v>
          </cell>
          <cell r="AX641">
            <v>270480</v>
          </cell>
          <cell r="AY641">
            <v>3570</v>
          </cell>
          <cell r="AZ641">
            <v>0</v>
          </cell>
          <cell r="BA641">
            <v>0</v>
          </cell>
          <cell r="BB641">
            <v>0</v>
          </cell>
          <cell r="BC641">
            <v>0</v>
          </cell>
          <cell r="BD641">
            <v>294137</v>
          </cell>
          <cell r="BE641">
            <v>83103</v>
          </cell>
          <cell r="BF641">
            <v>0</v>
          </cell>
          <cell r="BG641">
            <v>0</v>
          </cell>
          <cell r="BH641">
            <v>0</v>
          </cell>
          <cell r="BI641">
            <v>0</v>
          </cell>
          <cell r="BJ641">
            <v>41552</v>
          </cell>
          <cell r="BK641">
            <v>0</v>
          </cell>
          <cell r="BL641">
            <v>0</v>
          </cell>
          <cell r="BM641">
            <v>0</v>
          </cell>
          <cell r="BN641">
            <v>0</v>
          </cell>
          <cell r="BO641">
            <v>41552</v>
          </cell>
          <cell r="BP641">
            <v>106495</v>
          </cell>
          <cell r="BQ641">
            <v>0</v>
          </cell>
          <cell r="BR641">
            <v>0</v>
          </cell>
          <cell r="BS641">
            <v>0</v>
          </cell>
          <cell r="BT641">
            <v>0</v>
          </cell>
          <cell r="BU641">
            <v>53248</v>
          </cell>
          <cell r="BV641">
            <v>0</v>
          </cell>
          <cell r="BW641">
            <v>0</v>
          </cell>
          <cell r="BX641">
            <v>0</v>
          </cell>
          <cell r="BY641">
            <v>0</v>
          </cell>
          <cell r="BZ641">
            <v>53248</v>
          </cell>
          <cell r="CA641">
            <v>41552</v>
          </cell>
          <cell r="CB641">
            <v>94800</v>
          </cell>
          <cell r="CC641">
            <v>0.05</v>
          </cell>
          <cell r="CD641">
            <v>388937</v>
          </cell>
        </row>
        <row r="642">
          <cell r="B642" t="str">
            <v>ELC21</v>
          </cell>
          <cell r="C642" t="str">
            <v>CAP22</v>
          </cell>
          <cell r="D642" t="str">
            <v>De  2400  pares ECA</v>
          </cell>
          <cell r="E642" t="str">
            <v>U</v>
          </cell>
          <cell r="F642" t="str">
            <v>MRD362</v>
          </cell>
          <cell r="G642" t="str">
            <v>MRD354</v>
          </cell>
          <cell r="H642" t="str">
            <v>MRD076</v>
          </cell>
          <cell r="I642" t="str">
            <v>NA</v>
          </cell>
          <cell r="J642" t="str">
            <v>NA</v>
          </cell>
          <cell r="K642" t="str">
            <v>NA</v>
          </cell>
          <cell r="L642" t="str">
            <v>NA</v>
          </cell>
          <cell r="M642">
            <v>1</v>
          </cell>
          <cell r="N642">
            <v>96</v>
          </cell>
          <cell r="O642">
            <v>48</v>
          </cell>
          <cell r="P642" t="str">
            <v>NA</v>
          </cell>
          <cell r="Q642" t="str">
            <v>NA</v>
          </cell>
          <cell r="R642" t="str">
            <v>NA</v>
          </cell>
          <cell r="S642" t="str">
            <v>NA</v>
          </cell>
          <cell r="T642" t="str">
            <v>CER003</v>
          </cell>
          <cell r="U642" t="str">
            <v>NA</v>
          </cell>
          <cell r="V642" t="str">
            <v>NA</v>
          </cell>
          <cell r="W642" t="str">
            <v>NA</v>
          </cell>
          <cell r="X642" t="str">
            <v>NA</v>
          </cell>
          <cell r="Y642" t="str">
            <v>CMC013</v>
          </cell>
          <cell r="Z642" t="str">
            <v>NA</v>
          </cell>
          <cell r="AA642" t="str">
            <v>NA</v>
          </cell>
          <cell r="AB642" t="str">
            <v>NA</v>
          </cell>
          <cell r="AC642" t="str">
            <v>NA</v>
          </cell>
          <cell r="AD642">
            <v>1</v>
          </cell>
          <cell r="AE642" t="str">
            <v>NA</v>
          </cell>
          <cell r="AF642" t="str">
            <v>NA</v>
          </cell>
          <cell r="AG642" t="str">
            <v>NA</v>
          </cell>
          <cell r="AH642" t="str">
            <v>NA</v>
          </cell>
          <cell r="AI642">
            <v>1.75</v>
          </cell>
          <cell r="AJ642">
            <v>1.75</v>
          </cell>
          <cell r="AO642">
            <v>439301</v>
          </cell>
          <cell r="AP642">
            <v>2000</v>
          </cell>
          <cell r="AQ642">
            <v>3220</v>
          </cell>
          <cell r="AR642">
            <v>85</v>
          </cell>
          <cell r="AS642">
            <v>0</v>
          </cell>
          <cell r="AT642">
            <v>0</v>
          </cell>
          <cell r="AU642">
            <v>0</v>
          </cell>
          <cell r="AV642">
            <v>0</v>
          </cell>
          <cell r="AW642">
            <v>2000</v>
          </cell>
          <cell r="AX642">
            <v>309120</v>
          </cell>
          <cell r="AY642">
            <v>4080</v>
          </cell>
          <cell r="AZ642">
            <v>0</v>
          </cell>
          <cell r="BA642">
            <v>0</v>
          </cell>
          <cell r="BB642">
            <v>0</v>
          </cell>
          <cell r="BC642">
            <v>0</v>
          </cell>
          <cell r="BD642">
            <v>330960</v>
          </cell>
          <cell r="BE642">
            <v>83103</v>
          </cell>
          <cell r="BF642">
            <v>0</v>
          </cell>
          <cell r="BG642">
            <v>0</v>
          </cell>
          <cell r="BH642">
            <v>0</v>
          </cell>
          <cell r="BI642">
            <v>0</v>
          </cell>
          <cell r="BJ642">
            <v>47487</v>
          </cell>
          <cell r="BK642">
            <v>0</v>
          </cell>
          <cell r="BL642">
            <v>0</v>
          </cell>
          <cell r="BM642">
            <v>0</v>
          </cell>
          <cell r="BN642">
            <v>0</v>
          </cell>
          <cell r="BO642">
            <v>47487</v>
          </cell>
          <cell r="BP642">
            <v>106495</v>
          </cell>
          <cell r="BQ642">
            <v>0</v>
          </cell>
          <cell r="BR642">
            <v>0</v>
          </cell>
          <cell r="BS642">
            <v>0</v>
          </cell>
          <cell r="BT642">
            <v>0</v>
          </cell>
          <cell r="BU642">
            <v>60854</v>
          </cell>
          <cell r="BV642">
            <v>0</v>
          </cell>
          <cell r="BW642">
            <v>0</v>
          </cell>
          <cell r="BX642">
            <v>0</v>
          </cell>
          <cell r="BY642">
            <v>0</v>
          </cell>
          <cell r="BZ642">
            <v>60854</v>
          </cell>
          <cell r="CA642">
            <v>47487</v>
          </cell>
          <cell r="CB642">
            <v>108341</v>
          </cell>
          <cell r="CC642">
            <v>0.05</v>
          </cell>
          <cell r="CD642">
            <v>439301</v>
          </cell>
        </row>
        <row r="643">
          <cell r="B643" t="str">
            <v>ELA01</v>
          </cell>
          <cell r="C643" t="str">
            <v>CAP23</v>
          </cell>
          <cell r="D643" t="str">
            <v>De    10  pares EAE</v>
          </cell>
          <cell r="E643" t="str">
            <v>U</v>
          </cell>
          <cell r="F643" t="str">
            <v>MRD141</v>
          </cell>
          <cell r="G643" t="str">
            <v>MRD076</v>
          </cell>
          <cell r="H643" t="str">
            <v>NA</v>
          </cell>
          <cell r="I643" t="str">
            <v>NA</v>
          </cell>
          <cell r="J643" t="str">
            <v>NA</v>
          </cell>
          <cell r="K643" t="str">
            <v>NA</v>
          </cell>
          <cell r="L643" t="str">
            <v>NA</v>
          </cell>
          <cell r="M643">
            <v>1</v>
          </cell>
          <cell r="N643">
            <v>20</v>
          </cell>
          <cell r="O643" t="str">
            <v>NA</v>
          </cell>
          <cell r="P643" t="str">
            <v>NA</v>
          </cell>
          <cell r="Q643" t="str">
            <v>NA</v>
          </cell>
          <cell r="R643" t="str">
            <v>NA</v>
          </cell>
          <cell r="S643" t="str">
            <v>NA</v>
          </cell>
          <cell r="T643" t="str">
            <v>CER004</v>
          </cell>
          <cell r="U643" t="str">
            <v>NA</v>
          </cell>
          <cell r="V643" t="str">
            <v>NA</v>
          </cell>
          <cell r="W643" t="str">
            <v>NA</v>
          </cell>
          <cell r="X643" t="str">
            <v>NA</v>
          </cell>
          <cell r="Y643" t="str">
            <v>CMC014</v>
          </cell>
          <cell r="Z643" t="str">
            <v>NA</v>
          </cell>
          <cell r="AA643" t="str">
            <v>NA</v>
          </cell>
          <cell r="AB643" t="str">
            <v>NA</v>
          </cell>
          <cell r="AC643" t="str">
            <v>NA</v>
          </cell>
          <cell r="AD643">
            <v>1</v>
          </cell>
          <cell r="AE643" t="str">
            <v>NA</v>
          </cell>
          <cell r="AF643" t="str">
            <v>NA</v>
          </cell>
          <cell r="AG643" t="str">
            <v>NA</v>
          </cell>
          <cell r="AH643" t="str">
            <v>NA</v>
          </cell>
          <cell r="AI643">
            <v>5.95</v>
          </cell>
          <cell r="AJ643">
            <v>5.95</v>
          </cell>
          <cell r="AO643">
            <v>77719</v>
          </cell>
          <cell r="AP643">
            <v>33500</v>
          </cell>
          <cell r="AQ643">
            <v>85</v>
          </cell>
          <cell r="AR643">
            <v>0</v>
          </cell>
          <cell r="AS643">
            <v>0</v>
          </cell>
          <cell r="AT643">
            <v>0</v>
          </cell>
          <cell r="AU643">
            <v>0</v>
          </cell>
          <cell r="AV643">
            <v>0</v>
          </cell>
          <cell r="AW643">
            <v>33500</v>
          </cell>
          <cell r="AX643">
            <v>1700</v>
          </cell>
          <cell r="AY643">
            <v>0</v>
          </cell>
          <cell r="AZ643">
            <v>0</v>
          </cell>
          <cell r="BA643">
            <v>0</v>
          </cell>
          <cell r="BB643">
            <v>0</v>
          </cell>
          <cell r="BC643">
            <v>0</v>
          </cell>
          <cell r="BD643">
            <v>35200</v>
          </cell>
          <cell r="BE643">
            <v>114090</v>
          </cell>
          <cell r="BF643">
            <v>0</v>
          </cell>
          <cell r="BG643">
            <v>0</v>
          </cell>
          <cell r="BH643">
            <v>0</v>
          </cell>
          <cell r="BI643">
            <v>0</v>
          </cell>
          <cell r="BJ643">
            <v>19175</v>
          </cell>
          <cell r="BK643">
            <v>0</v>
          </cell>
          <cell r="BL643">
            <v>0</v>
          </cell>
          <cell r="BM643">
            <v>0</v>
          </cell>
          <cell r="BN643">
            <v>0</v>
          </cell>
          <cell r="BO643">
            <v>19175</v>
          </cell>
          <cell r="BP643">
            <v>138896</v>
          </cell>
          <cell r="BQ643">
            <v>0</v>
          </cell>
          <cell r="BR643">
            <v>0</v>
          </cell>
          <cell r="BS643">
            <v>0</v>
          </cell>
          <cell r="BT643">
            <v>0</v>
          </cell>
          <cell r="BU643">
            <v>23344</v>
          </cell>
          <cell r="BV643">
            <v>0</v>
          </cell>
          <cell r="BW643">
            <v>0</v>
          </cell>
          <cell r="BX643">
            <v>0</v>
          </cell>
          <cell r="BY643">
            <v>0</v>
          </cell>
          <cell r="BZ643">
            <v>23344</v>
          </cell>
          <cell r="CA643">
            <v>19175</v>
          </cell>
          <cell r="CB643">
            <v>42519</v>
          </cell>
          <cell r="CD643">
            <v>77719</v>
          </cell>
        </row>
        <row r="644">
          <cell r="B644" t="str">
            <v>ELA02</v>
          </cell>
          <cell r="C644" t="str">
            <v>CAP23</v>
          </cell>
          <cell r="D644" t="str">
            <v>De    20  pares EAE</v>
          </cell>
          <cell r="E644" t="str">
            <v>U</v>
          </cell>
          <cell r="F644" t="str">
            <v>MRD142</v>
          </cell>
          <cell r="G644" t="str">
            <v>MRD076</v>
          </cell>
          <cell r="H644" t="str">
            <v>NA</v>
          </cell>
          <cell r="I644" t="str">
            <v>NA</v>
          </cell>
          <cell r="J644" t="str">
            <v>NA</v>
          </cell>
          <cell r="K644" t="str">
            <v>NA</v>
          </cell>
          <cell r="L644" t="str">
            <v>NA</v>
          </cell>
          <cell r="M644">
            <v>1</v>
          </cell>
          <cell r="N644">
            <v>40</v>
          </cell>
          <cell r="O644" t="str">
            <v>NA</v>
          </cell>
          <cell r="P644" t="str">
            <v>NA</v>
          </cell>
          <cell r="Q644" t="str">
            <v>NA</v>
          </cell>
          <cell r="R644" t="str">
            <v>NA</v>
          </cell>
          <cell r="S644" t="str">
            <v>NA</v>
          </cell>
          <cell r="T644" t="str">
            <v>CER004</v>
          </cell>
          <cell r="U644" t="str">
            <v>NA</v>
          </cell>
          <cell r="V644" t="str">
            <v>NA</v>
          </cell>
          <cell r="W644" t="str">
            <v>NA</v>
          </cell>
          <cell r="X644" t="str">
            <v>NA</v>
          </cell>
          <cell r="Y644" t="str">
            <v>CMC014</v>
          </cell>
          <cell r="Z644" t="str">
            <v>NA</v>
          </cell>
          <cell r="AA644" t="str">
            <v>NA</v>
          </cell>
          <cell r="AB644" t="str">
            <v>NA</v>
          </cell>
          <cell r="AC644" t="str">
            <v>NA</v>
          </cell>
          <cell r="AD644">
            <v>1</v>
          </cell>
          <cell r="AE644" t="str">
            <v>NA</v>
          </cell>
          <cell r="AF644" t="str">
            <v>NA</v>
          </cell>
          <cell r="AG644" t="str">
            <v>NA</v>
          </cell>
          <cell r="AH644" t="str">
            <v>NA</v>
          </cell>
          <cell r="AI644">
            <v>5.8</v>
          </cell>
          <cell r="AJ644">
            <v>5.8</v>
          </cell>
          <cell r="AO644">
            <v>80519</v>
          </cell>
          <cell r="AP644">
            <v>33500</v>
          </cell>
          <cell r="AQ644">
            <v>85</v>
          </cell>
          <cell r="AR644">
            <v>0</v>
          </cell>
          <cell r="AS644">
            <v>0</v>
          </cell>
          <cell r="AT644">
            <v>0</v>
          </cell>
          <cell r="AU644">
            <v>0</v>
          </cell>
          <cell r="AV644">
            <v>0</v>
          </cell>
          <cell r="AW644">
            <v>33500</v>
          </cell>
          <cell r="AX644">
            <v>3400</v>
          </cell>
          <cell r="AY644">
            <v>0</v>
          </cell>
          <cell r="AZ644">
            <v>0</v>
          </cell>
          <cell r="BA644">
            <v>0</v>
          </cell>
          <cell r="BB644">
            <v>0</v>
          </cell>
          <cell r="BC644">
            <v>0</v>
          </cell>
          <cell r="BD644">
            <v>36900</v>
          </cell>
          <cell r="BE644">
            <v>114090</v>
          </cell>
          <cell r="BF644">
            <v>0</v>
          </cell>
          <cell r="BG644">
            <v>0</v>
          </cell>
          <cell r="BH644">
            <v>0</v>
          </cell>
          <cell r="BI644">
            <v>0</v>
          </cell>
          <cell r="BJ644">
            <v>19671</v>
          </cell>
          <cell r="BK644">
            <v>0</v>
          </cell>
          <cell r="BL644">
            <v>0</v>
          </cell>
          <cell r="BM644">
            <v>0</v>
          </cell>
          <cell r="BN644">
            <v>0</v>
          </cell>
          <cell r="BO644">
            <v>19671</v>
          </cell>
          <cell r="BP644">
            <v>138896</v>
          </cell>
          <cell r="BQ644">
            <v>0</v>
          </cell>
          <cell r="BR644">
            <v>0</v>
          </cell>
          <cell r="BS644">
            <v>0</v>
          </cell>
          <cell r="BT644">
            <v>0</v>
          </cell>
          <cell r="BU644">
            <v>23948</v>
          </cell>
          <cell r="BV644">
            <v>0</v>
          </cell>
          <cell r="BW644">
            <v>0</v>
          </cell>
          <cell r="BX644">
            <v>0</v>
          </cell>
          <cell r="BY644">
            <v>0</v>
          </cell>
          <cell r="BZ644">
            <v>23948</v>
          </cell>
          <cell r="CA644">
            <v>19671</v>
          </cell>
          <cell r="CB644">
            <v>43619</v>
          </cell>
          <cell r="CD644">
            <v>80519</v>
          </cell>
        </row>
        <row r="645">
          <cell r="B645" t="str">
            <v>ELA03</v>
          </cell>
          <cell r="C645" t="str">
            <v>CAP23</v>
          </cell>
          <cell r="D645" t="str">
            <v>De    30  pares EAE</v>
          </cell>
          <cell r="E645" t="str">
            <v>U</v>
          </cell>
          <cell r="F645" t="str">
            <v>MRD143</v>
          </cell>
          <cell r="G645" t="str">
            <v>MRD076</v>
          </cell>
          <cell r="H645" t="str">
            <v>NA</v>
          </cell>
          <cell r="I645" t="str">
            <v>NA</v>
          </cell>
          <cell r="J645" t="str">
            <v>NA</v>
          </cell>
          <cell r="K645" t="str">
            <v>NA</v>
          </cell>
          <cell r="L645" t="str">
            <v>NA</v>
          </cell>
          <cell r="M645">
            <v>1</v>
          </cell>
          <cell r="N645">
            <v>60</v>
          </cell>
          <cell r="O645" t="str">
            <v>NA</v>
          </cell>
          <cell r="P645" t="str">
            <v>NA</v>
          </cell>
          <cell r="Q645" t="str">
            <v>NA</v>
          </cell>
          <cell r="R645" t="str">
            <v>NA</v>
          </cell>
          <cell r="S645" t="str">
            <v>NA</v>
          </cell>
          <cell r="T645" t="str">
            <v>CER004</v>
          </cell>
          <cell r="U645" t="str">
            <v>NA</v>
          </cell>
          <cell r="V645" t="str">
            <v>NA</v>
          </cell>
          <cell r="W645" t="str">
            <v>NA</v>
          </cell>
          <cell r="X645" t="str">
            <v>NA</v>
          </cell>
          <cell r="Y645" t="str">
            <v>CMC014</v>
          </cell>
          <cell r="Z645" t="str">
            <v>NA</v>
          </cell>
          <cell r="AA645" t="str">
            <v>NA</v>
          </cell>
          <cell r="AB645" t="str">
            <v>NA</v>
          </cell>
          <cell r="AC645" t="str">
            <v>NA</v>
          </cell>
          <cell r="AD645">
            <v>1</v>
          </cell>
          <cell r="AE645" t="str">
            <v>NA</v>
          </cell>
          <cell r="AF645" t="str">
            <v>NA</v>
          </cell>
          <cell r="AG645" t="str">
            <v>NA</v>
          </cell>
          <cell r="AH645" t="str">
            <v>NA</v>
          </cell>
          <cell r="AI645">
            <v>5.35</v>
          </cell>
          <cell r="AJ645">
            <v>5.35</v>
          </cell>
          <cell r="AO645">
            <v>85887</v>
          </cell>
          <cell r="AP645">
            <v>33500</v>
          </cell>
          <cell r="AQ645">
            <v>85</v>
          </cell>
          <cell r="AR645">
            <v>0</v>
          </cell>
          <cell r="AS645">
            <v>0</v>
          </cell>
          <cell r="AT645">
            <v>0</v>
          </cell>
          <cell r="AU645">
            <v>0</v>
          </cell>
          <cell r="AV645">
            <v>0</v>
          </cell>
          <cell r="AW645">
            <v>33500</v>
          </cell>
          <cell r="AX645">
            <v>5100</v>
          </cell>
          <cell r="AY645">
            <v>0</v>
          </cell>
          <cell r="AZ645">
            <v>0</v>
          </cell>
          <cell r="BA645">
            <v>0</v>
          </cell>
          <cell r="BB645">
            <v>0</v>
          </cell>
          <cell r="BC645">
            <v>0</v>
          </cell>
          <cell r="BD645">
            <v>38600</v>
          </cell>
          <cell r="BE645">
            <v>114090</v>
          </cell>
          <cell r="BF645">
            <v>0</v>
          </cell>
          <cell r="BG645">
            <v>0</v>
          </cell>
          <cell r="BH645">
            <v>0</v>
          </cell>
          <cell r="BI645">
            <v>0</v>
          </cell>
          <cell r="BJ645">
            <v>21325</v>
          </cell>
          <cell r="BK645">
            <v>0</v>
          </cell>
          <cell r="BL645">
            <v>0</v>
          </cell>
          <cell r="BM645">
            <v>0</v>
          </cell>
          <cell r="BN645">
            <v>0</v>
          </cell>
          <cell r="BO645">
            <v>21325</v>
          </cell>
          <cell r="BP645">
            <v>138896</v>
          </cell>
          <cell r="BQ645">
            <v>0</v>
          </cell>
          <cell r="BR645">
            <v>0</v>
          </cell>
          <cell r="BS645">
            <v>0</v>
          </cell>
          <cell r="BT645">
            <v>0</v>
          </cell>
          <cell r="BU645">
            <v>25962</v>
          </cell>
          <cell r="BV645">
            <v>0</v>
          </cell>
          <cell r="BW645">
            <v>0</v>
          </cell>
          <cell r="BX645">
            <v>0</v>
          </cell>
          <cell r="BY645">
            <v>0</v>
          </cell>
          <cell r="BZ645">
            <v>25962</v>
          </cell>
          <cell r="CA645">
            <v>21325</v>
          </cell>
          <cell r="CB645">
            <v>47287</v>
          </cell>
          <cell r="CD645">
            <v>85887</v>
          </cell>
        </row>
        <row r="646">
          <cell r="B646" t="str">
            <v>ELA04</v>
          </cell>
          <cell r="C646" t="str">
            <v>CAP23</v>
          </cell>
          <cell r="D646" t="str">
            <v>De    40  pares EAE</v>
          </cell>
          <cell r="E646" t="str">
            <v>U</v>
          </cell>
          <cell r="F646" t="str">
            <v>MRD144</v>
          </cell>
          <cell r="G646" t="str">
            <v>MRD076</v>
          </cell>
          <cell r="H646" t="str">
            <v>NA</v>
          </cell>
          <cell r="I646" t="str">
            <v>NA</v>
          </cell>
          <cell r="J646" t="str">
            <v>NA</v>
          </cell>
          <cell r="K646" t="str">
            <v>NA</v>
          </cell>
          <cell r="L646" t="str">
            <v>NA</v>
          </cell>
          <cell r="M646">
            <v>1</v>
          </cell>
          <cell r="N646">
            <v>80</v>
          </cell>
          <cell r="O646" t="str">
            <v>NA</v>
          </cell>
          <cell r="P646" t="str">
            <v>NA</v>
          </cell>
          <cell r="Q646" t="str">
            <v>NA</v>
          </cell>
          <cell r="R646" t="str">
            <v>NA</v>
          </cell>
          <cell r="S646" t="str">
            <v>NA</v>
          </cell>
          <cell r="T646" t="str">
            <v>CER004</v>
          </cell>
          <cell r="U646" t="str">
            <v>NA</v>
          </cell>
          <cell r="V646" t="str">
            <v>NA</v>
          </cell>
          <cell r="W646" t="str">
            <v>NA</v>
          </cell>
          <cell r="X646" t="str">
            <v>NA</v>
          </cell>
          <cell r="Y646" t="str">
            <v>CMC014</v>
          </cell>
          <cell r="Z646" t="str">
            <v>NA</v>
          </cell>
          <cell r="AA646" t="str">
            <v>NA</v>
          </cell>
          <cell r="AB646" t="str">
            <v>NA</v>
          </cell>
          <cell r="AC646" t="str">
            <v>NA</v>
          </cell>
          <cell r="AD646">
            <v>1</v>
          </cell>
          <cell r="AE646" t="str">
            <v>NA</v>
          </cell>
          <cell r="AF646" t="str">
            <v>NA</v>
          </cell>
          <cell r="AG646" t="str">
            <v>NA</v>
          </cell>
          <cell r="AH646" t="str">
            <v>NA</v>
          </cell>
          <cell r="AI646">
            <v>5.35</v>
          </cell>
          <cell r="AJ646">
            <v>5.35</v>
          </cell>
          <cell r="AO646">
            <v>89602</v>
          </cell>
          <cell r="AP646">
            <v>33500</v>
          </cell>
          <cell r="AQ646">
            <v>85</v>
          </cell>
          <cell r="AR646">
            <v>0</v>
          </cell>
          <cell r="AS646">
            <v>0</v>
          </cell>
          <cell r="AT646">
            <v>0</v>
          </cell>
          <cell r="AU646">
            <v>0</v>
          </cell>
          <cell r="AV646">
            <v>0</v>
          </cell>
          <cell r="AW646">
            <v>33500</v>
          </cell>
          <cell r="AX646">
            <v>6800</v>
          </cell>
          <cell r="AY646">
            <v>0</v>
          </cell>
          <cell r="AZ646">
            <v>0</v>
          </cell>
          <cell r="BA646">
            <v>0</v>
          </cell>
          <cell r="BB646">
            <v>0</v>
          </cell>
          <cell r="BC646">
            <v>0</v>
          </cell>
          <cell r="BD646">
            <v>42315</v>
          </cell>
          <cell r="BE646">
            <v>114090</v>
          </cell>
          <cell r="BF646">
            <v>0</v>
          </cell>
          <cell r="BG646">
            <v>0</v>
          </cell>
          <cell r="BH646">
            <v>0</v>
          </cell>
          <cell r="BI646">
            <v>0</v>
          </cell>
          <cell r="BJ646">
            <v>21325</v>
          </cell>
          <cell r="BK646">
            <v>0</v>
          </cell>
          <cell r="BL646">
            <v>0</v>
          </cell>
          <cell r="BM646">
            <v>0</v>
          </cell>
          <cell r="BN646">
            <v>0</v>
          </cell>
          <cell r="BO646">
            <v>21325</v>
          </cell>
          <cell r="BP646">
            <v>138896</v>
          </cell>
          <cell r="BQ646">
            <v>0</v>
          </cell>
          <cell r="BR646">
            <v>0</v>
          </cell>
          <cell r="BS646">
            <v>0</v>
          </cell>
          <cell r="BT646">
            <v>0</v>
          </cell>
          <cell r="BU646">
            <v>25962</v>
          </cell>
          <cell r="BV646">
            <v>0</v>
          </cell>
          <cell r="BW646">
            <v>0</v>
          </cell>
          <cell r="BX646">
            <v>0</v>
          </cell>
          <cell r="BY646">
            <v>0</v>
          </cell>
          <cell r="BZ646">
            <v>25962</v>
          </cell>
          <cell r="CA646">
            <v>21325</v>
          </cell>
          <cell r="CB646">
            <v>47287</v>
          </cell>
          <cell r="CC646">
            <v>0.05</v>
          </cell>
          <cell r="CD646">
            <v>89602</v>
          </cell>
        </row>
        <row r="647">
          <cell r="B647" t="str">
            <v>ELA05</v>
          </cell>
          <cell r="C647" t="str">
            <v>CAP23</v>
          </cell>
          <cell r="D647" t="str">
            <v>De    50  pares EAE</v>
          </cell>
          <cell r="E647" t="str">
            <v>U</v>
          </cell>
          <cell r="F647" t="str">
            <v>MRD145</v>
          </cell>
          <cell r="G647" t="str">
            <v>MRD076</v>
          </cell>
          <cell r="H647" t="str">
            <v>NA</v>
          </cell>
          <cell r="I647" t="str">
            <v>NA</v>
          </cell>
          <cell r="J647" t="str">
            <v>NA</v>
          </cell>
          <cell r="K647" t="str">
            <v>NA</v>
          </cell>
          <cell r="L647" t="str">
            <v>NA</v>
          </cell>
          <cell r="M647">
            <v>1</v>
          </cell>
          <cell r="N647">
            <v>100</v>
          </cell>
          <cell r="O647" t="str">
            <v>NA</v>
          </cell>
          <cell r="P647" t="str">
            <v>NA</v>
          </cell>
          <cell r="Q647" t="str">
            <v>NA</v>
          </cell>
          <cell r="R647" t="str">
            <v>NA</v>
          </cell>
          <cell r="S647" t="str">
            <v>NA</v>
          </cell>
          <cell r="T647" t="str">
            <v>CER004</v>
          </cell>
          <cell r="U647" t="str">
            <v>NA</v>
          </cell>
          <cell r="V647" t="str">
            <v>NA</v>
          </cell>
          <cell r="W647" t="str">
            <v>NA</v>
          </cell>
          <cell r="X647" t="str">
            <v>NA</v>
          </cell>
          <cell r="Y647" t="str">
            <v>CMC014</v>
          </cell>
          <cell r="Z647" t="str">
            <v>NA</v>
          </cell>
          <cell r="AA647" t="str">
            <v>NA</v>
          </cell>
          <cell r="AB647" t="str">
            <v>NA</v>
          </cell>
          <cell r="AC647" t="str">
            <v>NA</v>
          </cell>
          <cell r="AD647">
            <v>1</v>
          </cell>
          <cell r="AE647" t="str">
            <v>NA</v>
          </cell>
          <cell r="AF647" t="str">
            <v>NA</v>
          </cell>
          <cell r="AG647" t="str">
            <v>NA</v>
          </cell>
          <cell r="AH647" t="str">
            <v>NA</v>
          </cell>
          <cell r="AI647">
            <v>4.4000000000000004</v>
          </cell>
          <cell r="AJ647">
            <v>4.4000000000000004</v>
          </cell>
          <cell r="AO647">
            <v>99497</v>
          </cell>
          <cell r="AP647">
            <v>33500</v>
          </cell>
          <cell r="AQ647">
            <v>85</v>
          </cell>
          <cell r="AR647">
            <v>0</v>
          </cell>
          <cell r="AS647">
            <v>0</v>
          </cell>
          <cell r="AT647">
            <v>0</v>
          </cell>
          <cell r="AU647">
            <v>0</v>
          </cell>
          <cell r="AV647">
            <v>0</v>
          </cell>
          <cell r="AW647">
            <v>33500</v>
          </cell>
          <cell r="AX647">
            <v>8500</v>
          </cell>
          <cell r="AY647">
            <v>0</v>
          </cell>
          <cell r="AZ647">
            <v>0</v>
          </cell>
          <cell r="BA647">
            <v>0</v>
          </cell>
          <cell r="BB647">
            <v>0</v>
          </cell>
          <cell r="BC647">
            <v>0</v>
          </cell>
          <cell r="BD647">
            <v>42000</v>
          </cell>
          <cell r="BE647">
            <v>114090</v>
          </cell>
          <cell r="BF647">
            <v>0</v>
          </cell>
          <cell r="BG647">
            <v>0</v>
          </cell>
          <cell r="BH647">
            <v>0</v>
          </cell>
          <cell r="BI647">
            <v>0</v>
          </cell>
          <cell r="BJ647">
            <v>25930</v>
          </cell>
          <cell r="BK647">
            <v>0</v>
          </cell>
          <cell r="BL647">
            <v>0</v>
          </cell>
          <cell r="BM647">
            <v>0</v>
          </cell>
          <cell r="BN647">
            <v>0</v>
          </cell>
          <cell r="BO647">
            <v>25930</v>
          </cell>
          <cell r="BP647">
            <v>138896</v>
          </cell>
          <cell r="BQ647">
            <v>0</v>
          </cell>
          <cell r="BR647">
            <v>0</v>
          </cell>
          <cell r="BS647">
            <v>0</v>
          </cell>
          <cell r="BT647">
            <v>0</v>
          </cell>
          <cell r="BU647">
            <v>31567</v>
          </cell>
          <cell r="BV647">
            <v>0</v>
          </cell>
          <cell r="BW647">
            <v>0</v>
          </cell>
          <cell r="BX647">
            <v>0</v>
          </cell>
          <cell r="BY647">
            <v>0</v>
          </cell>
          <cell r="BZ647">
            <v>31567</v>
          </cell>
          <cell r="CA647">
            <v>25930</v>
          </cell>
          <cell r="CB647">
            <v>57497</v>
          </cell>
          <cell r="CD647">
            <v>99497</v>
          </cell>
        </row>
        <row r="648">
          <cell r="B648" t="str">
            <v>ELA06</v>
          </cell>
          <cell r="C648" t="str">
            <v>CAP23</v>
          </cell>
          <cell r="D648" t="str">
            <v>De    70  pares EAE</v>
          </cell>
          <cell r="E648" t="str">
            <v>U</v>
          </cell>
          <cell r="F648" t="str">
            <v>MRD146</v>
          </cell>
          <cell r="G648" t="str">
            <v>MRD076</v>
          </cell>
          <cell r="H648" t="str">
            <v>NA</v>
          </cell>
          <cell r="I648" t="str">
            <v>NA</v>
          </cell>
          <cell r="J648" t="str">
            <v>NA</v>
          </cell>
          <cell r="K648" t="str">
            <v>NA</v>
          </cell>
          <cell r="L648" t="str">
            <v>NA</v>
          </cell>
          <cell r="M648">
            <v>1</v>
          </cell>
          <cell r="N648">
            <v>140</v>
          </cell>
          <cell r="O648" t="str">
            <v>NA</v>
          </cell>
          <cell r="P648" t="str">
            <v>NA</v>
          </cell>
          <cell r="Q648" t="str">
            <v>NA</v>
          </cell>
          <cell r="R648" t="str">
            <v>NA</v>
          </cell>
          <cell r="S648" t="str">
            <v>NA</v>
          </cell>
          <cell r="T648" t="str">
            <v>CER004</v>
          </cell>
          <cell r="U648" t="str">
            <v>NA</v>
          </cell>
          <cell r="V648" t="str">
            <v>NA</v>
          </cell>
          <cell r="W648" t="str">
            <v>NA</v>
          </cell>
          <cell r="X648" t="str">
            <v>NA</v>
          </cell>
          <cell r="Y648" t="str">
            <v>CMC014</v>
          </cell>
          <cell r="Z648" t="str">
            <v>NA</v>
          </cell>
          <cell r="AA648" t="str">
            <v>NA</v>
          </cell>
          <cell r="AB648" t="str">
            <v>NA</v>
          </cell>
          <cell r="AC648" t="str">
            <v>NA</v>
          </cell>
          <cell r="AD648">
            <v>1</v>
          </cell>
          <cell r="AE648" t="str">
            <v>NA</v>
          </cell>
          <cell r="AF648" t="str">
            <v>NA</v>
          </cell>
          <cell r="AG648" t="str">
            <v>NA</v>
          </cell>
          <cell r="AH648" t="str">
            <v>NA</v>
          </cell>
          <cell r="AI648">
            <v>3.95</v>
          </cell>
          <cell r="AJ648">
            <v>3.95</v>
          </cell>
          <cell r="AO648">
            <v>109448</v>
          </cell>
          <cell r="AP648">
            <v>33500</v>
          </cell>
          <cell r="AQ648">
            <v>85</v>
          </cell>
          <cell r="AR648">
            <v>0</v>
          </cell>
          <cell r="AS648">
            <v>0</v>
          </cell>
          <cell r="AT648">
            <v>0</v>
          </cell>
          <cell r="AU648">
            <v>0</v>
          </cell>
          <cell r="AV648">
            <v>0</v>
          </cell>
          <cell r="AW648">
            <v>33500</v>
          </cell>
          <cell r="AX648">
            <v>11900</v>
          </cell>
          <cell r="AY648">
            <v>0</v>
          </cell>
          <cell r="AZ648">
            <v>0</v>
          </cell>
          <cell r="BA648">
            <v>0</v>
          </cell>
          <cell r="BB648">
            <v>0</v>
          </cell>
          <cell r="BC648">
            <v>0</v>
          </cell>
          <cell r="BD648">
            <v>45400</v>
          </cell>
          <cell r="BE648">
            <v>114090</v>
          </cell>
          <cell r="BF648">
            <v>0</v>
          </cell>
          <cell r="BG648">
            <v>0</v>
          </cell>
          <cell r="BH648">
            <v>0</v>
          </cell>
          <cell r="BI648">
            <v>0</v>
          </cell>
          <cell r="BJ648">
            <v>28884</v>
          </cell>
          <cell r="BK648">
            <v>0</v>
          </cell>
          <cell r="BL648">
            <v>0</v>
          </cell>
          <cell r="BM648">
            <v>0</v>
          </cell>
          <cell r="BN648">
            <v>0</v>
          </cell>
          <cell r="BO648">
            <v>28884</v>
          </cell>
          <cell r="BP648">
            <v>138896</v>
          </cell>
          <cell r="BQ648">
            <v>0</v>
          </cell>
          <cell r="BR648">
            <v>0</v>
          </cell>
          <cell r="BS648">
            <v>0</v>
          </cell>
          <cell r="BT648">
            <v>0</v>
          </cell>
          <cell r="BU648">
            <v>35164</v>
          </cell>
          <cell r="BV648">
            <v>0</v>
          </cell>
          <cell r="BW648">
            <v>0</v>
          </cell>
          <cell r="BX648">
            <v>0</v>
          </cell>
          <cell r="BY648">
            <v>0</v>
          </cell>
          <cell r="BZ648">
            <v>35164</v>
          </cell>
          <cell r="CA648">
            <v>28884</v>
          </cell>
          <cell r="CB648">
            <v>64048</v>
          </cell>
          <cell r="CD648">
            <v>109448</v>
          </cell>
        </row>
        <row r="649">
          <cell r="B649" t="str">
            <v>ELA07</v>
          </cell>
          <cell r="C649" t="str">
            <v>CAP23</v>
          </cell>
          <cell r="D649" t="str">
            <v>De   100  pares EAE</v>
          </cell>
          <cell r="E649" t="str">
            <v>U</v>
          </cell>
          <cell r="F649" t="str">
            <v>MRD147</v>
          </cell>
          <cell r="G649" t="str">
            <v>MRD076</v>
          </cell>
          <cell r="H649" t="str">
            <v>NA</v>
          </cell>
          <cell r="I649" t="str">
            <v>NA</v>
          </cell>
          <cell r="J649" t="str">
            <v>NA</v>
          </cell>
          <cell r="K649" t="str">
            <v>NA</v>
          </cell>
          <cell r="L649" t="str">
            <v>NA</v>
          </cell>
          <cell r="M649">
            <v>1</v>
          </cell>
          <cell r="N649">
            <v>202</v>
          </cell>
          <cell r="O649" t="str">
            <v>NA</v>
          </cell>
          <cell r="P649" t="str">
            <v>NA</v>
          </cell>
          <cell r="Q649" t="str">
            <v>NA</v>
          </cell>
          <cell r="R649" t="str">
            <v>NA</v>
          </cell>
          <cell r="S649" t="str">
            <v>NA</v>
          </cell>
          <cell r="T649" t="str">
            <v>CER004</v>
          </cell>
          <cell r="U649" t="str">
            <v>NA</v>
          </cell>
          <cell r="V649" t="str">
            <v>NA</v>
          </cell>
          <cell r="W649" t="str">
            <v>NA</v>
          </cell>
          <cell r="X649" t="str">
            <v>NA</v>
          </cell>
          <cell r="Y649" t="str">
            <v>CMC014</v>
          </cell>
          <cell r="Z649" t="str">
            <v>NA</v>
          </cell>
          <cell r="AA649" t="str">
            <v>NA</v>
          </cell>
          <cell r="AB649" t="str">
            <v>NA</v>
          </cell>
          <cell r="AC649" t="str">
            <v>NA</v>
          </cell>
          <cell r="AD649">
            <v>1</v>
          </cell>
          <cell r="AE649" t="str">
            <v>NA</v>
          </cell>
          <cell r="AF649" t="str">
            <v>NA</v>
          </cell>
          <cell r="AG649" t="str">
            <v>NA</v>
          </cell>
          <cell r="AH649" t="str">
            <v>NA</v>
          </cell>
          <cell r="AI649">
            <v>3.95</v>
          </cell>
          <cell r="AJ649">
            <v>3.95</v>
          </cell>
          <cell r="AO649">
            <v>117252</v>
          </cell>
          <cell r="AP649">
            <v>33500</v>
          </cell>
          <cell r="AQ649">
            <v>85</v>
          </cell>
          <cell r="AR649">
            <v>0</v>
          </cell>
          <cell r="AS649">
            <v>0</v>
          </cell>
          <cell r="AT649">
            <v>0</v>
          </cell>
          <cell r="AU649">
            <v>0</v>
          </cell>
          <cell r="AV649">
            <v>0</v>
          </cell>
          <cell r="AW649">
            <v>33500</v>
          </cell>
          <cell r="AX649">
            <v>17170</v>
          </cell>
          <cell r="AY649">
            <v>0</v>
          </cell>
          <cell r="AZ649">
            <v>0</v>
          </cell>
          <cell r="BA649">
            <v>0</v>
          </cell>
          <cell r="BB649">
            <v>0</v>
          </cell>
          <cell r="BC649">
            <v>0</v>
          </cell>
          <cell r="BD649">
            <v>53204</v>
          </cell>
          <cell r="BE649">
            <v>114090</v>
          </cell>
          <cell r="BF649">
            <v>0</v>
          </cell>
          <cell r="BG649">
            <v>0</v>
          </cell>
          <cell r="BH649">
            <v>0</v>
          </cell>
          <cell r="BI649">
            <v>0</v>
          </cell>
          <cell r="BJ649">
            <v>28884</v>
          </cell>
          <cell r="BK649">
            <v>0</v>
          </cell>
          <cell r="BL649">
            <v>0</v>
          </cell>
          <cell r="BM649">
            <v>0</v>
          </cell>
          <cell r="BN649">
            <v>0</v>
          </cell>
          <cell r="BO649">
            <v>28884</v>
          </cell>
          <cell r="BP649">
            <v>138896</v>
          </cell>
          <cell r="BQ649">
            <v>0</v>
          </cell>
          <cell r="BR649">
            <v>0</v>
          </cell>
          <cell r="BS649">
            <v>0</v>
          </cell>
          <cell r="BT649">
            <v>0</v>
          </cell>
          <cell r="BU649">
            <v>35164</v>
          </cell>
          <cell r="BV649">
            <v>0</v>
          </cell>
          <cell r="BW649">
            <v>0</v>
          </cell>
          <cell r="BX649">
            <v>0</v>
          </cell>
          <cell r="BY649">
            <v>0</v>
          </cell>
          <cell r="BZ649">
            <v>35164</v>
          </cell>
          <cell r="CA649">
            <v>28884</v>
          </cell>
          <cell r="CB649">
            <v>64048</v>
          </cell>
          <cell r="CC649">
            <v>0.05</v>
          </cell>
          <cell r="CD649">
            <v>117252</v>
          </cell>
        </row>
        <row r="650">
          <cell r="B650" t="str">
            <v>ELA08</v>
          </cell>
          <cell r="C650" t="str">
            <v>CAP23</v>
          </cell>
          <cell r="D650" t="str">
            <v>De   150  pares EAE</v>
          </cell>
          <cell r="E650" t="str">
            <v>U</v>
          </cell>
          <cell r="F650" t="str">
            <v>MRD148</v>
          </cell>
          <cell r="G650" t="str">
            <v>MRD076</v>
          </cell>
          <cell r="H650" t="str">
            <v>NA</v>
          </cell>
          <cell r="I650" t="str">
            <v>NA</v>
          </cell>
          <cell r="J650" t="str">
            <v>NA</v>
          </cell>
          <cell r="K650" t="str">
            <v>NA</v>
          </cell>
          <cell r="L650" t="str">
            <v>NA</v>
          </cell>
          <cell r="M650">
            <v>1</v>
          </cell>
          <cell r="N650">
            <v>302</v>
          </cell>
          <cell r="O650" t="str">
            <v>NA</v>
          </cell>
          <cell r="P650" t="str">
            <v>NA</v>
          </cell>
          <cell r="Q650" t="str">
            <v>NA</v>
          </cell>
          <cell r="R650" t="str">
            <v>NA</v>
          </cell>
          <cell r="S650" t="str">
            <v>NA</v>
          </cell>
          <cell r="T650" t="str">
            <v>CER004</v>
          </cell>
          <cell r="U650" t="str">
            <v>NA</v>
          </cell>
          <cell r="V650" t="str">
            <v>NA</v>
          </cell>
          <cell r="W650" t="str">
            <v>NA</v>
          </cell>
          <cell r="X650" t="str">
            <v>NA</v>
          </cell>
          <cell r="Y650" t="str">
            <v>CMC014</v>
          </cell>
          <cell r="Z650" t="str">
            <v>NA</v>
          </cell>
          <cell r="AA650" t="str">
            <v>NA</v>
          </cell>
          <cell r="AB650" t="str">
            <v>NA</v>
          </cell>
          <cell r="AC650" t="str">
            <v>NA</v>
          </cell>
          <cell r="AD650">
            <v>1</v>
          </cell>
          <cell r="AE650" t="str">
            <v>NA</v>
          </cell>
          <cell r="AF650" t="str">
            <v>NA</v>
          </cell>
          <cell r="AG650" t="str">
            <v>NA</v>
          </cell>
          <cell r="AH650" t="str">
            <v>NA</v>
          </cell>
          <cell r="AI650">
            <v>4.25</v>
          </cell>
          <cell r="AJ650">
            <v>4.25</v>
          </cell>
          <cell r="AO650">
            <v>124009</v>
          </cell>
          <cell r="AP650">
            <v>35742</v>
          </cell>
          <cell r="AQ650">
            <v>85</v>
          </cell>
          <cell r="AR650">
            <v>0</v>
          </cell>
          <cell r="AS650">
            <v>0</v>
          </cell>
          <cell r="AT650">
            <v>0</v>
          </cell>
          <cell r="AU650">
            <v>0</v>
          </cell>
          <cell r="AV650">
            <v>0</v>
          </cell>
          <cell r="AW650">
            <v>35742</v>
          </cell>
          <cell r="AX650">
            <v>25670</v>
          </cell>
          <cell r="AY650">
            <v>0</v>
          </cell>
          <cell r="AZ650">
            <v>0</v>
          </cell>
          <cell r="BA650">
            <v>0</v>
          </cell>
          <cell r="BB650">
            <v>0</v>
          </cell>
          <cell r="BC650">
            <v>0</v>
          </cell>
          <cell r="BD650">
            <v>64483</v>
          </cell>
          <cell r="BE650">
            <v>114090</v>
          </cell>
          <cell r="BF650">
            <v>0</v>
          </cell>
          <cell r="BG650">
            <v>0</v>
          </cell>
          <cell r="BH650">
            <v>0</v>
          </cell>
          <cell r="BI650">
            <v>0</v>
          </cell>
          <cell r="BJ650">
            <v>26845</v>
          </cell>
          <cell r="BK650">
            <v>0</v>
          </cell>
          <cell r="BL650">
            <v>0</v>
          </cell>
          <cell r="BM650">
            <v>0</v>
          </cell>
          <cell r="BN650">
            <v>0</v>
          </cell>
          <cell r="BO650">
            <v>26845</v>
          </cell>
          <cell r="BP650">
            <v>138896</v>
          </cell>
          <cell r="BQ650">
            <v>0</v>
          </cell>
          <cell r="BR650">
            <v>0</v>
          </cell>
          <cell r="BS650">
            <v>0</v>
          </cell>
          <cell r="BT650">
            <v>0</v>
          </cell>
          <cell r="BU650">
            <v>32681</v>
          </cell>
          <cell r="BV650">
            <v>0</v>
          </cell>
          <cell r="BW650">
            <v>0</v>
          </cell>
          <cell r="BX650">
            <v>0</v>
          </cell>
          <cell r="BY650">
            <v>0</v>
          </cell>
          <cell r="BZ650">
            <v>32681</v>
          </cell>
          <cell r="CA650">
            <v>26845</v>
          </cell>
          <cell r="CB650">
            <v>59526</v>
          </cell>
          <cell r="CC650">
            <v>0.05</v>
          </cell>
          <cell r="CD650">
            <v>124009</v>
          </cell>
        </row>
        <row r="651">
          <cell r="B651" t="str">
            <v>ELA09</v>
          </cell>
          <cell r="C651" t="str">
            <v>CAP23</v>
          </cell>
          <cell r="D651" t="str">
            <v>De   200  pares EAE</v>
          </cell>
          <cell r="E651" t="str">
            <v>U</v>
          </cell>
          <cell r="F651" t="str">
            <v>MRD149</v>
          </cell>
          <cell r="G651" t="str">
            <v>MRD076</v>
          </cell>
          <cell r="H651" t="str">
            <v>NA</v>
          </cell>
          <cell r="I651" t="str">
            <v>NA</v>
          </cell>
          <cell r="J651" t="str">
            <v>NA</v>
          </cell>
          <cell r="K651" t="str">
            <v>NA</v>
          </cell>
          <cell r="L651" t="str">
            <v>NA</v>
          </cell>
          <cell r="M651">
            <v>1</v>
          </cell>
          <cell r="N651">
            <v>404</v>
          </cell>
          <cell r="O651" t="str">
            <v>NA</v>
          </cell>
          <cell r="P651" t="str">
            <v>NA</v>
          </cell>
          <cell r="Q651" t="str">
            <v>NA</v>
          </cell>
          <cell r="R651" t="str">
            <v>NA</v>
          </cell>
          <cell r="S651" t="str">
            <v>NA</v>
          </cell>
          <cell r="T651" t="str">
            <v>CER004</v>
          </cell>
          <cell r="U651" t="str">
            <v>NA</v>
          </cell>
          <cell r="V651" t="str">
            <v>NA</v>
          </cell>
          <cell r="W651" t="str">
            <v>NA</v>
          </cell>
          <cell r="X651" t="str">
            <v>NA</v>
          </cell>
          <cell r="Y651" t="str">
            <v>CMC014</v>
          </cell>
          <cell r="Z651" t="str">
            <v>NA</v>
          </cell>
          <cell r="AA651" t="str">
            <v>NA</v>
          </cell>
          <cell r="AB651" t="str">
            <v>NA</v>
          </cell>
          <cell r="AC651" t="str">
            <v>NA</v>
          </cell>
          <cell r="AD651">
            <v>1</v>
          </cell>
          <cell r="AE651" t="str">
            <v>NA</v>
          </cell>
          <cell r="AF651" t="str">
            <v>NA</v>
          </cell>
          <cell r="AG651" t="str">
            <v>NA</v>
          </cell>
          <cell r="AH651" t="str">
            <v>NA</v>
          </cell>
          <cell r="AI651">
            <v>2.6</v>
          </cell>
          <cell r="AJ651">
            <v>2.6</v>
          </cell>
          <cell r="AO651">
            <v>170889</v>
          </cell>
          <cell r="AP651">
            <v>35742</v>
          </cell>
          <cell r="AQ651">
            <v>85</v>
          </cell>
          <cell r="AR651">
            <v>0</v>
          </cell>
          <cell r="AS651">
            <v>0</v>
          </cell>
          <cell r="AT651">
            <v>0</v>
          </cell>
          <cell r="AU651">
            <v>0</v>
          </cell>
          <cell r="AV651">
            <v>0</v>
          </cell>
          <cell r="AW651">
            <v>35742</v>
          </cell>
          <cell r="AX651">
            <v>34340</v>
          </cell>
          <cell r="AY651">
            <v>0</v>
          </cell>
          <cell r="AZ651">
            <v>0</v>
          </cell>
          <cell r="BA651">
            <v>0</v>
          </cell>
          <cell r="BB651">
            <v>0</v>
          </cell>
          <cell r="BC651">
            <v>0</v>
          </cell>
          <cell r="BD651">
            <v>73586</v>
          </cell>
          <cell r="BE651">
            <v>114090</v>
          </cell>
          <cell r="BF651">
            <v>0</v>
          </cell>
          <cell r="BG651">
            <v>0</v>
          </cell>
          <cell r="BH651">
            <v>0</v>
          </cell>
          <cell r="BI651">
            <v>0</v>
          </cell>
          <cell r="BJ651">
            <v>43881</v>
          </cell>
          <cell r="BK651">
            <v>0</v>
          </cell>
          <cell r="BL651">
            <v>0</v>
          </cell>
          <cell r="BM651">
            <v>0</v>
          </cell>
          <cell r="BN651">
            <v>0</v>
          </cell>
          <cell r="BO651">
            <v>43881</v>
          </cell>
          <cell r="BP651">
            <v>138896</v>
          </cell>
          <cell r="BQ651">
            <v>0</v>
          </cell>
          <cell r="BR651">
            <v>0</v>
          </cell>
          <cell r="BS651">
            <v>0</v>
          </cell>
          <cell r="BT651">
            <v>0</v>
          </cell>
          <cell r="BU651">
            <v>53422</v>
          </cell>
          <cell r="BV651">
            <v>0</v>
          </cell>
          <cell r="BW651">
            <v>0</v>
          </cell>
          <cell r="BX651">
            <v>0</v>
          </cell>
          <cell r="BY651">
            <v>0</v>
          </cell>
          <cell r="BZ651">
            <v>53422</v>
          </cell>
          <cell r="CA651">
            <v>43881</v>
          </cell>
          <cell r="CB651">
            <v>97303</v>
          </cell>
          <cell r="CC651">
            <v>0.05</v>
          </cell>
          <cell r="CD651">
            <v>170889</v>
          </cell>
        </row>
        <row r="652">
          <cell r="B652" t="str">
            <v>ELA10</v>
          </cell>
          <cell r="C652" t="str">
            <v>CAP23</v>
          </cell>
          <cell r="D652" t="str">
            <v>De   300  pares EAE</v>
          </cell>
          <cell r="E652" t="str">
            <v>U</v>
          </cell>
          <cell r="F652" t="str">
            <v>MRD149</v>
          </cell>
          <cell r="G652" t="str">
            <v>MRD076</v>
          </cell>
          <cell r="H652" t="str">
            <v>NA</v>
          </cell>
          <cell r="I652" t="str">
            <v>NA</v>
          </cell>
          <cell r="J652" t="str">
            <v>NA</v>
          </cell>
          <cell r="K652" t="str">
            <v>NA</v>
          </cell>
          <cell r="L652" t="str">
            <v>NA</v>
          </cell>
          <cell r="M652">
            <v>1</v>
          </cell>
          <cell r="N652">
            <v>404</v>
          </cell>
          <cell r="O652" t="str">
            <v>NA</v>
          </cell>
          <cell r="P652" t="str">
            <v>NA</v>
          </cell>
          <cell r="Q652" t="str">
            <v>NA</v>
          </cell>
          <cell r="R652" t="str">
            <v>NA</v>
          </cell>
          <cell r="S652" t="str">
            <v>NA</v>
          </cell>
          <cell r="T652" t="str">
            <v>CER004</v>
          </cell>
          <cell r="U652" t="str">
            <v>NA</v>
          </cell>
          <cell r="V652" t="str">
            <v>NA</v>
          </cell>
          <cell r="W652" t="str">
            <v>NA</v>
          </cell>
          <cell r="X652" t="str">
            <v>NA</v>
          </cell>
          <cell r="Y652" t="str">
            <v>CMC014</v>
          </cell>
          <cell r="Z652" t="str">
            <v>NA</v>
          </cell>
          <cell r="AA652" t="str">
            <v>NA</v>
          </cell>
          <cell r="AB652" t="str">
            <v>NA</v>
          </cell>
          <cell r="AC652" t="str">
            <v>NA</v>
          </cell>
          <cell r="AD652">
            <v>1</v>
          </cell>
          <cell r="AE652" t="str">
            <v>NA</v>
          </cell>
          <cell r="AF652" t="str">
            <v>NA</v>
          </cell>
          <cell r="AG652" t="str">
            <v>NA</v>
          </cell>
          <cell r="AH652" t="str">
            <v>NA</v>
          </cell>
          <cell r="AI652">
            <v>8</v>
          </cell>
          <cell r="AJ652">
            <v>8</v>
          </cell>
          <cell r="AO652">
            <v>105209</v>
          </cell>
          <cell r="AP652">
            <v>35742</v>
          </cell>
          <cell r="AQ652">
            <v>85</v>
          </cell>
          <cell r="AR652">
            <v>0</v>
          </cell>
          <cell r="AS652">
            <v>0</v>
          </cell>
          <cell r="AT652">
            <v>0</v>
          </cell>
          <cell r="AU652">
            <v>0</v>
          </cell>
          <cell r="AV652">
            <v>0</v>
          </cell>
          <cell r="AW652">
            <v>35742</v>
          </cell>
          <cell r="AX652">
            <v>34340</v>
          </cell>
          <cell r="AY652">
            <v>0</v>
          </cell>
          <cell r="AZ652">
            <v>0</v>
          </cell>
          <cell r="BA652">
            <v>0</v>
          </cell>
          <cell r="BB652">
            <v>0</v>
          </cell>
          <cell r="BC652">
            <v>0</v>
          </cell>
          <cell r="BD652">
            <v>73586</v>
          </cell>
          <cell r="BE652">
            <v>114090</v>
          </cell>
          <cell r="BF652">
            <v>0</v>
          </cell>
          <cell r="BG652">
            <v>0</v>
          </cell>
          <cell r="BH652">
            <v>0</v>
          </cell>
          <cell r="BI652">
            <v>0</v>
          </cell>
          <cell r="BJ652">
            <v>14261</v>
          </cell>
          <cell r="BK652">
            <v>0</v>
          </cell>
          <cell r="BL652">
            <v>0</v>
          </cell>
          <cell r="BM652">
            <v>0</v>
          </cell>
          <cell r="BN652">
            <v>0</v>
          </cell>
          <cell r="BO652">
            <v>14261</v>
          </cell>
          <cell r="BP652">
            <v>138896</v>
          </cell>
          <cell r="BQ652">
            <v>0</v>
          </cell>
          <cell r="BR652">
            <v>0</v>
          </cell>
          <cell r="BS652">
            <v>0</v>
          </cell>
          <cell r="BT652">
            <v>0</v>
          </cell>
          <cell r="BU652">
            <v>17362</v>
          </cell>
          <cell r="BV652">
            <v>0</v>
          </cell>
          <cell r="BW652">
            <v>0</v>
          </cell>
          <cell r="BX652">
            <v>0</v>
          </cell>
          <cell r="BY652">
            <v>0</v>
          </cell>
          <cell r="BZ652">
            <v>17362</v>
          </cell>
          <cell r="CA652">
            <v>14261</v>
          </cell>
          <cell r="CB652">
            <v>31623</v>
          </cell>
          <cell r="CC652">
            <v>0.05</v>
          </cell>
          <cell r="CD652">
            <v>105209</v>
          </cell>
        </row>
        <row r="653">
          <cell r="B653" t="str">
            <v>ALC01</v>
          </cell>
          <cell r="C653" t="str">
            <v>CAP28</v>
          </cell>
          <cell r="D653" t="str">
            <v>De    10  pares</v>
          </cell>
          <cell r="E653" t="str">
            <v>U</v>
          </cell>
          <cell r="F653" t="str">
            <v>MRD076</v>
          </cell>
          <cell r="G653" t="str">
            <v>NA</v>
          </cell>
          <cell r="H653" t="str">
            <v>NA</v>
          </cell>
          <cell r="I653" t="str">
            <v>NA</v>
          </cell>
          <cell r="J653" t="str">
            <v>NA</v>
          </cell>
          <cell r="K653" t="str">
            <v>NA</v>
          </cell>
          <cell r="L653" t="str">
            <v>NA</v>
          </cell>
          <cell r="M653">
            <v>20</v>
          </cell>
          <cell r="N653" t="str">
            <v>NA</v>
          </cell>
          <cell r="O653" t="str">
            <v>NA</v>
          </cell>
          <cell r="P653" t="str">
            <v>NA</v>
          </cell>
          <cell r="Q653" t="str">
            <v>NA</v>
          </cell>
          <cell r="R653" t="str">
            <v>NA</v>
          </cell>
          <cell r="S653" t="str">
            <v>NA</v>
          </cell>
          <cell r="T653" t="str">
            <v>CER003</v>
          </cell>
          <cell r="U653" t="str">
            <v>NA</v>
          </cell>
          <cell r="V653" t="str">
            <v>NA</v>
          </cell>
          <cell r="W653" t="str">
            <v>NA</v>
          </cell>
          <cell r="X653" t="str">
            <v>NA</v>
          </cell>
          <cell r="Y653" t="str">
            <v>CMC013</v>
          </cell>
          <cell r="Z653" t="str">
            <v>NA</v>
          </cell>
          <cell r="AA653" t="str">
            <v>NA</v>
          </cell>
          <cell r="AB653" t="str">
            <v>NA</v>
          </cell>
          <cell r="AC653" t="str">
            <v>NA</v>
          </cell>
          <cell r="AD653">
            <v>1</v>
          </cell>
          <cell r="AE653" t="str">
            <v>NA</v>
          </cell>
          <cell r="AF653" t="str">
            <v>NA</v>
          </cell>
          <cell r="AG653" t="str">
            <v>NA</v>
          </cell>
          <cell r="AH653" t="str">
            <v>NA</v>
          </cell>
          <cell r="AI653">
            <v>50</v>
          </cell>
          <cell r="AJ653">
            <v>50</v>
          </cell>
          <cell r="AO653">
            <v>5577</v>
          </cell>
          <cell r="AP653">
            <v>85</v>
          </cell>
          <cell r="AQ653">
            <v>0</v>
          </cell>
          <cell r="AR653">
            <v>0</v>
          </cell>
          <cell r="AS653">
            <v>0</v>
          </cell>
          <cell r="AT653">
            <v>0</v>
          </cell>
          <cell r="AU653">
            <v>0</v>
          </cell>
          <cell r="AV653">
            <v>0</v>
          </cell>
          <cell r="AW653">
            <v>1700</v>
          </cell>
          <cell r="AX653">
            <v>0</v>
          </cell>
          <cell r="AY653">
            <v>0</v>
          </cell>
          <cell r="AZ653">
            <v>0</v>
          </cell>
          <cell r="BA653">
            <v>0</v>
          </cell>
          <cell r="BB653">
            <v>0</v>
          </cell>
          <cell r="BC653">
            <v>0</v>
          </cell>
          <cell r="BD653">
            <v>1785</v>
          </cell>
          <cell r="BE653">
            <v>83103</v>
          </cell>
          <cell r="BF653">
            <v>0</v>
          </cell>
          <cell r="BG653">
            <v>0</v>
          </cell>
          <cell r="BH653">
            <v>0</v>
          </cell>
          <cell r="BI653">
            <v>0</v>
          </cell>
          <cell r="BJ653">
            <v>1662</v>
          </cell>
          <cell r="BK653">
            <v>0</v>
          </cell>
          <cell r="BL653">
            <v>0</v>
          </cell>
          <cell r="BM653">
            <v>0</v>
          </cell>
          <cell r="BN653">
            <v>0</v>
          </cell>
          <cell r="BO653">
            <v>1662</v>
          </cell>
          <cell r="BP653">
            <v>106495</v>
          </cell>
          <cell r="BQ653">
            <v>0</v>
          </cell>
          <cell r="BR653">
            <v>0</v>
          </cell>
          <cell r="BS653">
            <v>0</v>
          </cell>
          <cell r="BT653">
            <v>0</v>
          </cell>
          <cell r="BU653">
            <v>2130</v>
          </cell>
          <cell r="BV653">
            <v>0</v>
          </cell>
          <cell r="BW653">
            <v>0</v>
          </cell>
          <cell r="BX653">
            <v>0</v>
          </cell>
          <cell r="BY653">
            <v>0</v>
          </cell>
          <cell r="BZ653">
            <v>2130</v>
          </cell>
          <cell r="CA653">
            <v>1662</v>
          </cell>
          <cell r="CB653">
            <v>3792</v>
          </cell>
          <cell r="CC653">
            <v>0.05</v>
          </cell>
          <cell r="CD653">
            <v>5577</v>
          </cell>
        </row>
        <row r="654">
          <cell r="B654" t="str">
            <v>ALC02</v>
          </cell>
          <cell r="C654" t="str">
            <v>CAP28</v>
          </cell>
          <cell r="D654" t="str">
            <v>De    20  pares</v>
          </cell>
          <cell r="E654" t="str">
            <v>U</v>
          </cell>
          <cell r="F654" t="str">
            <v>MRD076</v>
          </cell>
          <cell r="G654" t="str">
            <v>NA</v>
          </cell>
          <cell r="H654" t="str">
            <v>NA</v>
          </cell>
          <cell r="I654" t="str">
            <v>NA</v>
          </cell>
          <cell r="J654" t="str">
            <v>NA</v>
          </cell>
          <cell r="K654" t="str">
            <v>NA</v>
          </cell>
          <cell r="L654" t="str">
            <v>NA</v>
          </cell>
          <cell r="M654">
            <v>40</v>
          </cell>
          <cell r="N654" t="str">
            <v>NA</v>
          </cell>
          <cell r="O654" t="str">
            <v>NA</v>
          </cell>
          <cell r="P654" t="str">
            <v>NA</v>
          </cell>
          <cell r="Q654" t="str">
            <v>NA</v>
          </cell>
          <cell r="R654" t="str">
            <v>NA</v>
          </cell>
          <cell r="S654" t="str">
            <v>NA</v>
          </cell>
          <cell r="T654" t="str">
            <v>CER003</v>
          </cell>
          <cell r="U654" t="str">
            <v>NA</v>
          </cell>
          <cell r="V654" t="str">
            <v>NA</v>
          </cell>
          <cell r="W654" t="str">
            <v>NA</v>
          </cell>
          <cell r="X654" t="str">
            <v>NA</v>
          </cell>
          <cell r="Y654" t="str">
            <v>CMC013</v>
          </cell>
          <cell r="Z654" t="str">
            <v>NA</v>
          </cell>
          <cell r="AA654" t="str">
            <v>NA</v>
          </cell>
          <cell r="AB654" t="str">
            <v>NA</v>
          </cell>
          <cell r="AC654" t="str">
            <v>NA</v>
          </cell>
          <cell r="AD654">
            <v>1</v>
          </cell>
          <cell r="AE654" t="str">
            <v>NA</v>
          </cell>
          <cell r="AF654" t="str">
            <v>NA</v>
          </cell>
          <cell r="AG654" t="str">
            <v>NA</v>
          </cell>
          <cell r="AH654" t="str">
            <v>NA</v>
          </cell>
          <cell r="AI654">
            <v>50</v>
          </cell>
          <cell r="AJ654">
            <v>50</v>
          </cell>
          <cell r="AO654">
            <v>7362</v>
          </cell>
          <cell r="AP654">
            <v>85</v>
          </cell>
          <cell r="AQ654">
            <v>0</v>
          </cell>
          <cell r="AR654">
            <v>0</v>
          </cell>
          <cell r="AS654">
            <v>0</v>
          </cell>
          <cell r="AT654">
            <v>0</v>
          </cell>
          <cell r="AU654">
            <v>0</v>
          </cell>
          <cell r="AV654">
            <v>0</v>
          </cell>
          <cell r="AW654">
            <v>3400</v>
          </cell>
          <cell r="AX654">
            <v>0</v>
          </cell>
          <cell r="AY654">
            <v>0</v>
          </cell>
          <cell r="AZ654">
            <v>0</v>
          </cell>
          <cell r="BA654">
            <v>0</v>
          </cell>
          <cell r="BB654">
            <v>0</v>
          </cell>
          <cell r="BC654">
            <v>0</v>
          </cell>
          <cell r="BD654">
            <v>3570</v>
          </cell>
          <cell r="BE654">
            <v>83103</v>
          </cell>
          <cell r="BF654">
            <v>0</v>
          </cell>
          <cell r="BG654">
            <v>0</v>
          </cell>
          <cell r="BH654">
            <v>0</v>
          </cell>
          <cell r="BI654">
            <v>0</v>
          </cell>
          <cell r="BJ654">
            <v>1662</v>
          </cell>
          <cell r="BK654">
            <v>0</v>
          </cell>
          <cell r="BL654">
            <v>0</v>
          </cell>
          <cell r="BM654">
            <v>0</v>
          </cell>
          <cell r="BN654">
            <v>0</v>
          </cell>
          <cell r="BO654">
            <v>1662</v>
          </cell>
          <cell r="BP654">
            <v>106495</v>
          </cell>
          <cell r="BQ654">
            <v>0</v>
          </cell>
          <cell r="BR654">
            <v>0</v>
          </cell>
          <cell r="BS654">
            <v>0</v>
          </cell>
          <cell r="BT654">
            <v>0</v>
          </cell>
          <cell r="BU654">
            <v>2130</v>
          </cell>
          <cell r="BV654">
            <v>0</v>
          </cell>
          <cell r="BW654">
            <v>0</v>
          </cell>
          <cell r="BX654">
            <v>0</v>
          </cell>
          <cell r="BY654">
            <v>0</v>
          </cell>
          <cell r="BZ654">
            <v>2130</v>
          </cell>
          <cell r="CA654">
            <v>1662</v>
          </cell>
          <cell r="CB654">
            <v>3792</v>
          </cell>
          <cell r="CC654">
            <v>0.05</v>
          </cell>
          <cell r="CD654">
            <v>7362</v>
          </cell>
        </row>
        <row r="655">
          <cell r="B655" t="str">
            <v>ALC03</v>
          </cell>
          <cell r="C655" t="str">
            <v>CAP28</v>
          </cell>
          <cell r="D655" t="str">
            <v>De    30  pares</v>
          </cell>
          <cell r="E655" t="str">
            <v>U</v>
          </cell>
          <cell r="F655" t="str">
            <v>MRD076</v>
          </cell>
          <cell r="G655" t="str">
            <v>NA</v>
          </cell>
          <cell r="H655" t="str">
            <v>NA</v>
          </cell>
          <cell r="I655" t="str">
            <v>NA</v>
          </cell>
          <cell r="J655" t="str">
            <v>NA</v>
          </cell>
          <cell r="K655" t="str">
            <v>NA</v>
          </cell>
          <cell r="L655" t="str">
            <v>NA</v>
          </cell>
          <cell r="M655">
            <v>60</v>
          </cell>
          <cell r="N655" t="str">
            <v>NA</v>
          </cell>
          <cell r="O655" t="str">
            <v>NA</v>
          </cell>
          <cell r="P655" t="str">
            <v>NA</v>
          </cell>
          <cell r="Q655" t="str">
            <v>NA</v>
          </cell>
          <cell r="R655" t="str">
            <v>NA</v>
          </cell>
          <cell r="S655" t="str">
            <v>NA</v>
          </cell>
          <cell r="T655" t="str">
            <v>CER003</v>
          </cell>
          <cell r="U655" t="str">
            <v>NA</v>
          </cell>
          <cell r="V655" t="str">
            <v>NA</v>
          </cell>
          <cell r="W655" t="str">
            <v>NA</v>
          </cell>
          <cell r="X655" t="str">
            <v>NA</v>
          </cell>
          <cell r="Y655" t="str">
            <v>CMC013</v>
          </cell>
          <cell r="Z655" t="str">
            <v>NA</v>
          </cell>
          <cell r="AA655" t="str">
            <v>NA</v>
          </cell>
          <cell r="AB655" t="str">
            <v>NA</v>
          </cell>
          <cell r="AC655" t="str">
            <v>NA</v>
          </cell>
          <cell r="AD655">
            <v>1</v>
          </cell>
          <cell r="AE655" t="str">
            <v>NA</v>
          </cell>
          <cell r="AF655" t="str">
            <v>NA</v>
          </cell>
          <cell r="AG655" t="str">
            <v>NA</v>
          </cell>
          <cell r="AH655" t="str">
            <v>NA</v>
          </cell>
          <cell r="AI655">
            <v>50</v>
          </cell>
          <cell r="AJ655">
            <v>50</v>
          </cell>
          <cell r="AO655">
            <v>9147</v>
          </cell>
          <cell r="AP655">
            <v>85</v>
          </cell>
          <cell r="AQ655">
            <v>0</v>
          </cell>
          <cell r="AR655">
            <v>0</v>
          </cell>
          <cell r="AS655">
            <v>0</v>
          </cell>
          <cell r="AT655">
            <v>0</v>
          </cell>
          <cell r="AU655">
            <v>0</v>
          </cell>
          <cell r="AV655">
            <v>0</v>
          </cell>
          <cell r="AW655">
            <v>5100</v>
          </cell>
          <cell r="AX655">
            <v>0</v>
          </cell>
          <cell r="AY655">
            <v>0</v>
          </cell>
          <cell r="AZ655">
            <v>0</v>
          </cell>
          <cell r="BA655">
            <v>0</v>
          </cell>
          <cell r="BB655">
            <v>0</v>
          </cell>
          <cell r="BC655">
            <v>0</v>
          </cell>
          <cell r="BD655">
            <v>5355</v>
          </cell>
          <cell r="BE655">
            <v>83103</v>
          </cell>
          <cell r="BF655">
            <v>0</v>
          </cell>
          <cell r="BG655">
            <v>0</v>
          </cell>
          <cell r="BH655">
            <v>0</v>
          </cell>
          <cell r="BI655">
            <v>0</v>
          </cell>
          <cell r="BJ655">
            <v>1662</v>
          </cell>
          <cell r="BK655">
            <v>0</v>
          </cell>
          <cell r="BL655">
            <v>0</v>
          </cell>
          <cell r="BM655">
            <v>0</v>
          </cell>
          <cell r="BN655">
            <v>0</v>
          </cell>
          <cell r="BO655">
            <v>1662</v>
          </cell>
          <cell r="BP655">
            <v>106495</v>
          </cell>
          <cell r="BQ655">
            <v>0</v>
          </cell>
          <cell r="BR655">
            <v>0</v>
          </cell>
          <cell r="BS655">
            <v>0</v>
          </cell>
          <cell r="BT655">
            <v>0</v>
          </cell>
          <cell r="BU655">
            <v>2130</v>
          </cell>
          <cell r="BV655">
            <v>0</v>
          </cell>
          <cell r="BW655">
            <v>0</v>
          </cell>
          <cell r="BX655">
            <v>0</v>
          </cell>
          <cell r="BY655">
            <v>0</v>
          </cell>
          <cell r="BZ655">
            <v>2130</v>
          </cell>
          <cell r="CA655">
            <v>1662</v>
          </cell>
          <cell r="CB655">
            <v>3792</v>
          </cell>
          <cell r="CC655">
            <v>0.05</v>
          </cell>
          <cell r="CD655">
            <v>9147</v>
          </cell>
        </row>
        <row r="656">
          <cell r="B656" t="str">
            <v>ALC04</v>
          </cell>
          <cell r="C656" t="str">
            <v>CAP28</v>
          </cell>
          <cell r="D656" t="str">
            <v>De    40  pares</v>
          </cell>
          <cell r="E656" t="str">
            <v>U</v>
          </cell>
          <cell r="F656" t="str">
            <v>MRD076</v>
          </cell>
          <cell r="G656" t="str">
            <v>NA</v>
          </cell>
          <cell r="H656" t="str">
            <v>NA</v>
          </cell>
          <cell r="I656" t="str">
            <v>NA</v>
          </cell>
          <cell r="J656" t="str">
            <v>NA</v>
          </cell>
          <cell r="K656" t="str">
            <v>NA</v>
          </cell>
          <cell r="L656" t="str">
            <v>NA</v>
          </cell>
          <cell r="M656">
            <v>80</v>
          </cell>
          <cell r="N656" t="str">
            <v>NA</v>
          </cell>
          <cell r="O656" t="str">
            <v>NA</v>
          </cell>
          <cell r="P656" t="str">
            <v>NA</v>
          </cell>
          <cell r="Q656" t="str">
            <v>NA</v>
          </cell>
          <cell r="R656" t="str">
            <v>NA</v>
          </cell>
          <cell r="S656" t="str">
            <v>NA</v>
          </cell>
          <cell r="T656" t="str">
            <v>CER003</v>
          </cell>
          <cell r="U656" t="str">
            <v>NA</v>
          </cell>
          <cell r="V656" t="str">
            <v>NA</v>
          </cell>
          <cell r="W656" t="str">
            <v>NA</v>
          </cell>
          <cell r="X656" t="str">
            <v>NA</v>
          </cell>
          <cell r="Y656" t="str">
            <v>CMC013</v>
          </cell>
          <cell r="Z656" t="str">
            <v>NA</v>
          </cell>
          <cell r="AA656" t="str">
            <v>NA</v>
          </cell>
          <cell r="AB656" t="str">
            <v>NA</v>
          </cell>
          <cell r="AC656" t="str">
            <v>NA</v>
          </cell>
          <cell r="AD656">
            <v>1</v>
          </cell>
          <cell r="AE656" t="str">
            <v>NA</v>
          </cell>
          <cell r="AF656" t="str">
            <v>NA</v>
          </cell>
          <cell r="AG656" t="str">
            <v>NA</v>
          </cell>
          <cell r="AH656" t="str">
            <v>NA</v>
          </cell>
          <cell r="AI656">
            <v>50</v>
          </cell>
          <cell r="AJ656">
            <v>50</v>
          </cell>
          <cell r="AO656">
            <v>10932</v>
          </cell>
          <cell r="AP656">
            <v>85</v>
          </cell>
          <cell r="AQ656">
            <v>0</v>
          </cell>
          <cell r="AR656">
            <v>0</v>
          </cell>
          <cell r="AS656">
            <v>0</v>
          </cell>
          <cell r="AT656">
            <v>0</v>
          </cell>
          <cell r="AU656">
            <v>0</v>
          </cell>
          <cell r="AV656">
            <v>0</v>
          </cell>
          <cell r="AW656">
            <v>6800</v>
          </cell>
          <cell r="AX656">
            <v>0</v>
          </cell>
          <cell r="AY656">
            <v>0</v>
          </cell>
          <cell r="AZ656">
            <v>0</v>
          </cell>
          <cell r="BA656">
            <v>0</v>
          </cell>
          <cell r="BB656">
            <v>0</v>
          </cell>
          <cell r="BC656">
            <v>0</v>
          </cell>
          <cell r="BD656">
            <v>7140</v>
          </cell>
          <cell r="BE656">
            <v>83103</v>
          </cell>
          <cell r="BF656">
            <v>0</v>
          </cell>
          <cell r="BG656">
            <v>0</v>
          </cell>
          <cell r="BH656">
            <v>0</v>
          </cell>
          <cell r="BI656">
            <v>0</v>
          </cell>
          <cell r="BJ656">
            <v>1662</v>
          </cell>
          <cell r="BK656">
            <v>0</v>
          </cell>
          <cell r="BL656">
            <v>0</v>
          </cell>
          <cell r="BM656">
            <v>0</v>
          </cell>
          <cell r="BN656">
            <v>0</v>
          </cell>
          <cell r="BO656">
            <v>1662</v>
          </cell>
          <cell r="BP656">
            <v>106495</v>
          </cell>
          <cell r="BQ656">
            <v>0</v>
          </cell>
          <cell r="BR656">
            <v>0</v>
          </cell>
          <cell r="BS656">
            <v>0</v>
          </cell>
          <cell r="BT656">
            <v>0</v>
          </cell>
          <cell r="BU656">
            <v>2130</v>
          </cell>
          <cell r="BV656">
            <v>0</v>
          </cell>
          <cell r="BW656">
            <v>0</v>
          </cell>
          <cell r="BX656">
            <v>0</v>
          </cell>
          <cell r="BY656">
            <v>0</v>
          </cell>
          <cell r="BZ656">
            <v>2130</v>
          </cell>
          <cell r="CA656">
            <v>1662</v>
          </cell>
          <cell r="CB656">
            <v>3792</v>
          </cell>
          <cell r="CC656">
            <v>0.05</v>
          </cell>
          <cell r="CD656">
            <v>10932</v>
          </cell>
        </row>
        <row r="657">
          <cell r="B657" t="str">
            <v>ALC06</v>
          </cell>
          <cell r="C657" t="str">
            <v>CAP28</v>
          </cell>
          <cell r="D657" t="str">
            <v>De    70  pares</v>
          </cell>
          <cell r="E657" t="str">
            <v>U</v>
          </cell>
          <cell r="F657" t="str">
            <v>MRD076</v>
          </cell>
          <cell r="G657" t="str">
            <v>NA</v>
          </cell>
          <cell r="H657" t="str">
            <v>NA</v>
          </cell>
          <cell r="I657" t="str">
            <v>NA</v>
          </cell>
          <cell r="J657" t="str">
            <v>NA</v>
          </cell>
          <cell r="K657" t="str">
            <v>NA</v>
          </cell>
          <cell r="L657" t="str">
            <v>NA</v>
          </cell>
          <cell r="M657">
            <v>140</v>
          </cell>
          <cell r="N657" t="str">
            <v>NA</v>
          </cell>
          <cell r="O657" t="str">
            <v>NA</v>
          </cell>
          <cell r="P657" t="str">
            <v>NA</v>
          </cell>
          <cell r="Q657" t="str">
            <v>NA</v>
          </cell>
          <cell r="R657" t="str">
            <v>NA</v>
          </cell>
          <cell r="S657" t="str">
            <v>NA</v>
          </cell>
          <cell r="T657" t="str">
            <v>CER003</v>
          </cell>
          <cell r="U657" t="str">
            <v>NA</v>
          </cell>
          <cell r="V657" t="str">
            <v>NA</v>
          </cell>
          <cell r="W657" t="str">
            <v>NA</v>
          </cell>
          <cell r="X657" t="str">
            <v>NA</v>
          </cell>
          <cell r="Y657" t="str">
            <v>CMC013</v>
          </cell>
          <cell r="Z657" t="str">
            <v>NA</v>
          </cell>
          <cell r="AA657" t="str">
            <v>NA</v>
          </cell>
          <cell r="AB657" t="str">
            <v>NA</v>
          </cell>
          <cell r="AC657" t="str">
            <v>NA</v>
          </cell>
          <cell r="AD657">
            <v>1</v>
          </cell>
          <cell r="AE657" t="str">
            <v>NA</v>
          </cell>
          <cell r="AF657" t="str">
            <v>NA</v>
          </cell>
          <cell r="AG657" t="str">
            <v>NA</v>
          </cell>
          <cell r="AH657" t="str">
            <v>NA</v>
          </cell>
          <cell r="AI657">
            <v>50</v>
          </cell>
          <cell r="AJ657">
            <v>50</v>
          </cell>
          <cell r="AO657">
            <v>16287</v>
          </cell>
          <cell r="AP657">
            <v>85</v>
          </cell>
          <cell r="AQ657">
            <v>0</v>
          </cell>
          <cell r="AR657">
            <v>0</v>
          </cell>
          <cell r="AS657">
            <v>0</v>
          </cell>
          <cell r="AT657">
            <v>0</v>
          </cell>
          <cell r="AU657">
            <v>0</v>
          </cell>
          <cell r="AV657">
            <v>0</v>
          </cell>
          <cell r="AW657">
            <v>11900</v>
          </cell>
          <cell r="AX657">
            <v>0</v>
          </cell>
          <cell r="AY657">
            <v>0</v>
          </cell>
          <cell r="AZ657">
            <v>0</v>
          </cell>
          <cell r="BA657">
            <v>0</v>
          </cell>
          <cell r="BB657">
            <v>0</v>
          </cell>
          <cell r="BC657">
            <v>0</v>
          </cell>
          <cell r="BD657">
            <v>12495</v>
          </cell>
          <cell r="BE657">
            <v>83103</v>
          </cell>
          <cell r="BF657">
            <v>0</v>
          </cell>
          <cell r="BG657">
            <v>0</v>
          </cell>
          <cell r="BH657">
            <v>0</v>
          </cell>
          <cell r="BI657">
            <v>0</v>
          </cell>
          <cell r="BJ657">
            <v>1662</v>
          </cell>
          <cell r="BK657">
            <v>0</v>
          </cell>
          <cell r="BL657">
            <v>0</v>
          </cell>
          <cell r="BM657">
            <v>0</v>
          </cell>
          <cell r="BN657">
            <v>0</v>
          </cell>
          <cell r="BO657">
            <v>1662</v>
          </cell>
          <cell r="BP657">
            <v>106495</v>
          </cell>
          <cell r="BQ657">
            <v>0</v>
          </cell>
          <cell r="BR657">
            <v>0</v>
          </cell>
          <cell r="BS657">
            <v>0</v>
          </cell>
          <cell r="BT657">
            <v>0</v>
          </cell>
          <cell r="BU657">
            <v>2130</v>
          </cell>
          <cell r="BV657">
            <v>0</v>
          </cell>
          <cell r="BW657">
            <v>0</v>
          </cell>
          <cell r="BX657">
            <v>0</v>
          </cell>
          <cell r="BY657">
            <v>0</v>
          </cell>
          <cell r="BZ657">
            <v>2130</v>
          </cell>
          <cell r="CA657">
            <v>1662</v>
          </cell>
          <cell r="CB657">
            <v>3792</v>
          </cell>
          <cell r="CC657">
            <v>0.05</v>
          </cell>
          <cell r="CD657">
            <v>16287</v>
          </cell>
        </row>
        <row r="658">
          <cell r="B658" t="str">
            <v>ALC05</v>
          </cell>
          <cell r="C658" t="str">
            <v>CAP28</v>
          </cell>
          <cell r="D658" t="str">
            <v>De   10 - 50  pares</v>
          </cell>
          <cell r="E658" t="str">
            <v>U</v>
          </cell>
          <cell r="F658" t="str">
            <v>MRD076</v>
          </cell>
          <cell r="G658" t="str">
            <v>NA</v>
          </cell>
          <cell r="H658" t="str">
            <v>NA</v>
          </cell>
          <cell r="I658" t="str">
            <v>NA</v>
          </cell>
          <cell r="J658" t="str">
            <v>NA</v>
          </cell>
          <cell r="K658" t="str">
            <v>NA</v>
          </cell>
          <cell r="L658" t="str">
            <v>NA</v>
          </cell>
          <cell r="M658">
            <v>100</v>
          </cell>
          <cell r="N658" t="str">
            <v>NA</v>
          </cell>
          <cell r="O658" t="str">
            <v>NA</v>
          </cell>
          <cell r="P658" t="str">
            <v>NA</v>
          </cell>
          <cell r="Q658" t="str">
            <v>NA</v>
          </cell>
          <cell r="R658" t="str">
            <v>NA</v>
          </cell>
          <cell r="S658" t="str">
            <v>NA</v>
          </cell>
          <cell r="T658" t="str">
            <v>CER003</v>
          </cell>
          <cell r="U658" t="str">
            <v>NA</v>
          </cell>
          <cell r="V658" t="str">
            <v>NA</v>
          </cell>
          <cell r="W658" t="str">
            <v>NA</v>
          </cell>
          <cell r="X658" t="str">
            <v>NA</v>
          </cell>
          <cell r="Y658" t="str">
            <v>CMC013</v>
          </cell>
          <cell r="Z658" t="str">
            <v>NA</v>
          </cell>
          <cell r="AA658" t="str">
            <v>NA</v>
          </cell>
          <cell r="AB658" t="str">
            <v>NA</v>
          </cell>
          <cell r="AC658" t="str">
            <v>NA</v>
          </cell>
          <cell r="AD658">
            <v>1</v>
          </cell>
          <cell r="AE658" t="str">
            <v>NA</v>
          </cell>
          <cell r="AF658" t="str">
            <v>NA</v>
          </cell>
          <cell r="AG658" t="str">
            <v>NA</v>
          </cell>
          <cell r="AH658" t="str">
            <v>NA</v>
          </cell>
          <cell r="AI658">
            <v>50</v>
          </cell>
          <cell r="AJ658">
            <v>50</v>
          </cell>
          <cell r="AO658">
            <v>12717</v>
          </cell>
          <cell r="AP658">
            <v>85</v>
          </cell>
          <cell r="AQ658">
            <v>0</v>
          </cell>
          <cell r="AR658">
            <v>0</v>
          </cell>
          <cell r="AS658">
            <v>0</v>
          </cell>
          <cell r="AT658">
            <v>0</v>
          </cell>
          <cell r="AU658">
            <v>0</v>
          </cell>
          <cell r="AV658">
            <v>0</v>
          </cell>
          <cell r="AW658">
            <v>8500</v>
          </cell>
          <cell r="AX658">
            <v>0</v>
          </cell>
          <cell r="AY658">
            <v>0</v>
          </cell>
          <cell r="AZ658">
            <v>0</v>
          </cell>
          <cell r="BA658">
            <v>0</v>
          </cell>
          <cell r="BB658">
            <v>0</v>
          </cell>
          <cell r="BC658">
            <v>0</v>
          </cell>
          <cell r="BD658">
            <v>8925</v>
          </cell>
          <cell r="BE658">
            <v>83103</v>
          </cell>
          <cell r="BF658">
            <v>0</v>
          </cell>
          <cell r="BG658">
            <v>0</v>
          </cell>
          <cell r="BH658">
            <v>0</v>
          </cell>
          <cell r="BI658">
            <v>0</v>
          </cell>
          <cell r="BJ658">
            <v>1662</v>
          </cell>
          <cell r="BK658">
            <v>0</v>
          </cell>
          <cell r="BL658">
            <v>0</v>
          </cell>
          <cell r="BM658">
            <v>0</v>
          </cell>
          <cell r="BN658">
            <v>0</v>
          </cell>
          <cell r="BO658">
            <v>1662</v>
          </cell>
          <cell r="BP658">
            <v>106495</v>
          </cell>
          <cell r="BQ658">
            <v>0</v>
          </cell>
          <cell r="BR658">
            <v>0</v>
          </cell>
          <cell r="BS658">
            <v>0</v>
          </cell>
          <cell r="BT658">
            <v>0</v>
          </cell>
          <cell r="BU658">
            <v>2130</v>
          </cell>
          <cell r="BV658">
            <v>0</v>
          </cell>
          <cell r="BW658">
            <v>0</v>
          </cell>
          <cell r="BX658">
            <v>0</v>
          </cell>
          <cell r="BY658">
            <v>0</v>
          </cell>
          <cell r="BZ658">
            <v>2130</v>
          </cell>
          <cell r="CA658">
            <v>1662</v>
          </cell>
          <cell r="CB658">
            <v>3792</v>
          </cell>
          <cell r="CC658">
            <v>0.05</v>
          </cell>
          <cell r="CD658">
            <v>12717</v>
          </cell>
        </row>
        <row r="659">
          <cell r="B659" t="str">
            <v>ALC07</v>
          </cell>
          <cell r="C659" t="str">
            <v>CAP28</v>
          </cell>
          <cell r="D659" t="str">
            <v>De   100  pares</v>
          </cell>
          <cell r="E659" t="str">
            <v>U</v>
          </cell>
          <cell r="F659" t="str">
            <v>MRD076</v>
          </cell>
          <cell r="G659" t="str">
            <v>NA</v>
          </cell>
          <cell r="H659" t="str">
            <v>NA</v>
          </cell>
          <cell r="I659" t="str">
            <v>NA</v>
          </cell>
          <cell r="J659" t="str">
            <v>NA</v>
          </cell>
          <cell r="K659" t="str">
            <v>NA</v>
          </cell>
          <cell r="L659" t="str">
            <v>NA</v>
          </cell>
          <cell r="M659">
            <v>200</v>
          </cell>
          <cell r="N659" t="str">
            <v>NA</v>
          </cell>
          <cell r="O659" t="str">
            <v>NA</v>
          </cell>
          <cell r="P659" t="str">
            <v>NA</v>
          </cell>
          <cell r="Q659" t="str">
            <v>NA</v>
          </cell>
          <cell r="R659" t="str">
            <v>NA</v>
          </cell>
          <cell r="S659" t="str">
            <v>NA</v>
          </cell>
          <cell r="T659" t="str">
            <v>CER003</v>
          </cell>
          <cell r="U659" t="str">
            <v>NA</v>
          </cell>
          <cell r="V659" t="str">
            <v>NA</v>
          </cell>
          <cell r="W659" t="str">
            <v>NA</v>
          </cell>
          <cell r="X659" t="str">
            <v>NA</v>
          </cell>
          <cell r="Y659" t="str">
            <v>CMC013</v>
          </cell>
          <cell r="Z659" t="str">
            <v>NA</v>
          </cell>
          <cell r="AA659" t="str">
            <v>NA</v>
          </cell>
          <cell r="AB659" t="str">
            <v>NA</v>
          </cell>
          <cell r="AC659" t="str">
            <v>NA</v>
          </cell>
          <cell r="AD659">
            <v>1</v>
          </cell>
          <cell r="AE659" t="str">
            <v>NA</v>
          </cell>
          <cell r="AF659" t="str">
            <v>NA</v>
          </cell>
          <cell r="AG659" t="str">
            <v>NA</v>
          </cell>
          <cell r="AH659" t="str">
            <v>NA</v>
          </cell>
          <cell r="AI659">
            <v>50</v>
          </cell>
          <cell r="AJ659">
            <v>50</v>
          </cell>
          <cell r="AO659">
            <v>21642</v>
          </cell>
          <cell r="AP659">
            <v>85</v>
          </cell>
          <cell r="AQ659">
            <v>0</v>
          </cell>
          <cell r="AR659">
            <v>0</v>
          </cell>
          <cell r="AS659">
            <v>0</v>
          </cell>
          <cell r="AT659">
            <v>0</v>
          </cell>
          <cell r="AU659">
            <v>0</v>
          </cell>
          <cell r="AV659">
            <v>0</v>
          </cell>
          <cell r="AW659">
            <v>17000</v>
          </cell>
          <cell r="AX659">
            <v>0</v>
          </cell>
          <cell r="AY659">
            <v>0</v>
          </cell>
          <cell r="AZ659">
            <v>0</v>
          </cell>
          <cell r="BA659">
            <v>0</v>
          </cell>
          <cell r="BB659">
            <v>0</v>
          </cell>
          <cell r="BC659">
            <v>0</v>
          </cell>
          <cell r="BD659">
            <v>17850</v>
          </cell>
          <cell r="BE659">
            <v>83103</v>
          </cell>
          <cell r="BF659">
            <v>0</v>
          </cell>
          <cell r="BG659">
            <v>0</v>
          </cell>
          <cell r="BH659">
            <v>0</v>
          </cell>
          <cell r="BI659">
            <v>0</v>
          </cell>
          <cell r="BJ659">
            <v>1662</v>
          </cell>
          <cell r="BK659">
            <v>0</v>
          </cell>
          <cell r="BL659">
            <v>0</v>
          </cell>
          <cell r="BM659">
            <v>0</v>
          </cell>
          <cell r="BN659">
            <v>0</v>
          </cell>
          <cell r="BO659">
            <v>1662</v>
          </cell>
          <cell r="BP659">
            <v>106495</v>
          </cell>
          <cell r="BQ659">
            <v>0</v>
          </cell>
          <cell r="BR659">
            <v>0</v>
          </cell>
          <cell r="BS659">
            <v>0</v>
          </cell>
          <cell r="BT659">
            <v>0</v>
          </cell>
          <cell r="BU659">
            <v>2130</v>
          </cell>
          <cell r="BV659">
            <v>0</v>
          </cell>
          <cell r="BW659">
            <v>0</v>
          </cell>
          <cell r="BX659">
            <v>0</v>
          </cell>
          <cell r="BY659">
            <v>0</v>
          </cell>
          <cell r="BZ659">
            <v>2130</v>
          </cell>
          <cell r="CA659">
            <v>1662</v>
          </cell>
          <cell r="CB659">
            <v>3792</v>
          </cell>
          <cell r="CC659">
            <v>0.05</v>
          </cell>
          <cell r="CD659">
            <v>21642</v>
          </cell>
        </row>
        <row r="660">
          <cell r="B660" t="str">
            <v>ALC08</v>
          </cell>
          <cell r="C660" t="str">
            <v>CAP28</v>
          </cell>
          <cell r="D660" t="str">
            <v>De   150  pares</v>
          </cell>
          <cell r="E660" t="str">
            <v>U</v>
          </cell>
          <cell r="F660" t="str">
            <v>MRD076</v>
          </cell>
          <cell r="G660" t="str">
            <v>NA</v>
          </cell>
          <cell r="H660" t="str">
            <v>NA</v>
          </cell>
          <cell r="I660" t="str">
            <v>NA</v>
          </cell>
          <cell r="J660" t="str">
            <v>NA</v>
          </cell>
          <cell r="K660" t="str">
            <v>NA</v>
          </cell>
          <cell r="L660" t="str">
            <v>NA</v>
          </cell>
          <cell r="M660">
            <v>300</v>
          </cell>
          <cell r="N660" t="str">
            <v>NA</v>
          </cell>
          <cell r="O660" t="str">
            <v>NA</v>
          </cell>
          <cell r="P660" t="str">
            <v>NA</v>
          </cell>
          <cell r="Q660" t="str">
            <v>NA</v>
          </cell>
          <cell r="R660" t="str">
            <v>NA</v>
          </cell>
          <cell r="S660" t="str">
            <v>NA</v>
          </cell>
          <cell r="T660" t="str">
            <v>CER003</v>
          </cell>
          <cell r="U660" t="str">
            <v>NA</v>
          </cell>
          <cell r="V660" t="str">
            <v>NA</v>
          </cell>
          <cell r="W660" t="str">
            <v>NA</v>
          </cell>
          <cell r="X660" t="str">
            <v>NA</v>
          </cell>
          <cell r="Y660" t="str">
            <v>CMC013</v>
          </cell>
          <cell r="Z660" t="str">
            <v>NA</v>
          </cell>
          <cell r="AA660" t="str">
            <v>NA</v>
          </cell>
          <cell r="AB660" t="str">
            <v>NA</v>
          </cell>
          <cell r="AC660" t="str">
            <v>NA</v>
          </cell>
          <cell r="AD660">
            <v>1</v>
          </cell>
          <cell r="AE660" t="str">
            <v>NA</v>
          </cell>
          <cell r="AF660" t="str">
            <v>NA</v>
          </cell>
          <cell r="AG660" t="str">
            <v>NA</v>
          </cell>
          <cell r="AH660" t="str">
            <v>NA</v>
          </cell>
          <cell r="AI660">
            <v>50</v>
          </cell>
          <cell r="AJ660">
            <v>50</v>
          </cell>
          <cell r="AO660">
            <v>30567</v>
          </cell>
          <cell r="AP660">
            <v>85</v>
          </cell>
          <cell r="AQ660">
            <v>0</v>
          </cell>
          <cell r="AR660">
            <v>0</v>
          </cell>
          <cell r="AS660">
            <v>0</v>
          </cell>
          <cell r="AT660">
            <v>0</v>
          </cell>
          <cell r="AU660">
            <v>0</v>
          </cell>
          <cell r="AV660">
            <v>0</v>
          </cell>
          <cell r="AW660">
            <v>25500</v>
          </cell>
          <cell r="AX660">
            <v>0</v>
          </cell>
          <cell r="AY660">
            <v>0</v>
          </cell>
          <cell r="AZ660">
            <v>0</v>
          </cell>
          <cell r="BA660">
            <v>0</v>
          </cell>
          <cell r="BB660">
            <v>0</v>
          </cell>
          <cell r="BC660">
            <v>0</v>
          </cell>
          <cell r="BD660">
            <v>26775</v>
          </cell>
          <cell r="BE660">
            <v>83103</v>
          </cell>
          <cell r="BF660">
            <v>0</v>
          </cell>
          <cell r="BG660">
            <v>0</v>
          </cell>
          <cell r="BH660">
            <v>0</v>
          </cell>
          <cell r="BI660">
            <v>0</v>
          </cell>
          <cell r="BJ660">
            <v>1662</v>
          </cell>
          <cell r="BK660">
            <v>0</v>
          </cell>
          <cell r="BL660">
            <v>0</v>
          </cell>
          <cell r="BM660">
            <v>0</v>
          </cell>
          <cell r="BN660">
            <v>0</v>
          </cell>
          <cell r="BO660">
            <v>1662</v>
          </cell>
          <cell r="BP660">
            <v>106495</v>
          </cell>
          <cell r="BQ660">
            <v>0</v>
          </cell>
          <cell r="BR660">
            <v>0</v>
          </cell>
          <cell r="BS660">
            <v>0</v>
          </cell>
          <cell r="BT660">
            <v>0</v>
          </cell>
          <cell r="BU660">
            <v>2130</v>
          </cell>
          <cell r="BV660">
            <v>0</v>
          </cell>
          <cell r="BW660">
            <v>0</v>
          </cell>
          <cell r="BX660">
            <v>0</v>
          </cell>
          <cell r="BY660">
            <v>0</v>
          </cell>
          <cell r="BZ660">
            <v>2130</v>
          </cell>
          <cell r="CA660">
            <v>1662</v>
          </cell>
          <cell r="CB660">
            <v>3792</v>
          </cell>
          <cell r="CC660">
            <v>0.05</v>
          </cell>
          <cell r="CD660">
            <v>30567</v>
          </cell>
        </row>
        <row r="661">
          <cell r="B661" t="str">
            <v>ALC09</v>
          </cell>
          <cell r="C661" t="str">
            <v>CAP28</v>
          </cell>
          <cell r="D661" t="str">
            <v>De   200  pares</v>
          </cell>
          <cell r="E661" t="str">
            <v>U</v>
          </cell>
          <cell r="F661" t="str">
            <v>MRD076</v>
          </cell>
          <cell r="G661" t="str">
            <v>NA</v>
          </cell>
          <cell r="H661" t="str">
            <v>NA</v>
          </cell>
          <cell r="I661" t="str">
            <v>NA</v>
          </cell>
          <cell r="J661" t="str">
            <v>NA</v>
          </cell>
          <cell r="K661" t="str">
            <v>NA</v>
          </cell>
          <cell r="L661" t="str">
            <v>NA</v>
          </cell>
          <cell r="M661">
            <v>400</v>
          </cell>
          <cell r="N661" t="str">
            <v>NA</v>
          </cell>
          <cell r="O661" t="str">
            <v>NA</v>
          </cell>
          <cell r="P661" t="str">
            <v>NA</v>
          </cell>
          <cell r="Q661" t="str">
            <v>NA</v>
          </cell>
          <cell r="R661" t="str">
            <v>NA</v>
          </cell>
          <cell r="S661" t="str">
            <v>NA</v>
          </cell>
          <cell r="T661" t="str">
            <v>CER003</v>
          </cell>
          <cell r="U661" t="str">
            <v>NA</v>
          </cell>
          <cell r="V661" t="str">
            <v>NA</v>
          </cell>
          <cell r="W661" t="str">
            <v>NA</v>
          </cell>
          <cell r="X661" t="str">
            <v>NA</v>
          </cell>
          <cell r="Y661" t="str">
            <v>CMC013</v>
          </cell>
          <cell r="Z661" t="str">
            <v>NA</v>
          </cell>
          <cell r="AA661" t="str">
            <v>NA</v>
          </cell>
          <cell r="AB661" t="str">
            <v>NA</v>
          </cell>
          <cell r="AC661" t="str">
            <v>NA</v>
          </cell>
          <cell r="AD661">
            <v>1</v>
          </cell>
          <cell r="AE661" t="str">
            <v>NA</v>
          </cell>
          <cell r="AF661" t="str">
            <v>NA</v>
          </cell>
          <cell r="AG661" t="str">
            <v>NA</v>
          </cell>
          <cell r="AH661" t="str">
            <v>NA</v>
          </cell>
          <cell r="AI661">
            <v>50</v>
          </cell>
          <cell r="AJ661">
            <v>50</v>
          </cell>
          <cell r="AO661">
            <v>39492</v>
          </cell>
          <cell r="AP661">
            <v>85</v>
          </cell>
          <cell r="AQ661">
            <v>0</v>
          </cell>
          <cell r="AR661">
            <v>0</v>
          </cell>
          <cell r="AS661">
            <v>0</v>
          </cell>
          <cell r="AT661">
            <v>0</v>
          </cell>
          <cell r="AU661">
            <v>0</v>
          </cell>
          <cell r="AV661">
            <v>0</v>
          </cell>
          <cell r="AW661">
            <v>34000</v>
          </cell>
          <cell r="AX661">
            <v>0</v>
          </cell>
          <cell r="AY661">
            <v>0</v>
          </cell>
          <cell r="AZ661">
            <v>0</v>
          </cell>
          <cell r="BA661">
            <v>0</v>
          </cell>
          <cell r="BB661">
            <v>0</v>
          </cell>
          <cell r="BC661">
            <v>0</v>
          </cell>
          <cell r="BD661">
            <v>35700</v>
          </cell>
          <cell r="BE661">
            <v>83103</v>
          </cell>
          <cell r="BF661">
            <v>0</v>
          </cell>
          <cell r="BG661">
            <v>0</v>
          </cell>
          <cell r="BH661">
            <v>0</v>
          </cell>
          <cell r="BI661">
            <v>0</v>
          </cell>
          <cell r="BJ661">
            <v>1662</v>
          </cell>
          <cell r="BK661">
            <v>0</v>
          </cell>
          <cell r="BL661">
            <v>0</v>
          </cell>
          <cell r="BM661">
            <v>0</v>
          </cell>
          <cell r="BN661">
            <v>0</v>
          </cell>
          <cell r="BO661">
            <v>1662</v>
          </cell>
          <cell r="BP661">
            <v>106495</v>
          </cell>
          <cell r="BQ661">
            <v>0</v>
          </cell>
          <cell r="BR661">
            <v>0</v>
          </cell>
          <cell r="BS661">
            <v>0</v>
          </cell>
          <cell r="BT661">
            <v>0</v>
          </cell>
          <cell r="BU661">
            <v>2130</v>
          </cell>
          <cell r="BV661">
            <v>0</v>
          </cell>
          <cell r="BW661">
            <v>0</v>
          </cell>
          <cell r="BX661">
            <v>0</v>
          </cell>
          <cell r="BY661">
            <v>0</v>
          </cell>
          <cell r="BZ661">
            <v>2130</v>
          </cell>
          <cell r="CA661">
            <v>1662</v>
          </cell>
          <cell r="CB661">
            <v>3792</v>
          </cell>
          <cell r="CC661">
            <v>0.05</v>
          </cell>
          <cell r="CD661">
            <v>39492</v>
          </cell>
        </row>
        <row r="662">
          <cell r="B662" t="str">
            <v>ALC10</v>
          </cell>
          <cell r="C662" t="str">
            <v>CAP28</v>
          </cell>
          <cell r="D662" t="str">
            <v>De   300  pares</v>
          </cell>
          <cell r="E662" t="str">
            <v>U</v>
          </cell>
          <cell r="F662" t="str">
            <v>MRD076</v>
          </cell>
          <cell r="G662" t="str">
            <v>NA</v>
          </cell>
          <cell r="H662" t="str">
            <v>NA</v>
          </cell>
          <cell r="I662" t="str">
            <v>NA</v>
          </cell>
          <cell r="J662" t="str">
            <v>NA</v>
          </cell>
          <cell r="K662" t="str">
            <v>NA</v>
          </cell>
          <cell r="L662" t="str">
            <v>NA</v>
          </cell>
          <cell r="M662">
            <v>600</v>
          </cell>
          <cell r="N662" t="str">
            <v>NA</v>
          </cell>
          <cell r="O662" t="str">
            <v>NA</v>
          </cell>
          <cell r="P662" t="str">
            <v>NA</v>
          </cell>
          <cell r="Q662" t="str">
            <v>NA</v>
          </cell>
          <cell r="R662" t="str">
            <v>NA</v>
          </cell>
          <cell r="S662" t="str">
            <v>NA</v>
          </cell>
          <cell r="T662" t="str">
            <v>CER003</v>
          </cell>
          <cell r="U662" t="str">
            <v>NA</v>
          </cell>
          <cell r="V662" t="str">
            <v>NA</v>
          </cell>
          <cell r="W662" t="str">
            <v>NA</v>
          </cell>
          <cell r="X662" t="str">
            <v>NA</v>
          </cell>
          <cell r="Y662" t="str">
            <v>CMC013</v>
          </cell>
          <cell r="Z662" t="str">
            <v>NA</v>
          </cell>
          <cell r="AA662" t="str">
            <v>NA</v>
          </cell>
          <cell r="AB662" t="str">
            <v>NA</v>
          </cell>
          <cell r="AC662" t="str">
            <v>NA</v>
          </cell>
          <cell r="AD662">
            <v>1</v>
          </cell>
          <cell r="AE662" t="str">
            <v>NA</v>
          </cell>
          <cell r="AF662" t="str">
            <v>NA</v>
          </cell>
          <cell r="AG662" t="str">
            <v>NA</v>
          </cell>
          <cell r="AH662" t="str">
            <v>NA</v>
          </cell>
          <cell r="AI662">
            <v>50</v>
          </cell>
          <cell r="AJ662">
            <v>50</v>
          </cell>
          <cell r="AO662">
            <v>57342</v>
          </cell>
          <cell r="AP662">
            <v>85</v>
          </cell>
          <cell r="AQ662">
            <v>0</v>
          </cell>
          <cell r="AR662">
            <v>0</v>
          </cell>
          <cell r="AS662">
            <v>0</v>
          </cell>
          <cell r="AT662">
            <v>0</v>
          </cell>
          <cell r="AU662">
            <v>0</v>
          </cell>
          <cell r="AV662">
            <v>0</v>
          </cell>
          <cell r="AW662">
            <v>51000</v>
          </cell>
          <cell r="AX662">
            <v>0</v>
          </cell>
          <cell r="AY662">
            <v>0</v>
          </cell>
          <cell r="AZ662">
            <v>0</v>
          </cell>
          <cell r="BA662">
            <v>0</v>
          </cell>
          <cell r="BB662">
            <v>0</v>
          </cell>
          <cell r="BC662">
            <v>0</v>
          </cell>
          <cell r="BD662">
            <v>53550</v>
          </cell>
          <cell r="BE662">
            <v>83103</v>
          </cell>
          <cell r="BF662">
            <v>0</v>
          </cell>
          <cell r="BG662">
            <v>0</v>
          </cell>
          <cell r="BH662">
            <v>0</v>
          </cell>
          <cell r="BI662">
            <v>0</v>
          </cell>
          <cell r="BJ662">
            <v>1662</v>
          </cell>
          <cell r="BK662">
            <v>0</v>
          </cell>
          <cell r="BL662">
            <v>0</v>
          </cell>
          <cell r="BM662">
            <v>0</v>
          </cell>
          <cell r="BN662">
            <v>0</v>
          </cell>
          <cell r="BO662">
            <v>1662</v>
          </cell>
          <cell r="BP662">
            <v>106495</v>
          </cell>
          <cell r="BQ662">
            <v>0</v>
          </cell>
          <cell r="BR662">
            <v>0</v>
          </cell>
          <cell r="BS662">
            <v>0</v>
          </cell>
          <cell r="BT662">
            <v>0</v>
          </cell>
          <cell r="BU662">
            <v>2130</v>
          </cell>
          <cell r="BV662">
            <v>0</v>
          </cell>
          <cell r="BW662">
            <v>0</v>
          </cell>
          <cell r="BX662">
            <v>0</v>
          </cell>
          <cell r="BY662">
            <v>0</v>
          </cell>
          <cell r="BZ662">
            <v>2130</v>
          </cell>
          <cell r="CA662">
            <v>1662</v>
          </cell>
          <cell r="CB662">
            <v>3792</v>
          </cell>
          <cell r="CC662">
            <v>0.05</v>
          </cell>
          <cell r="CD662">
            <v>57342</v>
          </cell>
        </row>
        <row r="663">
          <cell r="B663" t="str">
            <v>ALC11</v>
          </cell>
          <cell r="C663" t="str">
            <v>CAP28</v>
          </cell>
          <cell r="D663" t="str">
            <v>De   400  pares</v>
          </cell>
          <cell r="E663" t="str">
            <v>U</v>
          </cell>
          <cell r="F663" t="str">
            <v>MRD076</v>
          </cell>
          <cell r="G663" t="str">
            <v>NA</v>
          </cell>
          <cell r="H663" t="str">
            <v>NA</v>
          </cell>
          <cell r="I663" t="str">
            <v>NA</v>
          </cell>
          <cell r="J663" t="str">
            <v>NA</v>
          </cell>
          <cell r="K663" t="str">
            <v>NA</v>
          </cell>
          <cell r="L663" t="str">
            <v>NA</v>
          </cell>
          <cell r="M663">
            <v>800</v>
          </cell>
          <cell r="N663" t="str">
            <v>NA</v>
          </cell>
          <cell r="O663" t="str">
            <v>NA</v>
          </cell>
          <cell r="P663" t="str">
            <v>NA</v>
          </cell>
          <cell r="Q663" t="str">
            <v>NA</v>
          </cell>
          <cell r="R663" t="str">
            <v>NA</v>
          </cell>
          <cell r="S663" t="str">
            <v>NA</v>
          </cell>
          <cell r="T663" t="str">
            <v>CER003</v>
          </cell>
          <cell r="U663" t="str">
            <v>NA</v>
          </cell>
          <cell r="V663" t="str">
            <v>NA</v>
          </cell>
          <cell r="W663" t="str">
            <v>NA</v>
          </cell>
          <cell r="X663" t="str">
            <v>NA</v>
          </cell>
          <cell r="Y663" t="str">
            <v>CMC013</v>
          </cell>
          <cell r="Z663" t="str">
            <v>NA</v>
          </cell>
          <cell r="AA663" t="str">
            <v>NA</v>
          </cell>
          <cell r="AB663" t="str">
            <v>NA</v>
          </cell>
          <cell r="AC663" t="str">
            <v>NA</v>
          </cell>
          <cell r="AD663">
            <v>1</v>
          </cell>
          <cell r="AE663" t="str">
            <v>NA</v>
          </cell>
          <cell r="AF663" t="str">
            <v>NA</v>
          </cell>
          <cell r="AG663" t="str">
            <v>NA</v>
          </cell>
          <cell r="AH663" t="str">
            <v>NA</v>
          </cell>
          <cell r="AI663">
            <v>50</v>
          </cell>
          <cell r="AJ663">
            <v>50</v>
          </cell>
          <cell r="AO663">
            <v>75192</v>
          </cell>
          <cell r="AP663">
            <v>85</v>
          </cell>
          <cell r="AQ663">
            <v>0</v>
          </cell>
          <cell r="AR663">
            <v>0</v>
          </cell>
          <cell r="AS663">
            <v>0</v>
          </cell>
          <cell r="AT663">
            <v>0</v>
          </cell>
          <cell r="AU663">
            <v>0</v>
          </cell>
          <cell r="AV663">
            <v>0</v>
          </cell>
          <cell r="AW663">
            <v>68000</v>
          </cell>
          <cell r="AX663">
            <v>0</v>
          </cell>
          <cell r="AY663">
            <v>0</v>
          </cell>
          <cell r="AZ663">
            <v>0</v>
          </cell>
          <cell r="BA663">
            <v>0</v>
          </cell>
          <cell r="BB663">
            <v>0</v>
          </cell>
          <cell r="BC663">
            <v>0</v>
          </cell>
          <cell r="BD663">
            <v>71400</v>
          </cell>
          <cell r="BE663">
            <v>83103</v>
          </cell>
          <cell r="BF663">
            <v>0</v>
          </cell>
          <cell r="BG663">
            <v>0</v>
          </cell>
          <cell r="BH663">
            <v>0</v>
          </cell>
          <cell r="BI663">
            <v>0</v>
          </cell>
          <cell r="BJ663">
            <v>1662</v>
          </cell>
          <cell r="BK663">
            <v>0</v>
          </cell>
          <cell r="BL663">
            <v>0</v>
          </cell>
          <cell r="BM663">
            <v>0</v>
          </cell>
          <cell r="BN663">
            <v>0</v>
          </cell>
          <cell r="BO663">
            <v>1662</v>
          </cell>
          <cell r="BP663">
            <v>106495</v>
          </cell>
          <cell r="BQ663">
            <v>0</v>
          </cell>
          <cell r="BR663">
            <v>0</v>
          </cell>
          <cell r="BS663">
            <v>0</v>
          </cell>
          <cell r="BT663">
            <v>0</v>
          </cell>
          <cell r="BU663">
            <v>2130</v>
          </cell>
          <cell r="BV663">
            <v>0</v>
          </cell>
          <cell r="BW663">
            <v>0</v>
          </cell>
          <cell r="BX663">
            <v>0</v>
          </cell>
          <cell r="BY663">
            <v>0</v>
          </cell>
          <cell r="BZ663">
            <v>2130</v>
          </cell>
          <cell r="CA663">
            <v>1662</v>
          </cell>
          <cell r="CB663">
            <v>3792</v>
          </cell>
          <cell r="CC663">
            <v>0.05</v>
          </cell>
          <cell r="CD663">
            <v>75192</v>
          </cell>
        </row>
        <row r="664">
          <cell r="B664" t="str">
            <v>ALC12</v>
          </cell>
          <cell r="C664" t="str">
            <v>CAP28</v>
          </cell>
          <cell r="D664" t="str">
            <v>De   500  pares</v>
          </cell>
          <cell r="E664" t="str">
            <v>U</v>
          </cell>
          <cell r="F664" t="str">
            <v>MRD076</v>
          </cell>
          <cell r="G664" t="str">
            <v>NA</v>
          </cell>
          <cell r="H664" t="str">
            <v>NA</v>
          </cell>
          <cell r="I664" t="str">
            <v>NA</v>
          </cell>
          <cell r="J664" t="str">
            <v>NA</v>
          </cell>
          <cell r="K664" t="str">
            <v>NA</v>
          </cell>
          <cell r="L664" t="str">
            <v>NA</v>
          </cell>
          <cell r="M664">
            <v>1000</v>
          </cell>
          <cell r="N664" t="str">
            <v>NA</v>
          </cell>
          <cell r="O664" t="str">
            <v>NA</v>
          </cell>
          <cell r="P664" t="str">
            <v>NA</v>
          </cell>
          <cell r="Q664" t="str">
            <v>NA</v>
          </cell>
          <cell r="R664" t="str">
            <v>NA</v>
          </cell>
          <cell r="S664" t="str">
            <v>NA</v>
          </cell>
          <cell r="T664" t="str">
            <v>CER003</v>
          </cell>
          <cell r="U664" t="str">
            <v>NA</v>
          </cell>
          <cell r="V664" t="str">
            <v>NA</v>
          </cell>
          <cell r="W664" t="str">
            <v>NA</v>
          </cell>
          <cell r="X664" t="str">
            <v>NA</v>
          </cell>
          <cell r="Y664" t="str">
            <v>CMC013</v>
          </cell>
          <cell r="Z664" t="str">
            <v>NA</v>
          </cell>
          <cell r="AA664" t="str">
            <v>NA</v>
          </cell>
          <cell r="AB664" t="str">
            <v>NA</v>
          </cell>
          <cell r="AC664" t="str">
            <v>NA</v>
          </cell>
          <cell r="AD664">
            <v>1</v>
          </cell>
          <cell r="AE664" t="str">
            <v>NA</v>
          </cell>
          <cell r="AF664" t="str">
            <v>NA</v>
          </cell>
          <cell r="AG664" t="str">
            <v>NA</v>
          </cell>
          <cell r="AH664" t="str">
            <v>NA</v>
          </cell>
          <cell r="AI664">
            <v>50</v>
          </cell>
          <cell r="AJ664">
            <v>50</v>
          </cell>
          <cell r="AO664">
            <v>93042</v>
          </cell>
          <cell r="AP664">
            <v>85</v>
          </cell>
          <cell r="AQ664">
            <v>0</v>
          </cell>
          <cell r="AR664">
            <v>0</v>
          </cell>
          <cell r="AS664">
            <v>0</v>
          </cell>
          <cell r="AT664">
            <v>0</v>
          </cell>
          <cell r="AU664">
            <v>0</v>
          </cell>
          <cell r="AV664">
            <v>0</v>
          </cell>
          <cell r="AW664">
            <v>85000</v>
          </cell>
          <cell r="AX664">
            <v>0</v>
          </cell>
          <cell r="AY664">
            <v>0</v>
          </cell>
          <cell r="AZ664">
            <v>0</v>
          </cell>
          <cell r="BA664">
            <v>0</v>
          </cell>
          <cell r="BB664">
            <v>0</v>
          </cell>
          <cell r="BC664">
            <v>0</v>
          </cell>
          <cell r="BD664">
            <v>89250</v>
          </cell>
          <cell r="BE664">
            <v>83103</v>
          </cell>
          <cell r="BF664">
            <v>0</v>
          </cell>
          <cell r="BG664">
            <v>0</v>
          </cell>
          <cell r="BH664">
            <v>0</v>
          </cell>
          <cell r="BI664">
            <v>0</v>
          </cell>
          <cell r="BJ664">
            <v>1662</v>
          </cell>
          <cell r="BK664">
            <v>0</v>
          </cell>
          <cell r="BL664">
            <v>0</v>
          </cell>
          <cell r="BM664">
            <v>0</v>
          </cell>
          <cell r="BN664">
            <v>0</v>
          </cell>
          <cell r="BO664">
            <v>1662</v>
          </cell>
          <cell r="BP664">
            <v>106495</v>
          </cell>
          <cell r="BQ664">
            <v>0</v>
          </cell>
          <cell r="BR664">
            <v>0</v>
          </cell>
          <cell r="BS664">
            <v>0</v>
          </cell>
          <cell r="BT664">
            <v>0</v>
          </cell>
          <cell r="BU664">
            <v>2130</v>
          </cell>
          <cell r="BV664">
            <v>0</v>
          </cell>
          <cell r="BW664">
            <v>0</v>
          </cell>
          <cell r="BX664">
            <v>0</v>
          </cell>
          <cell r="BY664">
            <v>0</v>
          </cell>
          <cell r="BZ664">
            <v>2130</v>
          </cell>
          <cell r="CA664">
            <v>1662</v>
          </cell>
          <cell r="CB664">
            <v>3792</v>
          </cell>
          <cell r="CC664">
            <v>0.05</v>
          </cell>
          <cell r="CD664">
            <v>93042</v>
          </cell>
        </row>
        <row r="665">
          <cell r="B665" t="str">
            <v>ALC18</v>
          </cell>
          <cell r="C665" t="str">
            <v>CAP28</v>
          </cell>
          <cell r="D665" t="str">
            <v>De  1500  pares</v>
          </cell>
          <cell r="E665" t="str">
            <v>U</v>
          </cell>
          <cell r="F665" t="str">
            <v>MRD076</v>
          </cell>
          <cell r="G665" t="str">
            <v>NA</v>
          </cell>
          <cell r="H665" t="str">
            <v>NA</v>
          </cell>
          <cell r="I665" t="str">
            <v>NA</v>
          </cell>
          <cell r="J665" t="str">
            <v>NA</v>
          </cell>
          <cell r="K665" t="str">
            <v>NA</v>
          </cell>
          <cell r="L665" t="str">
            <v>NA</v>
          </cell>
          <cell r="M665">
            <v>3000</v>
          </cell>
          <cell r="N665" t="str">
            <v>NA</v>
          </cell>
          <cell r="O665" t="str">
            <v>NA</v>
          </cell>
          <cell r="P665" t="str">
            <v>NA</v>
          </cell>
          <cell r="Q665" t="str">
            <v>NA</v>
          </cell>
          <cell r="R665" t="str">
            <v>NA</v>
          </cell>
          <cell r="S665" t="str">
            <v>NA</v>
          </cell>
          <cell r="T665" t="str">
            <v>CER003</v>
          </cell>
          <cell r="U665" t="str">
            <v>NA</v>
          </cell>
          <cell r="V665" t="str">
            <v>NA</v>
          </cell>
          <cell r="W665" t="str">
            <v>NA</v>
          </cell>
          <cell r="X665" t="str">
            <v>NA</v>
          </cell>
          <cell r="Y665" t="str">
            <v>CMC013</v>
          </cell>
          <cell r="Z665" t="str">
            <v>NA</v>
          </cell>
          <cell r="AA665" t="str">
            <v>NA</v>
          </cell>
          <cell r="AB665" t="str">
            <v>NA</v>
          </cell>
          <cell r="AC665" t="str">
            <v>NA</v>
          </cell>
          <cell r="AD665">
            <v>1</v>
          </cell>
          <cell r="AE665" t="str">
            <v>NA</v>
          </cell>
          <cell r="AF665" t="str">
            <v>NA</v>
          </cell>
          <cell r="AG665" t="str">
            <v>NA</v>
          </cell>
          <cell r="AH665" t="str">
            <v>NA</v>
          </cell>
          <cell r="AI665">
            <v>4</v>
          </cell>
          <cell r="AJ665">
            <v>4</v>
          </cell>
          <cell r="AO665">
            <v>315150</v>
          </cell>
          <cell r="AP665">
            <v>85</v>
          </cell>
          <cell r="AQ665">
            <v>0</v>
          </cell>
          <cell r="AR665">
            <v>0</v>
          </cell>
          <cell r="AS665">
            <v>0</v>
          </cell>
          <cell r="AT665">
            <v>0</v>
          </cell>
          <cell r="AU665">
            <v>0</v>
          </cell>
          <cell r="AV665">
            <v>0</v>
          </cell>
          <cell r="AW665">
            <v>255000</v>
          </cell>
          <cell r="AX665">
            <v>0</v>
          </cell>
          <cell r="AY665">
            <v>0</v>
          </cell>
          <cell r="AZ665">
            <v>0</v>
          </cell>
          <cell r="BA665">
            <v>0</v>
          </cell>
          <cell r="BB665">
            <v>0</v>
          </cell>
          <cell r="BC665">
            <v>0</v>
          </cell>
          <cell r="BD665">
            <v>267750</v>
          </cell>
          <cell r="BE665">
            <v>83103</v>
          </cell>
          <cell r="BF665">
            <v>0</v>
          </cell>
          <cell r="BG665">
            <v>0</v>
          </cell>
          <cell r="BH665">
            <v>0</v>
          </cell>
          <cell r="BI665">
            <v>0</v>
          </cell>
          <cell r="BJ665">
            <v>20776</v>
          </cell>
          <cell r="BK665">
            <v>0</v>
          </cell>
          <cell r="BL665">
            <v>0</v>
          </cell>
          <cell r="BM665">
            <v>0</v>
          </cell>
          <cell r="BN665">
            <v>0</v>
          </cell>
          <cell r="BO665">
            <v>20776</v>
          </cell>
          <cell r="BP665">
            <v>106495</v>
          </cell>
          <cell r="BQ665">
            <v>0</v>
          </cell>
          <cell r="BR665">
            <v>0</v>
          </cell>
          <cell r="BS665">
            <v>0</v>
          </cell>
          <cell r="BT665">
            <v>0</v>
          </cell>
          <cell r="BU665">
            <v>26624</v>
          </cell>
          <cell r="BV665">
            <v>0</v>
          </cell>
          <cell r="BW665">
            <v>0</v>
          </cell>
          <cell r="BX665">
            <v>0</v>
          </cell>
          <cell r="BY665">
            <v>0</v>
          </cell>
          <cell r="BZ665">
            <v>26624</v>
          </cell>
          <cell r="CA665">
            <v>20776</v>
          </cell>
          <cell r="CB665">
            <v>47400</v>
          </cell>
          <cell r="CC665">
            <v>0.05</v>
          </cell>
          <cell r="CD665">
            <v>315150</v>
          </cell>
        </row>
        <row r="666">
          <cell r="B666" t="str">
            <v>ALC19</v>
          </cell>
          <cell r="C666" t="str">
            <v>CAP28</v>
          </cell>
          <cell r="D666" t="str">
            <v>De  1800  pares</v>
          </cell>
          <cell r="E666" t="str">
            <v>U</v>
          </cell>
          <cell r="F666" t="str">
            <v>MRD076</v>
          </cell>
          <cell r="G666" t="str">
            <v>NA</v>
          </cell>
          <cell r="H666" t="str">
            <v>NA</v>
          </cell>
          <cell r="I666" t="str">
            <v>NA</v>
          </cell>
          <cell r="J666" t="str">
            <v>NA</v>
          </cell>
          <cell r="K666" t="str">
            <v>NA</v>
          </cell>
          <cell r="L666" t="str">
            <v>NA</v>
          </cell>
          <cell r="M666">
            <v>3600</v>
          </cell>
          <cell r="N666" t="str">
            <v>NA</v>
          </cell>
          <cell r="O666" t="str">
            <v>NA</v>
          </cell>
          <cell r="P666" t="str">
            <v>NA</v>
          </cell>
          <cell r="Q666" t="str">
            <v>NA</v>
          </cell>
          <cell r="R666" t="str">
            <v>NA</v>
          </cell>
          <cell r="S666" t="str">
            <v>NA</v>
          </cell>
          <cell r="T666" t="str">
            <v>CER003</v>
          </cell>
          <cell r="U666" t="str">
            <v>NA</v>
          </cell>
          <cell r="V666" t="str">
            <v>NA</v>
          </cell>
          <cell r="W666" t="str">
            <v>NA</v>
          </cell>
          <cell r="X666" t="str">
            <v>NA</v>
          </cell>
          <cell r="Y666" t="str">
            <v>CMC013</v>
          </cell>
          <cell r="Z666" t="str">
            <v>NA</v>
          </cell>
          <cell r="AA666" t="str">
            <v>NA</v>
          </cell>
          <cell r="AB666" t="str">
            <v>NA</v>
          </cell>
          <cell r="AC666" t="str">
            <v>NA</v>
          </cell>
          <cell r="AD666">
            <v>1</v>
          </cell>
          <cell r="AE666" t="str">
            <v>NA</v>
          </cell>
          <cell r="AF666" t="str">
            <v>NA</v>
          </cell>
          <cell r="AG666" t="str">
            <v>NA</v>
          </cell>
          <cell r="AH666" t="str">
            <v>NA</v>
          </cell>
          <cell r="AI666">
            <v>3.75</v>
          </cell>
          <cell r="AJ666">
            <v>3.75</v>
          </cell>
          <cell r="AO666">
            <v>371860</v>
          </cell>
          <cell r="AP666">
            <v>85</v>
          </cell>
          <cell r="AQ666">
            <v>0</v>
          </cell>
          <cell r="AR666">
            <v>0</v>
          </cell>
          <cell r="AS666">
            <v>0</v>
          </cell>
          <cell r="AT666">
            <v>0</v>
          </cell>
          <cell r="AU666">
            <v>0</v>
          </cell>
          <cell r="AV666">
            <v>0</v>
          </cell>
          <cell r="AW666">
            <v>306000</v>
          </cell>
          <cell r="AX666">
            <v>0</v>
          </cell>
          <cell r="AY666">
            <v>0</v>
          </cell>
          <cell r="AZ666">
            <v>0</v>
          </cell>
          <cell r="BA666">
            <v>0</v>
          </cell>
          <cell r="BB666">
            <v>0</v>
          </cell>
          <cell r="BC666">
            <v>0</v>
          </cell>
          <cell r="BD666">
            <v>321300</v>
          </cell>
          <cell r="BE666">
            <v>83103</v>
          </cell>
          <cell r="BF666">
            <v>0</v>
          </cell>
          <cell r="BG666">
            <v>0</v>
          </cell>
          <cell r="BH666">
            <v>0</v>
          </cell>
          <cell r="BI666">
            <v>0</v>
          </cell>
          <cell r="BJ666">
            <v>22161</v>
          </cell>
          <cell r="BK666">
            <v>0</v>
          </cell>
          <cell r="BL666">
            <v>0</v>
          </cell>
          <cell r="BM666">
            <v>0</v>
          </cell>
          <cell r="BN666">
            <v>0</v>
          </cell>
          <cell r="BO666">
            <v>22161</v>
          </cell>
          <cell r="BP666">
            <v>106495</v>
          </cell>
          <cell r="BQ666">
            <v>0</v>
          </cell>
          <cell r="BR666">
            <v>0</v>
          </cell>
          <cell r="BS666">
            <v>0</v>
          </cell>
          <cell r="BT666">
            <v>0</v>
          </cell>
          <cell r="BU666">
            <v>28399</v>
          </cell>
          <cell r="BV666">
            <v>0</v>
          </cell>
          <cell r="BW666">
            <v>0</v>
          </cell>
          <cell r="BX666">
            <v>0</v>
          </cell>
          <cell r="BY666">
            <v>0</v>
          </cell>
          <cell r="BZ666">
            <v>28399</v>
          </cell>
          <cell r="CA666">
            <v>22161</v>
          </cell>
          <cell r="CB666">
            <v>50560</v>
          </cell>
          <cell r="CC666">
            <v>0.05</v>
          </cell>
          <cell r="CD666">
            <v>371860</v>
          </cell>
        </row>
        <row r="667">
          <cell r="B667" t="str">
            <v>ALC20</v>
          </cell>
          <cell r="C667" t="str">
            <v>CAP28</v>
          </cell>
          <cell r="D667" t="str">
            <v>De  2100  pares</v>
          </cell>
          <cell r="E667" t="str">
            <v>U</v>
          </cell>
          <cell r="F667" t="str">
            <v>MRD076</v>
          </cell>
          <cell r="G667" t="str">
            <v>NA</v>
          </cell>
          <cell r="H667" t="str">
            <v>NA</v>
          </cell>
          <cell r="I667" t="str">
            <v>NA</v>
          </cell>
          <cell r="J667" t="str">
            <v>NA</v>
          </cell>
          <cell r="K667" t="str">
            <v>NA</v>
          </cell>
          <cell r="L667" t="str">
            <v>NA</v>
          </cell>
          <cell r="M667">
            <v>4200</v>
          </cell>
          <cell r="N667" t="str">
            <v>NA</v>
          </cell>
          <cell r="O667" t="str">
            <v>NA</v>
          </cell>
          <cell r="P667" t="str">
            <v>NA</v>
          </cell>
          <cell r="Q667" t="str">
            <v>NA</v>
          </cell>
          <cell r="R667" t="str">
            <v>NA</v>
          </cell>
          <cell r="S667" t="str">
            <v>NA</v>
          </cell>
          <cell r="T667" t="str">
            <v>CER003</v>
          </cell>
          <cell r="U667" t="str">
            <v>NA</v>
          </cell>
          <cell r="V667" t="str">
            <v>NA</v>
          </cell>
          <cell r="W667" t="str">
            <v>NA</v>
          </cell>
          <cell r="X667" t="str">
            <v>NA</v>
          </cell>
          <cell r="Y667" t="str">
            <v>CMC013</v>
          </cell>
          <cell r="Z667" t="str">
            <v>NA</v>
          </cell>
          <cell r="AA667" t="str">
            <v>NA</v>
          </cell>
          <cell r="AB667" t="str">
            <v>NA</v>
          </cell>
          <cell r="AC667" t="str">
            <v>NA</v>
          </cell>
          <cell r="AD667">
            <v>1</v>
          </cell>
          <cell r="AE667" t="str">
            <v>NA</v>
          </cell>
          <cell r="AF667" t="str">
            <v>NA</v>
          </cell>
          <cell r="AG667" t="str">
            <v>NA</v>
          </cell>
          <cell r="AH667" t="str">
            <v>NA</v>
          </cell>
          <cell r="AI667">
            <v>3.5</v>
          </cell>
          <cell r="AJ667">
            <v>3.5</v>
          </cell>
          <cell r="AO667">
            <v>429021</v>
          </cell>
          <cell r="AP667">
            <v>85</v>
          </cell>
          <cell r="AQ667">
            <v>0</v>
          </cell>
          <cell r="AR667">
            <v>0</v>
          </cell>
          <cell r="AS667">
            <v>0</v>
          </cell>
          <cell r="AT667">
            <v>0</v>
          </cell>
          <cell r="AU667">
            <v>0</v>
          </cell>
          <cell r="AV667">
            <v>0</v>
          </cell>
          <cell r="AW667">
            <v>357000</v>
          </cell>
          <cell r="AX667">
            <v>0</v>
          </cell>
          <cell r="AY667">
            <v>0</v>
          </cell>
          <cell r="AZ667">
            <v>0</v>
          </cell>
          <cell r="BA667">
            <v>0</v>
          </cell>
          <cell r="BB667">
            <v>0</v>
          </cell>
          <cell r="BC667">
            <v>0</v>
          </cell>
          <cell r="BD667">
            <v>374850</v>
          </cell>
          <cell r="BE667">
            <v>83103</v>
          </cell>
          <cell r="BF667">
            <v>0</v>
          </cell>
          <cell r="BG667">
            <v>0</v>
          </cell>
          <cell r="BH667">
            <v>0</v>
          </cell>
          <cell r="BI667">
            <v>0</v>
          </cell>
          <cell r="BJ667">
            <v>23744</v>
          </cell>
          <cell r="BK667">
            <v>0</v>
          </cell>
          <cell r="BL667">
            <v>0</v>
          </cell>
          <cell r="BM667">
            <v>0</v>
          </cell>
          <cell r="BN667">
            <v>0</v>
          </cell>
          <cell r="BO667">
            <v>23744</v>
          </cell>
          <cell r="BP667">
            <v>106495</v>
          </cell>
          <cell r="BQ667">
            <v>0</v>
          </cell>
          <cell r="BR667">
            <v>0</v>
          </cell>
          <cell r="BS667">
            <v>0</v>
          </cell>
          <cell r="BT667">
            <v>0</v>
          </cell>
          <cell r="BU667">
            <v>30427</v>
          </cell>
          <cell r="BV667">
            <v>0</v>
          </cell>
          <cell r="BW667">
            <v>0</v>
          </cell>
          <cell r="BX667">
            <v>0</v>
          </cell>
          <cell r="BY667">
            <v>0</v>
          </cell>
          <cell r="BZ667">
            <v>30427</v>
          </cell>
          <cell r="CA667">
            <v>23744</v>
          </cell>
          <cell r="CB667">
            <v>54171</v>
          </cell>
          <cell r="CC667">
            <v>0.05</v>
          </cell>
          <cell r="CD667">
            <v>429021</v>
          </cell>
        </row>
        <row r="668">
          <cell r="B668" t="str">
            <v>ALC21</v>
          </cell>
          <cell r="C668" t="str">
            <v>CAP28</v>
          </cell>
          <cell r="D668" t="str">
            <v>De  2400  pares</v>
          </cell>
          <cell r="E668" t="str">
            <v>U</v>
          </cell>
          <cell r="F668" t="str">
            <v>MRD076</v>
          </cell>
          <cell r="G668" t="str">
            <v>NA</v>
          </cell>
          <cell r="H668" t="str">
            <v>NA</v>
          </cell>
          <cell r="I668" t="str">
            <v>NA</v>
          </cell>
          <cell r="J668" t="str">
            <v>NA</v>
          </cell>
          <cell r="K668" t="str">
            <v>NA</v>
          </cell>
          <cell r="L668" t="str">
            <v>NA</v>
          </cell>
          <cell r="M668">
            <v>4800</v>
          </cell>
          <cell r="N668" t="str">
            <v>NA</v>
          </cell>
          <cell r="O668" t="str">
            <v>NA</v>
          </cell>
          <cell r="P668" t="str">
            <v>NA</v>
          </cell>
          <cell r="Q668" t="str">
            <v>NA</v>
          </cell>
          <cell r="R668" t="str">
            <v>NA</v>
          </cell>
          <cell r="S668" t="str">
            <v>NA</v>
          </cell>
          <cell r="T668" t="str">
            <v>CER003</v>
          </cell>
          <cell r="U668" t="str">
            <v>NA</v>
          </cell>
          <cell r="V668" t="str">
            <v>NA</v>
          </cell>
          <cell r="W668" t="str">
            <v>NA</v>
          </cell>
          <cell r="X668" t="str">
            <v>NA</v>
          </cell>
          <cell r="Y668" t="str">
            <v>CMC013</v>
          </cell>
          <cell r="Z668" t="str">
            <v>NA</v>
          </cell>
          <cell r="AA668" t="str">
            <v>NA</v>
          </cell>
          <cell r="AB668" t="str">
            <v>NA</v>
          </cell>
          <cell r="AC668" t="str">
            <v>NA</v>
          </cell>
          <cell r="AD668">
            <v>1</v>
          </cell>
          <cell r="AE668" t="str">
            <v>NA</v>
          </cell>
          <cell r="AF668" t="str">
            <v>NA</v>
          </cell>
          <cell r="AG668" t="str">
            <v>NA</v>
          </cell>
          <cell r="AH668" t="str">
            <v>NA</v>
          </cell>
          <cell r="AI668">
            <v>3</v>
          </cell>
          <cell r="AJ668">
            <v>3</v>
          </cell>
          <cell r="AO668">
            <v>491599</v>
          </cell>
          <cell r="AP668">
            <v>85</v>
          </cell>
          <cell r="AQ668">
            <v>0</v>
          </cell>
          <cell r="AR668">
            <v>0</v>
          </cell>
          <cell r="AS668">
            <v>0</v>
          </cell>
          <cell r="AT668">
            <v>0</v>
          </cell>
          <cell r="AU668">
            <v>0</v>
          </cell>
          <cell r="AV668">
            <v>0</v>
          </cell>
          <cell r="AW668">
            <v>408000</v>
          </cell>
          <cell r="AX668">
            <v>0</v>
          </cell>
          <cell r="AY668">
            <v>0</v>
          </cell>
          <cell r="AZ668">
            <v>0</v>
          </cell>
          <cell r="BA668">
            <v>0</v>
          </cell>
          <cell r="BB668">
            <v>0</v>
          </cell>
          <cell r="BC668">
            <v>0</v>
          </cell>
          <cell r="BD668">
            <v>428400</v>
          </cell>
          <cell r="BE668">
            <v>83103</v>
          </cell>
          <cell r="BF668">
            <v>0</v>
          </cell>
          <cell r="BG668">
            <v>0</v>
          </cell>
          <cell r="BH668">
            <v>0</v>
          </cell>
          <cell r="BI668">
            <v>0</v>
          </cell>
          <cell r="BJ668">
            <v>27701</v>
          </cell>
          <cell r="BK668">
            <v>0</v>
          </cell>
          <cell r="BL668">
            <v>0</v>
          </cell>
          <cell r="BM668">
            <v>0</v>
          </cell>
          <cell r="BN668">
            <v>0</v>
          </cell>
          <cell r="BO668">
            <v>27701</v>
          </cell>
          <cell r="BP668">
            <v>106495</v>
          </cell>
          <cell r="BQ668">
            <v>0</v>
          </cell>
          <cell r="BR668">
            <v>0</v>
          </cell>
          <cell r="BS668">
            <v>0</v>
          </cell>
          <cell r="BT668">
            <v>0</v>
          </cell>
          <cell r="BU668">
            <v>35498</v>
          </cell>
          <cell r="BV668">
            <v>0</v>
          </cell>
          <cell r="BW668">
            <v>0</v>
          </cell>
          <cell r="BX668">
            <v>0</v>
          </cell>
          <cell r="BY668">
            <v>0</v>
          </cell>
          <cell r="BZ668">
            <v>35498</v>
          </cell>
          <cell r="CA668">
            <v>27701</v>
          </cell>
          <cell r="CB668">
            <v>63199</v>
          </cell>
          <cell r="CC668">
            <v>0.05</v>
          </cell>
          <cell r="CD668">
            <v>491599</v>
          </cell>
        </row>
        <row r="669">
          <cell r="B669" t="str">
            <v>ALA01</v>
          </cell>
          <cell r="C669" t="str">
            <v>CAP29</v>
          </cell>
          <cell r="D669" t="str">
            <v>De    10  pares</v>
          </cell>
          <cell r="E669" t="str">
            <v>U</v>
          </cell>
          <cell r="F669" t="str">
            <v>MRD076</v>
          </cell>
          <cell r="G669" t="str">
            <v>NA</v>
          </cell>
          <cell r="H669" t="str">
            <v>NA</v>
          </cell>
          <cell r="I669" t="str">
            <v>NA</v>
          </cell>
          <cell r="J669" t="str">
            <v>NA</v>
          </cell>
          <cell r="K669" t="str">
            <v>NA</v>
          </cell>
          <cell r="L669" t="str">
            <v>NA</v>
          </cell>
          <cell r="M669">
            <v>20</v>
          </cell>
          <cell r="N669" t="str">
            <v>NA</v>
          </cell>
          <cell r="O669" t="str">
            <v>NA</v>
          </cell>
          <cell r="P669" t="str">
            <v>NA</v>
          </cell>
          <cell r="Q669" t="str">
            <v>NA</v>
          </cell>
          <cell r="R669" t="str">
            <v>NA</v>
          </cell>
          <cell r="S669" t="str">
            <v>NA</v>
          </cell>
          <cell r="T669" t="str">
            <v>CER005</v>
          </cell>
          <cell r="U669" t="str">
            <v>NA</v>
          </cell>
          <cell r="V669" t="str">
            <v>NA</v>
          </cell>
          <cell r="W669" t="str">
            <v>NA</v>
          </cell>
          <cell r="X669" t="str">
            <v>NA</v>
          </cell>
          <cell r="Y669" t="str">
            <v>CMC014</v>
          </cell>
          <cell r="Z669" t="str">
            <v>NA</v>
          </cell>
          <cell r="AA669" t="str">
            <v>NA</v>
          </cell>
          <cell r="AB669" t="str">
            <v>NA</v>
          </cell>
          <cell r="AC669" t="str">
            <v>NA</v>
          </cell>
          <cell r="AD669">
            <v>1</v>
          </cell>
          <cell r="AE669" t="str">
            <v>NA</v>
          </cell>
          <cell r="AF669" t="str">
            <v>NA</v>
          </cell>
          <cell r="AG669" t="str">
            <v>NA</v>
          </cell>
          <cell r="AH669" t="str">
            <v>NA</v>
          </cell>
          <cell r="AI669">
            <v>50</v>
          </cell>
          <cell r="AJ669">
            <v>50</v>
          </cell>
          <cell r="AO669">
            <v>4765</v>
          </cell>
          <cell r="AP669">
            <v>85</v>
          </cell>
          <cell r="AQ669">
            <v>0</v>
          </cell>
          <cell r="AR669">
            <v>0</v>
          </cell>
          <cell r="AS669">
            <v>0</v>
          </cell>
          <cell r="AT669">
            <v>0</v>
          </cell>
          <cell r="AU669">
            <v>0</v>
          </cell>
          <cell r="AV669">
            <v>0</v>
          </cell>
          <cell r="AW669">
            <v>1700</v>
          </cell>
          <cell r="AX669">
            <v>0</v>
          </cell>
          <cell r="AY669">
            <v>0</v>
          </cell>
          <cell r="AZ669">
            <v>0</v>
          </cell>
          <cell r="BA669">
            <v>0</v>
          </cell>
          <cell r="BB669">
            <v>0</v>
          </cell>
          <cell r="BC669">
            <v>0</v>
          </cell>
          <cell r="BD669">
            <v>1785</v>
          </cell>
          <cell r="BE669">
            <v>10116</v>
          </cell>
          <cell r="BF669">
            <v>0</v>
          </cell>
          <cell r="BG669">
            <v>0</v>
          </cell>
          <cell r="BH669">
            <v>0</v>
          </cell>
          <cell r="BI669">
            <v>0</v>
          </cell>
          <cell r="BJ669">
            <v>202</v>
          </cell>
          <cell r="BK669">
            <v>0</v>
          </cell>
          <cell r="BL669">
            <v>0</v>
          </cell>
          <cell r="BM669">
            <v>0</v>
          </cell>
          <cell r="BN669">
            <v>0</v>
          </cell>
          <cell r="BO669">
            <v>202</v>
          </cell>
          <cell r="BP669">
            <v>138896</v>
          </cell>
          <cell r="BQ669">
            <v>0</v>
          </cell>
          <cell r="BR669">
            <v>0</v>
          </cell>
          <cell r="BS669">
            <v>0</v>
          </cell>
          <cell r="BT669">
            <v>0</v>
          </cell>
          <cell r="BU669">
            <v>2778</v>
          </cell>
          <cell r="BV669">
            <v>0</v>
          </cell>
          <cell r="BW669">
            <v>0</v>
          </cell>
          <cell r="BX669">
            <v>0</v>
          </cell>
          <cell r="BY669">
            <v>0</v>
          </cell>
          <cell r="BZ669">
            <v>2778</v>
          </cell>
          <cell r="CA669">
            <v>202</v>
          </cell>
          <cell r="CB669">
            <v>2980</v>
          </cell>
          <cell r="CC669">
            <v>0.05</v>
          </cell>
          <cell r="CD669">
            <v>4765</v>
          </cell>
        </row>
        <row r="670">
          <cell r="B670" t="str">
            <v>ALA02</v>
          </cell>
          <cell r="C670" t="str">
            <v>CAP29</v>
          </cell>
          <cell r="D670" t="str">
            <v>De    20  pares</v>
          </cell>
          <cell r="E670" t="str">
            <v>U</v>
          </cell>
          <cell r="F670" t="str">
            <v>MRD076</v>
          </cell>
          <cell r="G670" t="str">
            <v>NA</v>
          </cell>
          <cell r="H670" t="str">
            <v>NA</v>
          </cell>
          <cell r="I670" t="str">
            <v>NA</v>
          </cell>
          <cell r="J670" t="str">
            <v>NA</v>
          </cell>
          <cell r="K670" t="str">
            <v>NA</v>
          </cell>
          <cell r="L670" t="str">
            <v>NA</v>
          </cell>
          <cell r="M670">
            <v>40</v>
          </cell>
          <cell r="N670" t="str">
            <v>NA</v>
          </cell>
          <cell r="O670" t="str">
            <v>NA</v>
          </cell>
          <cell r="P670" t="str">
            <v>NA</v>
          </cell>
          <cell r="Q670" t="str">
            <v>NA</v>
          </cell>
          <cell r="R670" t="str">
            <v>NA</v>
          </cell>
          <cell r="S670" t="str">
            <v>NA</v>
          </cell>
          <cell r="T670" t="str">
            <v>CER005</v>
          </cell>
          <cell r="U670" t="str">
            <v>NA</v>
          </cell>
          <cell r="V670" t="str">
            <v>NA</v>
          </cell>
          <cell r="W670" t="str">
            <v>NA</v>
          </cell>
          <cell r="X670" t="str">
            <v>NA</v>
          </cell>
          <cell r="Y670" t="str">
            <v>CMC014</v>
          </cell>
          <cell r="Z670" t="str">
            <v>NA</v>
          </cell>
          <cell r="AA670" t="str">
            <v>NA</v>
          </cell>
          <cell r="AB670" t="str">
            <v>NA</v>
          </cell>
          <cell r="AC670" t="str">
            <v>NA</v>
          </cell>
          <cell r="AD670">
            <v>1</v>
          </cell>
          <cell r="AE670" t="str">
            <v>NA</v>
          </cell>
          <cell r="AF670" t="str">
            <v>NA</v>
          </cell>
          <cell r="AG670" t="str">
            <v>NA</v>
          </cell>
          <cell r="AH670" t="str">
            <v>NA</v>
          </cell>
          <cell r="AI670">
            <v>50</v>
          </cell>
          <cell r="AJ670">
            <v>50</v>
          </cell>
          <cell r="AO670">
            <v>6550</v>
          </cell>
          <cell r="AP670">
            <v>85</v>
          </cell>
          <cell r="AQ670">
            <v>0</v>
          </cell>
          <cell r="AR670">
            <v>0</v>
          </cell>
          <cell r="AS670">
            <v>0</v>
          </cell>
          <cell r="AT670">
            <v>0</v>
          </cell>
          <cell r="AU670">
            <v>0</v>
          </cell>
          <cell r="AV670">
            <v>0</v>
          </cell>
          <cell r="AW670">
            <v>3400</v>
          </cell>
          <cell r="AX670">
            <v>0</v>
          </cell>
          <cell r="AY670">
            <v>0</v>
          </cell>
          <cell r="AZ670">
            <v>0</v>
          </cell>
          <cell r="BA670">
            <v>0</v>
          </cell>
          <cell r="BB670">
            <v>0</v>
          </cell>
          <cell r="BC670">
            <v>0</v>
          </cell>
          <cell r="BD670">
            <v>3570</v>
          </cell>
          <cell r="BE670">
            <v>10116</v>
          </cell>
          <cell r="BF670">
            <v>0</v>
          </cell>
          <cell r="BG670">
            <v>0</v>
          </cell>
          <cell r="BH670">
            <v>0</v>
          </cell>
          <cell r="BI670">
            <v>0</v>
          </cell>
          <cell r="BJ670">
            <v>202</v>
          </cell>
          <cell r="BK670">
            <v>0</v>
          </cell>
          <cell r="BL670">
            <v>0</v>
          </cell>
          <cell r="BM670">
            <v>0</v>
          </cell>
          <cell r="BN670">
            <v>0</v>
          </cell>
          <cell r="BO670">
            <v>202</v>
          </cell>
          <cell r="BP670">
            <v>138896</v>
          </cell>
          <cell r="BQ670">
            <v>0</v>
          </cell>
          <cell r="BR670">
            <v>0</v>
          </cell>
          <cell r="BS670">
            <v>0</v>
          </cell>
          <cell r="BT670">
            <v>0</v>
          </cell>
          <cell r="BU670">
            <v>2778</v>
          </cell>
          <cell r="BV670">
            <v>0</v>
          </cell>
          <cell r="BW670">
            <v>0</v>
          </cell>
          <cell r="BX670">
            <v>0</v>
          </cell>
          <cell r="BY670">
            <v>0</v>
          </cell>
          <cell r="BZ670">
            <v>2778</v>
          </cell>
          <cell r="CA670">
            <v>202</v>
          </cell>
          <cell r="CB670">
            <v>2980</v>
          </cell>
          <cell r="CC670">
            <v>0.05</v>
          </cell>
          <cell r="CD670">
            <v>6550</v>
          </cell>
        </row>
        <row r="671">
          <cell r="B671" t="str">
            <v>ALA03</v>
          </cell>
          <cell r="C671" t="str">
            <v>CAP29</v>
          </cell>
          <cell r="D671" t="str">
            <v>De    30  pares</v>
          </cell>
          <cell r="E671" t="str">
            <v>U</v>
          </cell>
          <cell r="F671" t="str">
            <v>MRD076</v>
          </cell>
          <cell r="G671" t="str">
            <v>NA</v>
          </cell>
          <cell r="H671" t="str">
            <v>NA</v>
          </cell>
          <cell r="I671" t="str">
            <v>NA</v>
          </cell>
          <cell r="J671" t="str">
            <v>NA</v>
          </cell>
          <cell r="K671" t="str">
            <v>NA</v>
          </cell>
          <cell r="L671" t="str">
            <v>NA</v>
          </cell>
          <cell r="M671">
            <v>60</v>
          </cell>
          <cell r="N671" t="str">
            <v>NA</v>
          </cell>
          <cell r="O671" t="str">
            <v>NA</v>
          </cell>
          <cell r="P671" t="str">
            <v>NA</v>
          </cell>
          <cell r="Q671" t="str">
            <v>NA</v>
          </cell>
          <cell r="R671" t="str">
            <v>NA</v>
          </cell>
          <cell r="S671" t="str">
            <v>NA</v>
          </cell>
          <cell r="T671" t="str">
            <v>CER005</v>
          </cell>
          <cell r="U671" t="str">
            <v>NA</v>
          </cell>
          <cell r="V671" t="str">
            <v>NA</v>
          </cell>
          <cell r="W671" t="str">
            <v>NA</v>
          </cell>
          <cell r="X671" t="str">
            <v>NA</v>
          </cell>
          <cell r="Y671" t="str">
            <v>CMC014</v>
          </cell>
          <cell r="Z671" t="str">
            <v>NA</v>
          </cell>
          <cell r="AA671" t="str">
            <v>NA</v>
          </cell>
          <cell r="AB671" t="str">
            <v>NA</v>
          </cell>
          <cell r="AC671" t="str">
            <v>NA</v>
          </cell>
          <cell r="AD671">
            <v>1</v>
          </cell>
          <cell r="AE671" t="str">
            <v>NA</v>
          </cell>
          <cell r="AF671" t="str">
            <v>NA</v>
          </cell>
          <cell r="AG671" t="str">
            <v>NA</v>
          </cell>
          <cell r="AH671" t="str">
            <v>NA</v>
          </cell>
          <cell r="AI671">
            <v>50</v>
          </cell>
          <cell r="AJ671">
            <v>50</v>
          </cell>
          <cell r="AO671">
            <v>8335</v>
          </cell>
          <cell r="AP671">
            <v>85</v>
          </cell>
          <cell r="AQ671">
            <v>0</v>
          </cell>
          <cell r="AR671">
            <v>0</v>
          </cell>
          <cell r="AS671">
            <v>0</v>
          </cell>
          <cell r="AT671">
            <v>0</v>
          </cell>
          <cell r="AU671">
            <v>0</v>
          </cell>
          <cell r="AV671">
            <v>0</v>
          </cell>
          <cell r="AW671">
            <v>5100</v>
          </cell>
          <cell r="AX671">
            <v>0</v>
          </cell>
          <cell r="AY671">
            <v>0</v>
          </cell>
          <cell r="AZ671">
            <v>0</v>
          </cell>
          <cell r="BA671">
            <v>0</v>
          </cell>
          <cell r="BB671">
            <v>0</v>
          </cell>
          <cell r="BC671">
            <v>0</v>
          </cell>
          <cell r="BD671">
            <v>5355</v>
          </cell>
          <cell r="BE671">
            <v>10116</v>
          </cell>
          <cell r="BF671">
            <v>0</v>
          </cell>
          <cell r="BG671">
            <v>0</v>
          </cell>
          <cell r="BH671">
            <v>0</v>
          </cell>
          <cell r="BI671">
            <v>0</v>
          </cell>
          <cell r="BJ671">
            <v>202</v>
          </cell>
          <cell r="BK671">
            <v>0</v>
          </cell>
          <cell r="BL671">
            <v>0</v>
          </cell>
          <cell r="BM671">
            <v>0</v>
          </cell>
          <cell r="BN671">
            <v>0</v>
          </cell>
          <cell r="BO671">
            <v>202</v>
          </cell>
          <cell r="BP671">
            <v>138896</v>
          </cell>
          <cell r="BQ671">
            <v>0</v>
          </cell>
          <cell r="BR671">
            <v>0</v>
          </cell>
          <cell r="BS671">
            <v>0</v>
          </cell>
          <cell r="BT671">
            <v>0</v>
          </cell>
          <cell r="BU671">
            <v>2778</v>
          </cell>
          <cell r="BV671">
            <v>0</v>
          </cell>
          <cell r="BW671">
            <v>0</v>
          </cell>
          <cell r="BX671">
            <v>0</v>
          </cell>
          <cell r="BY671">
            <v>0</v>
          </cell>
          <cell r="BZ671">
            <v>2778</v>
          </cell>
          <cell r="CA671">
            <v>202</v>
          </cell>
          <cell r="CB671">
            <v>2980</v>
          </cell>
          <cell r="CC671">
            <v>0.05</v>
          </cell>
          <cell r="CD671">
            <v>8335</v>
          </cell>
        </row>
        <row r="672">
          <cell r="B672" t="str">
            <v>ALA05</v>
          </cell>
          <cell r="C672" t="str">
            <v>CAP29</v>
          </cell>
          <cell r="D672" t="str">
            <v>De    70  pares</v>
          </cell>
          <cell r="E672" t="str">
            <v>U</v>
          </cell>
          <cell r="F672" t="str">
            <v>MRD076</v>
          </cell>
          <cell r="G672" t="str">
            <v>NA</v>
          </cell>
          <cell r="H672" t="str">
            <v>NA</v>
          </cell>
          <cell r="I672" t="str">
            <v>NA</v>
          </cell>
          <cell r="J672" t="str">
            <v>NA</v>
          </cell>
          <cell r="K672" t="str">
            <v>NA</v>
          </cell>
          <cell r="L672" t="str">
            <v>NA</v>
          </cell>
          <cell r="M672">
            <v>140</v>
          </cell>
          <cell r="N672" t="str">
            <v>NA</v>
          </cell>
          <cell r="O672" t="str">
            <v>NA</v>
          </cell>
          <cell r="P672" t="str">
            <v>NA</v>
          </cell>
          <cell r="Q672" t="str">
            <v>NA</v>
          </cell>
          <cell r="R672" t="str">
            <v>NA</v>
          </cell>
          <cell r="S672" t="str">
            <v>NA</v>
          </cell>
          <cell r="T672" t="str">
            <v>CER005</v>
          </cell>
          <cell r="U672" t="str">
            <v>NA</v>
          </cell>
          <cell r="V672" t="str">
            <v>NA</v>
          </cell>
          <cell r="W672" t="str">
            <v>NA</v>
          </cell>
          <cell r="X672" t="str">
            <v>NA</v>
          </cell>
          <cell r="Y672" t="str">
            <v>CMC014</v>
          </cell>
          <cell r="Z672" t="str">
            <v>NA</v>
          </cell>
          <cell r="AA672" t="str">
            <v>NA</v>
          </cell>
          <cell r="AB672" t="str">
            <v>NA</v>
          </cell>
          <cell r="AC672" t="str">
            <v>NA</v>
          </cell>
          <cell r="AD672">
            <v>1</v>
          </cell>
          <cell r="AE672" t="str">
            <v>NA</v>
          </cell>
          <cell r="AF672" t="str">
            <v>NA</v>
          </cell>
          <cell r="AG672" t="str">
            <v>NA</v>
          </cell>
          <cell r="AH672" t="str">
            <v>NA</v>
          </cell>
          <cell r="AI672">
            <v>50</v>
          </cell>
          <cell r="AJ672">
            <v>50</v>
          </cell>
          <cell r="AO672">
            <v>15475</v>
          </cell>
          <cell r="AP672">
            <v>85</v>
          </cell>
          <cell r="AQ672">
            <v>0</v>
          </cell>
          <cell r="AR672">
            <v>0</v>
          </cell>
          <cell r="AS672">
            <v>0</v>
          </cell>
          <cell r="AT672">
            <v>0</v>
          </cell>
          <cell r="AU672">
            <v>0</v>
          </cell>
          <cell r="AV672">
            <v>0</v>
          </cell>
          <cell r="AW672">
            <v>11900</v>
          </cell>
          <cell r="AX672">
            <v>0</v>
          </cell>
          <cell r="AY672">
            <v>0</v>
          </cell>
          <cell r="AZ672">
            <v>0</v>
          </cell>
          <cell r="BA672">
            <v>0</v>
          </cell>
          <cell r="BB672">
            <v>0</v>
          </cell>
          <cell r="BC672">
            <v>0</v>
          </cell>
          <cell r="BD672">
            <v>12495</v>
          </cell>
          <cell r="BE672">
            <v>10116</v>
          </cell>
          <cell r="BF672">
            <v>0</v>
          </cell>
          <cell r="BG672">
            <v>0</v>
          </cell>
          <cell r="BH672">
            <v>0</v>
          </cell>
          <cell r="BI672">
            <v>0</v>
          </cell>
          <cell r="BJ672">
            <v>202</v>
          </cell>
          <cell r="BK672">
            <v>0</v>
          </cell>
          <cell r="BL672">
            <v>0</v>
          </cell>
          <cell r="BM672">
            <v>0</v>
          </cell>
          <cell r="BN672">
            <v>0</v>
          </cell>
          <cell r="BO672">
            <v>202</v>
          </cell>
          <cell r="BP672">
            <v>138896</v>
          </cell>
          <cell r="BQ672">
            <v>0</v>
          </cell>
          <cell r="BR672">
            <v>0</v>
          </cell>
          <cell r="BS672">
            <v>0</v>
          </cell>
          <cell r="BT672">
            <v>0</v>
          </cell>
          <cell r="BU672">
            <v>2778</v>
          </cell>
          <cell r="BV672">
            <v>0</v>
          </cell>
          <cell r="BW672">
            <v>0</v>
          </cell>
          <cell r="BX672">
            <v>0</v>
          </cell>
          <cell r="BY672">
            <v>0</v>
          </cell>
          <cell r="BZ672">
            <v>2778</v>
          </cell>
          <cell r="CA672">
            <v>202</v>
          </cell>
          <cell r="CB672">
            <v>2980</v>
          </cell>
          <cell r="CC672">
            <v>0.05</v>
          </cell>
          <cell r="CD672">
            <v>15475</v>
          </cell>
        </row>
        <row r="673">
          <cell r="B673" t="str">
            <v>ALA04</v>
          </cell>
          <cell r="C673" t="str">
            <v>CAP29</v>
          </cell>
          <cell r="D673" t="str">
            <v>De   10 - 50  pares</v>
          </cell>
          <cell r="E673" t="str">
            <v>U</v>
          </cell>
          <cell r="F673" t="str">
            <v>MRD076</v>
          </cell>
          <cell r="G673" t="str">
            <v>NA</v>
          </cell>
          <cell r="H673" t="str">
            <v>NA</v>
          </cell>
          <cell r="I673" t="str">
            <v>NA</v>
          </cell>
          <cell r="J673" t="str">
            <v>NA</v>
          </cell>
          <cell r="K673" t="str">
            <v>NA</v>
          </cell>
          <cell r="L673" t="str">
            <v>NA</v>
          </cell>
          <cell r="M673">
            <v>100</v>
          </cell>
          <cell r="N673" t="str">
            <v>NA</v>
          </cell>
          <cell r="O673" t="str">
            <v>NA</v>
          </cell>
          <cell r="P673" t="str">
            <v>NA</v>
          </cell>
          <cell r="Q673" t="str">
            <v>NA</v>
          </cell>
          <cell r="R673" t="str">
            <v>NA</v>
          </cell>
          <cell r="S673" t="str">
            <v>NA</v>
          </cell>
          <cell r="T673" t="str">
            <v>CER005</v>
          </cell>
          <cell r="U673" t="str">
            <v>NA</v>
          </cell>
          <cell r="V673" t="str">
            <v>NA</v>
          </cell>
          <cell r="W673" t="str">
            <v>NA</v>
          </cell>
          <cell r="X673" t="str">
            <v>NA</v>
          </cell>
          <cell r="Y673" t="str">
            <v>CMC014</v>
          </cell>
          <cell r="Z673" t="str">
            <v>NA</v>
          </cell>
          <cell r="AA673" t="str">
            <v>NA</v>
          </cell>
          <cell r="AB673" t="str">
            <v>NA</v>
          </cell>
          <cell r="AC673" t="str">
            <v>NA</v>
          </cell>
          <cell r="AD673">
            <v>1</v>
          </cell>
          <cell r="AE673" t="str">
            <v>NA</v>
          </cell>
          <cell r="AF673" t="str">
            <v>NA</v>
          </cell>
          <cell r="AG673" t="str">
            <v>NA</v>
          </cell>
          <cell r="AH673" t="str">
            <v>NA</v>
          </cell>
          <cell r="AI673">
            <v>50</v>
          </cell>
          <cell r="AJ673">
            <v>50</v>
          </cell>
          <cell r="AO673">
            <v>11905</v>
          </cell>
          <cell r="AP673">
            <v>85</v>
          </cell>
          <cell r="AQ673">
            <v>0</v>
          </cell>
          <cell r="AR673">
            <v>0</v>
          </cell>
          <cell r="AS673">
            <v>0</v>
          </cell>
          <cell r="AT673">
            <v>0</v>
          </cell>
          <cell r="AU673">
            <v>0</v>
          </cell>
          <cell r="AV673">
            <v>0</v>
          </cell>
          <cell r="AW673">
            <v>8500</v>
          </cell>
          <cell r="AX673">
            <v>0</v>
          </cell>
          <cell r="AY673">
            <v>0</v>
          </cell>
          <cell r="AZ673">
            <v>0</v>
          </cell>
          <cell r="BA673">
            <v>0</v>
          </cell>
          <cell r="BB673">
            <v>0</v>
          </cell>
          <cell r="BC673">
            <v>0</v>
          </cell>
          <cell r="BD673">
            <v>8925</v>
          </cell>
          <cell r="BE673">
            <v>10116</v>
          </cell>
          <cell r="BF673">
            <v>0</v>
          </cell>
          <cell r="BG673">
            <v>0</v>
          </cell>
          <cell r="BH673">
            <v>0</v>
          </cell>
          <cell r="BI673">
            <v>0</v>
          </cell>
          <cell r="BJ673">
            <v>202</v>
          </cell>
          <cell r="BK673">
            <v>0</v>
          </cell>
          <cell r="BL673">
            <v>0</v>
          </cell>
          <cell r="BM673">
            <v>0</v>
          </cell>
          <cell r="BN673">
            <v>0</v>
          </cell>
          <cell r="BO673">
            <v>202</v>
          </cell>
          <cell r="BP673">
            <v>138896</v>
          </cell>
          <cell r="BQ673">
            <v>0</v>
          </cell>
          <cell r="BR673">
            <v>0</v>
          </cell>
          <cell r="BS673">
            <v>0</v>
          </cell>
          <cell r="BT673">
            <v>0</v>
          </cell>
          <cell r="BU673">
            <v>2778</v>
          </cell>
          <cell r="BV673">
            <v>0</v>
          </cell>
          <cell r="BW673">
            <v>0</v>
          </cell>
          <cell r="BX673">
            <v>0</v>
          </cell>
          <cell r="BY673">
            <v>0</v>
          </cell>
          <cell r="BZ673">
            <v>2778</v>
          </cell>
          <cell r="CA673">
            <v>202</v>
          </cell>
          <cell r="CB673">
            <v>2980</v>
          </cell>
          <cell r="CC673">
            <v>0.05</v>
          </cell>
          <cell r="CD673">
            <v>11905</v>
          </cell>
        </row>
        <row r="674">
          <cell r="B674" t="str">
            <v>ALA06</v>
          </cell>
          <cell r="C674" t="str">
            <v>CAP29</v>
          </cell>
          <cell r="D674" t="str">
            <v>De   100  pares</v>
          </cell>
          <cell r="E674" t="str">
            <v>U</v>
          </cell>
          <cell r="F674" t="str">
            <v>MRD076</v>
          </cell>
          <cell r="G674" t="str">
            <v>NA</v>
          </cell>
          <cell r="H674" t="str">
            <v>NA</v>
          </cell>
          <cell r="I674" t="str">
            <v>NA</v>
          </cell>
          <cell r="J674" t="str">
            <v>NA</v>
          </cell>
          <cell r="K674" t="str">
            <v>NA</v>
          </cell>
          <cell r="L674" t="str">
            <v>NA</v>
          </cell>
          <cell r="M674">
            <v>200</v>
          </cell>
          <cell r="N674" t="str">
            <v>NA</v>
          </cell>
          <cell r="O674" t="str">
            <v>NA</v>
          </cell>
          <cell r="P674" t="str">
            <v>NA</v>
          </cell>
          <cell r="Q674" t="str">
            <v>NA</v>
          </cell>
          <cell r="R674" t="str">
            <v>NA</v>
          </cell>
          <cell r="S674" t="str">
            <v>NA</v>
          </cell>
          <cell r="T674" t="str">
            <v>CER005</v>
          </cell>
          <cell r="U674" t="str">
            <v>NA</v>
          </cell>
          <cell r="V674" t="str">
            <v>NA</v>
          </cell>
          <cell r="W674" t="str">
            <v>NA</v>
          </cell>
          <cell r="X674" t="str">
            <v>NA</v>
          </cell>
          <cell r="Y674" t="str">
            <v>CMC014</v>
          </cell>
          <cell r="Z674" t="str">
            <v>NA</v>
          </cell>
          <cell r="AA674" t="str">
            <v>NA</v>
          </cell>
          <cell r="AB674" t="str">
            <v>NA</v>
          </cell>
          <cell r="AC674" t="str">
            <v>NA</v>
          </cell>
          <cell r="AD674">
            <v>1</v>
          </cell>
          <cell r="AE674" t="str">
            <v>NA</v>
          </cell>
          <cell r="AF674" t="str">
            <v>NA</v>
          </cell>
          <cell r="AG674" t="str">
            <v>NA</v>
          </cell>
          <cell r="AH674" t="str">
            <v>NA</v>
          </cell>
          <cell r="AI674">
            <v>50</v>
          </cell>
          <cell r="AJ674">
            <v>50</v>
          </cell>
          <cell r="AO674">
            <v>20830</v>
          </cell>
          <cell r="AP674">
            <v>85</v>
          </cell>
          <cell r="AQ674">
            <v>0</v>
          </cell>
          <cell r="AR674">
            <v>0</v>
          </cell>
          <cell r="AS674">
            <v>0</v>
          </cell>
          <cell r="AT674">
            <v>0</v>
          </cell>
          <cell r="AU674">
            <v>0</v>
          </cell>
          <cell r="AV674">
            <v>0</v>
          </cell>
          <cell r="AW674">
            <v>17000</v>
          </cell>
          <cell r="AX674">
            <v>0</v>
          </cell>
          <cell r="AY674">
            <v>0</v>
          </cell>
          <cell r="AZ674">
            <v>0</v>
          </cell>
          <cell r="BA674">
            <v>0</v>
          </cell>
          <cell r="BB674">
            <v>0</v>
          </cell>
          <cell r="BC674">
            <v>0</v>
          </cell>
          <cell r="BD674">
            <v>17850</v>
          </cell>
          <cell r="BE674">
            <v>10116</v>
          </cell>
          <cell r="BF674">
            <v>0</v>
          </cell>
          <cell r="BG674">
            <v>0</v>
          </cell>
          <cell r="BH674">
            <v>0</v>
          </cell>
          <cell r="BI674">
            <v>0</v>
          </cell>
          <cell r="BJ674">
            <v>202</v>
          </cell>
          <cell r="BK674">
            <v>0</v>
          </cell>
          <cell r="BL674">
            <v>0</v>
          </cell>
          <cell r="BM674">
            <v>0</v>
          </cell>
          <cell r="BN674">
            <v>0</v>
          </cell>
          <cell r="BO674">
            <v>202</v>
          </cell>
          <cell r="BP674">
            <v>138896</v>
          </cell>
          <cell r="BQ674">
            <v>0</v>
          </cell>
          <cell r="BR674">
            <v>0</v>
          </cell>
          <cell r="BS674">
            <v>0</v>
          </cell>
          <cell r="BT674">
            <v>0</v>
          </cell>
          <cell r="BU674">
            <v>2778</v>
          </cell>
          <cell r="BV674">
            <v>0</v>
          </cell>
          <cell r="BW674">
            <v>0</v>
          </cell>
          <cell r="BX674">
            <v>0</v>
          </cell>
          <cell r="BY674">
            <v>0</v>
          </cell>
          <cell r="BZ674">
            <v>2778</v>
          </cell>
          <cell r="CA674">
            <v>202</v>
          </cell>
          <cell r="CB674">
            <v>2980</v>
          </cell>
          <cell r="CC674">
            <v>0.05</v>
          </cell>
          <cell r="CD674">
            <v>20830</v>
          </cell>
        </row>
        <row r="675">
          <cell r="B675" t="str">
            <v>ALA07</v>
          </cell>
          <cell r="C675" t="str">
            <v>CAP29</v>
          </cell>
          <cell r="D675" t="str">
            <v>De   150  pares</v>
          </cell>
          <cell r="E675" t="str">
            <v>U</v>
          </cell>
          <cell r="F675" t="str">
            <v>MRD076</v>
          </cell>
          <cell r="G675" t="str">
            <v>NA</v>
          </cell>
          <cell r="H675" t="str">
            <v>NA</v>
          </cell>
          <cell r="I675" t="str">
            <v>NA</v>
          </cell>
          <cell r="J675" t="str">
            <v>NA</v>
          </cell>
          <cell r="K675" t="str">
            <v>NA</v>
          </cell>
          <cell r="L675" t="str">
            <v>NA</v>
          </cell>
          <cell r="M675">
            <v>300</v>
          </cell>
          <cell r="N675" t="str">
            <v>NA</v>
          </cell>
          <cell r="O675" t="str">
            <v>NA</v>
          </cell>
          <cell r="P675" t="str">
            <v>NA</v>
          </cell>
          <cell r="Q675" t="str">
            <v>NA</v>
          </cell>
          <cell r="R675" t="str">
            <v>NA</v>
          </cell>
          <cell r="S675" t="str">
            <v>NA</v>
          </cell>
          <cell r="T675" t="str">
            <v>CER005</v>
          </cell>
          <cell r="U675" t="str">
            <v>NA</v>
          </cell>
          <cell r="V675" t="str">
            <v>NA</v>
          </cell>
          <cell r="W675" t="str">
            <v>NA</v>
          </cell>
          <cell r="X675" t="str">
            <v>NA</v>
          </cell>
          <cell r="Y675" t="str">
            <v>CMC014</v>
          </cell>
          <cell r="Z675" t="str">
            <v>NA</v>
          </cell>
          <cell r="AA675" t="str">
            <v>NA</v>
          </cell>
          <cell r="AB675" t="str">
            <v>NA</v>
          </cell>
          <cell r="AC675" t="str">
            <v>NA</v>
          </cell>
          <cell r="AD675">
            <v>1</v>
          </cell>
          <cell r="AE675" t="str">
            <v>NA</v>
          </cell>
          <cell r="AF675" t="str">
            <v>NA</v>
          </cell>
          <cell r="AG675" t="str">
            <v>NA</v>
          </cell>
          <cell r="AH675" t="str">
            <v>NA</v>
          </cell>
          <cell r="AI675">
            <v>50</v>
          </cell>
          <cell r="AJ675">
            <v>50</v>
          </cell>
          <cell r="AO675">
            <v>29755</v>
          </cell>
          <cell r="AP675">
            <v>85</v>
          </cell>
          <cell r="AQ675">
            <v>0</v>
          </cell>
          <cell r="AR675">
            <v>0</v>
          </cell>
          <cell r="AS675">
            <v>0</v>
          </cell>
          <cell r="AT675">
            <v>0</v>
          </cell>
          <cell r="AU675">
            <v>0</v>
          </cell>
          <cell r="AV675">
            <v>0</v>
          </cell>
          <cell r="AW675">
            <v>25500</v>
          </cell>
          <cell r="AX675">
            <v>0</v>
          </cell>
          <cell r="AY675">
            <v>0</v>
          </cell>
          <cell r="AZ675">
            <v>0</v>
          </cell>
          <cell r="BA675">
            <v>0</v>
          </cell>
          <cell r="BB675">
            <v>0</v>
          </cell>
          <cell r="BC675">
            <v>0</v>
          </cell>
          <cell r="BD675">
            <v>26775</v>
          </cell>
          <cell r="BE675">
            <v>10116</v>
          </cell>
          <cell r="BF675">
            <v>0</v>
          </cell>
          <cell r="BG675">
            <v>0</v>
          </cell>
          <cell r="BH675">
            <v>0</v>
          </cell>
          <cell r="BI675">
            <v>0</v>
          </cell>
          <cell r="BJ675">
            <v>202</v>
          </cell>
          <cell r="BK675">
            <v>0</v>
          </cell>
          <cell r="BL675">
            <v>0</v>
          </cell>
          <cell r="BM675">
            <v>0</v>
          </cell>
          <cell r="BN675">
            <v>0</v>
          </cell>
          <cell r="BO675">
            <v>202</v>
          </cell>
          <cell r="BP675">
            <v>138896</v>
          </cell>
          <cell r="BQ675">
            <v>0</v>
          </cell>
          <cell r="BR675">
            <v>0</v>
          </cell>
          <cell r="BS675">
            <v>0</v>
          </cell>
          <cell r="BT675">
            <v>0</v>
          </cell>
          <cell r="BU675">
            <v>2778</v>
          </cell>
          <cell r="BV675">
            <v>0</v>
          </cell>
          <cell r="BW675">
            <v>0</v>
          </cell>
          <cell r="BX675">
            <v>0</v>
          </cell>
          <cell r="BY675">
            <v>0</v>
          </cell>
          <cell r="BZ675">
            <v>2778</v>
          </cell>
          <cell r="CA675">
            <v>202</v>
          </cell>
          <cell r="CB675">
            <v>2980</v>
          </cell>
          <cell r="CC675">
            <v>0.05</v>
          </cell>
          <cell r="CD675">
            <v>29755</v>
          </cell>
        </row>
        <row r="676">
          <cell r="B676" t="str">
            <v>ALA08</v>
          </cell>
          <cell r="C676" t="str">
            <v>CAP29</v>
          </cell>
          <cell r="D676" t="str">
            <v>De   200  pares</v>
          </cell>
          <cell r="E676" t="str">
            <v>U</v>
          </cell>
          <cell r="F676" t="str">
            <v>MRD076</v>
          </cell>
          <cell r="G676" t="str">
            <v>NA</v>
          </cell>
          <cell r="H676" t="str">
            <v>NA</v>
          </cell>
          <cell r="I676" t="str">
            <v>NA</v>
          </cell>
          <cell r="J676" t="str">
            <v>NA</v>
          </cell>
          <cell r="K676" t="str">
            <v>NA</v>
          </cell>
          <cell r="L676" t="str">
            <v>NA</v>
          </cell>
          <cell r="M676">
            <v>400</v>
          </cell>
          <cell r="N676" t="str">
            <v>NA</v>
          </cell>
          <cell r="O676" t="str">
            <v>NA</v>
          </cell>
          <cell r="P676" t="str">
            <v>NA</v>
          </cell>
          <cell r="Q676" t="str">
            <v>NA</v>
          </cell>
          <cell r="R676" t="str">
            <v>NA</v>
          </cell>
          <cell r="S676" t="str">
            <v>NA</v>
          </cell>
          <cell r="T676" t="str">
            <v>CER005</v>
          </cell>
          <cell r="U676" t="str">
            <v>NA</v>
          </cell>
          <cell r="V676" t="str">
            <v>NA</v>
          </cell>
          <cell r="W676" t="str">
            <v>NA</v>
          </cell>
          <cell r="X676" t="str">
            <v>NA</v>
          </cell>
          <cell r="Y676" t="str">
            <v>CMC014</v>
          </cell>
          <cell r="Z676" t="str">
            <v>NA</v>
          </cell>
          <cell r="AA676" t="str">
            <v>NA</v>
          </cell>
          <cell r="AB676" t="str">
            <v>NA</v>
          </cell>
          <cell r="AC676" t="str">
            <v>NA</v>
          </cell>
          <cell r="AD676">
            <v>1</v>
          </cell>
          <cell r="AE676" t="str">
            <v>NA</v>
          </cell>
          <cell r="AF676" t="str">
            <v>NA</v>
          </cell>
          <cell r="AG676" t="str">
            <v>NA</v>
          </cell>
          <cell r="AH676" t="str">
            <v>NA</v>
          </cell>
          <cell r="AI676">
            <v>50</v>
          </cell>
          <cell r="AJ676">
            <v>50</v>
          </cell>
          <cell r="AO676">
            <v>38680</v>
          </cell>
          <cell r="AP676">
            <v>85</v>
          </cell>
          <cell r="AQ676">
            <v>0</v>
          </cell>
          <cell r="AR676">
            <v>0</v>
          </cell>
          <cell r="AS676">
            <v>0</v>
          </cell>
          <cell r="AT676">
            <v>0</v>
          </cell>
          <cell r="AU676">
            <v>0</v>
          </cell>
          <cell r="AV676">
            <v>0</v>
          </cell>
          <cell r="AW676">
            <v>34000</v>
          </cell>
          <cell r="AX676">
            <v>0</v>
          </cell>
          <cell r="AY676">
            <v>0</v>
          </cell>
          <cell r="AZ676">
            <v>0</v>
          </cell>
          <cell r="BA676">
            <v>0</v>
          </cell>
          <cell r="BB676">
            <v>0</v>
          </cell>
          <cell r="BC676">
            <v>0</v>
          </cell>
          <cell r="BD676">
            <v>35700</v>
          </cell>
          <cell r="BE676">
            <v>10116</v>
          </cell>
          <cell r="BF676">
            <v>0</v>
          </cell>
          <cell r="BG676">
            <v>0</v>
          </cell>
          <cell r="BH676">
            <v>0</v>
          </cell>
          <cell r="BI676">
            <v>0</v>
          </cell>
          <cell r="BJ676">
            <v>202</v>
          </cell>
          <cell r="BK676">
            <v>0</v>
          </cell>
          <cell r="BL676">
            <v>0</v>
          </cell>
          <cell r="BM676">
            <v>0</v>
          </cell>
          <cell r="BN676">
            <v>0</v>
          </cell>
          <cell r="BO676">
            <v>202</v>
          </cell>
          <cell r="BP676">
            <v>138896</v>
          </cell>
          <cell r="BQ676">
            <v>0</v>
          </cell>
          <cell r="BR676">
            <v>0</v>
          </cell>
          <cell r="BS676">
            <v>0</v>
          </cell>
          <cell r="BT676">
            <v>0</v>
          </cell>
          <cell r="BU676">
            <v>2778</v>
          </cell>
          <cell r="BV676">
            <v>0</v>
          </cell>
          <cell r="BW676">
            <v>0</v>
          </cell>
          <cell r="BX676">
            <v>0</v>
          </cell>
          <cell r="BY676">
            <v>0</v>
          </cell>
          <cell r="BZ676">
            <v>2778</v>
          </cell>
          <cell r="CA676">
            <v>202</v>
          </cell>
          <cell r="CB676">
            <v>2980</v>
          </cell>
          <cell r="CC676">
            <v>0.05</v>
          </cell>
          <cell r="CD676">
            <v>38680</v>
          </cell>
        </row>
        <row r="677">
          <cell r="B677" t="str">
            <v>APC01</v>
          </cell>
          <cell r="C677" t="str">
            <v>CAP30</v>
          </cell>
          <cell r="D677" t="str">
            <v>De    10  pares</v>
          </cell>
          <cell r="E677" t="str">
            <v>U</v>
          </cell>
          <cell r="F677" t="str">
            <v>NA</v>
          </cell>
          <cell r="G677" t="str">
            <v>NA</v>
          </cell>
          <cell r="H677" t="str">
            <v>NA</v>
          </cell>
          <cell r="I677" t="str">
            <v>NA</v>
          </cell>
          <cell r="J677" t="str">
            <v>NA</v>
          </cell>
          <cell r="K677" t="str">
            <v>NA</v>
          </cell>
          <cell r="L677" t="str">
            <v>NA</v>
          </cell>
          <cell r="M677" t="str">
            <v>NA</v>
          </cell>
          <cell r="N677" t="str">
            <v>NA</v>
          </cell>
          <cell r="O677" t="str">
            <v>NA</v>
          </cell>
          <cell r="P677" t="str">
            <v>NA</v>
          </cell>
          <cell r="Q677" t="str">
            <v>NA</v>
          </cell>
          <cell r="R677" t="str">
            <v>NA</v>
          </cell>
          <cell r="S677" t="str">
            <v>NA</v>
          </cell>
          <cell r="T677" t="str">
            <v>NA</v>
          </cell>
          <cell r="U677" t="str">
            <v>NA</v>
          </cell>
          <cell r="V677" t="str">
            <v>NA</v>
          </cell>
          <cell r="W677" t="str">
            <v>NA</v>
          </cell>
          <cell r="X677" t="str">
            <v>NA</v>
          </cell>
          <cell r="Y677" t="str">
            <v>NA</v>
          </cell>
          <cell r="Z677" t="str">
            <v>NA</v>
          </cell>
          <cell r="AA677" t="str">
            <v>NA</v>
          </cell>
          <cell r="AB677" t="str">
            <v>NA</v>
          </cell>
          <cell r="AC677" t="str">
            <v>NA</v>
          </cell>
          <cell r="AD677">
            <v>1</v>
          </cell>
          <cell r="AE677" t="str">
            <v>NA</v>
          </cell>
          <cell r="AF677" t="str">
            <v>NA</v>
          </cell>
          <cell r="AG677" t="str">
            <v>NA</v>
          </cell>
          <cell r="AH677" t="str">
            <v>NA</v>
          </cell>
          <cell r="AI677">
            <v>12</v>
          </cell>
          <cell r="AJ677">
            <v>12</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0.05</v>
          </cell>
          <cell r="CD677">
            <v>0</v>
          </cell>
        </row>
        <row r="678">
          <cell r="B678" t="str">
            <v>APC02</v>
          </cell>
          <cell r="C678" t="str">
            <v>CAP30</v>
          </cell>
          <cell r="D678" t="str">
            <v>De    20  pares</v>
          </cell>
          <cell r="E678" t="str">
            <v>U</v>
          </cell>
          <cell r="F678" t="str">
            <v>NA</v>
          </cell>
          <cell r="G678" t="str">
            <v>NA</v>
          </cell>
          <cell r="H678" t="str">
            <v>NA</v>
          </cell>
          <cell r="I678" t="str">
            <v>NA</v>
          </cell>
          <cell r="J678" t="str">
            <v>NA</v>
          </cell>
          <cell r="K678" t="str">
            <v>NA</v>
          </cell>
          <cell r="L678" t="str">
            <v>NA</v>
          </cell>
          <cell r="M678" t="str">
            <v>NA</v>
          </cell>
          <cell r="N678" t="str">
            <v>NA</v>
          </cell>
          <cell r="O678" t="str">
            <v>NA</v>
          </cell>
          <cell r="P678" t="str">
            <v>NA</v>
          </cell>
          <cell r="Q678" t="str">
            <v>NA</v>
          </cell>
          <cell r="R678" t="str">
            <v>NA</v>
          </cell>
          <cell r="S678" t="str">
            <v>NA</v>
          </cell>
          <cell r="T678" t="str">
            <v>NA</v>
          </cell>
          <cell r="U678" t="str">
            <v>NA</v>
          </cell>
          <cell r="V678" t="str">
            <v>NA</v>
          </cell>
          <cell r="W678" t="str">
            <v>NA</v>
          </cell>
          <cell r="X678" t="str">
            <v>NA</v>
          </cell>
          <cell r="Y678" t="str">
            <v>NA</v>
          </cell>
          <cell r="Z678" t="str">
            <v>NA</v>
          </cell>
          <cell r="AA678" t="str">
            <v>NA</v>
          </cell>
          <cell r="AB678" t="str">
            <v>NA</v>
          </cell>
          <cell r="AC678" t="str">
            <v>NA</v>
          </cell>
          <cell r="AD678">
            <v>1</v>
          </cell>
          <cell r="AE678" t="str">
            <v>NA</v>
          </cell>
          <cell r="AF678" t="str">
            <v>NA</v>
          </cell>
          <cell r="AG678" t="str">
            <v>NA</v>
          </cell>
          <cell r="AH678" t="str">
            <v>NA</v>
          </cell>
          <cell r="AI678">
            <v>125</v>
          </cell>
          <cell r="AJ678">
            <v>125</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0.05</v>
          </cell>
          <cell r="CD678">
            <v>0</v>
          </cell>
        </row>
        <row r="679">
          <cell r="B679" t="str">
            <v>APC03</v>
          </cell>
          <cell r="C679" t="str">
            <v>CAP30</v>
          </cell>
          <cell r="D679" t="str">
            <v>De    30  pares</v>
          </cell>
          <cell r="E679" t="str">
            <v>U</v>
          </cell>
          <cell r="F679" t="str">
            <v>NA</v>
          </cell>
          <cell r="G679" t="str">
            <v>NA</v>
          </cell>
          <cell r="H679" t="str">
            <v>NA</v>
          </cell>
          <cell r="I679" t="str">
            <v>NA</v>
          </cell>
          <cell r="J679" t="str">
            <v>NA</v>
          </cell>
          <cell r="K679" t="str">
            <v>NA</v>
          </cell>
          <cell r="L679" t="str">
            <v>NA</v>
          </cell>
          <cell r="M679" t="str">
            <v>NA</v>
          </cell>
          <cell r="N679" t="str">
            <v>NA</v>
          </cell>
          <cell r="O679" t="str">
            <v>NA</v>
          </cell>
          <cell r="P679" t="str">
            <v>NA</v>
          </cell>
          <cell r="Q679" t="str">
            <v>NA</v>
          </cell>
          <cell r="R679" t="str">
            <v>NA</v>
          </cell>
          <cell r="S679" t="str">
            <v>NA</v>
          </cell>
          <cell r="T679" t="str">
            <v>NA</v>
          </cell>
          <cell r="U679" t="str">
            <v>NA</v>
          </cell>
          <cell r="V679" t="str">
            <v>NA</v>
          </cell>
          <cell r="W679" t="str">
            <v>NA</v>
          </cell>
          <cell r="X679" t="str">
            <v>NA</v>
          </cell>
          <cell r="Y679" t="str">
            <v>NA</v>
          </cell>
          <cell r="Z679" t="str">
            <v>NA</v>
          </cell>
          <cell r="AA679" t="str">
            <v>NA</v>
          </cell>
          <cell r="AB679" t="str">
            <v>NA</v>
          </cell>
          <cell r="AC679" t="str">
            <v>NA</v>
          </cell>
          <cell r="AD679" t="str">
            <v>NA</v>
          </cell>
          <cell r="AE679" t="str">
            <v>NA</v>
          </cell>
          <cell r="AF679" t="str">
            <v>NA</v>
          </cell>
          <cell r="AG679" t="str">
            <v>NA</v>
          </cell>
          <cell r="AH679" t="str">
            <v>NA</v>
          </cell>
          <cell r="AI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0.05</v>
          </cell>
          <cell r="CD679">
            <v>0</v>
          </cell>
        </row>
        <row r="680">
          <cell r="B680" t="str">
            <v>APC04</v>
          </cell>
          <cell r="C680" t="str">
            <v>CAP30</v>
          </cell>
          <cell r="D680" t="str">
            <v>De    40  pares</v>
          </cell>
          <cell r="E680" t="str">
            <v>U</v>
          </cell>
          <cell r="F680" t="str">
            <v>NA</v>
          </cell>
          <cell r="G680" t="str">
            <v>NA</v>
          </cell>
          <cell r="H680" t="str">
            <v>NA</v>
          </cell>
          <cell r="I680" t="str">
            <v>NA</v>
          </cell>
          <cell r="J680" t="str">
            <v>NA</v>
          </cell>
          <cell r="K680" t="str">
            <v>NA</v>
          </cell>
          <cell r="L680" t="str">
            <v>NA</v>
          </cell>
          <cell r="M680" t="str">
            <v>NA</v>
          </cell>
          <cell r="N680" t="str">
            <v>NA</v>
          </cell>
          <cell r="O680" t="str">
            <v>NA</v>
          </cell>
          <cell r="P680" t="str">
            <v>NA</v>
          </cell>
          <cell r="Q680" t="str">
            <v>NA</v>
          </cell>
          <cell r="R680" t="str">
            <v>NA</v>
          </cell>
          <cell r="S680" t="str">
            <v>NA</v>
          </cell>
          <cell r="T680" t="str">
            <v>NA</v>
          </cell>
          <cell r="U680" t="str">
            <v>NA</v>
          </cell>
          <cell r="V680" t="str">
            <v>NA</v>
          </cell>
          <cell r="W680" t="str">
            <v>NA</v>
          </cell>
          <cell r="X680" t="str">
            <v>NA</v>
          </cell>
          <cell r="Y680" t="str">
            <v>NA</v>
          </cell>
          <cell r="Z680" t="str">
            <v>NA</v>
          </cell>
          <cell r="AA680" t="str">
            <v>NA</v>
          </cell>
          <cell r="AB680" t="str">
            <v>NA</v>
          </cell>
          <cell r="AC680" t="str">
            <v>NA</v>
          </cell>
          <cell r="AD680" t="str">
            <v>NA</v>
          </cell>
          <cell r="AE680" t="str">
            <v>NA</v>
          </cell>
          <cell r="AF680" t="str">
            <v>NA</v>
          </cell>
          <cell r="AG680" t="str">
            <v>NA</v>
          </cell>
          <cell r="AH680" t="str">
            <v>NA</v>
          </cell>
          <cell r="AI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0.05</v>
          </cell>
          <cell r="CD680">
            <v>0</v>
          </cell>
        </row>
        <row r="681">
          <cell r="B681" t="str">
            <v>APC05</v>
          </cell>
          <cell r="C681" t="str">
            <v>CAP30</v>
          </cell>
          <cell r="D681" t="str">
            <v>De    50  pares</v>
          </cell>
          <cell r="E681" t="str">
            <v>U</v>
          </cell>
          <cell r="F681" t="str">
            <v>NA</v>
          </cell>
          <cell r="G681" t="str">
            <v>NA</v>
          </cell>
          <cell r="H681" t="str">
            <v>NA</v>
          </cell>
          <cell r="I681" t="str">
            <v>NA</v>
          </cell>
          <cell r="J681" t="str">
            <v>NA</v>
          </cell>
          <cell r="K681" t="str">
            <v>NA</v>
          </cell>
          <cell r="L681" t="str">
            <v>NA</v>
          </cell>
          <cell r="M681" t="str">
            <v>NA</v>
          </cell>
          <cell r="N681" t="str">
            <v>NA</v>
          </cell>
          <cell r="O681" t="str">
            <v>NA</v>
          </cell>
          <cell r="P681" t="str">
            <v>NA</v>
          </cell>
          <cell r="Q681" t="str">
            <v>NA</v>
          </cell>
          <cell r="R681" t="str">
            <v>NA</v>
          </cell>
          <cell r="S681" t="str">
            <v>NA</v>
          </cell>
          <cell r="T681" t="str">
            <v>NA</v>
          </cell>
          <cell r="U681" t="str">
            <v>NA</v>
          </cell>
          <cell r="V681" t="str">
            <v>NA</v>
          </cell>
          <cell r="W681" t="str">
            <v>NA</v>
          </cell>
          <cell r="X681" t="str">
            <v>NA</v>
          </cell>
          <cell r="Y681" t="str">
            <v>NA</v>
          </cell>
          <cell r="Z681" t="str">
            <v>NA</v>
          </cell>
          <cell r="AA681" t="str">
            <v>NA</v>
          </cell>
          <cell r="AB681" t="str">
            <v>NA</v>
          </cell>
          <cell r="AC681" t="str">
            <v>NA</v>
          </cell>
          <cell r="AD681" t="str">
            <v>NA</v>
          </cell>
          <cell r="AE681" t="str">
            <v>NA</v>
          </cell>
          <cell r="AF681" t="str">
            <v>NA</v>
          </cell>
          <cell r="AG681" t="str">
            <v>NA</v>
          </cell>
          <cell r="AH681" t="str">
            <v>NA</v>
          </cell>
          <cell r="AI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0.05</v>
          </cell>
          <cell r="CD681">
            <v>0</v>
          </cell>
        </row>
        <row r="682">
          <cell r="B682" t="str">
            <v>APC06</v>
          </cell>
          <cell r="C682" t="str">
            <v>CAP30</v>
          </cell>
          <cell r="D682" t="str">
            <v>De    70  pares</v>
          </cell>
          <cell r="E682" t="str">
            <v>U</v>
          </cell>
          <cell r="F682" t="str">
            <v>NA</v>
          </cell>
          <cell r="G682" t="str">
            <v>NA</v>
          </cell>
          <cell r="H682" t="str">
            <v>NA</v>
          </cell>
          <cell r="I682" t="str">
            <v>NA</v>
          </cell>
          <cell r="J682" t="str">
            <v>NA</v>
          </cell>
          <cell r="K682" t="str">
            <v>NA</v>
          </cell>
          <cell r="L682" t="str">
            <v>NA</v>
          </cell>
          <cell r="M682" t="str">
            <v>NA</v>
          </cell>
          <cell r="N682" t="str">
            <v>NA</v>
          </cell>
          <cell r="O682" t="str">
            <v>NA</v>
          </cell>
          <cell r="P682" t="str">
            <v>NA</v>
          </cell>
          <cell r="Q682" t="str">
            <v>NA</v>
          </cell>
          <cell r="R682" t="str">
            <v>NA</v>
          </cell>
          <cell r="S682" t="str">
            <v>NA</v>
          </cell>
          <cell r="T682" t="str">
            <v>NA</v>
          </cell>
          <cell r="U682" t="str">
            <v>NA</v>
          </cell>
          <cell r="V682" t="str">
            <v>NA</v>
          </cell>
          <cell r="W682" t="str">
            <v>NA</v>
          </cell>
          <cell r="X682" t="str">
            <v>NA</v>
          </cell>
          <cell r="Y682" t="str">
            <v>NA</v>
          </cell>
          <cell r="Z682" t="str">
            <v>NA</v>
          </cell>
          <cell r="AA682" t="str">
            <v>NA</v>
          </cell>
          <cell r="AB682" t="str">
            <v>NA</v>
          </cell>
          <cell r="AC682" t="str">
            <v>NA</v>
          </cell>
          <cell r="AD682" t="str">
            <v>NA</v>
          </cell>
          <cell r="AE682" t="str">
            <v>NA</v>
          </cell>
          <cell r="AF682" t="str">
            <v>NA</v>
          </cell>
          <cell r="AG682" t="str">
            <v>NA</v>
          </cell>
          <cell r="AH682" t="str">
            <v>NA</v>
          </cell>
          <cell r="AI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0.05</v>
          </cell>
          <cell r="CD682">
            <v>0</v>
          </cell>
        </row>
        <row r="683">
          <cell r="B683" t="str">
            <v>APC07</v>
          </cell>
          <cell r="C683" t="str">
            <v>CAP30</v>
          </cell>
          <cell r="D683" t="str">
            <v>De   100  pares</v>
          </cell>
          <cell r="E683" t="str">
            <v>U</v>
          </cell>
          <cell r="F683" t="str">
            <v>NA</v>
          </cell>
          <cell r="G683" t="str">
            <v>NA</v>
          </cell>
          <cell r="H683" t="str">
            <v>NA</v>
          </cell>
          <cell r="I683" t="str">
            <v>NA</v>
          </cell>
          <cell r="J683" t="str">
            <v>NA</v>
          </cell>
          <cell r="K683" t="str">
            <v>NA</v>
          </cell>
          <cell r="L683" t="str">
            <v>NA</v>
          </cell>
          <cell r="M683" t="str">
            <v>NA</v>
          </cell>
          <cell r="N683" t="str">
            <v>NA</v>
          </cell>
          <cell r="O683" t="str">
            <v>NA</v>
          </cell>
          <cell r="P683" t="str">
            <v>NA</v>
          </cell>
          <cell r="Q683" t="str">
            <v>NA</v>
          </cell>
          <cell r="R683" t="str">
            <v>NA</v>
          </cell>
          <cell r="S683" t="str">
            <v>NA</v>
          </cell>
          <cell r="T683" t="str">
            <v>NA</v>
          </cell>
          <cell r="U683" t="str">
            <v>NA</v>
          </cell>
          <cell r="V683" t="str">
            <v>NA</v>
          </cell>
          <cell r="W683" t="str">
            <v>NA</v>
          </cell>
          <cell r="X683" t="str">
            <v>NA</v>
          </cell>
          <cell r="Y683" t="str">
            <v>NA</v>
          </cell>
          <cell r="Z683" t="str">
            <v>NA</v>
          </cell>
          <cell r="AA683" t="str">
            <v>NA</v>
          </cell>
          <cell r="AB683" t="str">
            <v>NA</v>
          </cell>
          <cell r="AC683" t="str">
            <v>NA</v>
          </cell>
          <cell r="AD683" t="str">
            <v>NA</v>
          </cell>
          <cell r="AE683" t="str">
            <v>NA</v>
          </cell>
          <cell r="AF683" t="str">
            <v>NA</v>
          </cell>
          <cell r="AG683" t="str">
            <v>NA</v>
          </cell>
          <cell r="AH683" t="str">
            <v>NA</v>
          </cell>
          <cell r="AI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0.05</v>
          </cell>
          <cell r="CD683">
            <v>0</v>
          </cell>
        </row>
        <row r="684">
          <cell r="B684" t="str">
            <v>APC08</v>
          </cell>
          <cell r="C684" t="str">
            <v>CAP30</v>
          </cell>
          <cell r="D684" t="str">
            <v>De   150  pares</v>
          </cell>
          <cell r="E684" t="str">
            <v>U</v>
          </cell>
          <cell r="F684" t="str">
            <v>NA</v>
          </cell>
          <cell r="G684" t="str">
            <v>NA</v>
          </cell>
          <cell r="H684" t="str">
            <v>NA</v>
          </cell>
          <cell r="I684" t="str">
            <v>NA</v>
          </cell>
          <cell r="J684" t="str">
            <v>NA</v>
          </cell>
          <cell r="K684" t="str">
            <v>NA</v>
          </cell>
          <cell r="L684" t="str">
            <v>NA</v>
          </cell>
          <cell r="M684" t="str">
            <v>NA</v>
          </cell>
          <cell r="N684" t="str">
            <v>NA</v>
          </cell>
          <cell r="O684" t="str">
            <v>NA</v>
          </cell>
          <cell r="P684" t="str">
            <v>NA</v>
          </cell>
          <cell r="Q684" t="str">
            <v>NA</v>
          </cell>
          <cell r="R684" t="str">
            <v>NA</v>
          </cell>
          <cell r="S684" t="str">
            <v>NA</v>
          </cell>
          <cell r="T684" t="str">
            <v>NA</v>
          </cell>
          <cell r="U684" t="str">
            <v>NA</v>
          </cell>
          <cell r="V684" t="str">
            <v>NA</v>
          </cell>
          <cell r="W684" t="str">
            <v>NA</v>
          </cell>
          <cell r="X684" t="str">
            <v>NA</v>
          </cell>
          <cell r="Y684" t="str">
            <v>NA</v>
          </cell>
          <cell r="Z684" t="str">
            <v>NA</v>
          </cell>
          <cell r="AA684" t="str">
            <v>NA</v>
          </cell>
          <cell r="AB684" t="str">
            <v>NA</v>
          </cell>
          <cell r="AC684" t="str">
            <v>NA</v>
          </cell>
          <cell r="AD684" t="str">
            <v>NA</v>
          </cell>
          <cell r="AE684" t="str">
            <v>NA</v>
          </cell>
          <cell r="AF684" t="str">
            <v>NA</v>
          </cell>
          <cell r="AG684" t="str">
            <v>NA</v>
          </cell>
          <cell r="AH684" t="str">
            <v>NA</v>
          </cell>
          <cell r="AI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0.05</v>
          </cell>
          <cell r="CD684">
            <v>0</v>
          </cell>
        </row>
        <row r="685">
          <cell r="B685" t="str">
            <v>APC09</v>
          </cell>
          <cell r="C685" t="str">
            <v>CAP30</v>
          </cell>
          <cell r="D685" t="str">
            <v>De   200  pares</v>
          </cell>
          <cell r="E685" t="str">
            <v>U</v>
          </cell>
          <cell r="F685" t="str">
            <v>NA</v>
          </cell>
          <cell r="G685" t="str">
            <v>NA</v>
          </cell>
          <cell r="H685" t="str">
            <v>NA</v>
          </cell>
          <cell r="I685" t="str">
            <v>NA</v>
          </cell>
          <cell r="J685" t="str">
            <v>NA</v>
          </cell>
          <cell r="K685" t="str">
            <v>NA</v>
          </cell>
          <cell r="L685" t="str">
            <v>NA</v>
          </cell>
          <cell r="M685" t="str">
            <v>NA</v>
          </cell>
          <cell r="N685" t="str">
            <v>NA</v>
          </cell>
          <cell r="O685" t="str">
            <v>NA</v>
          </cell>
          <cell r="P685" t="str">
            <v>NA</v>
          </cell>
          <cell r="Q685" t="str">
            <v>NA</v>
          </cell>
          <cell r="R685" t="str">
            <v>NA</v>
          </cell>
          <cell r="S685" t="str">
            <v>NA</v>
          </cell>
          <cell r="T685" t="str">
            <v>NA</v>
          </cell>
          <cell r="U685" t="str">
            <v>NA</v>
          </cell>
          <cell r="V685" t="str">
            <v>NA</v>
          </cell>
          <cell r="W685" t="str">
            <v>NA</v>
          </cell>
          <cell r="X685" t="str">
            <v>NA</v>
          </cell>
          <cell r="Y685" t="str">
            <v>NA</v>
          </cell>
          <cell r="Z685" t="str">
            <v>NA</v>
          </cell>
          <cell r="AA685" t="str">
            <v>NA</v>
          </cell>
          <cell r="AB685" t="str">
            <v>NA</v>
          </cell>
          <cell r="AC685" t="str">
            <v>NA</v>
          </cell>
          <cell r="AD685" t="str">
            <v>NA</v>
          </cell>
          <cell r="AE685" t="str">
            <v>NA</v>
          </cell>
          <cell r="AF685" t="str">
            <v>NA</v>
          </cell>
          <cell r="AG685" t="str">
            <v>NA</v>
          </cell>
          <cell r="AH685" t="str">
            <v>NA</v>
          </cell>
          <cell r="AI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0.05</v>
          </cell>
          <cell r="CD685">
            <v>0</v>
          </cell>
        </row>
        <row r="686">
          <cell r="B686" t="str">
            <v>APC10</v>
          </cell>
          <cell r="C686" t="str">
            <v>CAP30</v>
          </cell>
          <cell r="D686" t="str">
            <v>De   300  pares</v>
          </cell>
          <cell r="E686" t="str">
            <v>U</v>
          </cell>
          <cell r="F686" t="str">
            <v>NA</v>
          </cell>
          <cell r="G686" t="str">
            <v>NA</v>
          </cell>
          <cell r="H686" t="str">
            <v>NA</v>
          </cell>
          <cell r="I686" t="str">
            <v>NA</v>
          </cell>
          <cell r="J686" t="str">
            <v>NA</v>
          </cell>
          <cell r="K686" t="str">
            <v>NA</v>
          </cell>
          <cell r="L686" t="str">
            <v>NA</v>
          </cell>
          <cell r="M686" t="str">
            <v>NA</v>
          </cell>
          <cell r="N686" t="str">
            <v>NA</v>
          </cell>
          <cell r="O686" t="str">
            <v>NA</v>
          </cell>
          <cell r="P686" t="str">
            <v>NA</v>
          </cell>
          <cell r="Q686" t="str">
            <v>NA</v>
          </cell>
          <cell r="R686" t="str">
            <v>NA</v>
          </cell>
          <cell r="S686" t="str">
            <v>NA</v>
          </cell>
          <cell r="T686" t="str">
            <v>NA</v>
          </cell>
          <cell r="U686" t="str">
            <v>NA</v>
          </cell>
          <cell r="V686" t="str">
            <v>NA</v>
          </cell>
          <cell r="W686" t="str">
            <v>NA</v>
          </cell>
          <cell r="X686" t="str">
            <v>NA</v>
          </cell>
          <cell r="Y686" t="str">
            <v>NA</v>
          </cell>
          <cell r="Z686" t="str">
            <v>NA</v>
          </cell>
          <cell r="AA686" t="str">
            <v>NA</v>
          </cell>
          <cell r="AB686" t="str">
            <v>NA</v>
          </cell>
          <cell r="AC686" t="str">
            <v>NA</v>
          </cell>
          <cell r="AD686" t="str">
            <v>NA</v>
          </cell>
          <cell r="AE686" t="str">
            <v>NA</v>
          </cell>
          <cell r="AF686" t="str">
            <v>NA</v>
          </cell>
          <cell r="AG686" t="str">
            <v>NA</v>
          </cell>
          <cell r="AH686" t="str">
            <v>NA</v>
          </cell>
          <cell r="AI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0.05</v>
          </cell>
          <cell r="CD686">
            <v>0</v>
          </cell>
        </row>
        <row r="687">
          <cell r="B687" t="str">
            <v>APC11</v>
          </cell>
          <cell r="C687" t="str">
            <v>CAP30</v>
          </cell>
          <cell r="D687" t="str">
            <v>De   400  pares</v>
          </cell>
          <cell r="E687" t="str">
            <v>U</v>
          </cell>
          <cell r="F687" t="str">
            <v>NA</v>
          </cell>
          <cell r="G687" t="str">
            <v>NA</v>
          </cell>
          <cell r="H687" t="str">
            <v>NA</v>
          </cell>
          <cell r="I687" t="str">
            <v>NA</v>
          </cell>
          <cell r="J687" t="str">
            <v>NA</v>
          </cell>
          <cell r="K687" t="str">
            <v>NA</v>
          </cell>
          <cell r="L687" t="str">
            <v>NA</v>
          </cell>
          <cell r="M687" t="str">
            <v>NA</v>
          </cell>
          <cell r="N687" t="str">
            <v>NA</v>
          </cell>
          <cell r="O687" t="str">
            <v>NA</v>
          </cell>
          <cell r="P687" t="str">
            <v>NA</v>
          </cell>
          <cell r="Q687" t="str">
            <v>NA</v>
          </cell>
          <cell r="R687" t="str">
            <v>NA</v>
          </cell>
          <cell r="S687" t="str">
            <v>NA</v>
          </cell>
          <cell r="T687" t="str">
            <v>NA</v>
          </cell>
          <cell r="U687" t="str">
            <v>NA</v>
          </cell>
          <cell r="V687" t="str">
            <v>NA</v>
          </cell>
          <cell r="W687" t="str">
            <v>NA</v>
          </cell>
          <cell r="X687" t="str">
            <v>NA</v>
          </cell>
          <cell r="Y687" t="str">
            <v>NA</v>
          </cell>
          <cell r="Z687" t="str">
            <v>NA</v>
          </cell>
          <cell r="AA687" t="str">
            <v>NA</v>
          </cell>
          <cell r="AB687" t="str">
            <v>NA</v>
          </cell>
          <cell r="AC687" t="str">
            <v>NA</v>
          </cell>
          <cell r="AD687" t="str">
            <v>NA</v>
          </cell>
          <cell r="AE687" t="str">
            <v>NA</v>
          </cell>
          <cell r="AF687" t="str">
            <v>NA</v>
          </cell>
          <cell r="AG687" t="str">
            <v>NA</v>
          </cell>
          <cell r="AH687" t="str">
            <v>NA</v>
          </cell>
          <cell r="AI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0.05</v>
          </cell>
          <cell r="CD687">
            <v>0</v>
          </cell>
        </row>
        <row r="688">
          <cell r="B688" t="str">
            <v>APC12</v>
          </cell>
          <cell r="C688" t="str">
            <v>CAP30</v>
          </cell>
          <cell r="D688" t="str">
            <v>De   500  pares</v>
          </cell>
          <cell r="E688" t="str">
            <v>U</v>
          </cell>
          <cell r="F688" t="str">
            <v>NA</v>
          </cell>
          <cell r="G688" t="str">
            <v>NA</v>
          </cell>
          <cell r="H688" t="str">
            <v>NA</v>
          </cell>
          <cell r="I688" t="str">
            <v>NA</v>
          </cell>
          <cell r="J688" t="str">
            <v>NA</v>
          </cell>
          <cell r="K688" t="str">
            <v>NA</v>
          </cell>
          <cell r="L688" t="str">
            <v>NA</v>
          </cell>
          <cell r="M688" t="str">
            <v>NA</v>
          </cell>
          <cell r="N688" t="str">
            <v>NA</v>
          </cell>
          <cell r="O688" t="str">
            <v>NA</v>
          </cell>
          <cell r="P688" t="str">
            <v>NA</v>
          </cell>
          <cell r="Q688" t="str">
            <v>NA</v>
          </cell>
          <cell r="R688" t="str">
            <v>NA</v>
          </cell>
          <cell r="S688" t="str">
            <v>NA</v>
          </cell>
          <cell r="T688" t="str">
            <v>NA</v>
          </cell>
          <cell r="U688" t="str">
            <v>NA</v>
          </cell>
          <cell r="V688" t="str">
            <v>NA</v>
          </cell>
          <cell r="W688" t="str">
            <v>NA</v>
          </cell>
          <cell r="X688" t="str">
            <v>NA</v>
          </cell>
          <cell r="Y688" t="str">
            <v>NA</v>
          </cell>
          <cell r="Z688" t="str">
            <v>NA</v>
          </cell>
          <cell r="AA688" t="str">
            <v>NA</v>
          </cell>
          <cell r="AB688" t="str">
            <v>NA</v>
          </cell>
          <cell r="AC688" t="str">
            <v>NA</v>
          </cell>
          <cell r="AD688" t="str">
            <v>NA</v>
          </cell>
          <cell r="AE688" t="str">
            <v>NA</v>
          </cell>
          <cell r="AF688" t="str">
            <v>NA</v>
          </cell>
          <cell r="AG688" t="str">
            <v>NA</v>
          </cell>
          <cell r="AH688" t="str">
            <v>NA</v>
          </cell>
          <cell r="AI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0.05</v>
          </cell>
          <cell r="CD688">
            <v>0</v>
          </cell>
        </row>
        <row r="689">
          <cell r="B689" t="str">
            <v>APC13</v>
          </cell>
          <cell r="C689" t="str">
            <v>CAP30</v>
          </cell>
          <cell r="D689" t="str">
            <v>De   600  pares</v>
          </cell>
          <cell r="E689" t="str">
            <v>U</v>
          </cell>
          <cell r="F689" t="str">
            <v>NA</v>
          </cell>
          <cell r="G689" t="str">
            <v>NA</v>
          </cell>
          <cell r="H689" t="str">
            <v>NA</v>
          </cell>
          <cell r="I689" t="str">
            <v>NA</v>
          </cell>
          <cell r="J689" t="str">
            <v>NA</v>
          </cell>
          <cell r="K689" t="str">
            <v>NA</v>
          </cell>
          <cell r="L689" t="str">
            <v>NA</v>
          </cell>
          <cell r="M689" t="str">
            <v>NA</v>
          </cell>
          <cell r="N689" t="str">
            <v>NA</v>
          </cell>
          <cell r="O689" t="str">
            <v>NA</v>
          </cell>
          <cell r="P689" t="str">
            <v>NA</v>
          </cell>
          <cell r="Q689" t="str">
            <v>NA</v>
          </cell>
          <cell r="R689" t="str">
            <v>NA</v>
          </cell>
          <cell r="S689" t="str">
            <v>NA</v>
          </cell>
          <cell r="T689" t="str">
            <v>NA</v>
          </cell>
          <cell r="U689" t="str">
            <v>NA</v>
          </cell>
          <cell r="V689" t="str">
            <v>NA</v>
          </cell>
          <cell r="W689" t="str">
            <v>NA</v>
          </cell>
          <cell r="X689" t="str">
            <v>NA</v>
          </cell>
          <cell r="Y689" t="str">
            <v>NA</v>
          </cell>
          <cell r="Z689" t="str">
            <v>NA</v>
          </cell>
          <cell r="AA689" t="str">
            <v>NA</v>
          </cell>
          <cell r="AB689" t="str">
            <v>NA</v>
          </cell>
          <cell r="AC689" t="str">
            <v>NA</v>
          </cell>
          <cell r="AD689" t="str">
            <v>NA</v>
          </cell>
          <cell r="AE689" t="str">
            <v>NA</v>
          </cell>
          <cell r="AF689" t="str">
            <v>NA</v>
          </cell>
          <cell r="AG689" t="str">
            <v>NA</v>
          </cell>
          <cell r="AH689" t="str">
            <v>NA</v>
          </cell>
          <cell r="AI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0.05</v>
          </cell>
          <cell r="CD689">
            <v>0</v>
          </cell>
        </row>
        <row r="690">
          <cell r="B690" t="str">
            <v>APC14</v>
          </cell>
          <cell r="C690" t="str">
            <v>CAP30</v>
          </cell>
          <cell r="D690" t="str">
            <v>De   900  pares</v>
          </cell>
          <cell r="E690" t="str">
            <v>U</v>
          </cell>
          <cell r="F690" t="str">
            <v>NA</v>
          </cell>
          <cell r="G690" t="str">
            <v>NA</v>
          </cell>
          <cell r="H690" t="str">
            <v>NA</v>
          </cell>
          <cell r="I690" t="str">
            <v>NA</v>
          </cell>
          <cell r="J690" t="str">
            <v>NA</v>
          </cell>
          <cell r="K690" t="str">
            <v>NA</v>
          </cell>
          <cell r="L690" t="str">
            <v>NA</v>
          </cell>
          <cell r="M690" t="str">
            <v>NA</v>
          </cell>
          <cell r="N690" t="str">
            <v>NA</v>
          </cell>
          <cell r="O690" t="str">
            <v>NA</v>
          </cell>
          <cell r="P690" t="str">
            <v>NA</v>
          </cell>
          <cell r="Q690" t="str">
            <v>NA</v>
          </cell>
          <cell r="R690" t="str">
            <v>NA</v>
          </cell>
          <cell r="S690" t="str">
            <v>NA</v>
          </cell>
          <cell r="T690" t="str">
            <v>NA</v>
          </cell>
          <cell r="U690" t="str">
            <v>NA</v>
          </cell>
          <cell r="V690" t="str">
            <v>NA</v>
          </cell>
          <cell r="W690" t="str">
            <v>NA</v>
          </cell>
          <cell r="X690" t="str">
            <v>NA</v>
          </cell>
          <cell r="Y690" t="str">
            <v>NA</v>
          </cell>
          <cell r="Z690" t="str">
            <v>NA</v>
          </cell>
          <cell r="AA690" t="str">
            <v>NA</v>
          </cell>
          <cell r="AB690" t="str">
            <v>NA</v>
          </cell>
          <cell r="AC690" t="str">
            <v>NA</v>
          </cell>
          <cell r="AD690" t="str">
            <v>NA</v>
          </cell>
          <cell r="AE690" t="str">
            <v>NA</v>
          </cell>
          <cell r="AF690" t="str">
            <v>NA</v>
          </cell>
          <cell r="AG690" t="str">
            <v>NA</v>
          </cell>
          <cell r="AH690" t="str">
            <v>NA</v>
          </cell>
          <cell r="AI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0.05</v>
          </cell>
          <cell r="CD690">
            <v>0</v>
          </cell>
        </row>
        <row r="691">
          <cell r="B691" t="str">
            <v>APC15</v>
          </cell>
          <cell r="C691" t="str">
            <v>CAP30</v>
          </cell>
          <cell r="D691" t="str">
            <v>De  1200  pares</v>
          </cell>
          <cell r="E691" t="str">
            <v>U</v>
          </cell>
          <cell r="F691" t="str">
            <v>NA</v>
          </cell>
          <cell r="G691" t="str">
            <v>NA</v>
          </cell>
          <cell r="H691" t="str">
            <v>NA</v>
          </cell>
          <cell r="I691" t="str">
            <v>NA</v>
          </cell>
          <cell r="J691" t="str">
            <v>NA</v>
          </cell>
          <cell r="K691" t="str">
            <v>NA</v>
          </cell>
          <cell r="L691" t="str">
            <v>NA</v>
          </cell>
          <cell r="M691" t="str">
            <v>NA</v>
          </cell>
          <cell r="N691" t="str">
            <v>NA</v>
          </cell>
          <cell r="O691" t="str">
            <v>NA</v>
          </cell>
          <cell r="P691" t="str">
            <v>NA</v>
          </cell>
          <cell r="Q691" t="str">
            <v>NA</v>
          </cell>
          <cell r="R691" t="str">
            <v>NA</v>
          </cell>
          <cell r="S691" t="str">
            <v>NA</v>
          </cell>
          <cell r="T691" t="str">
            <v>NA</v>
          </cell>
          <cell r="U691" t="str">
            <v>NA</v>
          </cell>
          <cell r="V691" t="str">
            <v>NA</v>
          </cell>
          <cell r="W691" t="str">
            <v>NA</v>
          </cell>
          <cell r="X691" t="str">
            <v>NA</v>
          </cell>
          <cell r="Y691" t="str">
            <v>NA</v>
          </cell>
          <cell r="Z691" t="str">
            <v>NA</v>
          </cell>
          <cell r="AA691" t="str">
            <v>NA</v>
          </cell>
          <cell r="AB691" t="str">
            <v>NA</v>
          </cell>
          <cell r="AC691" t="str">
            <v>NA</v>
          </cell>
          <cell r="AD691" t="str">
            <v>NA</v>
          </cell>
          <cell r="AE691" t="str">
            <v>NA</v>
          </cell>
          <cell r="AF691" t="str">
            <v>NA</v>
          </cell>
          <cell r="AG691" t="str">
            <v>NA</v>
          </cell>
          <cell r="AH691" t="str">
            <v>NA</v>
          </cell>
          <cell r="AI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0.05</v>
          </cell>
          <cell r="CD691">
            <v>0</v>
          </cell>
        </row>
        <row r="692">
          <cell r="B692" t="str">
            <v>APC16</v>
          </cell>
          <cell r="C692" t="str">
            <v>CAP30</v>
          </cell>
          <cell r="D692" t="str">
            <v>De  1800  pares</v>
          </cell>
          <cell r="E692" t="str">
            <v>U</v>
          </cell>
          <cell r="F692" t="str">
            <v>NA</v>
          </cell>
          <cell r="G692" t="str">
            <v>NA</v>
          </cell>
          <cell r="H692" t="str">
            <v>NA</v>
          </cell>
          <cell r="I692" t="str">
            <v>NA</v>
          </cell>
          <cell r="J692" t="str">
            <v>NA</v>
          </cell>
          <cell r="K692" t="str">
            <v>NA</v>
          </cell>
          <cell r="L692" t="str">
            <v>NA</v>
          </cell>
          <cell r="M692" t="str">
            <v>NA</v>
          </cell>
          <cell r="N692" t="str">
            <v>NA</v>
          </cell>
          <cell r="O692" t="str">
            <v>NA</v>
          </cell>
          <cell r="P692" t="str">
            <v>NA</v>
          </cell>
          <cell r="Q692" t="str">
            <v>NA</v>
          </cell>
          <cell r="R692" t="str">
            <v>NA</v>
          </cell>
          <cell r="S692" t="str">
            <v>NA</v>
          </cell>
          <cell r="T692" t="str">
            <v>NA</v>
          </cell>
          <cell r="U692" t="str">
            <v>NA</v>
          </cell>
          <cell r="V692" t="str">
            <v>NA</v>
          </cell>
          <cell r="W692" t="str">
            <v>NA</v>
          </cell>
          <cell r="X692" t="str">
            <v>NA</v>
          </cell>
          <cell r="Y692" t="str">
            <v>NA</v>
          </cell>
          <cell r="Z692" t="str">
            <v>NA</v>
          </cell>
          <cell r="AA692" t="str">
            <v>NA</v>
          </cell>
          <cell r="AB692" t="str">
            <v>NA</v>
          </cell>
          <cell r="AC692" t="str">
            <v>NA</v>
          </cell>
          <cell r="AD692" t="str">
            <v>NA</v>
          </cell>
          <cell r="AE692" t="str">
            <v>NA</v>
          </cell>
          <cell r="AF692" t="str">
            <v>NA</v>
          </cell>
          <cell r="AG692" t="str">
            <v>NA</v>
          </cell>
          <cell r="AH692" t="str">
            <v>NA</v>
          </cell>
          <cell r="AI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0.05</v>
          </cell>
          <cell r="CD692">
            <v>0</v>
          </cell>
        </row>
        <row r="693">
          <cell r="B693" t="str">
            <v>APC17</v>
          </cell>
          <cell r="C693" t="str">
            <v>CAP30</v>
          </cell>
          <cell r="D693" t="str">
            <v>De  2400  pares</v>
          </cell>
          <cell r="E693" t="str">
            <v>U</v>
          </cell>
          <cell r="F693" t="str">
            <v>NA</v>
          </cell>
          <cell r="G693" t="str">
            <v>NA</v>
          </cell>
          <cell r="H693" t="str">
            <v>NA</v>
          </cell>
          <cell r="I693" t="str">
            <v>NA</v>
          </cell>
          <cell r="J693" t="str">
            <v>NA</v>
          </cell>
          <cell r="K693" t="str">
            <v>NA</v>
          </cell>
          <cell r="L693" t="str">
            <v>NA</v>
          </cell>
          <cell r="M693" t="str">
            <v>NA</v>
          </cell>
          <cell r="N693" t="str">
            <v>NA</v>
          </cell>
          <cell r="O693" t="str">
            <v>NA</v>
          </cell>
          <cell r="P693" t="str">
            <v>NA</v>
          </cell>
          <cell r="Q693" t="str">
            <v>NA</v>
          </cell>
          <cell r="R693" t="str">
            <v>NA</v>
          </cell>
          <cell r="S693" t="str">
            <v>NA</v>
          </cell>
          <cell r="T693" t="str">
            <v>NA</v>
          </cell>
          <cell r="U693" t="str">
            <v>NA</v>
          </cell>
          <cell r="V693" t="str">
            <v>NA</v>
          </cell>
          <cell r="W693" t="str">
            <v>NA</v>
          </cell>
          <cell r="X693" t="str">
            <v>NA</v>
          </cell>
          <cell r="Y693" t="str">
            <v>NA</v>
          </cell>
          <cell r="Z693" t="str">
            <v>NA</v>
          </cell>
          <cell r="AA693" t="str">
            <v>NA</v>
          </cell>
          <cell r="AB693" t="str">
            <v>NA</v>
          </cell>
          <cell r="AC693" t="str">
            <v>NA</v>
          </cell>
          <cell r="AD693" t="str">
            <v>NA</v>
          </cell>
          <cell r="AE693" t="str">
            <v>NA</v>
          </cell>
          <cell r="AF693" t="str">
            <v>NA</v>
          </cell>
          <cell r="AG693" t="str">
            <v>NA</v>
          </cell>
          <cell r="AH693" t="str">
            <v>NA</v>
          </cell>
          <cell r="AI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0.05</v>
          </cell>
          <cell r="CD693">
            <v>0</v>
          </cell>
        </row>
        <row r="694">
          <cell r="B694" t="str">
            <v>APA01</v>
          </cell>
          <cell r="C694" t="str">
            <v>CAP31</v>
          </cell>
          <cell r="D694" t="str">
            <v>De    10  pares</v>
          </cell>
          <cell r="E694" t="str">
            <v>U</v>
          </cell>
          <cell r="F694" t="str">
            <v>NA</v>
          </cell>
          <cell r="G694" t="str">
            <v>NA</v>
          </cell>
          <cell r="H694" t="str">
            <v>NA</v>
          </cell>
          <cell r="I694" t="str">
            <v>NA</v>
          </cell>
          <cell r="J694" t="str">
            <v>NA</v>
          </cell>
          <cell r="K694" t="str">
            <v>NA</v>
          </cell>
          <cell r="L694" t="str">
            <v>NA</v>
          </cell>
          <cell r="M694" t="str">
            <v>NA</v>
          </cell>
          <cell r="N694" t="str">
            <v>NA</v>
          </cell>
          <cell r="O694" t="str">
            <v>NA</v>
          </cell>
          <cell r="P694" t="str">
            <v>NA</v>
          </cell>
          <cell r="Q694" t="str">
            <v>NA</v>
          </cell>
          <cell r="R694" t="str">
            <v>NA</v>
          </cell>
          <cell r="S694" t="str">
            <v>NA</v>
          </cell>
          <cell r="T694" t="str">
            <v>NA</v>
          </cell>
          <cell r="U694" t="str">
            <v>NA</v>
          </cell>
          <cell r="V694" t="str">
            <v>NA</v>
          </cell>
          <cell r="W694" t="str">
            <v>NA</v>
          </cell>
          <cell r="X694" t="str">
            <v>NA</v>
          </cell>
          <cell r="Y694" t="str">
            <v>NA</v>
          </cell>
          <cell r="Z694" t="str">
            <v>NA</v>
          </cell>
          <cell r="AA694" t="str">
            <v>NA</v>
          </cell>
          <cell r="AB694" t="str">
            <v>NA</v>
          </cell>
          <cell r="AC694" t="str">
            <v>NA</v>
          </cell>
          <cell r="AD694" t="str">
            <v>NA</v>
          </cell>
          <cell r="AE694" t="str">
            <v>NA</v>
          </cell>
          <cell r="AF694" t="str">
            <v>NA</v>
          </cell>
          <cell r="AG694" t="str">
            <v>NA</v>
          </cell>
          <cell r="AH694" t="str">
            <v>NA</v>
          </cell>
          <cell r="AI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0.05</v>
          </cell>
          <cell r="CD694">
            <v>0</v>
          </cell>
        </row>
        <row r="695">
          <cell r="B695" t="str">
            <v>APA02</v>
          </cell>
          <cell r="C695" t="str">
            <v>CAP31</v>
          </cell>
          <cell r="D695" t="str">
            <v>De    20  pares</v>
          </cell>
          <cell r="E695" t="str">
            <v>U</v>
          </cell>
          <cell r="F695" t="str">
            <v>NA</v>
          </cell>
          <cell r="G695" t="str">
            <v>NA</v>
          </cell>
          <cell r="H695" t="str">
            <v>NA</v>
          </cell>
          <cell r="I695" t="str">
            <v>NA</v>
          </cell>
          <cell r="J695" t="str">
            <v>NA</v>
          </cell>
          <cell r="K695" t="str">
            <v>NA</v>
          </cell>
          <cell r="L695" t="str">
            <v>NA</v>
          </cell>
          <cell r="M695" t="str">
            <v>NA</v>
          </cell>
          <cell r="N695" t="str">
            <v>NA</v>
          </cell>
          <cell r="O695" t="str">
            <v>NA</v>
          </cell>
          <cell r="P695" t="str">
            <v>NA</v>
          </cell>
          <cell r="Q695" t="str">
            <v>NA</v>
          </cell>
          <cell r="R695" t="str">
            <v>NA</v>
          </cell>
          <cell r="S695" t="str">
            <v>NA</v>
          </cell>
          <cell r="T695" t="str">
            <v>NA</v>
          </cell>
          <cell r="U695" t="str">
            <v>NA</v>
          </cell>
          <cell r="V695" t="str">
            <v>NA</v>
          </cell>
          <cell r="W695" t="str">
            <v>NA</v>
          </cell>
          <cell r="X695" t="str">
            <v>NA</v>
          </cell>
          <cell r="Y695" t="str">
            <v>NA</v>
          </cell>
          <cell r="Z695" t="str">
            <v>NA</v>
          </cell>
          <cell r="AA695" t="str">
            <v>NA</v>
          </cell>
          <cell r="AB695" t="str">
            <v>NA</v>
          </cell>
          <cell r="AC695" t="str">
            <v>NA</v>
          </cell>
          <cell r="AD695" t="str">
            <v>NA</v>
          </cell>
          <cell r="AE695" t="str">
            <v>NA</v>
          </cell>
          <cell r="AF695" t="str">
            <v>NA</v>
          </cell>
          <cell r="AG695" t="str">
            <v>NA</v>
          </cell>
          <cell r="AH695" t="str">
            <v>NA</v>
          </cell>
          <cell r="AI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0.05</v>
          </cell>
          <cell r="CD695">
            <v>0</v>
          </cell>
        </row>
        <row r="696">
          <cell r="B696" t="str">
            <v>APA03</v>
          </cell>
          <cell r="C696" t="str">
            <v>CAP31</v>
          </cell>
          <cell r="D696" t="str">
            <v>De    30  pares</v>
          </cell>
          <cell r="E696" t="str">
            <v>U</v>
          </cell>
          <cell r="F696" t="str">
            <v>NA</v>
          </cell>
          <cell r="G696" t="str">
            <v>NA</v>
          </cell>
          <cell r="H696" t="str">
            <v>NA</v>
          </cell>
          <cell r="I696" t="str">
            <v>NA</v>
          </cell>
          <cell r="J696" t="str">
            <v>NA</v>
          </cell>
          <cell r="K696" t="str">
            <v>NA</v>
          </cell>
          <cell r="L696" t="str">
            <v>NA</v>
          </cell>
          <cell r="M696" t="str">
            <v>NA</v>
          </cell>
          <cell r="N696" t="str">
            <v>NA</v>
          </cell>
          <cell r="O696" t="str">
            <v>NA</v>
          </cell>
          <cell r="P696" t="str">
            <v>NA</v>
          </cell>
          <cell r="Q696" t="str">
            <v>NA</v>
          </cell>
          <cell r="R696" t="str">
            <v>NA</v>
          </cell>
          <cell r="S696" t="str">
            <v>NA</v>
          </cell>
          <cell r="T696" t="str">
            <v>NA</v>
          </cell>
          <cell r="U696" t="str">
            <v>NA</v>
          </cell>
          <cell r="V696" t="str">
            <v>NA</v>
          </cell>
          <cell r="W696" t="str">
            <v>NA</v>
          </cell>
          <cell r="X696" t="str">
            <v>NA</v>
          </cell>
          <cell r="Y696" t="str">
            <v>NA</v>
          </cell>
          <cell r="Z696" t="str">
            <v>NA</v>
          </cell>
          <cell r="AA696" t="str">
            <v>NA</v>
          </cell>
          <cell r="AB696" t="str">
            <v>NA</v>
          </cell>
          <cell r="AC696" t="str">
            <v>NA</v>
          </cell>
          <cell r="AD696" t="str">
            <v>NA</v>
          </cell>
          <cell r="AE696" t="str">
            <v>NA</v>
          </cell>
          <cell r="AF696" t="str">
            <v>NA</v>
          </cell>
          <cell r="AG696" t="str">
            <v>NA</v>
          </cell>
          <cell r="AH696" t="str">
            <v>NA</v>
          </cell>
          <cell r="AI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0.05</v>
          </cell>
          <cell r="CD696">
            <v>0</v>
          </cell>
        </row>
        <row r="697">
          <cell r="B697" t="str">
            <v>APA04</v>
          </cell>
          <cell r="C697" t="str">
            <v>CAP31</v>
          </cell>
          <cell r="D697" t="str">
            <v>De    40  pares</v>
          </cell>
          <cell r="E697" t="str">
            <v>U</v>
          </cell>
          <cell r="F697" t="str">
            <v>NA</v>
          </cell>
          <cell r="G697" t="str">
            <v>NA</v>
          </cell>
          <cell r="H697" t="str">
            <v>NA</v>
          </cell>
          <cell r="I697" t="str">
            <v>NA</v>
          </cell>
          <cell r="J697" t="str">
            <v>NA</v>
          </cell>
          <cell r="K697" t="str">
            <v>NA</v>
          </cell>
          <cell r="L697" t="str">
            <v>NA</v>
          </cell>
          <cell r="M697" t="str">
            <v>NA</v>
          </cell>
          <cell r="N697" t="str">
            <v>NA</v>
          </cell>
          <cell r="O697" t="str">
            <v>NA</v>
          </cell>
          <cell r="P697" t="str">
            <v>NA</v>
          </cell>
          <cell r="Q697" t="str">
            <v>NA</v>
          </cell>
          <cell r="R697" t="str">
            <v>NA</v>
          </cell>
          <cell r="S697" t="str">
            <v>NA</v>
          </cell>
          <cell r="T697" t="str">
            <v>NA</v>
          </cell>
          <cell r="U697" t="str">
            <v>NA</v>
          </cell>
          <cell r="V697" t="str">
            <v>NA</v>
          </cell>
          <cell r="W697" t="str">
            <v>NA</v>
          </cell>
          <cell r="X697" t="str">
            <v>NA</v>
          </cell>
          <cell r="Y697" t="str">
            <v>NA</v>
          </cell>
          <cell r="Z697" t="str">
            <v>NA</v>
          </cell>
          <cell r="AA697" t="str">
            <v>NA</v>
          </cell>
          <cell r="AB697" t="str">
            <v>NA</v>
          </cell>
          <cell r="AC697" t="str">
            <v>NA</v>
          </cell>
          <cell r="AD697" t="str">
            <v>NA</v>
          </cell>
          <cell r="AE697" t="str">
            <v>NA</v>
          </cell>
          <cell r="AF697" t="str">
            <v>NA</v>
          </cell>
          <cell r="AG697" t="str">
            <v>NA</v>
          </cell>
          <cell r="AH697" t="str">
            <v>NA</v>
          </cell>
          <cell r="AI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0.05</v>
          </cell>
          <cell r="CD697">
            <v>0</v>
          </cell>
        </row>
        <row r="698">
          <cell r="B698" t="str">
            <v>APA05</v>
          </cell>
          <cell r="C698" t="str">
            <v>CAP31</v>
          </cell>
          <cell r="D698" t="str">
            <v>De    50  pares</v>
          </cell>
          <cell r="E698" t="str">
            <v>U</v>
          </cell>
          <cell r="F698" t="str">
            <v>NA</v>
          </cell>
          <cell r="G698" t="str">
            <v>NA</v>
          </cell>
          <cell r="H698" t="str">
            <v>NA</v>
          </cell>
          <cell r="I698" t="str">
            <v>NA</v>
          </cell>
          <cell r="J698" t="str">
            <v>NA</v>
          </cell>
          <cell r="K698" t="str">
            <v>NA</v>
          </cell>
          <cell r="L698" t="str">
            <v>NA</v>
          </cell>
          <cell r="M698" t="str">
            <v>NA</v>
          </cell>
          <cell r="N698" t="str">
            <v>NA</v>
          </cell>
          <cell r="O698" t="str">
            <v>NA</v>
          </cell>
          <cell r="P698" t="str">
            <v>NA</v>
          </cell>
          <cell r="Q698" t="str">
            <v>NA</v>
          </cell>
          <cell r="R698" t="str">
            <v>NA</v>
          </cell>
          <cell r="S698" t="str">
            <v>NA</v>
          </cell>
          <cell r="T698" t="str">
            <v>NA</v>
          </cell>
          <cell r="U698" t="str">
            <v>NA</v>
          </cell>
          <cell r="V698" t="str">
            <v>NA</v>
          </cell>
          <cell r="W698" t="str">
            <v>NA</v>
          </cell>
          <cell r="X698" t="str">
            <v>NA</v>
          </cell>
          <cell r="Y698" t="str">
            <v>NA</v>
          </cell>
          <cell r="Z698" t="str">
            <v>NA</v>
          </cell>
          <cell r="AA698" t="str">
            <v>NA</v>
          </cell>
          <cell r="AB698" t="str">
            <v>NA</v>
          </cell>
          <cell r="AC698" t="str">
            <v>NA</v>
          </cell>
          <cell r="AD698" t="str">
            <v>NA</v>
          </cell>
          <cell r="AE698" t="str">
            <v>NA</v>
          </cell>
          <cell r="AF698" t="str">
            <v>NA</v>
          </cell>
          <cell r="AG698" t="str">
            <v>NA</v>
          </cell>
          <cell r="AH698" t="str">
            <v>NA</v>
          </cell>
          <cell r="AI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0.05</v>
          </cell>
          <cell r="CD698">
            <v>0</v>
          </cell>
        </row>
        <row r="699">
          <cell r="B699" t="str">
            <v>APA06</v>
          </cell>
          <cell r="C699" t="str">
            <v>CAP31</v>
          </cell>
          <cell r="D699" t="str">
            <v>De    70  pares</v>
          </cell>
          <cell r="E699" t="str">
            <v>U</v>
          </cell>
          <cell r="F699" t="str">
            <v>NA</v>
          </cell>
          <cell r="G699" t="str">
            <v>NA</v>
          </cell>
          <cell r="H699" t="str">
            <v>NA</v>
          </cell>
          <cell r="I699" t="str">
            <v>NA</v>
          </cell>
          <cell r="J699" t="str">
            <v>NA</v>
          </cell>
          <cell r="K699" t="str">
            <v>NA</v>
          </cell>
          <cell r="L699" t="str">
            <v>NA</v>
          </cell>
          <cell r="M699" t="str">
            <v>NA</v>
          </cell>
          <cell r="N699" t="str">
            <v>NA</v>
          </cell>
          <cell r="O699" t="str">
            <v>NA</v>
          </cell>
          <cell r="P699" t="str">
            <v>NA</v>
          </cell>
          <cell r="Q699" t="str">
            <v>NA</v>
          </cell>
          <cell r="R699" t="str">
            <v>NA</v>
          </cell>
          <cell r="S699" t="str">
            <v>NA</v>
          </cell>
          <cell r="T699" t="str">
            <v>NA</v>
          </cell>
          <cell r="U699" t="str">
            <v>NA</v>
          </cell>
          <cell r="V699" t="str">
            <v>NA</v>
          </cell>
          <cell r="W699" t="str">
            <v>NA</v>
          </cell>
          <cell r="X699" t="str">
            <v>NA</v>
          </cell>
          <cell r="Y699" t="str">
            <v>NA</v>
          </cell>
          <cell r="Z699" t="str">
            <v>NA</v>
          </cell>
          <cell r="AA699" t="str">
            <v>NA</v>
          </cell>
          <cell r="AB699" t="str">
            <v>NA</v>
          </cell>
          <cell r="AC699" t="str">
            <v>NA</v>
          </cell>
          <cell r="AD699" t="str">
            <v>NA</v>
          </cell>
          <cell r="AE699" t="str">
            <v>NA</v>
          </cell>
          <cell r="AF699" t="str">
            <v>NA</v>
          </cell>
          <cell r="AG699" t="str">
            <v>NA</v>
          </cell>
          <cell r="AH699" t="str">
            <v>NA</v>
          </cell>
          <cell r="AI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0.05</v>
          </cell>
          <cell r="CD699">
            <v>0</v>
          </cell>
        </row>
        <row r="700">
          <cell r="B700" t="str">
            <v>APA07</v>
          </cell>
          <cell r="C700" t="str">
            <v>CAP31</v>
          </cell>
          <cell r="D700" t="str">
            <v>De   100  pares</v>
          </cell>
          <cell r="E700" t="str">
            <v>U</v>
          </cell>
          <cell r="F700" t="str">
            <v>NA</v>
          </cell>
          <cell r="G700" t="str">
            <v>NA</v>
          </cell>
          <cell r="H700" t="str">
            <v>NA</v>
          </cell>
          <cell r="I700" t="str">
            <v>NA</v>
          </cell>
          <cell r="J700" t="str">
            <v>NA</v>
          </cell>
          <cell r="K700" t="str">
            <v>NA</v>
          </cell>
          <cell r="L700" t="str">
            <v>NA</v>
          </cell>
          <cell r="M700" t="str">
            <v>NA</v>
          </cell>
          <cell r="N700" t="str">
            <v>NA</v>
          </cell>
          <cell r="O700" t="str">
            <v>NA</v>
          </cell>
          <cell r="P700" t="str">
            <v>NA</v>
          </cell>
          <cell r="Q700" t="str">
            <v>NA</v>
          </cell>
          <cell r="R700" t="str">
            <v>NA</v>
          </cell>
          <cell r="S700" t="str">
            <v>NA</v>
          </cell>
          <cell r="T700" t="str">
            <v>NA</v>
          </cell>
          <cell r="U700" t="str">
            <v>NA</v>
          </cell>
          <cell r="V700" t="str">
            <v>NA</v>
          </cell>
          <cell r="W700" t="str">
            <v>NA</v>
          </cell>
          <cell r="X700" t="str">
            <v>NA</v>
          </cell>
          <cell r="Y700" t="str">
            <v>NA</v>
          </cell>
          <cell r="Z700" t="str">
            <v>NA</v>
          </cell>
          <cell r="AA700" t="str">
            <v>NA</v>
          </cell>
          <cell r="AB700" t="str">
            <v>NA</v>
          </cell>
          <cell r="AC700" t="str">
            <v>NA</v>
          </cell>
          <cell r="AD700" t="str">
            <v>NA</v>
          </cell>
          <cell r="AE700" t="str">
            <v>NA</v>
          </cell>
          <cell r="AF700" t="str">
            <v>NA</v>
          </cell>
          <cell r="AG700" t="str">
            <v>NA</v>
          </cell>
          <cell r="AH700" t="str">
            <v>NA</v>
          </cell>
          <cell r="AI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0.05</v>
          </cell>
          <cell r="CD700">
            <v>0</v>
          </cell>
        </row>
        <row r="701">
          <cell r="B701" t="str">
            <v>APA08</v>
          </cell>
          <cell r="C701" t="str">
            <v>CAP31</v>
          </cell>
          <cell r="D701" t="str">
            <v>De   150  pares</v>
          </cell>
          <cell r="E701" t="str">
            <v>U</v>
          </cell>
          <cell r="F701" t="str">
            <v>NA</v>
          </cell>
          <cell r="G701" t="str">
            <v>NA</v>
          </cell>
          <cell r="H701" t="str">
            <v>NA</v>
          </cell>
          <cell r="I701" t="str">
            <v>NA</v>
          </cell>
          <cell r="J701" t="str">
            <v>NA</v>
          </cell>
          <cell r="K701" t="str">
            <v>NA</v>
          </cell>
          <cell r="L701" t="str">
            <v>NA</v>
          </cell>
          <cell r="M701" t="str">
            <v>NA</v>
          </cell>
          <cell r="N701" t="str">
            <v>NA</v>
          </cell>
          <cell r="O701" t="str">
            <v>NA</v>
          </cell>
          <cell r="P701" t="str">
            <v>NA</v>
          </cell>
          <cell r="Q701" t="str">
            <v>NA</v>
          </cell>
          <cell r="R701" t="str">
            <v>NA</v>
          </cell>
          <cell r="S701" t="str">
            <v>NA</v>
          </cell>
          <cell r="T701" t="str">
            <v>NA</v>
          </cell>
          <cell r="U701" t="str">
            <v>NA</v>
          </cell>
          <cell r="V701" t="str">
            <v>NA</v>
          </cell>
          <cell r="W701" t="str">
            <v>NA</v>
          </cell>
          <cell r="X701" t="str">
            <v>NA</v>
          </cell>
          <cell r="Y701" t="str">
            <v>NA</v>
          </cell>
          <cell r="Z701" t="str">
            <v>NA</v>
          </cell>
          <cell r="AA701" t="str">
            <v>NA</v>
          </cell>
          <cell r="AB701" t="str">
            <v>NA</v>
          </cell>
          <cell r="AC701" t="str">
            <v>NA</v>
          </cell>
          <cell r="AD701" t="str">
            <v>NA</v>
          </cell>
          <cell r="AE701" t="str">
            <v>NA</v>
          </cell>
          <cell r="AF701" t="str">
            <v>NA</v>
          </cell>
          <cell r="AG701" t="str">
            <v>NA</v>
          </cell>
          <cell r="AH701" t="str">
            <v>NA</v>
          </cell>
          <cell r="AI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0.05</v>
          </cell>
          <cell r="CD701">
            <v>0</v>
          </cell>
        </row>
        <row r="702">
          <cell r="B702" t="str">
            <v>ABC01</v>
          </cell>
          <cell r="C702" t="str">
            <v>CAP35</v>
          </cell>
          <cell r="D702" t="str">
            <v>Armario de dist. (cap. final 1400 pares)</v>
          </cell>
          <cell r="E702" t="str">
            <v>U</v>
          </cell>
          <cell r="F702" t="str">
            <v>MOC077</v>
          </cell>
          <cell r="G702" t="str">
            <v>MOC086</v>
          </cell>
          <cell r="H702" t="str">
            <v>MOC057</v>
          </cell>
          <cell r="I702" t="str">
            <v>MOC080</v>
          </cell>
          <cell r="J702" t="str">
            <v>MRD387</v>
          </cell>
          <cell r="K702" t="str">
            <v>MOC152</v>
          </cell>
          <cell r="L702" t="str">
            <v>NA</v>
          </cell>
          <cell r="M702">
            <v>89</v>
          </cell>
          <cell r="N702">
            <v>9.7000000000000003E-2</v>
          </cell>
          <cell r="O702">
            <v>0.48</v>
          </cell>
          <cell r="P702">
            <v>1.4999999999999999E-2</v>
          </cell>
          <cell r="Q702">
            <v>1</v>
          </cell>
          <cell r="R702">
            <v>1</v>
          </cell>
          <cell r="S702" t="str">
            <v>NA</v>
          </cell>
          <cell r="T702" t="str">
            <v>CER007</v>
          </cell>
          <cell r="U702" t="str">
            <v>CEC015</v>
          </cell>
          <cell r="V702" t="str">
            <v>CER014</v>
          </cell>
          <cell r="W702" t="str">
            <v>NA</v>
          </cell>
          <cell r="X702" t="str">
            <v>NA</v>
          </cell>
          <cell r="Y702" t="str">
            <v>CMC017</v>
          </cell>
          <cell r="Z702" t="str">
            <v>CMC022</v>
          </cell>
          <cell r="AA702" t="str">
            <v>CMC018</v>
          </cell>
          <cell r="AB702" t="str">
            <v>NA</v>
          </cell>
          <cell r="AC702" t="str">
            <v>NA</v>
          </cell>
          <cell r="AD702">
            <v>0.6</v>
          </cell>
          <cell r="AE702">
            <v>1</v>
          </cell>
          <cell r="AF702">
            <v>1</v>
          </cell>
          <cell r="AG702" t="str">
            <v>NA</v>
          </cell>
          <cell r="AH702" t="str">
            <v>NA</v>
          </cell>
          <cell r="AI702">
            <v>6</v>
          </cell>
          <cell r="AJ702">
            <v>10</v>
          </cell>
          <cell r="AK702">
            <v>6</v>
          </cell>
          <cell r="AL702">
            <v>6</v>
          </cell>
          <cell r="AO702">
            <v>1849588</v>
          </cell>
          <cell r="AP702">
            <v>438</v>
          </cell>
          <cell r="AQ702">
            <v>227016.3</v>
          </cell>
          <cell r="AR702">
            <v>760</v>
          </cell>
          <cell r="AS702">
            <v>14605</v>
          </cell>
          <cell r="AT702">
            <v>1475000</v>
          </cell>
          <cell r="AU702">
            <v>106865</v>
          </cell>
          <cell r="AV702">
            <v>0</v>
          </cell>
          <cell r="AW702">
            <v>38982</v>
          </cell>
          <cell r="AX702">
            <v>22021</v>
          </cell>
          <cell r="AY702">
            <v>365</v>
          </cell>
          <cell r="AZ702">
            <v>219</v>
          </cell>
          <cell r="BA702">
            <v>1475000</v>
          </cell>
          <cell r="BB702">
            <v>106865</v>
          </cell>
          <cell r="BC702">
            <v>0</v>
          </cell>
          <cell r="BD702">
            <v>1725625</v>
          </cell>
          <cell r="BE702">
            <v>20418</v>
          </cell>
          <cell r="BF702">
            <v>28837</v>
          </cell>
          <cell r="BG702">
            <v>386361</v>
          </cell>
          <cell r="BH702">
            <v>0</v>
          </cell>
          <cell r="BI702">
            <v>0</v>
          </cell>
          <cell r="BJ702">
            <v>2042</v>
          </cell>
          <cell r="BK702">
            <v>4806</v>
          </cell>
          <cell r="BL702">
            <v>64394</v>
          </cell>
          <cell r="BM702">
            <v>0</v>
          </cell>
          <cell r="BN702">
            <v>0</v>
          </cell>
          <cell r="BO702">
            <v>71242</v>
          </cell>
          <cell r="BP702">
            <v>144513</v>
          </cell>
          <cell r="BQ702">
            <v>165187</v>
          </cell>
          <cell r="BR702">
            <v>64431</v>
          </cell>
          <cell r="BS702">
            <v>0</v>
          </cell>
          <cell r="BT702">
            <v>0</v>
          </cell>
          <cell r="BU702">
            <v>14451</v>
          </cell>
          <cell r="BV702">
            <v>27531</v>
          </cell>
          <cell r="BW702">
            <v>10739</v>
          </cell>
          <cell r="BX702">
            <v>0</v>
          </cell>
          <cell r="BY702">
            <v>0</v>
          </cell>
          <cell r="BZ702">
            <v>52721</v>
          </cell>
          <cell r="CA702">
            <v>71242</v>
          </cell>
          <cell r="CB702">
            <v>123963</v>
          </cell>
          <cell r="CC702">
            <v>0.05</v>
          </cell>
          <cell r="CD702">
            <v>1849588</v>
          </cell>
        </row>
        <row r="703">
          <cell r="B703" t="str">
            <v>ABC05</v>
          </cell>
          <cell r="C703" t="str">
            <v>CAP35</v>
          </cell>
          <cell r="D703" t="str">
            <v>Caja de 10 prs. sin protec. poste</v>
          </cell>
          <cell r="E703" t="str">
            <v>U</v>
          </cell>
          <cell r="F703" t="str">
            <v>MRD216</v>
          </cell>
          <cell r="G703" t="str">
            <v>MRD218</v>
          </cell>
          <cell r="H703" t="str">
            <v>MRD026</v>
          </cell>
          <cell r="I703" t="str">
            <v>MRD100</v>
          </cell>
          <cell r="J703" t="str">
            <v>MRD200</v>
          </cell>
          <cell r="K703" t="str">
            <v>MRD045</v>
          </cell>
          <cell r="L703" t="str">
            <v>MRD069</v>
          </cell>
          <cell r="M703">
            <v>0.02</v>
          </cell>
          <cell r="N703">
            <v>4</v>
          </cell>
          <cell r="O703">
            <v>4</v>
          </cell>
          <cell r="P703">
            <v>1</v>
          </cell>
          <cell r="Q703">
            <v>3.0000000000000001E-3</v>
          </cell>
          <cell r="R703">
            <v>1</v>
          </cell>
          <cell r="S703">
            <v>1.8</v>
          </cell>
          <cell r="T703" t="str">
            <v>CER007</v>
          </cell>
          <cell r="U703" t="str">
            <v>CER011</v>
          </cell>
          <cell r="V703" t="str">
            <v>NA</v>
          </cell>
          <cell r="W703" t="str">
            <v>NA</v>
          </cell>
          <cell r="X703" t="str">
            <v>NA</v>
          </cell>
          <cell r="Y703" t="str">
            <v>CMC017</v>
          </cell>
          <cell r="Z703" t="str">
            <v>CMC015</v>
          </cell>
          <cell r="AA703" t="str">
            <v>NA</v>
          </cell>
          <cell r="AB703" t="str">
            <v>NA</v>
          </cell>
          <cell r="AC703" t="str">
            <v>NA</v>
          </cell>
          <cell r="AD703">
            <v>1</v>
          </cell>
          <cell r="AE703">
            <v>1</v>
          </cell>
          <cell r="AF703" t="str">
            <v>NA</v>
          </cell>
          <cell r="AG703" t="str">
            <v>NA</v>
          </cell>
          <cell r="AH703" t="str">
            <v>NA</v>
          </cell>
          <cell r="AI703">
            <v>46.5</v>
          </cell>
          <cell r="AJ703">
            <v>46.5</v>
          </cell>
          <cell r="AK703">
            <v>46.5</v>
          </cell>
          <cell r="AO703">
            <v>61204</v>
          </cell>
          <cell r="AP703">
            <v>16100</v>
          </cell>
          <cell r="AQ703">
            <v>782</v>
          </cell>
          <cell r="AR703">
            <v>201</v>
          </cell>
          <cell r="AS703">
            <v>1645</v>
          </cell>
          <cell r="AT703">
            <v>43000</v>
          </cell>
          <cell r="AU703">
            <v>36000</v>
          </cell>
          <cell r="AV703">
            <v>6300</v>
          </cell>
          <cell r="AW703">
            <v>322</v>
          </cell>
          <cell r="AX703">
            <v>3128</v>
          </cell>
          <cell r="AY703">
            <v>804</v>
          </cell>
          <cell r="AZ703">
            <v>1645</v>
          </cell>
          <cell r="BA703">
            <v>129</v>
          </cell>
          <cell r="BB703">
            <v>36000</v>
          </cell>
          <cell r="BC703">
            <v>11340</v>
          </cell>
          <cell r="BD703">
            <v>53368</v>
          </cell>
          <cell r="BE703">
            <v>20418</v>
          </cell>
          <cell r="BF703">
            <v>19028</v>
          </cell>
          <cell r="BG703">
            <v>0</v>
          </cell>
          <cell r="BH703">
            <v>0</v>
          </cell>
          <cell r="BI703">
            <v>0</v>
          </cell>
          <cell r="BJ703">
            <v>439</v>
          </cell>
          <cell r="BK703">
            <v>409</v>
          </cell>
          <cell r="BL703">
            <v>0</v>
          </cell>
          <cell r="BM703">
            <v>0</v>
          </cell>
          <cell r="BN703">
            <v>0</v>
          </cell>
          <cell r="BO703">
            <v>848</v>
          </cell>
          <cell r="BP703">
            <v>144513</v>
          </cell>
          <cell r="BQ703">
            <v>180437</v>
          </cell>
          <cell r="BR703">
            <v>0</v>
          </cell>
          <cell r="BS703">
            <v>0</v>
          </cell>
          <cell r="BT703">
            <v>0</v>
          </cell>
          <cell r="BU703">
            <v>3108</v>
          </cell>
          <cell r="BV703">
            <v>3880</v>
          </cell>
          <cell r="BW703">
            <v>0</v>
          </cell>
          <cell r="BX703">
            <v>0</v>
          </cell>
          <cell r="BY703">
            <v>0</v>
          </cell>
          <cell r="BZ703">
            <v>6988</v>
          </cell>
          <cell r="CA703">
            <v>848</v>
          </cell>
          <cell r="CB703">
            <v>7836</v>
          </cell>
          <cell r="CD703">
            <v>61204</v>
          </cell>
        </row>
        <row r="704">
          <cell r="B704" t="str">
            <v>ABC07</v>
          </cell>
          <cell r="C704" t="str">
            <v>CAP35</v>
          </cell>
          <cell r="D704" t="str">
            <v>Caja de 10 prs. sin protec. poste</v>
          </cell>
          <cell r="E704" t="str">
            <v>U</v>
          </cell>
          <cell r="F704" t="str">
            <v>MRD216</v>
          </cell>
          <cell r="G704" t="str">
            <v>MRD218</v>
          </cell>
          <cell r="H704" t="str">
            <v>MRD103</v>
          </cell>
          <cell r="I704" t="str">
            <v>MRD193</v>
          </cell>
          <cell r="J704" t="str">
            <v>MRD200</v>
          </cell>
          <cell r="K704" t="str">
            <v>NA</v>
          </cell>
          <cell r="L704" t="str">
            <v>NA</v>
          </cell>
          <cell r="M704">
            <v>0.02</v>
          </cell>
          <cell r="N704">
            <v>4</v>
          </cell>
          <cell r="O704">
            <v>4</v>
          </cell>
          <cell r="P704">
            <v>2</v>
          </cell>
          <cell r="Q704">
            <v>3.0000000000000001E-3</v>
          </cell>
          <cell r="R704" t="str">
            <v>NA</v>
          </cell>
          <cell r="S704" t="str">
            <v>NA</v>
          </cell>
          <cell r="T704" t="str">
            <v>CER007</v>
          </cell>
          <cell r="U704" t="str">
            <v>CER011</v>
          </cell>
          <cell r="V704" t="str">
            <v>NA</v>
          </cell>
          <cell r="W704" t="str">
            <v>NA</v>
          </cell>
          <cell r="X704" t="str">
            <v>NA</v>
          </cell>
          <cell r="Y704" t="str">
            <v>CMC017</v>
          </cell>
          <cell r="Z704" t="str">
            <v>CMC015</v>
          </cell>
          <cell r="AA704" t="str">
            <v>NA</v>
          </cell>
          <cell r="AB704" t="str">
            <v>NA</v>
          </cell>
          <cell r="AC704" t="str">
            <v>NA</v>
          </cell>
          <cell r="AD704">
            <v>1</v>
          </cell>
          <cell r="AE704">
            <v>1</v>
          </cell>
          <cell r="AF704" t="str">
            <v>NA</v>
          </cell>
          <cell r="AG704" t="str">
            <v>NA</v>
          </cell>
          <cell r="AH704" t="str">
            <v>NA</v>
          </cell>
          <cell r="AI704">
            <v>25</v>
          </cell>
          <cell r="AJ704">
            <v>25</v>
          </cell>
          <cell r="AK704">
            <v>25</v>
          </cell>
          <cell r="AO704">
            <v>31068</v>
          </cell>
          <cell r="AP704">
            <v>16100</v>
          </cell>
          <cell r="AQ704">
            <v>782</v>
          </cell>
          <cell r="AR704">
            <v>32</v>
          </cell>
          <cell r="AS704">
            <v>6000</v>
          </cell>
          <cell r="AT704">
            <v>43000</v>
          </cell>
          <cell r="AU704">
            <v>0</v>
          </cell>
          <cell r="AV704">
            <v>0</v>
          </cell>
          <cell r="AW704">
            <v>322</v>
          </cell>
          <cell r="AX704">
            <v>3128</v>
          </cell>
          <cell r="AY704">
            <v>128</v>
          </cell>
          <cell r="AZ704">
            <v>12000</v>
          </cell>
          <cell r="BA704">
            <v>129</v>
          </cell>
          <cell r="BB704">
            <v>0</v>
          </cell>
          <cell r="BC704">
            <v>0</v>
          </cell>
          <cell r="BD704">
            <v>16492</v>
          </cell>
          <cell r="BE704">
            <v>20418</v>
          </cell>
          <cell r="BF704">
            <v>19028</v>
          </cell>
          <cell r="BG704">
            <v>0</v>
          </cell>
          <cell r="BH704">
            <v>0</v>
          </cell>
          <cell r="BI704">
            <v>0</v>
          </cell>
          <cell r="BJ704">
            <v>817</v>
          </cell>
          <cell r="BK704">
            <v>761</v>
          </cell>
          <cell r="BL704">
            <v>0</v>
          </cell>
          <cell r="BM704">
            <v>0</v>
          </cell>
          <cell r="BN704">
            <v>0</v>
          </cell>
          <cell r="BO704">
            <v>1578</v>
          </cell>
          <cell r="BP704">
            <v>144513</v>
          </cell>
          <cell r="BQ704">
            <v>180437</v>
          </cell>
          <cell r="BR704">
            <v>0</v>
          </cell>
          <cell r="BS704">
            <v>0</v>
          </cell>
          <cell r="BT704">
            <v>0</v>
          </cell>
          <cell r="BU704">
            <v>5781</v>
          </cell>
          <cell r="BV704">
            <v>7217</v>
          </cell>
          <cell r="BW704">
            <v>0</v>
          </cell>
          <cell r="BX704">
            <v>0</v>
          </cell>
          <cell r="BY704">
            <v>0</v>
          </cell>
          <cell r="BZ704">
            <v>12998</v>
          </cell>
          <cell r="CA704">
            <v>1578</v>
          </cell>
          <cell r="CB704">
            <v>14576</v>
          </cell>
          <cell r="CC704">
            <v>0.05</v>
          </cell>
          <cell r="CD704">
            <v>31068</v>
          </cell>
        </row>
        <row r="705">
          <cell r="B705" t="str">
            <v>ABC06</v>
          </cell>
          <cell r="C705" t="str">
            <v>CAP35</v>
          </cell>
          <cell r="D705" t="str">
            <v xml:space="preserve">Caja protegida de 10 prs. poste </v>
          </cell>
          <cell r="E705" t="str">
            <v>U</v>
          </cell>
          <cell r="F705" t="str">
            <v>MOC146</v>
          </cell>
          <cell r="G705" t="str">
            <v>NA</v>
          </cell>
          <cell r="H705" t="str">
            <v>NA</v>
          </cell>
          <cell r="I705" t="str">
            <v>NA</v>
          </cell>
          <cell r="J705" t="str">
            <v>NA</v>
          </cell>
          <cell r="K705" t="str">
            <v>NA</v>
          </cell>
          <cell r="L705" t="str">
            <v>NA</v>
          </cell>
          <cell r="M705">
            <v>1</v>
          </cell>
          <cell r="N705" t="str">
            <v>NA</v>
          </cell>
          <cell r="O705" t="str">
            <v>NA</v>
          </cell>
          <cell r="P705" t="str">
            <v>NA</v>
          </cell>
          <cell r="Q705" t="str">
            <v>NA</v>
          </cell>
          <cell r="R705" t="str">
            <v>NA</v>
          </cell>
          <cell r="S705" t="str">
            <v>NA</v>
          </cell>
          <cell r="T705" t="str">
            <v>CER007</v>
          </cell>
          <cell r="U705" t="str">
            <v>CER011</v>
          </cell>
          <cell r="V705" t="str">
            <v>NA</v>
          </cell>
          <cell r="W705" t="str">
            <v>NA</v>
          </cell>
          <cell r="X705" t="str">
            <v>NA</v>
          </cell>
          <cell r="Y705" t="str">
            <v>CMC017</v>
          </cell>
          <cell r="Z705" t="str">
            <v>CMC015</v>
          </cell>
          <cell r="AA705" t="str">
            <v>NA</v>
          </cell>
          <cell r="AB705" t="str">
            <v>NA</v>
          </cell>
          <cell r="AC705" t="str">
            <v>NA</v>
          </cell>
          <cell r="AD705">
            <v>1</v>
          </cell>
          <cell r="AE705">
            <v>1</v>
          </cell>
          <cell r="AF705" t="str">
            <v>NA</v>
          </cell>
          <cell r="AG705" t="str">
            <v>NA</v>
          </cell>
          <cell r="AH705" t="str">
            <v>NA</v>
          </cell>
          <cell r="AI705">
            <v>18</v>
          </cell>
          <cell r="AJ705">
            <v>18</v>
          </cell>
          <cell r="AK705">
            <v>18</v>
          </cell>
          <cell r="AO705">
            <v>174098</v>
          </cell>
          <cell r="AP705">
            <v>146528</v>
          </cell>
          <cell r="AQ705">
            <v>0</v>
          </cell>
          <cell r="AR705">
            <v>0</v>
          </cell>
          <cell r="AS705">
            <v>0</v>
          </cell>
          <cell r="AT705">
            <v>0</v>
          </cell>
          <cell r="AU705">
            <v>0</v>
          </cell>
          <cell r="AV705">
            <v>0</v>
          </cell>
          <cell r="AW705">
            <v>146528</v>
          </cell>
          <cell r="AX705">
            <v>0</v>
          </cell>
          <cell r="AY705">
            <v>0</v>
          </cell>
          <cell r="AZ705">
            <v>0</v>
          </cell>
          <cell r="BA705">
            <v>0</v>
          </cell>
          <cell r="BB705">
            <v>0</v>
          </cell>
          <cell r="BC705">
            <v>0</v>
          </cell>
          <cell r="BD705">
            <v>153854</v>
          </cell>
          <cell r="BE705">
            <v>20418</v>
          </cell>
          <cell r="BF705">
            <v>19028</v>
          </cell>
          <cell r="BG705">
            <v>0</v>
          </cell>
          <cell r="BH705">
            <v>0</v>
          </cell>
          <cell r="BI705">
            <v>0</v>
          </cell>
          <cell r="BJ705">
            <v>1134</v>
          </cell>
          <cell r="BK705">
            <v>1057</v>
          </cell>
          <cell r="BL705">
            <v>0</v>
          </cell>
          <cell r="BM705">
            <v>0</v>
          </cell>
          <cell r="BN705">
            <v>0</v>
          </cell>
          <cell r="BO705">
            <v>2191</v>
          </cell>
          <cell r="BP705">
            <v>144513</v>
          </cell>
          <cell r="BQ705">
            <v>180437</v>
          </cell>
          <cell r="BR705">
            <v>0</v>
          </cell>
          <cell r="BS705">
            <v>0</v>
          </cell>
          <cell r="BT705">
            <v>0</v>
          </cell>
          <cell r="BU705">
            <v>8029</v>
          </cell>
          <cell r="BV705">
            <v>10024</v>
          </cell>
          <cell r="BW705">
            <v>0</v>
          </cell>
          <cell r="BX705">
            <v>0</v>
          </cell>
          <cell r="BY705">
            <v>0</v>
          </cell>
          <cell r="BZ705">
            <v>18053</v>
          </cell>
          <cell r="CA705">
            <v>2191</v>
          </cell>
          <cell r="CB705">
            <v>20244</v>
          </cell>
          <cell r="CC705">
            <v>0.05</v>
          </cell>
          <cell r="CD705">
            <v>174098</v>
          </cell>
        </row>
        <row r="706">
          <cell r="B706" t="str">
            <v>ABC12</v>
          </cell>
          <cell r="C706" t="str">
            <v>CAP35</v>
          </cell>
          <cell r="D706" t="str">
            <v xml:space="preserve">Caja protegida de 20 prs. poste </v>
          </cell>
          <cell r="E706" t="str">
            <v>U</v>
          </cell>
          <cell r="F706" t="str">
            <v>MOC168</v>
          </cell>
          <cell r="G706" t="str">
            <v>NA</v>
          </cell>
          <cell r="H706" t="str">
            <v>NA</v>
          </cell>
          <cell r="I706" t="str">
            <v>NA</v>
          </cell>
          <cell r="J706" t="str">
            <v>NA</v>
          </cell>
          <cell r="K706" t="str">
            <v>NA</v>
          </cell>
          <cell r="L706" t="str">
            <v>NA</v>
          </cell>
          <cell r="M706">
            <v>1</v>
          </cell>
          <cell r="N706" t="str">
            <v>NA</v>
          </cell>
          <cell r="O706" t="str">
            <v>NA</v>
          </cell>
          <cell r="P706" t="str">
            <v>NA</v>
          </cell>
          <cell r="Q706" t="str">
            <v>NA</v>
          </cell>
          <cell r="R706" t="str">
            <v>NA</v>
          </cell>
          <cell r="S706" t="str">
            <v>NA</v>
          </cell>
          <cell r="T706" t="str">
            <v>CER007</v>
          </cell>
          <cell r="U706" t="str">
            <v>CER011</v>
          </cell>
          <cell r="V706" t="str">
            <v>NA</v>
          </cell>
          <cell r="W706" t="str">
            <v>NA</v>
          </cell>
          <cell r="X706" t="str">
            <v>NA</v>
          </cell>
          <cell r="Y706" t="str">
            <v>CMC017</v>
          </cell>
          <cell r="Z706" t="str">
            <v>CMC015</v>
          </cell>
          <cell r="AA706" t="str">
            <v>NA</v>
          </cell>
          <cell r="AB706" t="str">
            <v>NA</v>
          </cell>
          <cell r="AC706" t="str">
            <v>NA</v>
          </cell>
          <cell r="AD706">
            <v>1</v>
          </cell>
          <cell r="AE706">
            <v>1</v>
          </cell>
          <cell r="AF706" t="str">
            <v>NA</v>
          </cell>
          <cell r="AG706" t="str">
            <v>NA</v>
          </cell>
          <cell r="AH706" t="str">
            <v>NA</v>
          </cell>
          <cell r="AI706">
            <v>18</v>
          </cell>
          <cell r="AJ706">
            <v>18</v>
          </cell>
          <cell r="AK706">
            <v>18</v>
          </cell>
          <cell r="AO706">
            <v>253552</v>
          </cell>
          <cell r="AP706">
            <v>222198</v>
          </cell>
          <cell r="AQ706">
            <v>0</v>
          </cell>
          <cell r="AR706">
            <v>0</v>
          </cell>
          <cell r="AS706">
            <v>0</v>
          </cell>
          <cell r="AT706">
            <v>0</v>
          </cell>
          <cell r="AU706">
            <v>0</v>
          </cell>
          <cell r="AV706">
            <v>0</v>
          </cell>
          <cell r="AW706">
            <v>222198</v>
          </cell>
          <cell r="AX706">
            <v>0</v>
          </cell>
          <cell r="AY706">
            <v>0</v>
          </cell>
          <cell r="AZ706">
            <v>0</v>
          </cell>
          <cell r="BA706">
            <v>0</v>
          </cell>
          <cell r="BB706">
            <v>0</v>
          </cell>
          <cell r="BC706">
            <v>0</v>
          </cell>
          <cell r="BD706">
            <v>233308</v>
          </cell>
          <cell r="BE706">
            <v>20418</v>
          </cell>
          <cell r="BF706">
            <v>19028</v>
          </cell>
          <cell r="BG706">
            <v>0</v>
          </cell>
          <cell r="BH706">
            <v>0</v>
          </cell>
          <cell r="BI706">
            <v>0</v>
          </cell>
          <cell r="BJ706">
            <v>1134</v>
          </cell>
          <cell r="BK706">
            <v>1057</v>
          </cell>
          <cell r="BL706">
            <v>0</v>
          </cell>
          <cell r="BM706">
            <v>0</v>
          </cell>
          <cell r="BN706">
            <v>0</v>
          </cell>
          <cell r="BO706">
            <v>2191</v>
          </cell>
          <cell r="BP706">
            <v>144513</v>
          </cell>
          <cell r="BQ706">
            <v>180437</v>
          </cell>
          <cell r="BR706">
            <v>0</v>
          </cell>
          <cell r="BS706">
            <v>0</v>
          </cell>
          <cell r="BT706">
            <v>0</v>
          </cell>
          <cell r="BU706">
            <v>8029</v>
          </cell>
          <cell r="BV706">
            <v>10024</v>
          </cell>
          <cell r="BW706">
            <v>0</v>
          </cell>
          <cell r="BX706">
            <v>0</v>
          </cell>
          <cell r="BY706">
            <v>0</v>
          </cell>
          <cell r="BZ706">
            <v>18053</v>
          </cell>
          <cell r="CA706">
            <v>2191</v>
          </cell>
          <cell r="CB706">
            <v>20244</v>
          </cell>
          <cell r="CC706">
            <v>0.05</v>
          </cell>
          <cell r="CD706">
            <v>253552</v>
          </cell>
        </row>
        <row r="707">
          <cell r="B707" t="str">
            <v>ABC04</v>
          </cell>
          <cell r="C707" t="str">
            <v>CAP35</v>
          </cell>
          <cell r="D707" t="str">
            <v>Conexión a tierra de mensajero y caja</v>
          </cell>
          <cell r="E707" t="str">
            <v>U</v>
          </cell>
          <cell r="F707" t="str">
            <v>MOC148</v>
          </cell>
          <cell r="G707" t="str">
            <v>NA</v>
          </cell>
          <cell r="H707" t="str">
            <v>NA</v>
          </cell>
          <cell r="I707" t="str">
            <v>NA</v>
          </cell>
          <cell r="J707" t="str">
            <v>NA</v>
          </cell>
          <cell r="K707" t="str">
            <v>NA</v>
          </cell>
          <cell r="L707" t="str">
            <v>NA</v>
          </cell>
          <cell r="M707">
            <v>1</v>
          </cell>
          <cell r="N707" t="str">
            <v>NA</v>
          </cell>
          <cell r="O707" t="str">
            <v>NA</v>
          </cell>
          <cell r="P707" t="str">
            <v>NA</v>
          </cell>
          <cell r="Q707" t="str">
            <v>NA</v>
          </cell>
          <cell r="R707" t="str">
            <v>NA</v>
          </cell>
          <cell r="S707" t="str">
            <v>NA</v>
          </cell>
          <cell r="T707" t="str">
            <v>CER007</v>
          </cell>
          <cell r="U707" t="str">
            <v>NA</v>
          </cell>
          <cell r="V707" t="str">
            <v>NA</v>
          </cell>
          <cell r="W707" t="str">
            <v>NA</v>
          </cell>
          <cell r="X707" t="str">
            <v>NA</v>
          </cell>
          <cell r="Y707" t="str">
            <v>CMC017</v>
          </cell>
          <cell r="Z707" t="str">
            <v>NA</v>
          </cell>
          <cell r="AA707" t="str">
            <v>NA</v>
          </cell>
          <cell r="AB707" t="str">
            <v>NA</v>
          </cell>
          <cell r="AC707" t="str">
            <v>NA</v>
          </cell>
          <cell r="AD707">
            <v>1</v>
          </cell>
          <cell r="AE707" t="str">
            <v>NA</v>
          </cell>
          <cell r="AF707" t="str">
            <v>NA</v>
          </cell>
          <cell r="AG707" t="str">
            <v>NA</v>
          </cell>
          <cell r="AH707" t="str">
            <v>NA</v>
          </cell>
          <cell r="AI707">
            <v>6</v>
          </cell>
          <cell r="AJ707">
            <v>6</v>
          </cell>
          <cell r="AO707">
            <v>144517</v>
          </cell>
          <cell r="AP707">
            <v>111455</v>
          </cell>
          <cell r="AQ707">
            <v>0</v>
          </cell>
          <cell r="AR707">
            <v>0</v>
          </cell>
          <cell r="AS707">
            <v>0</v>
          </cell>
          <cell r="AT707">
            <v>0</v>
          </cell>
          <cell r="AU707">
            <v>0</v>
          </cell>
          <cell r="AV707">
            <v>0</v>
          </cell>
          <cell r="AW707">
            <v>111455</v>
          </cell>
          <cell r="AX707">
            <v>0</v>
          </cell>
          <cell r="AY707">
            <v>0</v>
          </cell>
          <cell r="AZ707">
            <v>0</v>
          </cell>
          <cell r="BA707">
            <v>0</v>
          </cell>
          <cell r="BB707">
            <v>0</v>
          </cell>
          <cell r="BC707">
            <v>0</v>
          </cell>
          <cell r="BD707">
            <v>117028</v>
          </cell>
          <cell r="BE707">
            <v>20418</v>
          </cell>
          <cell r="BF707">
            <v>0</v>
          </cell>
          <cell r="BG707">
            <v>0</v>
          </cell>
          <cell r="BH707">
            <v>0</v>
          </cell>
          <cell r="BI707">
            <v>0</v>
          </cell>
          <cell r="BJ707">
            <v>3403</v>
          </cell>
          <cell r="BK707">
            <v>0</v>
          </cell>
          <cell r="BL707">
            <v>0</v>
          </cell>
          <cell r="BM707">
            <v>0</v>
          </cell>
          <cell r="BN707">
            <v>0</v>
          </cell>
          <cell r="BO707">
            <v>3403</v>
          </cell>
          <cell r="BP707">
            <v>144513</v>
          </cell>
          <cell r="BQ707">
            <v>0</v>
          </cell>
          <cell r="BR707">
            <v>0</v>
          </cell>
          <cell r="BS707">
            <v>0</v>
          </cell>
          <cell r="BT707">
            <v>0</v>
          </cell>
          <cell r="BU707">
            <v>24086</v>
          </cell>
          <cell r="BV707">
            <v>0</v>
          </cell>
          <cell r="BW707">
            <v>0</v>
          </cell>
          <cell r="BX707">
            <v>0</v>
          </cell>
          <cell r="BY707">
            <v>0</v>
          </cell>
          <cell r="BZ707">
            <v>24086</v>
          </cell>
          <cell r="CA707">
            <v>3403</v>
          </cell>
          <cell r="CB707">
            <v>27489</v>
          </cell>
          <cell r="CC707">
            <v>0.05</v>
          </cell>
          <cell r="CD707">
            <v>144517</v>
          </cell>
        </row>
        <row r="708">
          <cell r="B708" t="str">
            <v>ABC02</v>
          </cell>
          <cell r="C708" t="str">
            <v>CAP35</v>
          </cell>
          <cell r="D708" t="str">
            <v>Minibloque Horizontal de 100 pares para armario</v>
          </cell>
          <cell r="E708" t="str">
            <v>U</v>
          </cell>
          <cell r="F708" t="str">
            <v>MRD186</v>
          </cell>
          <cell r="G708" t="str">
            <v>NA</v>
          </cell>
          <cell r="H708" t="str">
            <v>NA</v>
          </cell>
          <cell r="I708" t="str">
            <v>NA</v>
          </cell>
          <cell r="J708" t="str">
            <v>NA</v>
          </cell>
          <cell r="K708" t="str">
            <v>NA</v>
          </cell>
          <cell r="L708" t="str">
            <v>NA</v>
          </cell>
          <cell r="M708">
            <v>1</v>
          </cell>
          <cell r="N708" t="str">
            <v>NA</v>
          </cell>
          <cell r="O708" t="str">
            <v>NA</v>
          </cell>
          <cell r="P708" t="str">
            <v>NA</v>
          </cell>
          <cell r="Q708" t="str">
            <v>NA</v>
          </cell>
          <cell r="R708" t="str">
            <v>NA</v>
          </cell>
          <cell r="S708" t="str">
            <v>NA</v>
          </cell>
          <cell r="T708" t="str">
            <v>CER011</v>
          </cell>
          <cell r="U708" t="str">
            <v>NA</v>
          </cell>
          <cell r="V708" t="str">
            <v>NA</v>
          </cell>
          <cell r="W708" t="str">
            <v>NA</v>
          </cell>
          <cell r="X708" t="str">
            <v>NA</v>
          </cell>
          <cell r="Y708" t="str">
            <v>CMC015</v>
          </cell>
          <cell r="Z708" t="str">
            <v>NA</v>
          </cell>
          <cell r="AA708" t="str">
            <v>NA</v>
          </cell>
          <cell r="AB708" t="str">
            <v>NA</v>
          </cell>
          <cell r="AC708" t="str">
            <v>NA</v>
          </cell>
          <cell r="AD708">
            <v>1</v>
          </cell>
          <cell r="AE708" t="str">
            <v>NA</v>
          </cell>
          <cell r="AF708" t="str">
            <v>NA</v>
          </cell>
          <cell r="AG708" t="str">
            <v>NA</v>
          </cell>
          <cell r="AH708" t="str">
            <v>NA</v>
          </cell>
          <cell r="AI708">
            <v>5.3</v>
          </cell>
          <cell r="AJ708">
            <v>5.3</v>
          </cell>
          <cell r="AO708">
            <v>152635</v>
          </cell>
          <cell r="AP708">
            <v>115000</v>
          </cell>
          <cell r="AQ708">
            <v>0</v>
          </cell>
          <cell r="AR708">
            <v>0</v>
          </cell>
          <cell r="AS708">
            <v>0</v>
          </cell>
          <cell r="AT708">
            <v>0</v>
          </cell>
          <cell r="AU708">
            <v>0</v>
          </cell>
          <cell r="AV708">
            <v>0</v>
          </cell>
          <cell r="AW708">
            <v>115000</v>
          </cell>
          <cell r="AX708">
            <v>0</v>
          </cell>
          <cell r="AY708">
            <v>0</v>
          </cell>
          <cell r="AZ708">
            <v>0</v>
          </cell>
          <cell r="BA708">
            <v>0</v>
          </cell>
          <cell r="BB708">
            <v>0</v>
          </cell>
          <cell r="BC708">
            <v>0</v>
          </cell>
          <cell r="BD708">
            <v>115000</v>
          </cell>
          <cell r="BE708">
            <v>19028</v>
          </cell>
          <cell r="BF708">
            <v>0</v>
          </cell>
          <cell r="BG708">
            <v>0</v>
          </cell>
          <cell r="BH708">
            <v>0</v>
          </cell>
          <cell r="BI708">
            <v>0</v>
          </cell>
          <cell r="BJ708">
            <v>3590</v>
          </cell>
          <cell r="BK708">
            <v>0</v>
          </cell>
          <cell r="BL708">
            <v>0</v>
          </cell>
          <cell r="BM708">
            <v>0</v>
          </cell>
          <cell r="BN708">
            <v>0</v>
          </cell>
          <cell r="BO708">
            <v>3590</v>
          </cell>
          <cell r="BP708">
            <v>180437</v>
          </cell>
          <cell r="BQ708">
            <v>0</v>
          </cell>
          <cell r="BR708">
            <v>0</v>
          </cell>
          <cell r="BS708">
            <v>0</v>
          </cell>
          <cell r="BT708">
            <v>0</v>
          </cell>
          <cell r="BU708">
            <v>34045</v>
          </cell>
          <cell r="BV708">
            <v>0</v>
          </cell>
          <cell r="BW708">
            <v>0</v>
          </cell>
          <cell r="BX708">
            <v>0</v>
          </cell>
          <cell r="BY708">
            <v>0</v>
          </cell>
          <cell r="BZ708">
            <v>34045</v>
          </cell>
          <cell r="CA708">
            <v>3590</v>
          </cell>
          <cell r="CB708">
            <v>37635</v>
          </cell>
          <cell r="CD708">
            <v>152635</v>
          </cell>
        </row>
        <row r="709">
          <cell r="B709" t="str">
            <v>ABC08</v>
          </cell>
          <cell r="C709" t="str">
            <v>CAP35</v>
          </cell>
          <cell r="D709" t="str">
            <v>Numeración de caja y poste</v>
          </cell>
          <cell r="E709" t="str">
            <v>U</v>
          </cell>
          <cell r="F709" t="str">
            <v>MRD200</v>
          </cell>
          <cell r="G709" t="str">
            <v>NA</v>
          </cell>
          <cell r="H709" t="str">
            <v>NA</v>
          </cell>
          <cell r="I709" t="str">
            <v>NA</v>
          </cell>
          <cell r="J709" t="str">
            <v>NA</v>
          </cell>
          <cell r="K709" t="str">
            <v>NA</v>
          </cell>
          <cell r="L709" t="str">
            <v>NA</v>
          </cell>
          <cell r="M709">
            <v>0.05</v>
          </cell>
          <cell r="N709" t="str">
            <v>NA</v>
          </cell>
          <cell r="O709" t="str">
            <v>NA</v>
          </cell>
          <cell r="P709" t="str">
            <v>NA</v>
          </cell>
          <cell r="Q709" t="str">
            <v>NA</v>
          </cell>
          <cell r="R709" t="str">
            <v>NA</v>
          </cell>
          <cell r="S709" t="str">
            <v>NA</v>
          </cell>
          <cell r="T709" t="str">
            <v>CER008</v>
          </cell>
          <cell r="U709" t="str">
            <v>NA</v>
          </cell>
          <cell r="V709" t="str">
            <v>NA</v>
          </cell>
          <cell r="W709" t="str">
            <v>NA</v>
          </cell>
          <cell r="X709" t="str">
            <v>NA</v>
          </cell>
          <cell r="Y709" t="str">
            <v>CMC018</v>
          </cell>
          <cell r="Z709" t="str">
            <v>NA</v>
          </cell>
          <cell r="AA709" t="str">
            <v>NA</v>
          </cell>
          <cell r="AB709" t="str">
            <v>NA</v>
          </cell>
          <cell r="AC709" t="str">
            <v>NA</v>
          </cell>
          <cell r="AD709">
            <v>1</v>
          </cell>
          <cell r="AE709" t="str">
            <v>NA</v>
          </cell>
          <cell r="AF709" t="str">
            <v>NA</v>
          </cell>
          <cell r="AG709" t="str">
            <v>NA</v>
          </cell>
          <cell r="AH709" t="str">
            <v>NA</v>
          </cell>
          <cell r="AI709">
            <v>56.5</v>
          </cell>
          <cell r="AJ709">
            <v>56.5</v>
          </cell>
          <cell r="AO709">
            <v>3967</v>
          </cell>
          <cell r="AP709">
            <v>43000</v>
          </cell>
          <cell r="AQ709">
            <v>0</v>
          </cell>
          <cell r="AR709">
            <v>0</v>
          </cell>
          <cell r="AS709">
            <v>0</v>
          </cell>
          <cell r="AT709">
            <v>0</v>
          </cell>
          <cell r="AU709">
            <v>0</v>
          </cell>
          <cell r="AV709">
            <v>0</v>
          </cell>
          <cell r="AW709">
            <v>2150</v>
          </cell>
          <cell r="AX709">
            <v>0</v>
          </cell>
          <cell r="AY709">
            <v>0</v>
          </cell>
          <cell r="AZ709">
            <v>0</v>
          </cell>
          <cell r="BA709">
            <v>0</v>
          </cell>
          <cell r="BB709">
            <v>0</v>
          </cell>
          <cell r="BC709">
            <v>0</v>
          </cell>
          <cell r="BD709">
            <v>2258</v>
          </cell>
          <cell r="BE709">
            <v>32148</v>
          </cell>
          <cell r="BF709">
            <v>0</v>
          </cell>
          <cell r="BG709">
            <v>0</v>
          </cell>
          <cell r="BH709">
            <v>0</v>
          </cell>
          <cell r="BI709">
            <v>0</v>
          </cell>
          <cell r="BJ709">
            <v>569</v>
          </cell>
          <cell r="BK709">
            <v>0</v>
          </cell>
          <cell r="BL709">
            <v>0</v>
          </cell>
          <cell r="BM709">
            <v>0</v>
          </cell>
          <cell r="BN709">
            <v>0</v>
          </cell>
          <cell r="BO709">
            <v>569</v>
          </cell>
          <cell r="BP709">
            <v>64431</v>
          </cell>
          <cell r="BQ709">
            <v>0</v>
          </cell>
          <cell r="BR709">
            <v>0</v>
          </cell>
          <cell r="BS709">
            <v>0</v>
          </cell>
          <cell r="BT709">
            <v>0</v>
          </cell>
          <cell r="BU709">
            <v>1140</v>
          </cell>
          <cell r="BV709">
            <v>0</v>
          </cell>
          <cell r="BW709">
            <v>0</v>
          </cell>
          <cell r="BX709">
            <v>0</v>
          </cell>
          <cell r="BY709">
            <v>0</v>
          </cell>
          <cell r="BZ709">
            <v>1140</v>
          </cell>
          <cell r="CA709">
            <v>569</v>
          </cell>
          <cell r="CB709">
            <v>1709</v>
          </cell>
          <cell r="CC709">
            <v>0.05</v>
          </cell>
          <cell r="CD709">
            <v>3967</v>
          </cell>
        </row>
        <row r="710">
          <cell r="B710" t="str">
            <v>ABC09</v>
          </cell>
          <cell r="C710" t="str">
            <v>CAP35</v>
          </cell>
          <cell r="D710" t="str">
            <v>Numeración de caja y poste</v>
          </cell>
          <cell r="E710" t="str">
            <v>U</v>
          </cell>
          <cell r="F710" t="str">
            <v>MRD200</v>
          </cell>
          <cell r="G710" t="str">
            <v>NA</v>
          </cell>
          <cell r="H710" t="str">
            <v>NA</v>
          </cell>
          <cell r="I710" t="str">
            <v>NA</v>
          </cell>
          <cell r="J710" t="str">
            <v>NA</v>
          </cell>
          <cell r="K710" t="str">
            <v>NA</v>
          </cell>
          <cell r="L710" t="str">
            <v>NA</v>
          </cell>
          <cell r="M710">
            <v>0.05</v>
          </cell>
          <cell r="N710" t="str">
            <v>NA</v>
          </cell>
          <cell r="O710" t="str">
            <v>NA</v>
          </cell>
          <cell r="P710" t="str">
            <v>NA</v>
          </cell>
          <cell r="Q710" t="str">
            <v>NA</v>
          </cell>
          <cell r="R710" t="str">
            <v>NA</v>
          </cell>
          <cell r="S710" t="str">
            <v>NA</v>
          </cell>
          <cell r="T710" t="str">
            <v>CER008</v>
          </cell>
          <cell r="U710" t="str">
            <v>NA</v>
          </cell>
          <cell r="V710" t="str">
            <v>NA</v>
          </cell>
          <cell r="W710" t="str">
            <v>NA</v>
          </cell>
          <cell r="X710" t="str">
            <v>NA</v>
          </cell>
          <cell r="Y710" t="str">
            <v>CMC018</v>
          </cell>
          <cell r="Z710" t="str">
            <v>NA</v>
          </cell>
          <cell r="AA710" t="str">
            <v>NA</v>
          </cell>
          <cell r="AB710" t="str">
            <v>NA</v>
          </cell>
          <cell r="AC710" t="str">
            <v>NA</v>
          </cell>
          <cell r="AD710">
            <v>1</v>
          </cell>
          <cell r="AE710" t="str">
            <v>NA</v>
          </cell>
          <cell r="AF710" t="str">
            <v>NA</v>
          </cell>
          <cell r="AG710" t="str">
            <v>NA</v>
          </cell>
          <cell r="AH710" t="str">
            <v>NA</v>
          </cell>
          <cell r="AI710">
            <v>30</v>
          </cell>
          <cell r="AJ710">
            <v>30</v>
          </cell>
          <cell r="AO710">
            <v>5478</v>
          </cell>
          <cell r="AP710">
            <v>43000</v>
          </cell>
          <cell r="AQ710">
            <v>0</v>
          </cell>
          <cell r="AR710">
            <v>0</v>
          </cell>
          <cell r="AS710">
            <v>0</v>
          </cell>
          <cell r="AT710">
            <v>0</v>
          </cell>
          <cell r="AU710">
            <v>0</v>
          </cell>
          <cell r="AV710">
            <v>0</v>
          </cell>
          <cell r="AW710">
            <v>2150</v>
          </cell>
          <cell r="AX710">
            <v>0</v>
          </cell>
          <cell r="AY710">
            <v>0</v>
          </cell>
          <cell r="AZ710">
            <v>0</v>
          </cell>
          <cell r="BA710">
            <v>0</v>
          </cell>
          <cell r="BB710">
            <v>0</v>
          </cell>
          <cell r="BC710">
            <v>0</v>
          </cell>
          <cell r="BD710">
            <v>2258</v>
          </cell>
          <cell r="BE710">
            <v>32148</v>
          </cell>
          <cell r="BF710">
            <v>0</v>
          </cell>
          <cell r="BG710">
            <v>0</v>
          </cell>
          <cell r="BH710">
            <v>0</v>
          </cell>
          <cell r="BI710">
            <v>0</v>
          </cell>
          <cell r="BJ710">
            <v>1072</v>
          </cell>
          <cell r="BK710">
            <v>0</v>
          </cell>
          <cell r="BL710">
            <v>0</v>
          </cell>
          <cell r="BM710">
            <v>0</v>
          </cell>
          <cell r="BN710">
            <v>0</v>
          </cell>
          <cell r="BO710">
            <v>1072</v>
          </cell>
          <cell r="BP710">
            <v>64431</v>
          </cell>
          <cell r="BQ710">
            <v>0</v>
          </cell>
          <cell r="BR710">
            <v>0</v>
          </cell>
          <cell r="BS710">
            <v>0</v>
          </cell>
          <cell r="BT710">
            <v>0</v>
          </cell>
          <cell r="BU710">
            <v>2148</v>
          </cell>
          <cell r="BV710">
            <v>0</v>
          </cell>
          <cell r="BW710">
            <v>0</v>
          </cell>
          <cell r="BX710">
            <v>0</v>
          </cell>
          <cell r="BY710">
            <v>0</v>
          </cell>
          <cell r="BZ710">
            <v>2148</v>
          </cell>
          <cell r="CA710">
            <v>1072</v>
          </cell>
          <cell r="CB710">
            <v>3220</v>
          </cell>
          <cell r="CC710">
            <v>0.05</v>
          </cell>
          <cell r="CD710">
            <v>5478</v>
          </cell>
        </row>
        <row r="711">
          <cell r="B711" t="str">
            <v>ABC08</v>
          </cell>
          <cell r="C711" t="str">
            <v>CAP35</v>
          </cell>
          <cell r="D711" t="str">
            <v>Numeración poste</v>
          </cell>
          <cell r="E711" t="str">
            <v>U</v>
          </cell>
          <cell r="F711" t="str">
            <v>MRD200</v>
          </cell>
          <cell r="G711" t="str">
            <v>NA</v>
          </cell>
          <cell r="H711" t="str">
            <v>NA</v>
          </cell>
          <cell r="I711" t="str">
            <v>NA</v>
          </cell>
          <cell r="J711" t="str">
            <v>NA</v>
          </cell>
          <cell r="K711" t="str">
            <v>NA</v>
          </cell>
          <cell r="L711" t="str">
            <v>NA</v>
          </cell>
          <cell r="M711">
            <v>0.05</v>
          </cell>
          <cell r="N711" t="str">
            <v>NA</v>
          </cell>
          <cell r="O711" t="str">
            <v>NA</v>
          </cell>
          <cell r="P711" t="str">
            <v>NA</v>
          </cell>
          <cell r="Q711" t="str">
            <v>NA</v>
          </cell>
          <cell r="R711" t="str">
            <v>NA</v>
          </cell>
          <cell r="S711" t="str">
            <v>NA</v>
          </cell>
          <cell r="T711" t="str">
            <v>CER008</v>
          </cell>
          <cell r="U711" t="str">
            <v>NA</v>
          </cell>
          <cell r="V711" t="str">
            <v>NA</v>
          </cell>
          <cell r="W711" t="str">
            <v>NA</v>
          </cell>
          <cell r="X711" t="str">
            <v>NA</v>
          </cell>
          <cell r="Y711" t="str">
            <v>CMC018</v>
          </cell>
          <cell r="Z711" t="str">
            <v>NA</v>
          </cell>
          <cell r="AA711" t="str">
            <v>NA</v>
          </cell>
          <cell r="AB711" t="str">
            <v>NA</v>
          </cell>
          <cell r="AC711" t="str">
            <v>NA</v>
          </cell>
          <cell r="AD711">
            <v>1</v>
          </cell>
          <cell r="AE711" t="str">
            <v>NA</v>
          </cell>
          <cell r="AF711" t="str">
            <v>NA</v>
          </cell>
          <cell r="AG711" t="str">
            <v>NA</v>
          </cell>
          <cell r="AH711" t="str">
            <v>NA</v>
          </cell>
          <cell r="AI711">
            <v>30</v>
          </cell>
          <cell r="AJ711">
            <v>30</v>
          </cell>
          <cell r="AO711">
            <v>5478</v>
          </cell>
          <cell r="AP711">
            <v>43000</v>
          </cell>
          <cell r="AQ711">
            <v>0</v>
          </cell>
          <cell r="AR711">
            <v>0</v>
          </cell>
          <cell r="AS711">
            <v>0</v>
          </cell>
          <cell r="AT711">
            <v>0</v>
          </cell>
          <cell r="AU711">
            <v>0</v>
          </cell>
          <cell r="AV711">
            <v>0</v>
          </cell>
          <cell r="AW711">
            <v>2150</v>
          </cell>
          <cell r="AX711">
            <v>0</v>
          </cell>
          <cell r="AY711">
            <v>0</v>
          </cell>
          <cell r="AZ711">
            <v>0</v>
          </cell>
          <cell r="BA711">
            <v>0</v>
          </cell>
          <cell r="BB711">
            <v>0</v>
          </cell>
          <cell r="BC711">
            <v>0</v>
          </cell>
          <cell r="BD711">
            <v>2258</v>
          </cell>
          <cell r="BE711">
            <v>32148</v>
          </cell>
          <cell r="BF711">
            <v>0</v>
          </cell>
          <cell r="BG711">
            <v>0</v>
          </cell>
          <cell r="BH711">
            <v>0</v>
          </cell>
          <cell r="BI711">
            <v>0</v>
          </cell>
          <cell r="BJ711">
            <v>1072</v>
          </cell>
          <cell r="BK711">
            <v>0</v>
          </cell>
          <cell r="BL711">
            <v>0</v>
          </cell>
          <cell r="BM711">
            <v>0</v>
          </cell>
          <cell r="BN711">
            <v>0</v>
          </cell>
          <cell r="BO711">
            <v>1072</v>
          </cell>
          <cell r="BP711">
            <v>64431</v>
          </cell>
          <cell r="BQ711">
            <v>0</v>
          </cell>
          <cell r="BR711">
            <v>0</v>
          </cell>
          <cell r="BS711">
            <v>0</v>
          </cell>
          <cell r="BT711">
            <v>0</v>
          </cell>
          <cell r="BU711">
            <v>2148</v>
          </cell>
          <cell r="BV711">
            <v>0</v>
          </cell>
          <cell r="BW711">
            <v>0</v>
          </cell>
          <cell r="BX711">
            <v>0</v>
          </cell>
          <cell r="BY711">
            <v>0</v>
          </cell>
          <cell r="BZ711">
            <v>2148</v>
          </cell>
          <cell r="CA711">
            <v>1072</v>
          </cell>
          <cell r="CB711">
            <v>3220</v>
          </cell>
          <cell r="CC711">
            <v>0.05</v>
          </cell>
          <cell r="CD711">
            <v>5478</v>
          </cell>
        </row>
        <row r="712">
          <cell r="B712" t="str">
            <v>ABC03</v>
          </cell>
          <cell r="C712" t="str">
            <v>CAP35</v>
          </cell>
          <cell r="D712" t="str">
            <v>Pintada de armario</v>
          </cell>
          <cell r="E712" t="str">
            <v>U</v>
          </cell>
          <cell r="F712" t="str">
            <v>MRD200</v>
          </cell>
          <cell r="G712" t="str">
            <v>NA</v>
          </cell>
          <cell r="H712" t="str">
            <v>NA</v>
          </cell>
          <cell r="I712" t="str">
            <v>NA</v>
          </cell>
          <cell r="J712" t="str">
            <v>NA</v>
          </cell>
          <cell r="K712" t="str">
            <v>NA</v>
          </cell>
          <cell r="L712" t="str">
            <v>NA</v>
          </cell>
          <cell r="M712">
            <v>7.0000000000000007E-2</v>
          </cell>
          <cell r="N712" t="str">
            <v>NA</v>
          </cell>
          <cell r="O712" t="str">
            <v>NA</v>
          </cell>
          <cell r="P712" t="str">
            <v>NA</v>
          </cell>
          <cell r="Q712" t="str">
            <v>NA</v>
          </cell>
          <cell r="R712" t="str">
            <v>NA</v>
          </cell>
          <cell r="S712" t="str">
            <v>NA</v>
          </cell>
          <cell r="T712" t="str">
            <v>CER008</v>
          </cell>
          <cell r="U712" t="str">
            <v>NA</v>
          </cell>
          <cell r="V712" t="str">
            <v>NA</v>
          </cell>
          <cell r="W712" t="str">
            <v>NA</v>
          </cell>
          <cell r="X712" t="str">
            <v>NA</v>
          </cell>
          <cell r="Y712" t="str">
            <v>CMC018</v>
          </cell>
          <cell r="Z712" t="str">
            <v>NA</v>
          </cell>
          <cell r="AA712" t="str">
            <v>NA</v>
          </cell>
          <cell r="AB712" t="str">
            <v>NA</v>
          </cell>
          <cell r="AC712" t="str">
            <v>NA</v>
          </cell>
          <cell r="AD712">
            <v>1</v>
          </cell>
          <cell r="AE712" t="str">
            <v>NA</v>
          </cell>
          <cell r="AF712" t="str">
            <v>NA</v>
          </cell>
          <cell r="AG712" t="str">
            <v>NA</v>
          </cell>
          <cell r="AH712" t="str">
            <v>NA</v>
          </cell>
          <cell r="AI712">
            <v>5.25</v>
          </cell>
          <cell r="AJ712">
            <v>5.25</v>
          </cell>
          <cell r="AO712">
            <v>21557</v>
          </cell>
          <cell r="AP712">
            <v>43000</v>
          </cell>
          <cell r="AQ712">
            <v>0</v>
          </cell>
          <cell r="AR712">
            <v>0</v>
          </cell>
          <cell r="AS712">
            <v>0</v>
          </cell>
          <cell r="AT712">
            <v>0</v>
          </cell>
          <cell r="AU712">
            <v>0</v>
          </cell>
          <cell r="AV712">
            <v>0</v>
          </cell>
          <cell r="AW712">
            <v>3010</v>
          </cell>
          <cell r="AX712">
            <v>0</v>
          </cell>
          <cell r="AY712">
            <v>0</v>
          </cell>
          <cell r="AZ712">
            <v>0</v>
          </cell>
          <cell r="BA712">
            <v>0</v>
          </cell>
          <cell r="BB712">
            <v>0</v>
          </cell>
          <cell r="BC712">
            <v>0</v>
          </cell>
          <cell r="BD712">
            <v>3161</v>
          </cell>
          <cell r="BE712">
            <v>32148</v>
          </cell>
          <cell r="BF712">
            <v>0</v>
          </cell>
          <cell r="BG712">
            <v>0</v>
          </cell>
          <cell r="BH712">
            <v>0</v>
          </cell>
          <cell r="BI712">
            <v>0</v>
          </cell>
          <cell r="BJ712">
            <v>6123</v>
          </cell>
          <cell r="BK712">
            <v>0</v>
          </cell>
          <cell r="BL712">
            <v>0</v>
          </cell>
          <cell r="BM712">
            <v>0</v>
          </cell>
          <cell r="BN712">
            <v>0</v>
          </cell>
          <cell r="BO712">
            <v>6123</v>
          </cell>
          <cell r="BP712">
            <v>64431</v>
          </cell>
          <cell r="BQ712">
            <v>0</v>
          </cell>
          <cell r="BR712">
            <v>0</v>
          </cell>
          <cell r="BS712">
            <v>0</v>
          </cell>
          <cell r="BT712">
            <v>0</v>
          </cell>
          <cell r="BU712">
            <v>12273</v>
          </cell>
          <cell r="BV712">
            <v>0</v>
          </cell>
          <cell r="BW712">
            <v>0</v>
          </cell>
          <cell r="BX712">
            <v>0</v>
          </cell>
          <cell r="BY712">
            <v>0</v>
          </cell>
          <cell r="BZ712">
            <v>12273</v>
          </cell>
          <cell r="CA712">
            <v>6123</v>
          </cell>
          <cell r="CB712">
            <v>18396</v>
          </cell>
          <cell r="CC712">
            <v>0.05</v>
          </cell>
          <cell r="CD712">
            <v>21557</v>
          </cell>
        </row>
        <row r="713">
          <cell r="B713" t="str">
            <v>ABC11</v>
          </cell>
          <cell r="C713" t="str">
            <v>CAP35</v>
          </cell>
          <cell r="D713" t="str">
            <v>Renumeración de caja mural exist.</v>
          </cell>
          <cell r="E713" t="str">
            <v>U</v>
          </cell>
          <cell r="F713" t="str">
            <v>MRD200</v>
          </cell>
          <cell r="G713" t="str">
            <v>NA</v>
          </cell>
          <cell r="H713" t="str">
            <v>NA</v>
          </cell>
          <cell r="I713" t="str">
            <v>NA</v>
          </cell>
          <cell r="J713" t="str">
            <v>NA</v>
          </cell>
          <cell r="K713" t="str">
            <v>NA</v>
          </cell>
          <cell r="L713" t="str">
            <v>NA</v>
          </cell>
          <cell r="M713">
            <v>3.0000000000000001E-3</v>
          </cell>
          <cell r="N713" t="str">
            <v>NA</v>
          </cell>
          <cell r="O713" t="str">
            <v>NA</v>
          </cell>
          <cell r="P713" t="str">
            <v>NA</v>
          </cell>
          <cell r="Q713" t="str">
            <v>NA</v>
          </cell>
          <cell r="R713" t="str">
            <v>NA</v>
          </cell>
          <cell r="S713" t="str">
            <v>NA</v>
          </cell>
          <cell r="T713" t="str">
            <v>CER014</v>
          </cell>
          <cell r="U713" t="str">
            <v>NA</v>
          </cell>
          <cell r="V713" t="str">
            <v>NA</v>
          </cell>
          <cell r="W713" t="str">
            <v>NA</v>
          </cell>
          <cell r="X713" t="str">
            <v>NA</v>
          </cell>
          <cell r="Y713" t="str">
            <v>CMC018</v>
          </cell>
          <cell r="Z713" t="str">
            <v>NA</v>
          </cell>
          <cell r="AA713" t="str">
            <v>NA</v>
          </cell>
          <cell r="AB713" t="str">
            <v>NA</v>
          </cell>
          <cell r="AC713" t="str">
            <v>NA</v>
          </cell>
          <cell r="AD713">
            <v>1</v>
          </cell>
          <cell r="AE713" t="str">
            <v>NA</v>
          </cell>
          <cell r="AF713" t="str">
            <v>NA</v>
          </cell>
          <cell r="AG713" t="str">
            <v>NA</v>
          </cell>
          <cell r="AH713" t="str">
            <v>NA</v>
          </cell>
          <cell r="AI713">
            <v>35</v>
          </cell>
          <cell r="AJ713">
            <v>35</v>
          </cell>
          <cell r="AO713">
            <v>13015</v>
          </cell>
          <cell r="AP713">
            <v>43000</v>
          </cell>
          <cell r="AQ713">
            <v>0</v>
          </cell>
          <cell r="AR713">
            <v>0</v>
          </cell>
          <cell r="AS713">
            <v>0</v>
          </cell>
          <cell r="AT713">
            <v>0</v>
          </cell>
          <cell r="AU713">
            <v>0</v>
          </cell>
          <cell r="AV713">
            <v>0</v>
          </cell>
          <cell r="AW713">
            <v>129</v>
          </cell>
          <cell r="AX713">
            <v>0</v>
          </cell>
          <cell r="AY713">
            <v>0</v>
          </cell>
          <cell r="AZ713">
            <v>0</v>
          </cell>
          <cell r="BA713">
            <v>0</v>
          </cell>
          <cell r="BB713">
            <v>0</v>
          </cell>
          <cell r="BC713">
            <v>0</v>
          </cell>
          <cell r="BD713">
            <v>135</v>
          </cell>
          <cell r="BE713">
            <v>386361</v>
          </cell>
          <cell r="BF713">
            <v>0</v>
          </cell>
          <cell r="BG713">
            <v>0</v>
          </cell>
          <cell r="BH713">
            <v>0</v>
          </cell>
          <cell r="BI713">
            <v>0</v>
          </cell>
          <cell r="BJ713">
            <v>11039</v>
          </cell>
          <cell r="BK713">
            <v>0</v>
          </cell>
          <cell r="BL713">
            <v>0</v>
          </cell>
          <cell r="BM713">
            <v>0</v>
          </cell>
          <cell r="BN713">
            <v>0</v>
          </cell>
          <cell r="BO713">
            <v>11039</v>
          </cell>
          <cell r="BP713">
            <v>64431</v>
          </cell>
          <cell r="BQ713">
            <v>0</v>
          </cell>
          <cell r="BR713">
            <v>0</v>
          </cell>
          <cell r="BS713">
            <v>0</v>
          </cell>
          <cell r="BT713">
            <v>0</v>
          </cell>
          <cell r="BU713">
            <v>1841</v>
          </cell>
          <cell r="BV713">
            <v>0</v>
          </cell>
          <cell r="BW713">
            <v>0</v>
          </cell>
          <cell r="BX713">
            <v>0</v>
          </cell>
          <cell r="BY713">
            <v>0</v>
          </cell>
          <cell r="BZ713">
            <v>1841</v>
          </cell>
          <cell r="CA713">
            <v>11039</v>
          </cell>
          <cell r="CB713">
            <v>12880</v>
          </cell>
          <cell r="CC713">
            <v>0.05</v>
          </cell>
          <cell r="CD713">
            <v>13015</v>
          </cell>
        </row>
        <row r="714">
          <cell r="B714" t="str">
            <v>ABC10</v>
          </cell>
          <cell r="C714" t="str">
            <v>CAP35</v>
          </cell>
          <cell r="D714" t="str">
            <v>Renumeración de caja y poste exist.</v>
          </cell>
          <cell r="E714" t="str">
            <v>U</v>
          </cell>
          <cell r="F714" t="str">
            <v>MRD200</v>
          </cell>
          <cell r="G714" t="str">
            <v>NA</v>
          </cell>
          <cell r="H714" t="str">
            <v>NA</v>
          </cell>
          <cell r="I714" t="str">
            <v>NA</v>
          </cell>
          <cell r="J714" t="str">
            <v>NA</v>
          </cell>
          <cell r="K714" t="str">
            <v>NA</v>
          </cell>
          <cell r="L714" t="str">
            <v>NA</v>
          </cell>
          <cell r="M714">
            <v>3.0000000000000001E-3</v>
          </cell>
          <cell r="N714" t="str">
            <v>NA</v>
          </cell>
          <cell r="O714" t="str">
            <v>NA</v>
          </cell>
          <cell r="P714" t="str">
            <v>NA</v>
          </cell>
          <cell r="Q714" t="str">
            <v>NA</v>
          </cell>
          <cell r="R714" t="str">
            <v>NA</v>
          </cell>
          <cell r="S714" t="str">
            <v>NA</v>
          </cell>
          <cell r="T714" t="str">
            <v>CER014</v>
          </cell>
          <cell r="U714" t="str">
            <v>NA</v>
          </cell>
          <cell r="V714" t="str">
            <v>NA</v>
          </cell>
          <cell r="W714" t="str">
            <v>NA</v>
          </cell>
          <cell r="X714" t="str">
            <v>NA</v>
          </cell>
          <cell r="Y714" t="str">
            <v>CMC018</v>
          </cell>
          <cell r="Z714" t="str">
            <v>NA</v>
          </cell>
          <cell r="AA714" t="str">
            <v>NA</v>
          </cell>
          <cell r="AB714" t="str">
            <v>NA</v>
          </cell>
          <cell r="AC714" t="str">
            <v>NA</v>
          </cell>
          <cell r="AD714">
            <v>1</v>
          </cell>
          <cell r="AE714" t="str">
            <v>NA</v>
          </cell>
          <cell r="AF714" t="str">
            <v>NA</v>
          </cell>
          <cell r="AG714" t="str">
            <v>NA</v>
          </cell>
          <cell r="AH714" t="str">
            <v>NA</v>
          </cell>
          <cell r="AI714">
            <v>35</v>
          </cell>
          <cell r="AJ714">
            <v>35</v>
          </cell>
          <cell r="AO714">
            <v>13015</v>
          </cell>
          <cell r="AP714">
            <v>43000</v>
          </cell>
          <cell r="AQ714">
            <v>0</v>
          </cell>
          <cell r="AR714">
            <v>0</v>
          </cell>
          <cell r="AS714">
            <v>0</v>
          </cell>
          <cell r="AT714">
            <v>0</v>
          </cell>
          <cell r="AU714">
            <v>0</v>
          </cell>
          <cell r="AV714">
            <v>0</v>
          </cell>
          <cell r="AW714">
            <v>129</v>
          </cell>
          <cell r="AX714">
            <v>0</v>
          </cell>
          <cell r="AY714">
            <v>0</v>
          </cell>
          <cell r="AZ714">
            <v>0</v>
          </cell>
          <cell r="BA714">
            <v>0</v>
          </cell>
          <cell r="BB714">
            <v>0</v>
          </cell>
          <cell r="BC714">
            <v>0</v>
          </cell>
          <cell r="BD714">
            <v>135</v>
          </cell>
          <cell r="BE714">
            <v>386361</v>
          </cell>
          <cell r="BF714">
            <v>0</v>
          </cell>
          <cell r="BG714">
            <v>0</v>
          </cell>
          <cell r="BH714">
            <v>0</v>
          </cell>
          <cell r="BI714">
            <v>0</v>
          </cell>
          <cell r="BJ714">
            <v>11039</v>
          </cell>
          <cell r="BK714">
            <v>0</v>
          </cell>
          <cell r="BL714">
            <v>0</v>
          </cell>
          <cell r="BM714">
            <v>0</v>
          </cell>
          <cell r="BN714">
            <v>0</v>
          </cell>
          <cell r="BO714">
            <v>11039</v>
          </cell>
          <cell r="BP714">
            <v>64431</v>
          </cell>
          <cell r="BQ714">
            <v>0</v>
          </cell>
          <cell r="BR714">
            <v>0</v>
          </cell>
          <cell r="BS714">
            <v>0</v>
          </cell>
          <cell r="BT714">
            <v>0</v>
          </cell>
          <cell r="BU714">
            <v>1841</v>
          </cell>
          <cell r="BV714">
            <v>0</v>
          </cell>
          <cell r="BW714">
            <v>0</v>
          </cell>
          <cell r="BX714">
            <v>0</v>
          </cell>
          <cell r="BY714">
            <v>0</v>
          </cell>
          <cell r="BZ714">
            <v>1841</v>
          </cell>
          <cell r="CA714">
            <v>11039</v>
          </cell>
          <cell r="CB714">
            <v>12880</v>
          </cell>
          <cell r="CC714">
            <v>0.05</v>
          </cell>
          <cell r="CD714">
            <v>13015</v>
          </cell>
        </row>
        <row r="715">
          <cell r="B715" t="str">
            <v>PO007</v>
          </cell>
          <cell r="C715" t="str">
            <v>CAP38</v>
          </cell>
          <cell r="D715" t="str">
            <v>Aplomada de postes</v>
          </cell>
          <cell r="E715" t="str">
            <v>U</v>
          </cell>
          <cell r="F715" t="str">
            <v>NA</v>
          </cell>
          <cell r="G715" t="str">
            <v>NA</v>
          </cell>
          <cell r="H715" t="str">
            <v>NA</v>
          </cell>
          <cell r="I715" t="str">
            <v>NA</v>
          </cell>
          <cell r="J715" t="str">
            <v>NA</v>
          </cell>
          <cell r="K715" t="str">
            <v>NA</v>
          </cell>
          <cell r="L715" t="str">
            <v>NA</v>
          </cell>
          <cell r="M715" t="str">
            <v>NA</v>
          </cell>
          <cell r="N715" t="str">
            <v>NA</v>
          </cell>
          <cell r="O715" t="str">
            <v>NA</v>
          </cell>
          <cell r="P715" t="str">
            <v>NA</v>
          </cell>
          <cell r="Q715" t="str">
            <v>NA</v>
          </cell>
          <cell r="R715" t="str">
            <v>NA</v>
          </cell>
          <cell r="S715" t="str">
            <v>NA</v>
          </cell>
          <cell r="T715" t="str">
            <v>CER012</v>
          </cell>
          <cell r="U715" t="str">
            <v>NA</v>
          </cell>
          <cell r="V715" t="str">
            <v>NA</v>
          </cell>
          <cell r="W715" t="str">
            <v>NA</v>
          </cell>
          <cell r="X715" t="str">
            <v>NA</v>
          </cell>
          <cell r="Y715" t="str">
            <v>CMC016</v>
          </cell>
          <cell r="Z715" t="str">
            <v>NA</v>
          </cell>
          <cell r="AA715" t="str">
            <v>NA</v>
          </cell>
          <cell r="AB715" t="str">
            <v>NA</v>
          </cell>
          <cell r="AC715" t="str">
            <v>NA</v>
          </cell>
          <cell r="AD715">
            <v>1</v>
          </cell>
          <cell r="AE715" t="str">
            <v>NA</v>
          </cell>
          <cell r="AF715" t="str">
            <v>NA</v>
          </cell>
          <cell r="AG715" t="str">
            <v>NA</v>
          </cell>
          <cell r="AH715" t="str">
            <v>NA</v>
          </cell>
          <cell r="AI715">
            <v>12</v>
          </cell>
          <cell r="AJ715">
            <v>12</v>
          </cell>
          <cell r="AO715">
            <v>28416</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107695</v>
          </cell>
          <cell r="BF715">
            <v>0</v>
          </cell>
          <cell r="BG715">
            <v>0</v>
          </cell>
          <cell r="BH715">
            <v>0</v>
          </cell>
          <cell r="BI715">
            <v>0</v>
          </cell>
          <cell r="BJ715">
            <v>8975</v>
          </cell>
          <cell r="BK715">
            <v>0</v>
          </cell>
          <cell r="BL715">
            <v>0</v>
          </cell>
          <cell r="BM715">
            <v>0</v>
          </cell>
          <cell r="BN715">
            <v>0</v>
          </cell>
          <cell r="BO715">
            <v>8975</v>
          </cell>
          <cell r="BP715">
            <v>233291</v>
          </cell>
          <cell r="BQ715">
            <v>0</v>
          </cell>
          <cell r="BR715">
            <v>0</v>
          </cell>
          <cell r="BS715">
            <v>0</v>
          </cell>
          <cell r="BT715">
            <v>0</v>
          </cell>
          <cell r="BU715">
            <v>19441</v>
          </cell>
          <cell r="BV715">
            <v>0</v>
          </cell>
          <cell r="BW715">
            <v>0</v>
          </cell>
          <cell r="BX715">
            <v>0</v>
          </cell>
          <cell r="BY715">
            <v>0</v>
          </cell>
          <cell r="BZ715">
            <v>19441</v>
          </cell>
          <cell r="CA715">
            <v>8975</v>
          </cell>
          <cell r="CB715">
            <v>28416</v>
          </cell>
          <cell r="CD715">
            <v>28416</v>
          </cell>
        </row>
        <row r="716">
          <cell r="B716" t="str">
            <v>PO002</v>
          </cell>
          <cell r="C716" t="str">
            <v>CAP38</v>
          </cell>
          <cell r="D716" t="str">
            <v>De  8 metros</v>
          </cell>
          <cell r="E716" t="str">
            <v>U</v>
          </cell>
          <cell r="F716" t="str">
            <v>MRD204</v>
          </cell>
          <cell r="G716" t="str">
            <v>MOC026</v>
          </cell>
          <cell r="H716" t="str">
            <v>NA</v>
          </cell>
          <cell r="I716" t="str">
            <v>NA</v>
          </cell>
          <cell r="J716" t="str">
            <v>NA</v>
          </cell>
          <cell r="K716" t="str">
            <v>NA</v>
          </cell>
          <cell r="L716" t="str">
            <v>NA</v>
          </cell>
          <cell r="M716">
            <v>1</v>
          </cell>
          <cell r="N716">
            <v>0.12</v>
          </cell>
          <cell r="O716" t="str">
            <v>NA</v>
          </cell>
          <cell r="P716" t="str">
            <v>NA</v>
          </cell>
          <cell r="Q716" t="str">
            <v>NA</v>
          </cell>
          <cell r="R716" t="str">
            <v>NA</v>
          </cell>
          <cell r="S716" t="str">
            <v>NA</v>
          </cell>
          <cell r="T716" t="str">
            <v>CER012</v>
          </cell>
          <cell r="U716" t="str">
            <v>NA</v>
          </cell>
          <cell r="V716" t="str">
            <v>NA</v>
          </cell>
          <cell r="W716" t="str">
            <v>NA</v>
          </cell>
          <cell r="X716" t="str">
            <v>NA</v>
          </cell>
          <cell r="Y716" t="str">
            <v>CMC016</v>
          </cell>
          <cell r="Z716" t="str">
            <v>NA</v>
          </cell>
          <cell r="AA716" t="str">
            <v>NA</v>
          </cell>
          <cell r="AB716" t="str">
            <v>NA</v>
          </cell>
          <cell r="AC716" t="str">
            <v>NA</v>
          </cell>
          <cell r="AD716">
            <v>1</v>
          </cell>
          <cell r="AE716" t="str">
            <v>NA</v>
          </cell>
          <cell r="AF716" t="str">
            <v>NA</v>
          </cell>
          <cell r="AG716" t="str">
            <v>NA</v>
          </cell>
          <cell r="AH716" t="str">
            <v>NA</v>
          </cell>
          <cell r="AI716">
            <v>40</v>
          </cell>
          <cell r="AJ716">
            <v>40</v>
          </cell>
          <cell r="AO716">
            <v>226404</v>
          </cell>
          <cell r="AP716">
            <v>189800</v>
          </cell>
          <cell r="AQ716">
            <v>234000</v>
          </cell>
          <cell r="AR716">
            <v>0</v>
          </cell>
          <cell r="AS716">
            <v>0</v>
          </cell>
          <cell r="AT716">
            <v>0</v>
          </cell>
          <cell r="AU716">
            <v>0</v>
          </cell>
          <cell r="AV716">
            <v>0</v>
          </cell>
          <cell r="AW716">
            <v>189800</v>
          </cell>
          <cell r="AX716">
            <v>28080</v>
          </cell>
          <cell r="AY716">
            <v>0</v>
          </cell>
          <cell r="AZ716">
            <v>0</v>
          </cell>
          <cell r="BA716">
            <v>0</v>
          </cell>
          <cell r="BB716">
            <v>0</v>
          </cell>
          <cell r="BC716">
            <v>0</v>
          </cell>
          <cell r="BD716">
            <v>217880</v>
          </cell>
          <cell r="BE716">
            <v>107695</v>
          </cell>
          <cell r="BF716">
            <v>0</v>
          </cell>
          <cell r="BG716">
            <v>0</v>
          </cell>
          <cell r="BH716">
            <v>0</v>
          </cell>
          <cell r="BI716">
            <v>0</v>
          </cell>
          <cell r="BJ716">
            <v>2692</v>
          </cell>
          <cell r="BK716">
            <v>0</v>
          </cell>
          <cell r="BL716">
            <v>0</v>
          </cell>
          <cell r="BM716">
            <v>0</v>
          </cell>
          <cell r="BN716">
            <v>0</v>
          </cell>
          <cell r="BO716">
            <v>2692</v>
          </cell>
          <cell r="BP716">
            <v>233291</v>
          </cell>
          <cell r="BQ716">
            <v>0</v>
          </cell>
          <cell r="BR716">
            <v>0</v>
          </cell>
          <cell r="BS716">
            <v>0</v>
          </cell>
          <cell r="BT716">
            <v>0</v>
          </cell>
          <cell r="BU716">
            <v>5832</v>
          </cell>
          <cell r="BV716">
            <v>0</v>
          </cell>
          <cell r="BW716">
            <v>0</v>
          </cell>
          <cell r="BX716">
            <v>0</v>
          </cell>
          <cell r="BY716">
            <v>0</v>
          </cell>
          <cell r="BZ716">
            <v>5832</v>
          </cell>
          <cell r="CA716">
            <v>2692</v>
          </cell>
          <cell r="CB716">
            <v>8524</v>
          </cell>
          <cell r="CD716">
            <v>226404</v>
          </cell>
        </row>
        <row r="717">
          <cell r="B717" t="str">
            <v>PO003</v>
          </cell>
          <cell r="C717" t="str">
            <v>CAP38</v>
          </cell>
          <cell r="D717" t="str">
            <v>De 10 metros</v>
          </cell>
          <cell r="E717" t="str">
            <v>U</v>
          </cell>
          <cell r="F717" t="str">
            <v>MRD206</v>
          </cell>
          <cell r="G717" t="str">
            <v>MOC027</v>
          </cell>
          <cell r="H717" t="str">
            <v>NA</v>
          </cell>
          <cell r="I717" t="str">
            <v>NA</v>
          </cell>
          <cell r="J717" t="str">
            <v>NA</v>
          </cell>
          <cell r="K717" t="str">
            <v>NA</v>
          </cell>
          <cell r="L717" t="str">
            <v>NA</v>
          </cell>
          <cell r="M717">
            <v>1</v>
          </cell>
          <cell r="N717">
            <v>0.12</v>
          </cell>
          <cell r="O717" t="str">
            <v>NA</v>
          </cell>
          <cell r="P717" t="str">
            <v>NA</v>
          </cell>
          <cell r="Q717" t="str">
            <v>NA</v>
          </cell>
          <cell r="R717" t="str">
            <v>NA</v>
          </cell>
          <cell r="S717" t="str">
            <v>NA</v>
          </cell>
          <cell r="T717" t="str">
            <v>CER012</v>
          </cell>
          <cell r="U717" t="str">
            <v>NA</v>
          </cell>
          <cell r="V717" t="str">
            <v>NA</v>
          </cell>
          <cell r="W717" t="str">
            <v>NA</v>
          </cell>
          <cell r="X717" t="str">
            <v>NA</v>
          </cell>
          <cell r="Y717" t="str">
            <v>CMC016</v>
          </cell>
          <cell r="Z717" t="str">
            <v>NA</v>
          </cell>
          <cell r="AA717" t="str">
            <v>NA</v>
          </cell>
          <cell r="AB717" t="str">
            <v>NA</v>
          </cell>
          <cell r="AC717" t="str">
            <v>NA</v>
          </cell>
          <cell r="AD717">
            <v>1</v>
          </cell>
          <cell r="AE717" t="str">
            <v>NA</v>
          </cell>
          <cell r="AF717" t="str">
            <v>NA</v>
          </cell>
          <cell r="AG717" t="str">
            <v>NA</v>
          </cell>
          <cell r="AH717" t="str">
            <v>NA</v>
          </cell>
          <cell r="AI717">
            <v>8</v>
          </cell>
          <cell r="AJ717">
            <v>8</v>
          </cell>
          <cell r="AO717">
            <v>361529</v>
          </cell>
          <cell r="AP717">
            <v>248400</v>
          </cell>
          <cell r="AQ717">
            <v>461000</v>
          </cell>
          <cell r="AR717">
            <v>0</v>
          </cell>
          <cell r="AS717">
            <v>0</v>
          </cell>
          <cell r="AT717">
            <v>0</v>
          </cell>
          <cell r="AU717">
            <v>0</v>
          </cell>
          <cell r="AV717">
            <v>0</v>
          </cell>
          <cell r="AW717">
            <v>248400</v>
          </cell>
          <cell r="AX717">
            <v>55320</v>
          </cell>
          <cell r="AY717">
            <v>0</v>
          </cell>
          <cell r="AZ717">
            <v>0</v>
          </cell>
          <cell r="BA717">
            <v>0</v>
          </cell>
          <cell r="BB717">
            <v>0</v>
          </cell>
          <cell r="BC717">
            <v>0</v>
          </cell>
          <cell r="BD717">
            <v>318906</v>
          </cell>
          <cell r="BE717">
            <v>107695</v>
          </cell>
          <cell r="BF717">
            <v>0</v>
          </cell>
          <cell r="BG717">
            <v>0</v>
          </cell>
          <cell r="BH717">
            <v>0</v>
          </cell>
          <cell r="BI717">
            <v>0</v>
          </cell>
          <cell r="BJ717">
            <v>13462</v>
          </cell>
          <cell r="BK717">
            <v>0</v>
          </cell>
          <cell r="BL717">
            <v>0</v>
          </cell>
          <cell r="BM717">
            <v>0</v>
          </cell>
          <cell r="BN717">
            <v>0</v>
          </cell>
          <cell r="BO717">
            <v>13462</v>
          </cell>
          <cell r="BP717">
            <v>233291</v>
          </cell>
          <cell r="BQ717">
            <v>0</v>
          </cell>
          <cell r="BR717">
            <v>0</v>
          </cell>
          <cell r="BS717">
            <v>0</v>
          </cell>
          <cell r="BT717">
            <v>0</v>
          </cell>
          <cell r="BU717">
            <v>29161</v>
          </cell>
          <cell r="BV717">
            <v>0</v>
          </cell>
          <cell r="BW717">
            <v>0</v>
          </cell>
          <cell r="BX717">
            <v>0</v>
          </cell>
          <cell r="BY717">
            <v>0</v>
          </cell>
          <cell r="BZ717">
            <v>29161</v>
          </cell>
          <cell r="CA717">
            <v>13462</v>
          </cell>
          <cell r="CB717">
            <v>42623</v>
          </cell>
          <cell r="CC717">
            <v>0.05</v>
          </cell>
          <cell r="CD717">
            <v>361529</v>
          </cell>
        </row>
        <row r="718">
          <cell r="B718" t="str">
            <v>PO004</v>
          </cell>
          <cell r="C718" t="str">
            <v>CAP38</v>
          </cell>
          <cell r="D718" t="str">
            <v>De 12 metros</v>
          </cell>
          <cell r="E718" t="str">
            <v>U</v>
          </cell>
          <cell r="F718" t="str">
            <v>MRD207</v>
          </cell>
          <cell r="G718" t="str">
            <v>MOC027</v>
          </cell>
          <cell r="H718" t="str">
            <v>NA</v>
          </cell>
          <cell r="I718" t="str">
            <v>NA</v>
          </cell>
          <cell r="J718" t="str">
            <v>NA</v>
          </cell>
          <cell r="K718" t="str">
            <v>NA</v>
          </cell>
          <cell r="L718" t="str">
            <v>NA</v>
          </cell>
          <cell r="M718">
            <v>1</v>
          </cell>
          <cell r="N718">
            <v>0.12</v>
          </cell>
          <cell r="O718" t="str">
            <v>NA</v>
          </cell>
          <cell r="P718" t="str">
            <v>NA</v>
          </cell>
          <cell r="Q718" t="str">
            <v>NA</v>
          </cell>
          <cell r="R718" t="str">
            <v>NA</v>
          </cell>
          <cell r="S718" t="str">
            <v>NA</v>
          </cell>
          <cell r="T718" t="str">
            <v>CER012</v>
          </cell>
          <cell r="U718" t="str">
            <v>NA</v>
          </cell>
          <cell r="V718" t="str">
            <v>NA</v>
          </cell>
          <cell r="W718" t="str">
            <v>NA</v>
          </cell>
          <cell r="X718" t="str">
            <v>NA</v>
          </cell>
          <cell r="Y718" t="str">
            <v>CMC016</v>
          </cell>
          <cell r="Z718" t="str">
            <v>NA</v>
          </cell>
          <cell r="AA718" t="str">
            <v>NA</v>
          </cell>
          <cell r="AB718" t="str">
            <v>NA</v>
          </cell>
          <cell r="AC718" t="str">
            <v>NA</v>
          </cell>
          <cell r="AD718">
            <v>1</v>
          </cell>
          <cell r="AE718" t="str">
            <v>NA</v>
          </cell>
          <cell r="AF718" t="str">
            <v>NA</v>
          </cell>
          <cell r="AG718" t="str">
            <v>NA</v>
          </cell>
          <cell r="AH718" t="str">
            <v>NA</v>
          </cell>
          <cell r="AI718">
            <v>7</v>
          </cell>
          <cell r="AJ718">
            <v>7</v>
          </cell>
          <cell r="AO718">
            <v>530088</v>
          </cell>
          <cell r="AP718">
            <v>403133</v>
          </cell>
          <cell r="AQ718">
            <v>461000</v>
          </cell>
          <cell r="AR718">
            <v>0</v>
          </cell>
          <cell r="AS718">
            <v>0</v>
          </cell>
          <cell r="AT718">
            <v>0</v>
          </cell>
          <cell r="AU718">
            <v>0</v>
          </cell>
          <cell r="AV718">
            <v>0</v>
          </cell>
          <cell r="AW718">
            <v>403133</v>
          </cell>
          <cell r="AX718">
            <v>55320</v>
          </cell>
          <cell r="AY718">
            <v>0</v>
          </cell>
          <cell r="AZ718">
            <v>0</v>
          </cell>
          <cell r="BA718">
            <v>0</v>
          </cell>
          <cell r="BB718">
            <v>0</v>
          </cell>
          <cell r="BC718">
            <v>0</v>
          </cell>
          <cell r="BD718">
            <v>481376</v>
          </cell>
          <cell r="BE718">
            <v>107695</v>
          </cell>
          <cell r="BF718">
            <v>0</v>
          </cell>
          <cell r="BG718">
            <v>0</v>
          </cell>
          <cell r="BH718">
            <v>0</v>
          </cell>
          <cell r="BI718">
            <v>0</v>
          </cell>
          <cell r="BJ718">
            <v>15385</v>
          </cell>
          <cell r="BK718">
            <v>0</v>
          </cell>
          <cell r="BL718">
            <v>0</v>
          </cell>
          <cell r="BM718">
            <v>0</v>
          </cell>
          <cell r="BN718">
            <v>0</v>
          </cell>
          <cell r="BO718">
            <v>15385</v>
          </cell>
          <cell r="BP718">
            <v>233291</v>
          </cell>
          <cell r="BQ718">
            <v>0</v>
          </cell>
          <cell r="BR718">
            <v>0</v>
          </cell>
          <cell r="BS718">
            <v>0</v>
          </cell>
          <cell r="BT718">
            <v>0</v>
          </cell>
          <cell r="BU718">
            <v>33327</v>
          </cell>
          <cell r="BV718">
            <v>0</v>
          </cell>
          <cell r="BW718">
            <v>0</v>
          </cell>
          <cell r="BX718">
            <v>0</v>
          </cell>
          <cell r="BY718">
            <v>0</v>
          </cell>
          <cell r="BZ718">
            <v>33327</v>
          </cell>
          <cell r="CA718">
            <v>15385</v>
          </cell>
          <cell r="CB718">
            <v>48712</v>
          </cell>
          <cell r="CC718">
            <v>0.05</v>
          </cell>
          <cell r="CD718">
            <v>530088</v>
          </cell>
        </row>
        <row r="719">
          <cell r="B719" t="str">
            <v>PO005</v>
          </cell>
          <cell r="C719" t="str">
            <v>CAP38</v>
          </cell>
          <cell r="D719" t="str">
            <v>Pintada de postes</v>
          </cell>
          <cell r="E719" t="str">
            <v>U</v>
          </cell>
          <cell r="F719" t="str">
            <v>MRD199</v>
          </cell>
          <cell r="G719" t="str">
            <v>MRD200</v>
          </cell>
          <cell r="H719" t="str">
            <v>MRD070</v>
          </cell>
          <cell r="I719" t="str">
            <v>NA</v>
          </cell>
          <cell r="J719" t="str">
            <v>NA</v>
          </cell>
          <cell r="K719" t="str">
            <v>NA</v>
          </cell>
          <cell r="L719" t="str">
            <v>NA</v>
          </cell>
          <cell r="M719">
            <v>0.02</v>
          </cell>
          <cell r="N719">
            <v>0.02</v>
          </cell>
          <cell r="O719">
            <v>5</v>
          </cell>
          <cell r="P719" t="str">
            <v>NA</v>
          </cell>
          <cell r="Q719" t="str">
            <v>NA</v>
          </cell>
          <cell r="R719" t="str">
            <v>NA</v>
          </cell>
          <cell r="S719" t="str">
            <v>NA</v>
          </cell>
          <cell r="T719" t="str">
            <v>CER008</v>
          </cell>
          <cell r="U719" t="str">
            <v>NA</v>
          </cell>
          <cell r="V719" t="str">
            <v>NA</v>
          </cell>
          <cell r="W719" t="str">
            <v>NA</v>
          </cell>
          <cell r="X719" t="str">
            <v>NA</v>
          </cell>
          <cell r="Y719" t="str">
            <v>CMC018</v>
          </cell>
          <cell r="Z719" t="str">
            <v>NA</v>
          </cell>
          <cell r="AA719" t="str">
            <v>NA</v>
          </cell>
          <cell r="AB719" t="str">
            <v>NA</v>
          </cell>
          <cell r="AC719" t="str">
            <v>NA</v>
          </cell>
          <cell r="AD719">
            <v>1</v>
          </cell>
          <cell r="AE719" t="str">
            <v>NA</v>
          </cell>
          <cell r="AF719" t="str">
            <v>NA</v>
          </cell>
          <cell r="AG719" t="str">
            <v>NA</v>
          </cell>
          <cell r="AH719" t="str">
            <v>NA</v>
          </cell>
          <cell r="AI719">
            <v>25</v>
          </cell>
          <cell r="AJ719">
            <v>25</v>
          </cell>
          <cell r="AO719">
            <v>6982</v>
          </cell>
          <cell r="AP719">
            <v>43000</v>
          </cell>
          <cell r="AQ719">
            <v>43000</v>
          </cell>
          <cell r="AR719">
            <v>250</v>
          </cell>
          <cell r="AS719">
            <v>0</v>
          </cell>
          <cell r="AT719">
            <v>0</v>
          </cell>
          <cell r="AU719">
            <v>0</v>
          </cell>
          <cell r="AV719">
            <v>0</v>
          </cell>
          <cell r="AW719">
            <v>860</v>
          </cell>
          <cell r="AX719">
            <v>860</v>
          </cell>
          <cell r="AY719">
            <v>1250</v>
          </cell>
          <cell r="AZ719">
            <v>0</v>
          </cell>
          <cell r="BA719">
            <v>0</v>
          </cell>
          <cell r="BB719">
            <v>0</v>
          </cell>
          <cell r="BC719">
            <v>0</v>
          </cell>
          <cell r="BD719">
            <v>3119</v>
          </cell>
          <cell r="BE719">
            <v>32148</v>
          </cell>
          <cell r="BF719">
            <v>0</v>
          </cell>
          <cell r="BG719">
            <v>0</v>
          </cell>
          <cell r="BH719">
            <v>0</v>
          </cell>
          <cell r="BI719">
            <v>0</v>
          </cell>
          <cell r="BJ719">
            <v>1286</v>
          </cell>
          <cell r="BK719">
            <v>0</v>
          </cell>
          <cell r="BL719">
            <v>0</v>
          </cell>
          <cell r="BM719">
            <v>0</v>
          </cell>
          <cell r="BN719">
            <v>0</v>
          </cell>
          <cell r="BO719">
            <v>1286</v>
          </cell>
          <cell r="BP719">
            <v>64431</v>
          </cell>
          <cell r="BQ719">
            <v>0</v>
          </cell>
          <cell r="BR719">
            <v>0</v>
          </cell>
          <cell r="BS719">
            <v>0</v>
          </cell>
          <cell r="BT719">
            <v>0</v>
          </cell>
          <cell r="BU719">
            <v>2577</v>
          </cell>
          <cell r="BV719">
            <v>0</v>
          </cell>
          <cell r="BW719">
            <v>0</v>
          </cell>
          <cell r="BX719">
            <v>0</v>
          </cell>
          <cell r="BY719">
            <v>0</v>
          </cell>
          <cell r="BZ719">
            <v>2577</v>
          </cell>
          <cell r="CA719">
            <v>1286</v>
          </cell>
          <cell r="CB719">
            <v>3863</v>
          </cell>
          <cell r="CC719">
            <v>0.05</v>
          </cell>
          <cell r="CD719">
            <v>6982</v>
          </cell>
        </row>
        <row r="720">
          <cell r="B720" t="str">
            <v>PO006</v>
          </cell>
          <cell r="C720" t="str">
            <v>CAP38</v>
          </cell>
          <cell r="D720" t="str">
            <v>Repintada de postes existentes</v>
          </cell>
          <cell r="E720" t="str">
            <v>U</v>
          </cell>
          <cell r="F720" t="str">
            <v>MRD199</v>
          </cell>
          <cell r="G720" t="str">
            <v>MRD200</v>
          </cell>
          <cell r="H720" t="str">
            <v>MRD070</v>
          </cell>
          <cell r="I720" t="str">
            <v>NA</v>
          </cell>
          <cell r="J720" t="str">
            <v>NA</v>
          </cell>
          <cell r="K720" t="str">
            <v>NA</v>
          </cell>
          <cell r="L720" t="str">
            <v>NA</v>
          </cell>
          <cell r="M720">
            <v>1.6E-2</v>
          </cell>
          <cell r="N720">
            <v>1.6E-2</v>
          </cell>
          <cell r="O720">
            <v>5</v>
          </cell>
          <cell r="P720" t="str">
            <v>NA</v>
          </cell>
          <cell r="Q720" t="str">
            <v>NA</v>
          </cell>
          <cell r="R720" t="str">
            <v>NA</v>
          </cell>
          <cell r="S720" t="str">
            <v>NA</v>
          </cell>
          <cell r="T720" t="str">
            <v>CER008</v>
          </cell>
          <cell r="U720" t="str">
            <v>NA</v>
          </cell>
          <cell r="V720" t="str">
            <v>NA</v>
          </cell>
          <cell r="W720" t="str">
            <v>NA</v>
          </cell>
          <cell r="X720" t="str">
            <v>NA</v>
          </cell>
          <cell r="Y720" t="str">
            <v>CMC018</v>
          </cell>
          <cell r="Z720" t="str">
            <v>NA</v>
          </cell>
          <cell r="AA720" t="str">
            <v>NA</v>
          </cell>
          <cell r="AB720" t="str">
            <v>NA</v>
          </cell>
          <cell r="AC720" t="str">
            <v>NA</v>
          </cell>
          <cell r="AD720">
            <v>1</v>
          </cell>
          <cell r="AE720" t="str">
            <v>NA</v>
          </cell>
          <cell r="AF720" t="str">
            <v>NA</v>
          </cell>
          <cell r="AG720" t="str">
            <v>NA</v>
          </cell>
          <cell r="AH720" t="str">
            <v>NA</v>
          </cell>
          <cell r="AI720">
            <v>30</v>
          </cell>
          <cell r="AJ720">
            <v>30</v>
          </cell>
          <cell r="AO720">
            <v>5977</v>
          </cell>
          <cell r="AP720">
            <v>43000</v>
          </cell>
          <cell r="AQ720">
            <v>43000</v>
          </cell>
          <cell r="AR720">
            <v>250</v>
          </cell>
          <cell r="AS720">
            <v>0</v>
          </cell>
          <cell r="AT720">
            <v>0</v>
          </cell>
          <cell r="AU720">
            <v>0</v>
          </cell>
          <cell r="AV720">
            <v>0</v>
          </cell>
          <cell r="AW720">
            <v>688</v>
          </cell>
          <cell r="AX720">
            <v>688</v>
          </cell>
          <cell r="AY720">
            <v>1250</v>
          </cell>
          <cell r="AZ720">
            <v>0</v>
          </cell>
          <cell r="BA720">
            <v>0</v>
          </cell>
          <cell r="BB720">
            <v>0</v>
          </cell>
          <cell r="BC720">
            <v>0</v>
          </cell>
          <cell r="BD720">
            <v>2757</v>
          </cell>
          <cell r="BE720">
            <v>32148</v>
          </cell>
          <cell r="BF720">
            <v>0</v>
          </cell>
          <cell r="BG720">
            <v>0</v>
          </cell>
          <cell r="BH720">
            <v>0</v>
          </cell>
          <cell r="BI720">
            <v>0</v>
          </cell>
          <cell r="BJ720">
            <v>1072</v>
          </cell>
          <cell r="BK720">
            <v>0</v>
          </cell>
          <cell r="BL720">
            <v>0</v>
          </cell>
          <cell r="BM720">
            <v>0</v>
          </cell>
          <cell r="BN720">
            <v>0</v>
          </cell>
          <cell r="BO720">
            <v>1072</v>
          </cell>
          <cell r="BP720">
            <v>64431</v>
          </cell>
          <cell r="BQ720">
            <v>0</v>
          </cell>
          <cell r="BR720">
            <v>0</v>
          </cell>
          <cell r="BS720">
            <v>0</v>
          </cell>
          <cell r="BT720">
            <v>0</v>
          </cell>
          <cell r="BU720">
            <v>2148</v>
          </cell>
          <cell r="BV720">
            <v>0</v>
          </cell>
          <cell r="BW720">
            <v>0</v>
          </cell>
          <cell r="BX720">
            <v>0</v>
          </cell>
          <cell r="BY720">
            <v>0</v>
          </cell>
          <cell r="BZ720">
            <v>2148</v>
          </cell>
          <cell r="CA720">
            <v>1072</v>
          </cell>
          <cell r="CB720">
            <v>3220</v>
          </cell>
          <cell r="CC720">
            <v>0.05</v>
          </cell>
          <cell r="CD720">
            <v>5977</v>
          </cell>
        </row>
        <row r="721">
          <cell r="B721" t="str">
            <v>HE001</v>
          </cell>
          <cell r="C721" t="str">
            <v>CAP40</v>
          </cell>
          <cell r="D721" t="str">
            <v>Fijación de mensaj. a muro</v>
          </cell>
          <cell r="E721" t="str">
            <v>U</v>
          </cell>
          <cell r="F721" t="str">
            <v>MRD195</v>
          </cell>
          <cell r="G721" t="str">
            <v>MRD104</v>
          </cell>
          <cell r="H721" t="str">
            <v>NA</v>
          </cell>
          <cell r="I721" t="str">
            <v>NA</v>
          </cell>
          <cell r="J721" t="str">
            <v>NA</v>
          </cell>
          <cell r="K721" t="str">
            <v>NA</v>
          </cell>
          <cell r="L721" t="str">
            <v>NA</v>
          </cell>
          <cell r="M721">
            <v>1</v>
          </cell>
          <cell r="N721">
            <v>1</v>
          </cell>
          <cell r="O721" t="str">
            <v>NA</v>
          </cell>
          <cell r="P721" t="str">
            <v>NA</v>
          </cell>
          <cell r="Q721" t="str">
            <v>NA</v>
          </cell>
          <cell r="R721" t="str">
            <v>NA</v>
          </cell>
          <cell r="S721" t="str">
            <v>NA</v>
          </cell>
          <cell r="T721" t="str">
            <v>CER007</v>
          </cell>
          <cell r="U721" t="str">
            <v>NA</v>
          </cell>
          <cell r="V721" t="str">
            <v>NA</v>
          </cell>
          <cell r="W721" t="str">
            <v>NA</v>
          </cell>
          <cell r="X721" t="str">
            <v>NA</v>
          </cell>
          <cell r="Y721" t="str">
            <v>CMC017</v>
          </cell>
          <cell r="Z721" t="str">
            <v>NA</v>
          </cell>
          <cell r="AA721" t="str">
            <v>NA</v>
          </cell>
          <cell r="AB721" t="str">
            <v>NA</v>
          </cell>
          <cell r="AC721" t="str">
            <v>NA</v>
          </cell>
          <cell r="AD721">
            <v>1</v>
          </cell>
          <cell r="AE721" t="str">
            <v>NA</v>
          </cell>
          <cell r="AF721" t="str">
            <v>NA</v>
          </cell>
          <cell r="AG721" t="str">
            <v>NA</v>
          </cell>
          <cell r="AH721" t="str">
            <v>NA</v>
          </cell>
          <cell r="AI721">
            <v>120</v>
          </cell>
          <cell r="AJ721">
            <v>120</v>
          </cell>
          <cell r="AO721">
            <v>2928</v>
          </cell>
          <cell r="AP721">
            <v>1518</v>
          </cell>
          <cell r="AQ721">
            <v>36</v>
          </cell>
          <cell r="AR721">
            <v>0</v>
          </cell>
          <cell r="AS721">
            <v>0</v>
          </cell>
          <cell r="AT721">
            <v>0</v>
          </cell>
          <cell r="AU721">
            <v>0</v>
          </cell>
          <cell r="AV721">
            <v>0</v>
          </cell>
          <cell r="AW721">
            <v>1518</v>
          </cell>
          <cell r="AX721">
            <v>36</v>
          </cell>
          <cell r="AY721">
            <v>0</v>
          </cell>
          <cell r="AZ721">
            <v>0</v>
          </cell>
          <cell r="BA721">
            <v>0</v>
          </cell>
          <cell r="BB721">
            <v>0</v>
          </cell>
          <cell r="BC721">
            <v>0</v>
          </cell>
          <cell r="BD721">
            <v>1554</v>
          </cell>
          <cell r="BE721">
            <v>20418</v>
          </cell>
          <cell r="BF721">
            <v>0</v>
          </cell>
          <cell r="BG721">
            <v>0</v>
          </cell>
          <cell r="BH721">
            <v>0</v>
          </cell>
          <cell r="BI721">
            <v>0</v>
          </cell>
          <cell r="BJ721">
            <v>170</v>
          </cell>
          <cell r="BK721">
            <v>0</v>
          </cell>
          <cell r="BL721">
            <v>0</v>
          </cell>
          <cell r="BM721">
            <v>0</v>
          </cell>
          <cell r="BN721">
            <v>0</v>
          </cell>
          <cell r="BO721">
            <v>170</v>
          </cell>
          <cell r="BP721">
            <v>144513</v>
          </cell>
          <cell r="BQ721">
            <v>0</v>
          </cell>
          <cell r="BR721">
            <v>0</v>
          </cell>
          <cell r="BS721">
            <v>0</v>
          </cell>
          <cell r="BT721">
            <v>0</v>
          </cell>
          <cell r="BU721">
            <v>1204</v>
          </cell>
          <cell r="BV721">
            <v>0</v>
          </cell>
          <cell r="BW721">
            <v>0</v>
          </cell>
          <cell r="BX721">
            <v>0</v>
          </cell>
          <cell r="BY721">
            <v>0</v>
          </cell>
          <cell r="BZ721">
            <v>1204</v>
          </cell>
          <cell r="CA721">
            <v>170</v>
          </cell>
          <cell r="CB721">
            <v>1374</v>
          </cell>
          <cell r="CD721">
            <v>2928</v>
          </cell>
        </row>
        <row r="722">
          <cell r="B722" t="str">
            <v>HE003</v>
          </cell>
          <cell r="C722" t="str">
            <v>CAP40</v>
          </cell>
          <cell r="D722" t="str">
            <v>Perro o grillete p/cruce mensaj.</v>
          </cell>
          <cell r="E722" t="str">
            <v>U</v>
          </cell>
          <cell r="F722" t="str">
            <v>MRD196</v>
          </cell>
          <cell r="G722" t="str">
            <v>NA</v>
          </cell>
          <cell r="H722" t="str">
            <v>NA</v>
          </cell>
          <cell r="I722" t="str">
            <v>NA</v>
          </cell>
          <cell r="J722" t="str">
            <v>NA</v>
          </cell>
          <cell r="K722" t="str">
            <v>NA</v>
          </cell>
          <cell r="L722" t="str">
            <v>NA</v>
          </cell>
          <cell r="M722">
            <v>1</v>
          </cell>
          <cell r="N722" t="str">
            <v>NA</v>
          </cell>
          <cell r="O722" t="str">
            <v>NA</v>
          </cell>
          <cell r="P722" t="str">
            <v>NA</v>
          </cell>
          <cell r="Q722" t="str">
            <v>NA</v>
          </cell>
          <cell r="R722" t="str">
            <v>NA</v>
          </cell>
          <cell r="S722" t="str">
            <v>NA</v>
          </cell>
          <cell r="T722" t="str">
            <v>CER007</v>
          </cell>
          <cell r="U722" t="str">
            <v>NA</v>
          </cell>
          <cell r="V722" t="str">
            <v>NA</v>
          </cell>
          <cell r="W722" t="str">
            <v>NA</v>
          </cell>
          <cell r="X722" t="str">
            <v>NA</v>
          </cell>
          <cell r="Y722" t="str">
            <v>CMC017</v>
          </cell>
          <cell r="Z722" t="str">
            <v>NA</v>
          </cell>
          <cell r="AA722" t="str">
            <v>NA</v>
          </cell>
          <cell r="AB722" t="str">
            <v>NA</v>
          </cell>
          <cell r="AC722" t="str">
            <v>NA</v>
          </cell>
          <cell r="AD722">
            <v>1</v>
          </cell>
          <cell r="AE722" t="str">
            <v>NA</v>
          </cell>
          <cell r="AF722" t="str">
            <v>NA</v>
          </cell>
          <cell r="AG722" t="str">
            <v>NA</v>
          </cell>
          <cell r="AH722" t="str">
            <v>NA</v>
          </cell>
          <cell r="AI722">
            <v>80</v>
          </cell>
          <cell r="AJ722">
            <v>80</v>
          </cell>
          <cell r="AO722">
            <v>3757</v>
          </cell>
          <cell r="AP722">
            <v>1696</v>
          </cell>
          <cell r="AQ722">
            <v>0</v>
          </cell>
          <cell r="AR722">
            <v>0</v>
          </cell>
          <cell r="AS722">
            <v>0</v>
          </cell>
          <cell r="AT722">
            <v>0</v>
          </cell>
          <cell r="AU722">
            <v>0</v>
          </cell>
          <cell r="AV722">
            <v>0</v>
          </cell>
          <cell r="AW722">
            <v>1696</v>
          </cell>
          <cell r="AX722">
            <v>0</v>
          </cell>
          <cell r="AY722">
            <v>0</v>
          </cell>
          <cell r="AZ722">
            <v>0</v>
          </cell>
          <cell r="BA722">
            <v>0</v>
          </cell>
          <cell r="BB722">
            <v>0</v>
          </cell>
          <cell r="BC722">
            <v>0</v>
          </cell>
          <cell r="BD722">
            <v>1696</v>
          </cell>
          <cell r="BE722">
            <v>20418</v>
          </cell>
          <cell r="BF722">
            <v>0</v>
          </cell>
          <cell r="BG722">
            <v>0</v>
          </cell>
          <cell r="BH722">
            <v>0</v>
          </cell>
          <cell r="BI722">
            <v>0</v>
          </cell>
          <cell r="BJ722">
            <v>255</v>
          </cell>
          <cell r="BK722">
            <v>0</v>
          </cell>
          <cell r="BL722">
            <v>0</v>
          </cell>
          <cell r="BM722">
            <v>0</v>
          </cell>
          <cell r="BN722">
            <v>0</v>
          </cell>
          <cell r="BO722">
            <v>255</v>
          </cell>
          <cell r="BP722">
            <v>144513</v>
          </cell>
          <cell r="BQ722">
            <v>0</v>
          </cell>
          <cell r="BR722">
            <v>0</v>
          </cell>
          <cell r="BS722">
            <v>0</v>
          </cell>
          <cell r="BT722">
            <v>0</v>
          </cell>
          <cell r="BU722">
            <v>1806</v>
          </cell>
          <cell r="BV722">
            <v>0</v>
          </cell>
          <cell r="BW722">
            <v>0</v>
          </cell>
          <cell r="BX722">
            <v>0</v>
          </cell>
          <cell r="BY722">
            <v>0</v>
          </cell>
          <cell r="BZ722">
            <v>1806</v>
          </cell>
          <cell r="CA722">
            <v>255</v>
          </cell>
          <cell r="CB722">
            <v>2061</v>
          </cell>
          <cell r="CD722">
            <v>3757</v>
          </cell>
        </row>
        <row r="723">
          <cell r="B723" t="str">
            <v>H1C01</v>
          </cell>
          <cell r="C723" t="str">
            <v>CAP40</v>
          </cell>
          <cell r="D723" t="str">
            <v>Poste Continuidad de Mensajero (8 m)</v>
          </cell>
          <cell r="E723" t="str">
            <v>U</v>
          </cell>
          <cell r="F723" t="str">
            <v>MRD007</v>
          </cell>
          <cell r="G723" t="str">
            <v>MRD230</v>
          </cell>
          <cell r="H723" t="str">
            <v>NA</v>
          </cell>
          <cell r="I723" t="str">
            <v>NA</v>
          </cell>
          <cell r="J723" t="str">
            <v>NA</v>
          </cell>
          <cell r="K723" t="str">
            <v>NA</v>
          </cell>
          <cell r="L723" t="str">
            <v>NA</v>
          </cell>
          <cell r="M723">
            <v>1</v>
          </cell>
          <cell r="N723">
            <v>2</v>
          </cell>
          <cell r="O723" t="str">
            <v>NA</v>
          </cell>
          <cell r="P723" t="str">
            <v>NA</v>
          </cell>
          <cell r="Q723" t="str">
            <v>NA</v>
          </cell>
          <cell r="R723" t="str">
            <v>NA</v>
          </cell>
          <cell r="S723" t="str">
            <v>NA</v>
          </cell>
          <cell r="T723" t="str">
            <v>CER007</v>
          </cell>
          <cell r="U723" t="str">
            <v>NA</v>
          </cell>
          <cell r="V723" t="str">
            <v>NA</v>
          </cell>
          <cell r="W723" t="str">
            <v>NA</v>
          </cell>
          <cell r="X723" t="str">
            <v>NA</v>
          </cell>
          <cell r="Y723" t="str">
            <v>CMC017</v>
          </cell>
          <cell r="Z723" t="str">
            <v>NA</v>
          </cell>
          <cell r="AA723" t="str">
            <v>NA</v>
          </cell>
          <cell r="AB723" t="str">
            <v>NA</v>
          </cell>
          <cell r="AC723" t="str">
            <v>NA</v>
          </cell>
          <cell r="AD723">
            <v>1</v>
          </cell>
          <cell r="AE723" t="str">
            <v>NA</v>
          </cell>
          <cell r="AF723" t="str">
            <v>NA</v>
          </cell>
          <cell r="AG723" t="str">
            <v>NA</v>
          </cell>
          <cell r="AH723" t="str">
            <v>NA</v>
          </cell>
          <cell r="AI723">
            <v>66</v>
          </cell>
          <cell r="AJ723">
            <v>66</v>
          </cell>
          <cell r="AO723">
            <v>16699</v>
          </cell>
          <cell r="AP723">
            <v>5800</v>
          </cell>
          <cell r="AQ723">
            <v>4200</v>
          </cell>
          <cell r="AR723">
            <v>0</v>
          </cell>
          <cell r="AS723">
            <v>0</v>
          </cell>
          <cell r="AT723">
            <v>0</v>
          </cell>
          <cell r="AU723">
            <v>0</v>
          </cell>
          <cell r="AV723">
            <v>0</v>
          </cell>
          <cell r="AW723">
            <v>5800</v>
          </cell>
          <cell r="AX723">
            <v>8400</v>
          </cell>
          <cell r="AY723">
            <v>0</v>
          </cell>
          <cell r="AZ723">
            <v>0</v>
          </cell>
          <cell r="BA723">
            <v>0</v>
          </cell>
          <cell r="BB723">
            <v>0</v>
          </cell>
          <cell r="BC723">
            <v>0</v>
          </cell>
          <cell r="BD723">
            <v>14200</v>
          </cell>
          <cell r="BE723">
            <v>20418</v>
          </cell>
          <cell r="BF723">
            <v>0</v>
          </cell>
          <cell r="BG723">
            <v>0</v>
          </cell>
          <cell r="BH723">
            <v>0</v>
          </cell>
          <cell r="BI723">
            <v>0</v>
          </cell>
          <cell r="BJ723">
            <v>309</v>
          </cell>
          <cell r="BK723">
            <v>0</v>
          </cell>
          <cell r="BL723">
            <v>0</v>
          </cell>
          <cell r="BM723">
            <v>0</v>
          </cell>
          <cell r="BN723">
            <v>0</v>
          </cell>
          <cell r="BO723">
            <v>309</v>
          </cell>
          <cell r="BP723">
            <v>144513</v>
          </cell>
          <cell r="BQ723">
            <v>0</v>
          </cell>
          <cell r="BR723">
            <v>0</v>
          </cell>
          <cell r="BS723">
            <v>0</v>
          </cell>
          <cell r="BT723">
            <v>0</v>
          </cell>
          <cell r="BU723">
            <v>2190</v>
          </cell>
          <cell r="BV723">
            <v>0</v>
          </cell>
          <cell r="BW723">
            <v>0</v>
          </cell>
          <cell r="BX723">
            <v>0</v>
          </cell>
          <cell r="BY723">
            <v>0</v>
          </cell>
          <cell r="BZ723">
            <v>2190</v>
          </cell>
          <cell r="CA723">
            <v>309</v>
          </cell>
          <cell r="CB723">
            <v>2499</v>
          </cell>
          <cell r="CD723">
            <v>16699</v>
          </cell>
        </row>
        <row r="724">
          <cell r="B724" t="str">
            <v>H1F03</v>
          </cell>
          <cell r="C724" t="str">
            <v>CAP40</v>
          </cell>
          <cell r="D724" t="str">
            <v>Poste Final (10 metros)</v>
          </cell>
          <cell r="E724" t="str">
            <v>U</v>
          </cell>
          <cell r="F724" t="str">
            <v>MRD253</v>
          </cell>
          <cell r="G724" t="str">
            <v>MRD230</v>
          </cell>
          <cell r="H724" t="str">
            <v>NA</v>
          </cell>
          <cell r="I724" t="str">
            <v>NA</v>
          </cell>
          <cell r="J724" t="str">
            <v>NA</v>
          </cell>
          <cell r="K724" t="str">
            <v>NA</v>
          </cell>
          <cell r="L724" t="str">
            <v>NA</v>
          </cell>
          <cell r="M724">
            <v>1</v>
          </cell>
          <cell r="N724">
            <v>1</v>
          </cell>
          <cell r="O724" t="str">
            <v>NA</v>
          </cell>
          <cell r="P724" t="str">
            <v>NA</v>
          </cell>
          <cell r="Q724" t="str">
            <v>NA</v>
          </cell>
          <cell r="R724" t="str">
            <v>NA</v>
          </cell>
          <cell r="S724" t="str">
            <v>NA</v>
          </cell>
          <cell r="T724" t="str">
            <v>CER007</v>
          </cell>
          <cell r="U724" t="str">
            <v>NA</v>
          </cell>
          <cell r="V724" t="str">
            <v>NA</v>
          </cell>
          <cell r="W724" t="str">
            <v>NA</v>
          </cell>
          <cell r="X724" t="str">
            <v>NA</v>
          </cell>
          <cell r="Y724" t="str">
            <v>CMC017</v>
          </cell>
          <cell r="Z724" t="str">
            <v>NA</v>
          </cell>
          <cell r="AA724" t="str">
            <v>NA</v>
          </cell>
          <cell r="AB724" t="str">
            <v>NA</v>
          </cell>
          <cell r="AC724" t="str">
            <v>NA</v>
          </cell>
          <cell r="AD724">
            <v>1</v>
          </cell>
          <cell r="AE724" t="str">
            <v>NA</v>
          </cell>
          <cell r="AF724" t="str">
            <v>NA</v>
          </cell>
          <cell r="AG724" t="str">
            <v>NA</v>
          </cell>
          <cell r="AH724" t="str">
            <v>NA</v>
          </cell>
          <cell r="AI724">
            <v>110</v>
          </cell>
          <cell r="AJ724">
            <v>110</v>
          </cell>
          <cell r="AO724">
            <v>11600</v>
          </cell>
          <cell r="AP724">
            <v>5900</v>
          </cell>
          <cell r="AQ724">
            <v>4200</v>
          </cell>
          <cell r="AR724">
            <v>0</v>
          </cell>
          <cell r="AS724">
            <v>0</v>
          </cell>
          <cell r="AT724">
            <v>0</v>
          </cell>
          <cell r="AU724">
            <v>0</v>
          </cell>
          <cell r="AV724">
            <v>0</v>
          </cell>
          <cell r="AW724">
            <v>5900</v>
          </cell>
          <cell r="AX724">
            <v>4200</v>
          </cell>
          <cell r="AY724">
            <v>0</v>
          </cell>
          <cell r="AZ724">
            <v>0</v>
          </cell>
          <cell r="BA724">
            <v>0</v>
          </cell>
          <cell r="BB724">
            <v>0</v>
          </cell>
          <cell r="BC724">
            <v>0</v>
          </cell>
          <cell r="BD724">
            <v>10100</v>
          </cell>
          <cell r="BE724">
            <v>20418</v>
          </cell>
          <cell r="BF724">
            <v>0</v>
          </cell>
          <cell r="BG724">
            <v>0</v>
          </cell>
          <cell r="BH724">
            <v>0</v>
          </cell>
          <cell r="BI724">
            <v>0</v>
          </cell>
          <cell r="BJ724">
            <v>186</v>
          </cell>
          <cell r="BK724">
            <v>0</v>
          </cell>
          <cell r="BL724">
            <v>0</v>
          </cell>
          <cell r="BM724">
            <v>0</v>
          </cell>
          <cell r="BN724">
            <v>0</v>
          </cell>
          <cell r="BO724">
            <v>186</v>
          </cell>
          <cell r="BP724">
            <v>144513</v>
          </cell>
          <cell r="BQ724">
            <v>0</v>
          </cell>
          <cell r="BR724">
            <v>0</v>
          </cell>
          <cell r="BS724">
            <v>0</v>
          </cell>
          <cell r="BT724">
            <v>0</v>
          </cell>
          <cell r="BU724">
            <v>1314</v>
          </cell>
          <cell r="BV724">
            <v>0</v>
          </cell>
          <cell r="BW724">
            <v>0</v>
          </cell>
          <cell r="BX724">
            <v>0</v>
          </cell>
          <cell r="BY724">
            <v>0</v>
          </cell>
          <cell r="BZ724">
            <v>1314</v>
          </cell>
          <cell r="CA724">
            <v>186</v>
          </cell>
          <cell r="CB724">
            <v>1500</v>
          </cell>
          <cell r="CD724">
            <v>11600</v>
          </cell>
        </row>
        <row r="725">
          <cell r="B725" t="str">
            <v>H1I01</v>
          </cell>
          <cell r="C725" t="str">
            <v>CAP40</v>
          </cell>
          <cell r="D725" t="str">
            <v>Poste Intermedio (8 metros)</v>
          </cell>
          <cell r="E725" t="str">
            <v>U</v>
          </cell>
          <cell r="F725" t="str">
            <v>MRD034</v>
          </cell>
          <cell r="G725" t="str">
            <v>MRD068</v>
          </cell>
          <cell r="H725" t="str">
            <v>MRD066</v>
          </cell>
          <cell r="I725" t="str">
            <v>NA</v>
          </cell>
          <cell r="J725" t="str">
            <v>NA</v>
          </cell>
          <cell r="K725" t="str">
            <v>NA</v>
          </cell>
          <cell r="L725" t="str">
            <v>NA</v>
          </cell>
          <cell r="M725">
            <v>1</v>
          </cell>
          <cell r="N725">
            <v>0.8</v>
          </cell>
          <cell r="O725">
            <v>2</v>
          </cell>
          <cell r="P725" t="str">
            <v>NA</v>
          </cell>
          <cell r="Q725" t="str">
            <v>NA</v>
          </cell>
          <cell r="R725" t="str">
            <v>NA</v>
          </cell>
          <cell r="S725" t="str">
            <v>NA</v>
          </cell>
          <cell r="T725" t="str">
            <v>CER007</v>
          </cell>
          <cell r="U725" t="str">
            <v>NA</v>
          </cell>
          <cell r="V725" t="str">
            <v>NA</v>
          </cell>
          <cell r="W725" t="str">
            <v>NA</v>
          </cell>
          <cell r="X725" t="str">
            <v>NA</v>
          </cell>
          <cell r="Y725" t="str">
            <v>CMC017</v>
          </cell>
          <cell r="Z725" t="str">
            <v>NA</v>
          </cell>
          <cell r="AA725" t="str">
            <v>NA</v>
          </cell>
          <cell r="AB725" t="str">
            <v>NA</v>
          </cell>
          <cell r="AC725" t="str">
            <v>NA</v>
          </cell>
          <cell r="AD725">
            <v>1</v>
          </cell>
          <cell r="AE725" t="str">
            <v>NA</v>
          </cell>
          <cell r="AF725" t="str">
            <v>NA</v>
          </cell>
          <cell r="AG725" t="str">
            <v>NA</v>
          </cell>
          <cell r="AH725" t="str">
            <v>NA</v>
          </cell>
          <cell r="AI725">
            <v>91</v>
          </cell>
          <cell r="AJ725">
            <v>91</v>
          </cell>
          <cell r="AO725">
            <v>10694</v>
          </cell>
          <cell r="AP725">
            <v>5550</v>
          </cell>
          <cell r="AQ725">
            <v>3290</v>
          </cell>
          <cell r="AR725">
            <v>350</v>
          </cell>
          <cell r="AS725">
            <v>0</v>
          </cell>
          <cell r="AT725">
            <v>0</v>
          </cell>
          <cell r="AU725">
            <v>0</v>
          </cell>
          <cell r="AV725">
            <v>0</v>
          </cell>
          <cell r="AW725">
            <v>5550</v>
          </cell>
          <cell r="AX725">
            <v>2632</v>
          </cell>
          <cell r="AY725">
            <v>700</v>
          </cell>
          <cell r="AZ725">
            <v>0</v>
          </cell>
          <cell r="BA725">
            <v>0</v>
          </cell>
          <cell r="BB725">
            <v>0</v>
          </cell>
          <cell r="BC725">
            <v>0</v>
          </cell>
          <cell r="BD725">
            <v>8882</v>
          </cell>
          <cell r="BE725">
            <v>20418</v>
          </cell>
          <cell r="BF725">
            <v>0</v>
          </cell>
          <cell r="BG725">
            <v>0</v>
          </cell>
          <cell r="BH725">
            <v>0</v>
          </cell>
          <cell r="BI725">
            <v>0</v>
          </cell>
          <cell r="BJ725">
            <v>224</v>
          </cell>
          <cell r="BK725">
            <v>0</v>
          </cell>
          <cell r="BL725">
            <v>0</v>
          </cell>
          <cell r="BM725">
            <v>0</v>
          </cell>
          <cell r="BN725">
            <v>0</v>
          </cell>
          <cell r="BO725">
            <v>224</v>
          </cell>
          <cell r="BP725">
            <v>144513</v>
          </cell>
          <cell r="BQ725">
            <v>0</v>
          </cell>
          <cell r="BR725">
            <v>0</v>
          </cell>
          <cell r="BS725">
            <v>0</v>
          </cell>
          <cell r="BT725">
            <v>0</v>
          </cell>
          <cell r="BU725">
            <v>1588</v>
          </cell>
          <cell r="BV725">
            <v>0</v>
          </cell>
          <cell r="BW725">
            <v>0</v>
          </cell>
          <cell r="BX725">
            <v>0</v>
          </cell>
          <cell r="BY725">
            <v>0</v>
          </cell>
          <cell r="BZ725">
            <v>1588</v>
          </cell>
          <cell r="CA725">
            <v>224</v>
          </cell>
          <cell r="CB725">
            <v>1812</v>
          </cell>
          <cell r="CD725">
            <v>10694</v>
          </cell>
        </row>
        <row r="726">
          <cell r="B726" t="str">
            <v>RI004</v>
          </cell>
          <cell r="C726" t="str">
            <v>CAP43</v>
          </cell>
          <cell r="D726" t="str">
            <v>Guitarra 6 Tons.</v>
          </cell>
          <cell r="E726" t="str">
            <v>U</v>
          </cell>
          <cell r="F726" t="str">
            <v>MRD030</v>
          </cell>
          <cell r="G726" t="str">
            <v>MRD242</v>
          </cell>
          <cell r="H726" t="str">
            <v>MRD189</v>
          </cell>
          <cell r="I726" t="str">
            <v>MRD230</v>
          </cell>
          <cell r="J726" t="str">
            <v>MRD023</v>
          </cell>
          <cell r="K726" t="str">
            <v>MRD038</v>
          </cell>
          <cell r="L726" t="str">
            <v>MRD035</v>
          </cell>
          <cell r="M726">
            <v>1</v>
          </cell>
          <cell r="N726">
            <v>1</v>
          </cell>
          <cell r="O726">
            <v>1</v>
          </cell>
          <cell r="P726">
            <v>1</v>
          </cell>
          <cell r="Q726">
            <v>1</v>
          </cell>
          <cell r="R726">
            <v>10</v>
          </cell>
          <cell r="S726">
            <v>1</v>
          </cell>
          <cell r="T726" t="str">
            <v>CER006</v>
          </cell>
          <cell r="U726" t="str">
            <v>NA</v>
          </cell>
          <cell r="V726" t="str">
            <v>NA</v>
          </cell>
          <cell r="W726" t="str">
            <v>NA</v>
          </cell>
          <cell r="X726" t="str">
            <v>NA</v>
          </cell>
          <cell r="Y726" t="str">
            <v>CMC017</v>
          </cell>
          <cell r="Z726" t="str">
            <v>NA</v>
          </cell>
          <cell r="AA726" t="str">
            <v>NA</v>
          </cell>
          <cell r="AB726" t="str">
            <v>NA</v>
          </cell>
          <cell r="AC726" t="str">
            <v>NA</v>
          </cell>
          <cell r="AD726">
            <v>1</v>
          </cell>
          <cell r="AE726" t="str">
            <v>NA</v>
          </cell>
          <cell r="AF726" t="str">
            <v>NA</v>
          </cell>
          <cell r="AG726" t="str">
            <v>NA</v>
          </cell>
          <cell r="AH726" t="str">
            <v>NA</v>
          </cell>
          <cell r="AI726">
            <v>7</v>
          </cell>
          <cell r="AJ726">
            <v>7</v>
          </cell>
          <cell r="AO726">
            <v>125554</v>
          </cell>
          <cell r="AP726">
            <v>7300</v>
          </cell>
          <cell r="AQ726">
            <v>15660</v>
          </cell>
          <cell r="AR726">
            <v>5180</v>
          </cell>
          <cell r="AS726">
            <v>4200</v>
          </cell>
          <cell r="AT726">
            <v>1897</v>
          </cell>
          <cell r="AU726">
            <v>1580</v>
          </cell>
          <cell r="AV726">
            <v>43350</v>
          </cell>
          <cell r="AW726">
            <v>7300</v>
          </cell>
          <cell r="AX726">
            <v>15660</v>
          </cell>
          <cell r="AY726">
            <v>5180</v>
          </cell>
          <cell r="AZ726">
            <v>4200</v>
          </cell>
          <cell r="BA726">
            <v>1897</v>
          </cell>
          <cell r="BB726">
            <v>15800</v>
          </cell>
          <cell r="BC726">
            <v>43350</v>
          </cell>
          <cell r="BD726">
            <v>98056</v>
          </cell>
          <cell r="BE726">
            <v>47972</v>
          </cell>
          <cell r="BF726">
            <v>0</v>
          </cell>
          <cell r="BG726">
            <v>0</v>
          </cell>
          <cell r="BH726">
            <v>0</v>
          </cell>
          <cell r="BI726">
            <v>0</v>
          </cell>
          <cell r="BJ726">
            <v>6853</v>
          </cell>
          <cell r="BK726">
            <v>0</v>
          </cell>
          <cell r="BL726">
            <v>0</v>
          </cell>
          <cell r="BM726">
            <v>0</v>
          </cell>
          <cell r="BN726">
            <v>0</v>
          </cell>
          <cell r="BO726">
            <v>6853</v>
          </cell>
          <cell r="BP726">
            <v>144513</v>
          </cell>
          <cell r="BQ726">
            <v>0</v>
          </cell>
          <cell r="BR726">
            <v>0</v>
          </cell>
          <cell r="BS726">
            <v>0</v>
          </cell>
          <cell r="BT726">
            <v>0</v>
          </cell>
          <cell r="BU726">
            <v>20645</v>
          </cell>
          <cell r="BV726">
            <v>0</v>
          </cell>
          <cell r="BW726">
            <v>0</v>
          </cell>
          <cell r="BX726">
            <v>0</v>
          </cell>
          <cell r="BY726">
            <v>0</v>
          </cell>
          <cell r="BZ726">
            <v>20645</v>
          </cell>
          <cell r="CA726">
            <v>6853</v>
          </cell>
          <cell r="CB726">
            <v>27498</v>
          </cell>
          <cell r="CC726">
            <v>0.05</v>
          </cell>
          <cell r="CD726">
            <v>125554</v>
          </cell>
        </row>
        <row r="727">
          <cell r="B727" t="str">
            <v>RI002</v>
          </cell>
          <cell r="C727" t="str">
            <v>CAP43</v>
          </cell>
          <cell r="D727" t="str">
            <v>Rienda de seis (6) toneladas</v>
          </cell>
          <cell r="E727" t="str">
            <v>U</v>
          </cell>
          <cell r="F727" t="str">
            <v>MRD030</v>
          </cell>
          <cell r="G727" t="str">
            <v>MRD242</v>
          </cell>
          <cell r="H727" t="str">
            <v>MRD189</v>
          </cell>
          <cell r="I727" t="str">
            <v>MRD230</v>
          </cell>
          <cell r="J727" t="str">
            <v>MRD023</v>
          </cell>
          <cell r="K727" t="str">
            <v>MRD038</v>
          </cell>
          <cell r="L727" t="str">
            <v>NA</v>
          </cell>
          <cell r="M727">
            <v>1</v>
          </cell>
          <cell r="N727">
            <v>1</v>
          </cell>
          <cell r="O727">
            <v>1</v>
          </cell>
          <cell r="P727">
            <v>1</v>
          </cell>
          <cell r="Q727">
            <v>1</v>
          </cell>
          <cell r="R727">
            <v>9</v>
          </cell>
          <cell r="S727" t="str">
            <v>NA</v>
          </cell>
          <cell r="T727" t="str">
            <v>CER006</v>
          </cell>
          <cell r="U727" t="str">
            <v>NA</v>
          </cell>
          <cell r="V727" t="str">
            <v>NA</v>
          </cell>
          <cell r="W727" t="str">
            <v>NA</v>
          </cell>
          <cell r="X727" t="str">
            <v>NA</v>
          </cell>
          <cell r="Y727" t="str">
            <v>CMC017</v>
          </cell>
          <cell r="Z727" t="str">
            <v>NA</v>
          </cell>
          <cell r="AA727" t="str">
            <v>NA</v>
          </cell>
          <cell r="AB727" t="str">
            <v>NA</v>
          </cell>
          <cell r="AC727" t="str">
            <v>NA</v>
          </cell>
          <cell r="AD727">
            <v>1</v>
          </cell>
          <cell r="AE727" t="str">
            <v>NA</v>
          </cell>
          <cell r="AF727" t="str">
            <v>NA</v>
          </cell>
          <cell r="AG727" t="str">
            <v>NA</v>
          </cell>
          <cell r="AH727" t="str">
            <v>NA</v>
          </cell>
          <cell r="AI727">
            <v>10</v>
          </cell>
          <cell r="AJ727">
            <v>10</v>
          </cell>
          <cell r="AO727">
            <v>67705</v>
          </cell>
          <cell r="AP727">
            <v>7300</v>
          </cell>
          <cell r="AQ727">
            <v>15660</v>
          </cell>
          <cell r="AR727">
            <v>5180</v>
          </cell>
          <cell r="AS727">
            <v>4200</v>
          </cell>
          <cell r="AT727">
            <v>1897</v>
          </cell>
          <cell r="AU727">
            <v>1580</v>
          </cell>
          <cell r="AV727">
            <v>0</v>
          </cell>
          <cell r="AW727">
            <v>7300</v>
          </cell>
          <cell r="AX727">
            <v>15660</v>
          </cell>
          <cell r="AY727">
            <v>5180</v>
          </cell>
          <cell r="AZ727">
            <v>4200</v>
          </cell>
          <cell r="BA727">
            <v>1897</v>
          </cell>
          <cell r="BB727">
            <v>14220</v>
          </cell>
          <cell r="BC727">
            <v>0</v>
          </cell>
          <cell r="BD727">
            <v>48457</v>
          </cell>
          <cell r="BE727">
            <v>47972</v>
          </cell>
          <cell r="BF727">
            <v>0</v>
          </cell>
          <cell r="BG727">
            <v>0</v>
          </cell>
          <cell r="BH727">
            <v>0</v>
          </cell>
          <cell r="BI727">
            <v>0</v>
          </cell>
          <cell r="BJ727">
            <v>4797</v>
          </cell>
          <cell r="BK727">
            <v>0</v>
          </cell>
          <cell r="BL727">
            <v>0</v>
          </cell>
          <cell r="BM727">
            <v>0</v>
          </cell>
          <cell r="BN727">
            <v>0</v>
          </cell>
          <cell r="BO727">
            <v>4797</v>
          </cell>
          <cell r="BP727">
            <v>144513</v>
          </cell>
          <cell r="BQ727">
            <v>0</v>
          </cell>
          <cell r="BR727">
            <v>0</v>
          </cell>
          <cell r="BS727">
            <v>0</v>
          </cell>
          <cell r="BT727">
            <v>0</v>
          </cell>
          <cell r="BU727">
            <v>14451</v>
          </cell>
          <cell r="BV727">
            <v>0</v>
          </cell>
          <cell r="BW727">
            <v>0</v>
          </cell>
          <cell r="BX727">
            <v>0</v>
          </cell>
          <cell r="BY727">
            <v>0</v>
          </cell>
          <cell r="BZ727">
            <v>14451</v>
          </cell>
          <cell r="CA727">
            <v>4797</v>
          </cell>
          <cell r="CB727">
            <v>19248</v>
          </cell>
          <cell r="CD727">
            <v>67705</v>
          </cell>
        </row>
        <row r="728">
          <cell r="B728" t="str">
            <v>RI001</v>
          </cell>
          <cell r="C728" t="str">
            <v>CAP43</v>
          </cell>
          <cell r="D728" t="str">
            <v>Rienda de tres (3) toneladas</v>
          </cell>
          <cell r="E728" t="str">
            <v>U</v>
          </cell>
          <cell r="F728" t="str">
            <v>MRD030</v>
          </cell>
          <cell r="G728" t="str">
            <v>MRD242</v>
          </cell>
          <cell r="H728" t="str">
            <v>MRD189</v>
          </cell>
          <cell r="I728" t="str">
            <v>MRD230</v>
          </cell>
          <cell r="J728" t="str">
            <v>MRD023</v>
          </cell>
          <cell r="K728" t="str">
            <v>MRD038</v>
          </cell>
          <cell r="L728" t="str">
            <v>NA</v>
          </cell>
          <cell r="M728">
            <v>1</v>
          </cell>
          <cell r="N728">
            <v>1</v>
          </cell>
          <cell r="O728">
            <v>1</v>
          </cell>
          <cell r="P728">
            <v>1</v>
          </cell>
          <cell r="Q728">
            <v>1</v>
          </cell>
          <cell r="R728">
            <v>9</v>
          </cell>
          <cell r="S728" t="str">
            <v>NA</v>
          </cell>
          <cell r="T728" t="str">
            <v>CER006</v>
          </cell>
          <cell r="U728" t="str">
            <v>NA</v>
          </cell>
          <cell r="V728" t="str">
            <v>NA</v>
          </cell>
          <cell r="W728" t="str">
            <v>NA</v>
          </cell>
          <cell r="X728" t="str">
            <v>NA</v>
          </cell>
          <cell r="Y728" t="str">
            <v>CMC017</v>
          </cell>
          <cell r="Z728" t="str">
            <v>NA</v>
          </cell>
          <cell r="AA728" t="str">
            <v>NA</v>
          </cell>
          <cell r="AB728" t="str">
            <v>NA</v>
          </cell>
          <cell r="AC728" t="str">
            <v>NA</v>
          </cell>
          <cell r="AD728">
            <v>1</v>
          </cell>
          <cell r="AE728" t="str">
            <v>NA</v>
          </cell>
          <cell r="AF728" t="str">
            <v>NA</v>
          </cell>
          <cell r="AG728" t="str">
            <v>NA</v>
          </cell>
          <cell r="AH728" t="str">
            <v>NA</v>
          </cell>
          <cell r="AI728">
            <v>10</v>
          </cell>
          <cell r="AJ728">
            <v>10</v>
          </cell>
          <cell r="AO728">
            <v>67705</v>
          </cell>
          <cell r="AP728">
            <v>7300</v>
          </cell>
          <cell r="AQ728">
            <v>15660</v>
          </cell>
          <cell r="AR728">
            <v>5180</v>
          </cell>
          <cell r="AS728">
            <v>4200</v>
          </cell>
          <cell r="AT728">
            <v>1897</v>
          </cell>
          <cell r="AU728">
            <v>1580</v>
          </cell>
          <cell r="AV728">
            <v>0</v>
          </cell>
          <cell r="AW728">
            <v>7300</v>
          </cell>
          <cell r="AX728">
            <v>15660</v>
          </cell>
          <cell r="AY728">
            <v>5180</v>
          </cell>
          <cell r="AZ728">
            <v>4200</v>
          </cell>
          <cell r="BA728">
            <v>1897</v>
          </cell>
          <cell r="BB728">
            <v>14220</v>
          </cell>
          <cell r="BC728">
            <v>0</v>
          </cell>
          <cell r="BD728">
            <v>48457</v>
          </cell>
          <cell r="BE728">
            <v>47972</v>
          </cell>
          <cell r="BF728">
            <v>0</v>
          </cell>
          <cell r="BG728">
            <v>0</v>
          </cell>
          <cell r="BH728">
            <v>0</v>
          </cell>
          <cell r="BI728">
            <v>0</v>
          </cell>
          <cell r="BJ728">
            <v>4797</v>
          </cell>
          <cell r="BK728">
            <v>0</v>
          </cell>
          <cell r="BL728">
            <v>0</v>
          </cell>
          <cell r="BM728">
            <v>0</v>
          </cell>
          <cell r="BN728">
            <v>0</v>
          </cell>
          <cell r="BO728">
            <v>4797</v>
          </cell>
          <cell r="BP728">
            <v>144513</v>
          </cell>
          <cell r="BQ728">
            <v>0</v>
          </cell>
          <cell r="BR728">
            <v>0</v>
          </cell>
          <cell r="BS728">
            <v>0</v>
          </cell>
          <cell r="BT728">
            <v>0</v>
          </cell>
          <cell r="BU728">
            <v>14451</v>
          </cell>
          <cell r="BV728">
            <v>0</v>
          </cell>
          <cell r="BW728">
            <v>0</v>
          </cell>
          <cell r="BX728">
            <v>0</v>
          </cell>
          <cell r="BY728">
            <v>0</v>
          </cell>
          <cell r="BZ728">
            <v>14451</v>
          </cell>
          <cell r="CA728">
            <v>4797</v>
          </cell>
          <cell r="CB728">
            <v>19248</v>
          </cell>
          <cell r="CD728">
            <v>67705</v>
          </cell>
        </row>
        <row r="729">
          <cell r="B729" t="str">
            <v>RI003</v>
          </cell>
          <cell r="C729" t="str">
            <v>CAP43</v>
          </cell>
          <cell r="D729" t="str">
            <v>Rienda guitarra de tres (3) ton.</v>
          </cell>
          <cell r="E729" t="str">
            <v>U</v>
          </cell>
          <cell r="F729" t="str">
            <v>MRD030</v>
          </cell>
          <cell r="G729" t="str">
            <v>MRD242</v>
          </cell>
          <cell r="H729" t="str">
            <v>MRD190</v>
          </cell>
          <cell r="I729" t="str">
            <v>MRD231</v>
          </cell>
          <cell r="J729" t="str">
            <v>MRD023</v>
          </cell>
          <cell r="K729" t="str">
            <v>MRD038</v>
          </cell>
          <cell r="L729" t="str">
            <v>MRD035</v>
          </cell>
          <cell r="M729">
            <v>1</v>
          </cell>
          <cell r="N729">
            <v>1</v>
          </cell>
          <cell r="O729">
            <v>1</v>
          </cell>
          <cell r="P729">
            <v>1</v>
          </cell>
          <cell r="Q729">
            <v>1</v>
          </cell>
          <cell r="R729">
            <v>10</v>
          </cell>
          <cell r="S729">
            <v>1</v>
          </cell>
          <cell r="T729" t="str">
            <v>CER006</v>
          </cell>
          <cell r="U729" t="str">
            <v>NA</v>
          </cell>
          <cell r="V729" t="str">
            <v>NA</v>
          </cell>
          <cell r="W729" t="str">
            <v>NA</v>
          </cell>
          <cell r="X729" t="str">
            <v>NA</v>
          </cell>
          <cell r="Y729" t="str">
            <v>CMC017</v>
          </cell>
          <cell r="Z729" t="str">
            <v>NA</v>
          </cell>
          <cell r="AA729" t="str">
            <v>NA</v>
          </cell>
          <cell r="AB729" t="str">
            <v>NA</v>
          </cell>
          <cell r="AC729" t="str">
            <v>NA</v>
          </cell>
          <cell r="AD729">
            <v>1</v>
          </cell>
          <cell r="AE729" t="str">
            <v>NA</v>
          </cell>
          <cell r="AF729" t="str">
            <v>NA</v>
          </cell>
          <cell r="AG729" t="str">
            <v>NA</v>
          </cell>
          <cell r="AH729" t="str">
            <v>NA</v>
          </cell>
          <cell r="AI729">
            <v>10</v>
          </cell>
          <cell r="AJ729">
            <v>10</v>
          </cell>
          <cell r="AO729">
            <v>120019</v>
          </cell>
          <cell r="AP729">
            <v>7300</v>
          </cell>
          <cell r="AQ729">
            <v>15660</v>
          </cell>
          <cell r="AR729">
            <v>4137</v>
          </cell>
          <cell r="AS729">
            <v>7828</v>
          </cell>
          <cell r="AT729">
            <v>1897</v>
          </cell>
          <cell r="AU729">
            <v>1580</v>
          </cell>
          <cell r="AV729">
            <v>43350</v>
          </cell>
          <cell r="AW729">
            <v>7300</v>
          </cell>
          <cell r="AX729">
            <v>15660</v>
          </cell>
          <cell r="AY729">
            <v>4137</v>
          </cell>
          <cell r="AZ729">
            <v>7828</v>
          </cell>
          <cell r="BA729">
            <v>1897</v>
          </cell>
          <cell r="BB729">
            <v>15800</v>
          </cell>
          <cell r="BC729">
            <v>43350</v>
          </cell>
          <cell r="BD729">
            <v>100771</v>
          </cell>
          <cell r="BE729">
            <v>47972</v>
          </cell>
          <cell r="BF729">
            <v>0</v>
          </cell>
          <cell r="BG729">
            <v>0</v>
          </cell>
          <cell r="BH729">
            <v>0</v>
          </cell>
          <cell r="BI729">
            <v>0</v>
          </cell>
          <cell r="BJ729">
            <v>4797</v>
          </cell>
          <cell r="BK729">
            <v>0</v>
          </cell>
          <cell r="BL729">
            <v>0</v>
          </cell>
          <cell r="BM729">
            <v>0</v>
          </cell>
          <cell r="BN729">
            <v>0</v>
          </cell>
          <cell r="BO729">
            <v>4797</v>
          </cell>
          <cell r="BP729">
            <v>144513</v>
          </cell>
          <cell r="BQ729">
            <v>0</v>
          </cell>
          <cell r="BR729">
            <v>0</v>
          </cell>
          <cell r="BS729">
            <v>0</v>
          </cell>
          <cell r="BT729">
            <v>0</v>
          </cell>
          <cell r="BU729">
            <v>14451</v>
          </cell>
          <cell r="BV729">
            <v>0</v>
          </cell>
          <cell r="BW729">
            <v>0</v>
          </cell>
          <cell r="BX729">
            <v>0</v>
          </cell>
          <cell r="BY729">
            <v>0</v>
          </cell>
          <cell r="BZ729">
            <v>14451</v>
          </cell>
          <cell r="CA729">
            <v>4797</v>
          </cell>
          <cell r="CB729">
            <v>19248</v>
          </cell>
          <cell r="CC729">
            <v>0.05</v>
          </cell>
          <cell r="CD729">
            <v>120019</v>
          </cell>
        </row>
        <row r="730">
          <cell r="B730" t="str">
            <v>IE001</v>
          </cell>
          <cell r="C730" t="str">
            <v>CAP45</v>
          </cell>
          <cell r="D730" t="str">
            <v>Instalación a cajas (Poste o muro)</v>
          </cell>
          <cell r="E730" t="str">
            <v>U</v>
          </cell>
          <cell r="F730" t="str">
            <v>MRD029</v>
          </cell>
          <cell r="G730" t="str">
            <v>MRD031</v>
          </cell>
          <cell r="H730" t="str">
            <v>MRD103</v>
          </cell>
          <cell r="I730" t="str">
            <v>MRD228</v>
          </cell>
          <cell r="J730" t="str">
            <v>MRD122</v>
          </cell>
          <cell r="K730" t="str">
            <v>MRD123</v>
          </cell>
          <cell r="L730" t="str">
            <v>NA</v>
          </cell>
          <cell r="M730">
            <v>1</v>
          </cell>
          <cell r="N730">
            <v>1</v>
          </cell>
          <cell r="O730">
            <v>1</v>
          </cell>
          <cell r="P730">
            <v>6</v>
          </cell>
          <cell r="Q730">
            <v>10</v>
          </cell>
          <cell r="R730">
            <v>5</v>
          </cell>
          <cell r="S730" t="str">
            <v>NA</v>
          </cell>
          <cell r="T730" t="str">
            <v>CER009</v>
          </cell>
          <cell r="U730" t="str">
            <v>NA</v>
          </cell>
          <cell r="V730" t="str">
            <v>NA</v>
          </cell>
          <cell r="W730" t="str">
            <v>NA</v>
          </cell>
          <cell r="X730" t="str">
            <v>NA</v>
          </cell>
          <cell r="Y730" t="str">
            <v>CMC019</v>
          </cell>
          <cell r="Z730" t="str">
            <v>NA</v>
          </cell>
          <cell r="AA730" t="str">
            <v>NA</v>
          </cell>
          <cell r="AB730" t="str">
            <v>NA</v>
          </cell>
          <cell r="AC730" t="str">
            <v>NA</v>
          </cell>
          <cell r="AD730">
            <v>1</v>
          </cell>
          <cell r="AE730" t="str">
            <v>NA</v>
          </cell>
          <cell r="AF730" t="str">
            <v>NA</v>
          </cell>
          <cell r="AG730" t="str">
            <v>NA</v>
          </cell>
          <cell r="AH730" t="str">
            <v>NA</v>
          </cell>
          <cell r="AI730">
            <v>18</v>
          </cell>
          <cell r="AJ730">
            <v>18</v>
          </cell>
          <cell r="AO730">
            <v>18467</v>
          </cell>
          <cell r="AP730">
            <v>1035</v>
          </cell>
          <cell r="AQ730">
            <v>600</v>
          </cell>
          <cell r="AR730">
            <v>32</v>
          </cell>
          <cell r="AS730">
            <v>290</v>
          </cell>
          <cell r="AT730">
            <v>18</v>
          </cell>
          <cell r="AU730">
            <v>18</v>
          </cell>
          <cell r="AV730">
            <v>0</v>
          </cell>
          <cell r="AW730">
            <v>1035</v>
          </cell>
          <cell r="AX730">
            <v>600</v>
          </cell>
          <cell r="AY730">
            <v>32</v>
          </cell>
          <cell r="AZ730">
            <v>1740</v>
          </cell>
          <cell r="BA730">
            <v>180</v>
          </cell>
          <cell r="BB730">
            <v>90</v>
          </cell>
          <cell r="BC730">
            <v>0</v>
          </cell>
          <cell r="BD730">
            <v>3677</v>
          </cell>
          <cell r="BE730">
            <v>45014</v>
          </cell>
          <cell r="BF730">
            <v>0</v>
          </cell>
          <cell r="BG730">
            <v>0</v>
          </cell>
          <cell r="BH730">
            <v>0</v>
          </cell>
          <cell r="BI730">
            <v>0</v>
          </cell>
          <cell r="BJ730">
            <v>2501</v>
          </cell>
          <cell r="BK730">
            <v>0</v>
          </cell>
          <cell r="BL730">
            <v>0</v>
          </cell>
          <cell r="BM730">
            <v>0</v>
          </cell>
          <cell r="BN730">
            <v>0</v>
          </cell>
          <cell r="BO730">
            <v>2501</v>
          </cell>
          <cell r="BP730">
            <v>221203</v>
          </cell>
          <cell r="BQ730">
            <v>0</v>
          </cell>
          <cell r="BR730">
            <v>0</v>
          </cell>
          <cell r="BS730">
            <v>0</v>
          </cell>
          <cell r="BT730">
            <v>0</v>
          </cell>
          <cell r="BU730">
            <v>12289</v>
          </cell>
          <cell r="BV730">
            <v>0</v>
          </cell>
          <cell r="BW730">
            <v>0</v>
          </cell>
          <cell r="BX730">
            <v>0</v>
          </cell>
          <cell r="BY730">
            <v>0</v>
          </cell>
          <cell r="BZ730">
            <v>12289</v>
          </cell>
          <cell r="CA730">
            <v>2501</v>
          </cell>
          <cell r="CB730">
            <v>14790</v>
          </cell>
          <cell r="CD730">
            <v>18467</v>
          </cell>
        </row>
        <row r="731">
          <cell r="B731" t="str">
            <v>RCA01</v>
          </cell>
          <cell r="C731" t="str">
            <v>CAP47</v>
          </cell>
          <cell r="D731" t="str">
            <v>De    10  pares</v>
          </cell>
          <cell r="E731" t="str">
            <v>m</v>
          </cell>
          <cell r="F731" t="str">
            <v>NA</v>
          </cell>
          <cell r="G731" t="str">
            <v>NA</v>
          </cell>
          <cell r="H731" t="str">
            <v>NA</v>
          </cell>
          <cell r="I731" t="str">
            <v>NA</v>
          </cell>
          <cell r="J731" t="str">
            <v>NA</v>
          </cell>
          <cell r="K731" t="str">
            <v>NA</v>
          </cell>
          <cell r="L731" t="str">
            <v>NA</v>
          </cell>
          <cell r="M731" t="str">
            <v>NA</v>
          </cell>
          <cell r="N731" t="str">
            <v>NA</v>
          </cell>
          <cell r="O731" t="str">
            <v>NA</v>
          </cell>
          <cell r="P731" t="str">
            <v>NA</v>
          </cell>
          <cell r="Q731" t="str">
            <v>NA</v>
          </cell>
          <cell r="R731" t="str">
            <v>NA</v>
          </cell>
          <cell r="S731" t="str">
            <v>NA</v>
          </cell>
          <cell r="T731" t="str">
            <v>CER002</v>
          </cell>
          <cell r="U731" t="str">
            <v>NA</v>
          </cell>
          <cell r="V731" t="str">
            <v>NA</v>
          </cell>
          <cell r="W731" t="str">
            <v>NA</v>
          </cell>
          <cell r="X731" t="str">
            <v>NA</v>
          </cell>
          <cell r="Y731" t="str">
            <v>CMC012</v>
          </cell>
          <cell r="Z731" t="str">
            <v>NA</v>
          </cell>
          <cell r="AA731" t="str">
            <v>NA</v>
          </cell>
          <cell r="AB731" t="str">
            <v>NA</v>
          </cell>
          <cell r="AC731" t="str">
            <v>NA</v>
          </cell>
          <cell r="AD731">
            <v>1</v>
          </cell>
          <cell r="AE731" t="str">
            <v>NA</v>
          </cell>
          <cell r="AF731" t="str">
            <v>NA</v>
          </cell>
          <cell r="AG731" t="str">
            <v>NA</v>
          </cell>
          <cell r="AH731" t="str">
            <v>NA</v>
          </cell>
          <cell r="AI731">
            <v>363</v>
          </cell>
          <cell r="AJ731">
            <v>363</v>
          </cell>
          <cell r="AO731">
            <v>404</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48564</v>
          </cell>
          <cell r="BF731">
            <v>0</v>
          </cell>
          <cell r="BG731">
            <v>0</v>
          </cell>
          <cell r="BH731">
            <v>0</v>
          </cell>
          <cell r="BI731">
            <v>0</v>
          </cell>
          <cell r="BJ731">
            <v>134</v>
          </cell>
          <cell r="BK731">
            <v>0</v>
          </cell>
          <cell r="BL731">
            <v>0</v>
          </cell>
          <cell r="BM731">
            <v>0</v>
          </cell>
          <cell r="BN731">
            <v>0</v>
          </cell>
          <cell r="BO731">
            <v>134</v>
          </cell>
          <cell r="BP731">
            <v>98147</v>
          </cell>
          <cell r="BQ731">
            <v>0</v>
          </cell>
          <cell r="BR731">
            <v>0</v>
          </cell>
          <cell r="BS731">
            <v>0</v>
          </cell>
          <cell r="BT731">
            <v>0</v>
          </cell>
          <cell r="BU731">
            <v>270</v>
          </cell>
          <cell r="BV731">
            <v>0</v>
          </cell>
          <cell r="BW731">
            <v>0</v>
          </cell>
          <cell r="BX731">
            <v>0</v>
          </cell>
          <cell r="BY731">
            <v>0</v>
          </cell>
          <cell r="BZ731">
            <v>270</v>
          </cell>
          <cell r="CA731">
            <v>134</v>
          </cell>
          <cell r="CB731">
            <v>404</v>
          </cell>
          <cell r="CD731">
            <v>404</v>
          </cell>
        </row>
        <row r="732">
          <cell r="B732" t="str">
            <v>RCC01</v>
          </cell>
          <cell r="C732" t="str">
            <v>CAP47</v>
          </cell>
          <cell r="D732" t="str">
            <v>De    10  pares</v>
          </cell>
          <cell r="E732" t="str">
            <v>m</v>
          </cell>
          <cell r="F732" t="str">
            <v>NA</v>
          </cell>
          <cell r="G732" t="str">
            <v>NA</v>
          </cell>
          <cell r="H732" t="str">
            <v>NA</v>
          </cell>
          <cell r="I732" t="str">
            <v>NA</v>
          </cell>
          <cell r="J732" t="str">
            <v>NA</v>
          </cell>
          <cell r="K732" t="str">
            <v>NA</v>
          </cell>
          <cell r="L732" t="str">
            <v>NA</v>
          </cell>
          <cell r="M732" t="str">
            <v>NA</v>
          </cell>
          <cell r="N732" t="str">
            <v>NA</v>
          </cell>
          <cell r="O732" t="str">
            <v>NA</v>
          </cell>
          <cell r="P732" t="str">
            <v>NA</v>
          </cell>
          <cell r="Q732" t="str">
            <v>NA</v>
          </cell>
          <cell r="R732" t="str">
            <v>NA</v>
          </cell>
          <cell r="S732" t="str">
            <v>NA</v>
          </cell>
          <cell r="T732" t="str">
            <v>CER001</v>
          </cell>
          <cell r="U732" t="str">
            <v>NA</v>
          </cell>
          <cell r="V732" t="str">
            <v>NA</v>
          </cell>
          <cell r="W732" t="str">
            <v>NA</v>
          </cell>
          <cell r="X732" t="str">
            <v>NA</v>
          </cell>
          <cell r="Y732" t="str">
            <v>CMC011</v>
          </cell>
          <cell r="Z732" t="str">
            <v>NA</v>
          </cell>
          <cell r="AA732" t="str">
            <v>NA</v>
          </cell>
          <cell r="AB732" t="str">
            <v>NA</v>
          </cell>
          <cell r="AC732" t="str">
            <v>NA</v>
          </cell>
          <cell r="AD732">
            <v>1</v>
          </cell>
          <cell r="AE732" t="str">
            <v>NA</v>
          </cell>
          <cell r="AF732" t="str">
            <v>NA</v>
          </cell>
          <cell r="AG732" t="str">
            <v>NA</v>
          </cell>
          <cell r="AH732" t="str">
            <v>NA</v>
          </cell>
          <cell r="AI732">
            <v>980</v>
          </cell>
          <cell r="AJ732">
            <v>980</v>
          </cell>
          <cell r="AO732">
            <v>384</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250716</v>
          </cell>
          <cell r="BF732">
            <v>0</v>
          </cell>
          <cell r="BG732">
            <v>0</v>
          </cell>
          <cell r="BH732">
            <v>0</v>
          </cell>
          <cell r="BI732">
            <v>0</v>
          </cell>
          <cell r="BJ732">
            <v>256</v>
          </cell>
          <cell r="BK732">
            <v>0</v>
          </cell>
          <cell r="BL732">
            <v>0</v>
          </cell>
          <cell r="BM732">
            <v>0</v>
          </cell>
          <cell r="BN732">
            <v>0</v>
          </cell>
          <cell r="BO732">
            <v>256</v>
          </cell>
          <cell r="BP732">
            <v>125868</v>
          </cell>
          <cell r="BQ732">
            <v>0</v>
          </cell>
          <cell r="BR732">
            <v>0</v>
          </cell>
          <cell r="BS732">
            <v>0</v>
          </cell>
          <cell r="BT732">
            <v>0</v>
          </cell>
          <cell r="BU732">
            <v>128</v>
          </cell>
          <cell r="BV732">
            <v>0</v>
          </cell>
          <cell r="BW732">
            <v>0</v>
          </cell>
          <cell r="BX732">
            <v>0</v>
          </cell>
          <cell r="BY732">
            <v>0</v>
          </cell>
          <cell r="BZ732">
            <v>128</v>
          </cell>
          <cell r="CA732">
            <v>256</v>
          </cell>
          <cell r="CB732">
            <v>384</v>
          </cell>
          <cell r="CC732">
            <v>0.05</v>
          </cell>
          <cell r="CD732">
            <v>384</v>
          </cell>
        </row>
        <row r="733">
          <cell r="B733" t="str">
            <v>RCM01</v>
          </cell>
          <cell r="C733" t="str">
            <v>CAP47</v>
          </cell>
          <cell r="D733" t="str">
            <v>De    10  pares</v>
          </cell>
          <cell r="E733" t="str">
            <v>m</v>
          </cell>
          <cell r="F733" t="str">
            <v>NA</v>
          </cell>
          <cell r="G733" t="str">
            <v>NA</v>
          </cell>
          <cell r="H733" t="str">
            <v>NA</v>
          </cell>
          <cell r="I733" t="str">
            <v>NA</v>
          </cell>
          <cell r="J733" t="str">
            <v>NA</v>
          </cell>
          <cell r="K733" t="str">
            <v>NA</v>
          </cell>
          <cell r="L733" t="str">
            <v>NA</v>
          </cell>
          <cell r="M733" t="str">
            <v>NA</v>
          </cell>
          <cell r="N733" t="str">
            <v>NA</v>
          </cell>
          <cell r="O733" t="str">
            <v>NA</v>
          </cell>
          <cell r="P733" t="str">
            <v>NA</v>
          </cell>
          <cell r="Q733" t="str">
            <v>NA</v>
          </cell>
          <cell r="R733" t="str">
            <v>NA</v>
          </cell>
          <cell r="S733" t="str">
            <v>NA</v>
          </cell>
          <cell r="T733" t="str">
            <v>NA</v>
          </cell>
          <cell r="U733" t="str">
            <v>NA</v>
          </cell>
          <cell r="V733" t="str">
            <v>NA</v>
          </cell>
          <cell r="W733" t="str">
            <v>NA</v>
          </cell>
          <cell r="X733" t="str">
            <v>NA</v>
          </cell>
          <cell r="Y733" t="str">
            <v>NA</v>
          </cell>
          <cell r="Z733" t="str">
            <v>NA</v>
          </cell>
          <cell r="AA733" t="str">
            <v>NA</v>
          </cell>
          <cell r="AB733" t="str">
            <v>NA</v>
          </cell>
          <cell r="AC733" t="str">
            <v>NA</v>
          </cell>
          <cell r="AD733" t="str">
            <v>NA</v>
          </cell>
          <cell r="AE733" t="str">
            <v>NA</v>
          </cell>
          <cell r="AF733" t="str">
            <v>NA</v>
          </cell>
          <cell r="AG733" t="str">
            <v>NA</v>
          </cell>
          <cell r="AH733" t="str">
            <v>NA</v>
          </cell>
          <cell r="AI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0.05</v>
          </cell>
          <cell r="CD733">
            <v>0</v>
          </cell>
        </row>
        <row r="734">
          <cell r="B734" t="str">
            <v>RCA02</v>
          </cell>
          <cell r="C734" t="str">
            <v>CAP47</v>
          </cell>
          <cell r="D734" t="str">
            <v>De    20  pares</v>
          </cell>
          <cell r="E734" t="str">
            <v>m</v>
          </cell>
          <cell r="F734" t="str">
            <v>NA</v>
          </cell>
          <cell r="G734" t="str">
            <v>NA</v>
          </cell>
          <cell r="H734" t="str">
            <v>NA</v>
          </cell>
          <cell r="I734" t="str">
            <v>NA</v>
          </cell>
          <cell r="J734" t="str">
            <v>NA</v>
          </cell>
          <cell r="K734" t="str">
            <v>NA</v>
          </cell>
          <cell r="L734" t="str">
            <v>NA</v>
          </cell>
          <cell r="M734" t="str">
            <v>NA</v>
          </cell>
          <cell r="N734" t="str">
            <v>NA</v>
          </cell>
          <cell r="O734" t="str">
            <v>NA</v>
          </cell>
          <cell r="P734" t="str">
            <v>NA</v>
          </cell>
          <cell r="Q734" t="str">
            <v>NA</v>
          </cell>
          <cell r="R734" t="str">
            <v>NA</v>
          </cell>
          <cell r="S734" t="str">
            <v>NA</v>
          </cell>
          <cell r="T734" t="str">
            <v>CER002</v>
          </cell>
          <cell r="U734" t="str">
            <v>NA</v>
          </cell>
          <cell r="V734" t="str">
            <v>NA</v>
          </cell>
          <cell r="W734" t="str">
            <v>NA</v>
          </cell>
          <cell r="X734" t="str">
            <v>NA</v>
          </cell>
          <cell r="Y734" t="str">
            <v>CMC012</v>
          </cell>
          <cell r="Z734" t="str">
            <v>NA</v>
          </cell>
          <cell r="AA734" t="str">
            <v>NA</v>
          </cell>
          <cell r="AB734" t="str">
            <v>NA</v>
          </cell>
          <cell r="AC734" t="str">
            <v>NA</v>
          </cell>
          <cell r="AD734">
            <v>1</v>
          </cell>
          <cell r="AE734" t="str">
            <v>NA</v>
          </cell>
          <cell r="AF734" t="str">
            <v>NA</v>
          </cell>
          <cell r="AG734" t="str">
            <v>NA</v>
          </cell>
          <cell r="AH734" t="str">
            <v>NA</v>
          </cell>
          <cell r="AI734">
            <v>50</v>
          </cell>
          <cell r="AJ734">
            <v>50</v>
          </cell>
          <cell r="AO734">
            <v>2934</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48564</v>
          </cell>
          <cell r="BF734">
            <v>0</v>
          </cell>
          <cell r="BG734">
            <v>0</v>
          </cell>
          <cell r="BH734">
            <v>0</v>
          </cell>
          <cell r="BI734">
            <v>0</v>
          </cell>
          <cell r="BJ734">
            <v>971</v>
          </cell>
          <cell r="BK734">
            <v>0</v>
          </cell>
          <cell r="BL734">
            <v>0</v>
          </cell>
          <cell r="BM734">
            <v>0</v>
          </cell>
          <cell r="BN734">
            <v>0</v>
          </cell>
          <cell r="BO734">
            <v>971</v>
          </cell>
          <cell r="BP734">
            <v>98147</v>
          </cell>
          <cell r="BQ734">
            <v>0</v>
          </cell>
          <cell r="BR734">
            <v>0</v>
          </cell>
          <cell r="BS734">
            <v>0</v>
          </cell>
          <cell r="BT734">
            <v>0</v>
          </cell>
          <cell r="BU734">
            <v>1963</v>
          </cell>
          <cell r="BV734">
            <v>0</v>
          </cell>
          <cell r="BW734">
            <v>0</v>
          </cell>
          <cell r="BX734">
            <v>0</v>
          </cell>
          <cell r="BY734">
            <v>0</v>
          </cell>
          <cell r="BZ734">
            <v>1963</v>
          </cell>
          <cell r="CA734">
            <v>971</v>
          </cell>
          <cell r="CB734">
            <v>2934</v>
          </cell>
          <cell r="CD734">
            <v>2934</v>
          </cell>
        </row>
        <row r="735">
          <cell r="B735" t="str">
            <v>RCC02</v>
          </cell>
          <cell r="C735" t="str">
            <v>CAP47</v>
          </cell>
          <cell r="D735" t="str">
            <v>De    20  pares</v>
          </cell>
          <cell r="E735" t="str">
            <v>m</v>
          </cell>
          <cell r="F735" t="str">
            <v>NA</v>
          </cell>
          <cell r="G735" t="str">
            <v>NA</v>
          </cell>
          <cell r="H735" t="str">
            <v>NA</v>
          </cell>
          <cell r="I735" t="str">
            <v>NA</v>
          </cell>
          <cell r="J735" t="str">
            <v>NA</v>
          </cell>
          <cell r="K735" t="str">
            <v>NA</v>
          </cell>
          <cell r="L735" t="str">
            <v>NA</v>
          </cell>
          <cell r="M735" t="str">
            <v>NA</v>
          </cell>
          <cell r="N735" t="str">
            <v>NA</v>
          </cell>
          <cell r="O735" t="str">
            <v>NA</v>
          </cell>
          <cell r="P735" t="str">
            <v>NA</v>
          </cell>
          <cell r="Q735" t="str">
            <v>NA</v>
          </cell>
          <cell r="R735" t="str">
            <v>NA</v>
          </cell>
          <cell r="S735" t="str">
            <v>NA</v>
          </cell>
          <cell r="T735" t="str">
            <v>CER001</v>
          </cell>
          <cell r="U735" t="str">
            <v>NA</v>
          </cell>
          <cell r="V735" t="str">
            <v>NA</v>
          </cell>
          <cell r="W735" t="str">
            <v>NA</v>
          </cell>
          <cell r="X735" t="str">
            <v>NA</v>
          </cell>
          <cell r="Y735" t="str">
            <v>CMC011</v>
          </cell>
          <cell r="Z735" t="str">
            <v>NA</v>
          </cell>
          <cell r="AA735" t="str">
            <v>NA</v>
          </cell>
          <cell r="AB735" t="str">
            <v>NA</v>
          </cell>
          <cell r="AC735" t="str">
            <v>NA</v>
          </cell>
          <cell r="AD735">
            <v>1</v>
          </cell>
          <cell r="AE735" t="str">
            <v>NA</v>
          </cell>
          <cell r="AF735" t="str">
            <v>NA</v>
          </cell>
          <cell r="AG735" t="str">
            <v>NA</v>
          </cell>
          <cell r="AH735" t="str">
            <v>NA</v>
          </cell>
          <cell r="AI735">
            <v>980</v>
          </cell>
          <cell r="AJ735">
            <v>980</v>
          </cell>
          <cell r="AO735">
            <v>384</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250716</v>
          </cell>
          <cell r="BF735">
            <v>0</v>
          </cell>
          <cell r="BG735">
            <v>0</v>
          </cell>
          <cell r="BH735">
            <v>0</v>
          </cell>
          <cell r="BI735">
            <v>0</v>
          </cell>
          <cell r="BJ735">
            <v>256</v>
          </cell>
          <cell r="BK735">
            <v>0</v>
          </cell>
          <cell r="BL735">
            <v>0</v>
          </cell>
          <cell r="BM735">
            <v>0</v>
          </cell>
          <cell r="BN735">
            <v>0</v>
          </cell>
          <cell r="BO735">
            <v>256</v>
          </cell>
          <cell r="BP735">
            <v>125868</v>
          </cell>
          <cell r="BQ735">
            <v>0</v>
          </cell>
          <cell r="BR735">
            <v>0</v>
          </cell>
          <cell r="BS735">
            <v>0</v>
          </cell>
          <cell r="BT735">
            <v>0</v>
          </cell>
          <cell r="BU735">
            <v>128</v>
          </cell>
          <cell r="BV735">
            <v>0</v>
          </cell>
          <cell r="BW735">
            <v>0</v>
          </cell>
          <cell r="BX735">
            <v>0</v>
          </cell>
          <cell r="BY735">
            <v>0</v>
          </cell>
          <cell r="BZ735">
            <v>128</v>
          </cell>
          <cell r="CA735">
            <v>256</v>
          </cell>
          <cell r="CB735">
            <v>384</v>
          </cell>
          <cell r="CC735">
            <v>0.05</v>
          </cell>
          <cell r="CD735">
            <v>384</v>
          </cell>
        </row>
        <row r="736">
          <cell r="B736" t="str">
            <v>RCM02</v>
          </cell>
          <cell r="C736" t="str">
            <v>CAP47</v>
          </cell>
          <cell r="D736" t="str">
            <v>De    20  pares</v>
          </cell>
          <cell r="E736" t="str">
            <v>m</v>
          </cell>
          <cell r="F736" t="str">
            <v>NA</v>
          </cell>
          <cell r="G736" t="str">
            <v>NA</v>
          </cell>
          <cell r="H736" t="str">
            <v>NA</v>
          </cell>
          <cell r="I736" t="str">
            <v>NA</v>
          </cell>
          <cell r="J736" t="str">
            <v>NA</v>
          </cell>
          <cell r="K736" t="str">
            <v>NA</v>
          </cell>
          <cell r="L736" t="str">
            <v>NA</v>
          </cell>
          <cell r="M736" t="str">
            <v>NA</v>
          </cell>
          <cell r="N736" t="str">
            <v>NA</v>
          </cell>
          <cell r="O736" t="str">
            <v>NA</v>
          </cell>
          <cell r="P736" t="str">
            <v>NA</v>
          </cell>
          <cell r="Q736" t="str">
            <v>NA</v>
          </cell>
          <cell r="R736" t="str">
            <v>NA</v>
          </cell>
          <cell r="S736" t="str">
            <v>NA</v>
          </cell>
          <cell r="T736" t="str">
            <v>NA</v>
          </cell>
          <cell r="U736" t="str">
            <v>NA</v>
          </cell>
          <cell r="V736" t="str">
            <v>NA</v>
          </cell>
          <cell r="W736" t="str">
            <v>NA</v>
          </cell>
          <cell r="X736" t="str">
            <v>NA</v>
          </cell>
          <cell r="Y736" t="str">
            <v>NA</v>
          </cell>
          <cell r="Z736" t="str">
            <v>NA</v>
          </cell>
          <cell r="AA736" t="str">
            <v>NA</v>
          </cell>
          <cell r="AB736" t="str">
            <v>NA</v>
          </cell>
          <cell r="AC736" t="str">
            <v>NA</v>
          </cell>
          <cell r="AD736" t="str">
            <v>NA</v>
          </cell>
          <cell r="AE736" t="str">
            <v>NA</v>
          </cell>
          <cell r="AF736" t="str">
            <v>NA</v>
          </cell>
          <cell r="AG736" t="str">
            <v>NA</v>
          </cell>
          <cell r="AH736" t="str">
            <v>NA</v>
          </cell>
          <cell r="AI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0.05</v>
          </cell>
          <cell r="CD736">
            <v>0</v>
          </cell>
        </row>
        <row r="737">
          <cell r="B737" t="str">
            <v>RCA03</v>
          </cell>
          <cell r="C737" t="str">
            <v>CAP47</v>
          </cell>
          <cell r="D737" t="str">
            <v>De    30  pares</v>
          </cell>
          <cell r="E737" t="str">
            <v>m</v>
          </cell>
          <cell r="F737" t="str">
            <v>NA</v>
          </cell>
          <cell r="G737" t="str">
            <v>NA</v>
          </cell>
          <cell r="H737" t="str">
            <v>NA</v>
          </cell>
          <cell r="I737" t="str">
            <v>NA</v>
          </cell>
          <cell r="J737" t="str">
            <v>NA</v>
          </cell>
          <cell r="K737" t="str">
            <v>NA</v>
          </cell>
          <cell r="L737" t="str">
            <v>NA</v>
          </cell>
          <cell r="M737" t="str">
            <v>NA</v>
          </cell>
          <cell r="N737" t="str">
            <v>NA</v>
          </cell>
          <cell r="O737" t="str">
            <v>NA</v>
          </cell>
          <cell r="P737" t="str">
            <v>NA</v>
          </cell>
          <cell r="Q737" t="str">
            <v>NA</v>
          </cell>
          <cell r="R737" t="str">
            <v>NA</v>
          </cell>
          <cell r="S737" t="str">
            <v>NA</v>
          </cell>
          <cell r="T737" t="str">
            <v>CER002</v>
          </cell>
          <cell r="U737" t="str">
            <v>NA</v>
          </cell>
          <cell r="V737" t="str">
            <v>NA</v>
          </cell>
          <cell r="W737" t="str">
            <v>NA</v>
          </cell>
          <cell r="X737" t="str">
            <v>NA</v>
          </cell>
          <cell r="Y737" t="str">
            <v>CMC012</v>
          </cell>
          <cell r="Z737" t="str">
            <v>NA</v>
          </cell>
          <cell r="AA737" t="str">
            <v>NA</v>
          </cell>
          <cell r="AB737" t="str">
            <v>NA</v>
          </cell>
          <cell r="AC737" t="str">
            <v>NA</v>
          </cell>
          <cell r="AD737">
            <v>1</v>
          </cell>
          <cell r="AE737" t="str">
            <v>NA</v>
          </cell>
          <cell r="AF737" t="str">
            <v>NA</v>
          </cell>
          <cell r="AG737" t="str">
            <v>NA</v>
          </cell>
          <cell r="AH737" t="str">
            <v>NA</v>
          </cell>
          <cell r="AI737">
            <v>12</v>
          </cell>
          <cell r="AJ737">
            <v>12</v>
          </cell>
          <cell r="AO737">
            <v>12226</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48564</v>
          </cell>
          <cell r="BF737">
            <v>0</v>
          </cell>
          <cell r="BG737">
            <v>0</v>
          </cell>
          <cell r="BH737">
            <v>0</v>
          </cell>
          <cell r="BI737">
            <v>0</v>
          </cell>
          <cell r="BJ737">
            <v>4047</v>
          </cell>
          <cell r="BK737">
            <v>0</v>
          </cell>
          <cell r="BL737">
            <v>0</v>
          </cell>
          <cell r="BM737">
            <v>0</v>
          </cell>
          <cell r="BN737">
            <v>0</v>
          </cell>
          <cell r="BO737">
            <v>4047</v>
          </cell>
          <cell r="BP737">
            <v>98147</v>
          </cell>
          <cell r="BQ737">
            <v>0</v>
          </cell>
          <cell r="BR737">
            <v>0</v>
          </cell>
          <cell r="BS737">
            <v>0</v>
          </cell>
          <cell r="BT737">
            <v>0</v>
          </cell>
          <cell r="BU737">
            <v>8179</v>
          </cell>
          <cell r="BV737">
            <v>0</v>
          </cell>
          <cell r="BW737">
            <v>0</v>
          </cell>
          <cell r="BX737">
            <v>0</v>
          </cell>
          <cell r="BY737">
            <v>0</v>
          </cell>
          <cell r="BZ737">
            <v>8179</v>
          </cell>
          <cell r="CA737">
            <v>4047</v>
          </cell>
          <cell r="CB737">
            <v>12226</v>
          </cell>
          <cell r="CD737">
            <v>12226</v>
          </cell>
        </row>
        <row r="738">
          <cell r="B738" t="str">
            <v>RCC03</v>
          </cell>
          <cell r="C738" t="str">
            <v>CAP47</v>
          </cell>
          <cell r="D738" t="str">
            <v>De    30  pares</v>
          </cell>
          <cell r="E738" t="str">
            <v>m</v>
          </cell>
          <cell r="F738" t="str">
            <v>NA</v>
          </cell>
          <cell r="G738" t="str">
            <v>NA</v>
          </cell>
          <cell r="H738" t="str">
            <v>NA</v>
          </cell>
          <cell r="I738" t="str">
            <v>NA</v>
          </cell>
          <cell r="J738" t="str">
            <v>NA</v>
          </cell>
          <cell r="K738" t="str">
            <v>NA</v>
          </cell>
          <cell r="L738" t="str">
            <v>NA</v>
          </cell>
          <cell r="M738" t="str">
            <v>NA</v>
          </cell>
          <cell r="N738" t="str">
            <v>NA</v>
          </cell>
          <cell r="O738" t="str">
            <v>NA</v>
          </cell>
          <cell r="P738" t="str">
            <v>NA</v>
          </cell>
          <cell r="Q738" t="str">
            <v>NA</v>
          </cell>
          <cell r="R738" t="str">
            <v>NA</v>
          </cell>
          <cell r="S738" t="str">
            <v>NA</v>
          </cell>
          <cell r="T738" t="str">
            <v>CER001</v>
          </cell>
          <cell r="U738" t="str">
            <v>NA</v>
          </cell>
          <cell r="V738" t="str">
            <v>NA</v>
          </cell>
          <cell r="W738" t="str">
            <v>NA</v>
          </cell>
          <cell r="X738" t="str">
            <v>NA</v>
          </cell>
          <cell r="Y738" t="str">
            <v>CMC011</v>
          </cell>
          <cell r="Z738" t="str">
            <v>NA</v>
          </cell>
          <cell r="AA738" t="str">
            <v>NA</v>
          </cell>
          <cell r="AB738" t="str">
            <v>NA</v>
          </cell>
          <cell r="AC738" t="str">
            <v>NA</v>
          </cell>
          <cell r="AD738">
            <v>1</v>
          </cell>
          <cell r="AE738" t="str">
            <v>NA</v>
          </cell>
          <cell r="AF738" t="str">
            <v>NA</v>
          </cell>
          <cell r="AG738" t="str">
            <v>NA</v>
          </cell>
          <cell r="AH738" t="str">
            <v>NA</v>
          </cell>
          <cell r="AI738">
            <v>980</v>
          </cell>
          <cell r="AJ738">
            <v>980</v>
          </cell>
          <cell r="AO738">
            <v>384</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250716</v>
          </cell>
          <cell r="BF738">
            <v>0</v>
          </cell>
          <cell r="BG738">
            <v>0</v>
          </cell>
          <cell r="BH738">
            <v>0</v>
          </cell>
          <cell r="BI738">
            <v>0</v>
          </cell>
          <cell r="BJ738">
            <v>256</v>
          </cell>
          <cell r="BK738">
            <v>0</v>
          </cell>
          <cell r="BL738">
            <v>0</v>
          </cell>
          <cell r="BM738">
            <v>0</v>
          </cell>
          <cell r="BN738">
            <v>0</v>
          </cell>
          <cell r="BO738">
            <v>256</v>
          </cell>
          <cell r="BP738">
            <v>125868</v>
          </cell>
          <cell r="BQ738">
            <v>0</v>
          </cell>
          <cell r="BR738">
            <v>0</v>
          </cell>
          <cell r="BS738">
            <v>0</v>
          </cell>
          <cell r="BT738">
            <v>0</v>
          </cell>
          <cell r="BU738">
            <v>128</v>
          </cell>
          <cell r="BV738">
            <v>0</v>
          </cell>
          <cell r="BW738">
            <v>0</v>
          </cell>
          <cell r="BX738">
            <v>0</v>
          </cell>
          <cell r="BY738">
            <v>0</v>
          </cell>
          <cell r="BZ738">
            <v>128</v>
          </cell>
          <cell r="CA738">
            <v>256</v>
          </cell>
          <cell r="CB738">
            <v>384</v>
          </cell>
          <cell r="CC738">
            <v>0.05</v>
          </cell>
          <cell r="CD738">
            <v>384</v>
          </cell>
        </row>
        <row r="739">
          <cell r="B739" t="str">
            <v>RCA04</v>
          </cell>
          <cell r="C739" t="str">
            <v>CAP47</v>
          </cell>
          <cell r="D739" t="str">
            <v>De    40  pares</v>
          </cell>
          <cell r="E739" t="str">
            <v>m</v>
          </cell>
          <cell r="F739" t="str">
            <v>NA</v>
          </cell>
          <cell r="G739" t="str">
            <v>NA</v>
          </cell>
          <cell r="H739" t="str">
            <v>NA</v>
          </cell>
          <cell r="I739" t="str">
            <v>NA</v>
          </cell>
          <cell r="J739" t="str">
            <v>NA</v>
          </cell>
          <cell r="K739" t="str">
            <v>NA</v>
          </cell>
          <cell r="L739" t="str">
            <v>NA</v>
          </cell>
          <cell r="M739" t="str">
            <v>NA</v>
          </cell>
          <cell r="N739" t="str">
            <v>NA</v>
          </cell>
          <cell r="O739" t="str">
            <v>NA</v>
          </cell>
          <cell r="P739" t="str">
            <v>NA</v>
          </cell>
          <cell r="Q739" t="str">
            <v>NA</v>
          </cell>
          <cell r="R739" t="str">
            <v>NA</v>
          </cell>
          <cell r="S739" t="str">
            <v>NA</v>
          </cell>
          <cell r="T739" t="str">
            <v>CER002</v>
          </cell>
          <cell r="U739" t="str">
            <v>NA</v>
          </cell>
          <cell r="V739" t="str">
            <v>NA</v>
          </cell>
          <cell r="W739" t="str">
            <v>NA</v>
          </cell>
          <cell r="X739" t="str">
            <v>NA</v>
          </cell>
          <cell r="Y739" t="str">
            <v>CMC012</v>
          </cell>
          <cell r="Z739" t="str">
            <v>NA</v>
          </cell>
          <cell r="AA739" t="str">
            <v>NA</v>
          </cell>
          <cell r="AB739" t="str">
            <v>NA</v>
          </cell>
          <cell r="AC739" t="str">
            <v>NA</v>
          </cell>
          <cell r="AD739">
            <v>1</v>
          </cell>
          <cell r="AE739" t="str">
            <v>NA</v>
          </cell>
          <cell r="AF739" t="str">
            <v>NA</v>
          </cell>
          <cell r="AG739" t="str">
            <v>NA</v>
          </cell>
          <cell r="AH739" t="str">
            <v>NA</v>
          </cell>
          <cell r="AI739">
            <v>340</v>
          </cell>
          <cell r="AJ739">
            <v>340</v>
          </cell>
          <cell r="AO739">
            <v>432</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48564</v>
          </cell>
          <cell r="BF739">
            <v>0</v>
          </cell>
          <cell r="BG739">
            <v>0</v>
          </cell>
          <cell r="BH739">
            <v>0</v>
          </cell>
          <cell r="BI739">
            <v>0</v>
          </cell>
          <cell r="BJ739">
            <v>143</v>
          </cell>
          <cell r="BK739">
            <v>0</v>
          </cell>
          <cell r="BL739">
            <v>0</v>
          </cell>
          <cell r="BM739">
            <v>0</v>
          </cell>
          <cell r="BN739">
            <v>0</v>
          </cell>
          <cell r="BO739">
            <v>143</v>
          </cell>
          <cell r="BP739">
            <v>98147</v>
          </cell>
          <cell r="BQ739">
            <v>0</v>
          </cell>
          <cell r="BR739">
            <v>0</v>
          </cell>
          <cell r="BS739">
            <v>0</v>
          </cell>
          <cell r="BT739">
            <v>0</v>
          </cell>
          <cell r="BU739">
            <v>289</v>
          </cell>
          <cell r="BV739">
            <v>0</v>
          </cell>
          <cell r="BW739">
            <v>0</v>
          </cell>
          <cell r="BX739">
            <v>0</v>
          </cell>
          <cell r="BY739">
            <v>0</v>
          </cell>
          <cell r="BZ739">
            <v>289</v>
          </cell>
          <cell r="CA739">
            <v>143</v>
          </cell>
          <cell r="CB739">
            <v>432</v>
          </cell>
          <cell r="CC739">
            <v>0.05</v>
          </cell>
          <cell r="CD739">
            <v>432</v>
          </cell>
        </row>
        <row r="740">
          <cell r="B740" t="str">
            <v>RCC04</v>
          </cell>
          <cell r="C740" t="str">
            <v>CAP47</v>
          </cell>
          <cell r="D740" t="str">
            <v>De    40  pares</v>
          </cell>
          <cell r="E740" t="str">
            <v>m</v>
          </cell>
          <cell r="F740" t="str">
            <v>NA</v>
          </cell>
          <cell r="G740" t="str">
            <v>NA</v>
          </cell>
          <cell r="H740" t="str">
            <v>NA</v>
          </cell>
          <cell r="I740" t="str">
            <v>NA</v>
          </cell>
          <cell r="J740" t="str">
            <v>NA</v>
          </cell>
          <cell r="K740" t="str">
            <v>NA</v>
          </cell>
          <cell r="L740" t="str">
            <v>NA</v>
          </cell>
          <cell r="M740" t="str">
            <v>NA</v>
          </cell>
          <cell r="N740" t="str">
            <v>NA</v>
          </cell>
          <cell r="O740" t="str">
            <v>NA</v>
          </cell>
          <cell r="P740" t="str">
            <v>NA</v>
          </cell>
          <cell r="Q740" t="str">
            <v>NA</v>
          </cell>
          <cell r="R740" t="str">
            <v>NA</v>
          </cell>
          <cell r="S740" t="str">
            <v>NA</v>
          </cell>
          <cell r="T740" t="str">
            <v>CER001</v>
          </cell>
          <cell r="U740" t="str">
            <v>NA</v>
          </cell>
          <cell r="V740" t="str">
            <v>NA</v>
          </cell>
          <cell r="W740" t="str">
            <v>NA</v>
          </cell>
          <cell r="X740" t="str">
            <v>NA</v>
          </cell>
          <cell r="Y740" t="str">
            <v>CMC011</v>
          </cell>
          <cell r="Z740" t="str">
            <v>NA</v>
          </cell>
          <cell r="AA740" t="str">
            <v>NA</v>
          </cell>
          <cell r="AB740" t="str">
            <v>NA</v>
          </cell>
          <cell r="AC740" t="str">
            <v>NA</v>
          </cell>
          <cell r="AD740">
            <v>1</v>
          </cell>
          <cell r="AE740" t="str">
            <v>NA</v>
          </cell>
          <cell r="AF740" t="str">
            <v>NA</v>
          </cell>
          <cell r="AG740" t="str">
            <v>NA</v>
          </cell>
          <cell r="AH740" t="str">
            <v>NA</v>
          </cell>
          <cell r="AI740">
            <v>980</v>
          </cell>
          <cell r="AJ740">
            <v>980</v>
          </cell>
          <cell r="AO740">
            <v>384</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250716</v>
          </cell>
          <cell r="BF740">
            <v>0</v>
          </cell>
          <cell r="BG740">
            <v>0</v>
          </cell>
          <cell r="BH740">
            <v>0</v>
          </cell>
          <cell r="BI740">
            <v>0</v>
          </cell>
          <cell r="BJ740">
            <v>256</v>
          </cell>
          <cell r="BK740">
            <v>0</v>
          </cell>
          <cell r="BL740">
            <v>0</v>
          </cell>
          <cell r="BM740">
            <v>0</v>
          </cell>
          <cell r="BN740">
            <v>0</v>
          </cell>
          <cell r="BO740">
            <v>256</v>
          </cell>
          <cell r="BP740">
            <v>125868</v>
          </cell>
          <cell r="BQ740">
            <v>0</v>
          </cell>
          <cell r="BR740">
            <v>0</v>
          </cell>
          <cell r="BS740">
            <v>0</v>
          </cell>
          <cell r="BT740">
            <v>0</v>
          </cell>
          <cell r="BU740">
            <v>128</v>
          </cell>
          <cell r="BV740">
            <v>0</v>
          </cell>
          <cell r="BW740">
            <v>0</v>
          </cell>
          <cell r="BX740">
            <v>0</v>
          </cell>
          <cell r="BY740">
            <v>0</v>
          </cell>
          <cell r="BZ740">
            <v>128</v>
          </cell>
          <cell r="CA740">
            <v>256</v>
          </cell>
          <cell r="CB740">
            <v>384</v>
          </cell>
          <cell r="CC740">
            <v>0.05</v>
          </cell>
          <cell r="CD740">
            <v>384</v>
          </cell>
        </row>
        <row r="741">
          <cell r="B741" t="str">
            <v>RCM04</v>
          </cell>
          <cell r="C741" t="str">
            <v>CAP47</v>
          </cell>
          <cell r="D741" t="str">
            <v>De    40  pares</v>
          </cell>
          <cell r="E741" t="str">
            <v>m</v>
          </cell>
          <cell r="F741" t="str">
            <v>NA</v>
          </cell>
          <cell r="G741" t="str">
            <v>NA</v>
          </cell>
          <cell r="H741" t="str">
            <v>NA</v>
          </cell>
          <cell r="I741" t="str">
            <v>NA</v>
          </cell>
          <cell r="J741" t="str">
            <v>NA</v>
          </cell>
          <cell r="K741" t="str">
            <v>NA</v>
          </cell>
          <cell r="L741" t="str">
            <v>NA</v>
          </cell>
          <cell r="M741" t="str">
            <v>NA</v>
          </cell>
          <cell r="N741" t="str">
            <v>NA</v>
          </cell>
          <cell r="O741" t="str">
            <v>NA</v>
          </cell>
          <cell r="P741" t="str">
            <v>NA</v>
          </cell>
          <cell r="Q741" t="str">
            <v>NA</v>
          </cell>
          <cell r="R741" t="str">
            <v>NA</v>
          </cell>
          <cell r="S741" t="str">
            <v>NA</v>
          </cell>
          <cell r="T741" t="str">
            <v>NA</v>
          </cell>
          <cell r="U741" t="str">
            <v>NA</v>
          </cell>
          <cell r="V741" t="str">
            <v>NA</v>
          </cell>
          <cell r="W741" t="str">
            <v>NA</v>
          </cell>
          <cell r="X741" t="str">
            <v>NA</v>
          </cell>
          <cell r="Y741" t="str">
            <v>NA</v>
          </cell>
          <cell r="Z741" t="str">
            <v>NA</v>
          </cell>
          <cell r="AA741" t="str">
            <v>NA</v>
          </cell>
          <cell r="AB741" t="str">
            <v>NA</v>
          </cell>
          <cell r="AC741" t="str">
            <v>NA</v>
          </cell>
          <cell r="AD741" t="str">
            <v>NA</v>
          </cell>
          <cell r="AE741" t="str">
            <v>NA</v>
          </cell>
          <cell r="AF741" t="str">
            <v>NA</v>
          </cell>
          <cell r="AG741" t="str">
            <v>NA</v>
          </cell>
          <cell r="AH741" t="str">
            <v>NA</v>
          </cell>
          <cell r="AI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0.05</v>
          </cell>
          <cell r="CD741">
            <v>0</v>
          </cell>
        </row>
        <row r="742">
          <cell r="B742" t="str">
            <v>RCA05</v>
          </cell>
          <cell r="C742" t="str">
            <v>CAP47</v>
          </cell>
          <cell r="D742" t="str">
            <v>De    50  pares</v>
          </cell>
          <cell r="E742" t="str">
            <v>m</v>
          </cell>
          <cell r="F742" t="str">
            <v>NA</v>
          </cell>
          <cell r="G742" t="str">
            <v>NA</v>
          </cell>
          <cell r="H742" t="str">
            <v>NA</v>
          </cell>
          <cell r="I742" t="str">
            <v>NA</v>
          </cell>
          <cell r="J742" t="str">
            <v>NA</v>
          </cell>
          <cell r="K742" t="str">
            <v>NA</v>
          </cell>
          <cell r="L742" t="str">
            <v>NA</v>
          </cell>
          <cell r="M742" t="str">
            <v>NA</v>
          </cell>
          <cell r="N742" t="str">
            <v>NA</v>
          </cell>
          <cell r="O742" t="str">
            <v>NA</v>
          </cell>
          <cell r="P742" t="str">
            <v>NA</v>
          </cell>
          <cell r="Q742" t="str">
            <v>NA</v>
          </cell>
          <cell r="R742" t="str">
            <v>NA</v>
          </cell>
          <cell r="S742" t="str">
            <v>NA</v>
          </cell>
          <cell r="T742" t="str">
            <v>CER002</v>
          </cell>
          <cell r="U742" t="str">
            <v>NA</v>
          </cell>
          <cell r="V742" t="str">
            <v>NA</v>
          </cell>
          <cell r="W742" t="str">
            <v>NA</v>
          </cell>
          <cell r="X742" t="str">
            <v>NA</v>
          </cell>
          <cell r="Y742" t="str">
            <v>CMC012</v>
          </cell>
          <cell r="Z742" t="str">
            <v>NA</v>
          </cell>
          <cell r="AA742" t="str">
            <v>NA</v>
          </cell>
          <cell r="AB742" t="str">
            <v>NA</v>
          </cell>
          <cell r="AC742" t="str">
            <v>NA</v>
          </cell>
          <cell r="AD742">
            <v>1</v>
          </cell>
          <cell r="AE742" t="str">
            <v>NA</v>
          </cell>
          <cell r="AF742" t="str">
            <v>NA</v>
          </cell>
          <cell r="AG742" t="str">
            <v>NA</v>
          </cell>
          <cell r="AH742" t="str">
            <v>NA</v>
          </cell>
          <cell r="AI742">
            <v>350</v>
          </cell>
          <cell r="AJ742">
            <v>350</v>
          </cell>
          <cell r="AO742">
            <v>419</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48564</v>
          </cell>
          <cell r="BF742">
            <v>0</v>
          </cell>
          <cell r="BG742">
            <v>0</v>
          </cell>
          <cell r="BH742">
            <v>0</v>
          </cell>
          <cell r="BI742">
            <v>0</v>
          </cell>
          <cell r="BJ742">
            <v>139</v>
          </cell>
          <cell r="BK742">
            <v>0</v>
          </cell>
          <cell r="BL742">
            <v>0</v>
          </cell>
          <cell r="BM742">
            <v>0</v>
          </cell>
          <cell r="BN742">
            <v>0</v>
          </cell>
          <cell r="BO742">
            <v>139</v>
          </cell>
          <cell r="BP742">
            <v>98147</v>
          </cell>
          <cell r="BQ742">
            <v>0</v>
          </cell>
          <cell r="BR742">
            <v>0</v>
          </cell>
          <cell r="BS742">
            <v>0</v>
          </cell>
          <cell r="BT742">
            <v>0</v>
          </cell>
          <cell r="BU742">
            <v>280</v>
          </cell>
          <cell r="BV742">
            <v>0</v>
          </cell>
          <cell r="BW742">
            <v>0</v>
          </cell>
          <cell r="BX742">
            <v>0</v>
          </cell>
          <cell r="BY742">
            <v>0</v>
          </cell>
          <cell r="BZ742">
            <v>280</v>
          </cell>
          <cell r="CA742">
            <v>139</v>
          </cell>
          <cell r="CB742">
            <v>419</v>
          </cell>
          <cell r="CD742">
            <v>419</v>
          </cell>
        </row>
        <row r="743">
          <cell r="B743" t="str">
            <v>RCC05</v>
          </cell>
          <cell r="C743" t="str">
            <v>CAP47</v>
          </cell>
          <cell r="D743" t="str">
            <v>De    50  pares</v>
          </cell>
          <cell r="E743" t="str">
            <v>m</v>
          </cell>
          <cell r="F743" t="str">
            <v>NA</v>
          </cell>
          <cell r="G743" t="str">
            <v>NA</v>
          </cell>
          <cell r="H743" t="str">
            <v>NA</v>
          </cell>
          <cell r="I743" t="str">
            <v>NA</v>
          </cell>
          <cell r="J743" t="str">
            <v>NA</v>
          </cell>
          <cell r="K743" t="str">
            <v>NA</v>
          </cell>
          <cell r="L743" t="str">
            <v>NA</v>
          </cell>
          <cell r="M743" t="str">
            <v>NA</v>
          </cell>
          <cell r="N743" t="str">
            <v>NA</v>
          </cell>
          <cell r="O743" t="str">
            <v>NA</v>
          </cell>
          <cell r="P743" t="str">
            <v>NA</v>
          </cell>
          <cell r="Q743" t="str">
            <v>NA</v>
          </cell>
          <cell r="R743" t="str">
            <v>NA</v>
          </cell>
          <cell r="S743" t="str">
            <v>NA</v>
          </cell>
          <cell r="T743" t="str">
            <v>CER001</v>
          </cell>
          <cell r="U743" t="str">
            <v>NA</v>
          </cell>
          <cell r="V743" t="str">
            <v>NA</v>
          </cell>
          <cell r="W743" t="str">
            <v>NA</v>
          </cell>
          <cell r="X743" t="str">
            <v>NA</v>
          </cell>
          <cell r="Y743" t="str">
            <v>CMC011</v>
          </cell>
          <cell r="Z743" t="str">
            <v>NA</v>
          </cell>
          <cell r="AA743" t="str">
            <v>NA</v>
          </cell>
          <cell r="AB743" t="str">
            <v>NA</v>
          </cell>
          <cell r="AC743" t="str">
            <v>NA</v>
          </cell>
          <cell r="AD743">
            <v>1</v>
          </cell>
          <cell r="AE743" t="str">
            <v>NA</v>
          </cell>
          <cell r="AF743" t="str">
            <v>NA</v>
          </cell>
          <cell r="AG743" t="str">
            <v>NA</v>
          </cell>
          <cell r="AH743" t="str">
            <v>NA</v>
          </cell>
          <cell r="AI743">
            <v>980</v>
          </cell>
          <cell r="AJ743">
            <v>980</v>
          </cell>
          <cell r="AO743">
            <v>384</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250716</v>
          </cell>
          <cell r="BF743">
            <v>0</v>
          </cell>
          <cell r="BG743">
            <v>0</v>
          </cell>
          <cell r="BH743">
            <v>0</v>
          </cell>
          <cell r="BI743">
            <v>0</v>
          </cell>
          <cell r="BJ743">
            <v>256</v>
          </cell>
          <cell r="BK743">
            <v>0</v>
          </cell>
          <cell r="BL743">
            <v>0</v>
          </cell>
          <cell r="BM743">
            <v>0</v>
          </cell>
          <cell r="BN743">
            <v>0</v>
          </cell>
          <cell r="BO743">
            <v>256</v>
          </cell>
          <cell r="BP743">
            <v>125868</v>
          </cell>
          <cell r="BQ743">
            <v>0</v>
          </cell>
          <cell r="BR743">
            <v>0</v>
          </cell>
          <cell r="BS743">
            <v>0</v>
          </cell>
          <cell r="BT743">
            <v>0</v>
          </cell>
          <cell r="BU743">
            <v>128</v>
          </cell>
          <cell r="BV743">
            <v>0</v>
          </cell>
          <cell r="BW743">
            <v>0</v>
          </cell>
          <cell r="BX743">
            <v>0</v>
          </cell>
          <cell r="BY743">
            <v>0</v>
          </cell>
          <cell r="BZ743">
            <v>128</v>
          </cell>
          <cell r="CA743">
            <v>256</v>
          </cell>
          <cell r="CB743">
            <v>384</v>
          </cell>
          <cell r="CC743">
            <v>0.05</v>
          </cell>
          <cell r="CD743">
            <v>384</v>
          </cell>
        </row>
        <row r="744">
          <cell r="B744" t="str">
            <v>RCM05</v>
          </cell>
          <cell r="C744" t="str">
            <v>CAP47</v>
          </cell>
          <cell r="D744" t="str">
            <v>De    50  pares</v>
          </cell>
          <cell r="E744" t="str">
            <v>m</v>
          </cell>
          <cell r="F744" t="str">
            <v>NA</v>
          </cell>
          <cell r="G744" t="str">
            <v>NA</v>
          </cell>
          <cell r="H744" t="str">
            <v>NA</v>
          </cell>
          <cell r="I744" t="str">
            <v>NA</v>
          </cell>
          <cell r="J744" t="str">
            <v>NA</v>
          </cell>
          <cell r="K744" t="str">
            <v>NA</v>
          </cell>
          <cell r="L744" t="str">
            <v>NA</v>
          </cell>
          <cell r="M744" t="str">
            <v>NA</v>
          </cell>
          <cell r="N744" t="str">
            <v>NA</v>
          </cell>
          <cell r="O744" t="str">
            <v>NA</v>
          </cell>
          <cell r="P744" t="str">
            <v>NA</v>
          </cell>
          <cell r="Q744" t="str">
            <v>NA</v>
          </cell>
          <cell r="R744" t="str">
            <v>NA</v>
          </cell>
          <cell r="S744" t="str">
            <v>NA</v>
          </cell>
          <cell r="T744" t="str">
            <v>NA</v>
          </cell>
          <cell r="U744" t="str">
            <v>NA</v>
          </cell>
          <cell r="V744" t="str">
            <v>NA</v>
          </cell>
          <cell r="W744" t="str">
            <v>NA</v>
          </cell>
          <cell r="X744" t="str">
            <v>NA</v>
          </cell>
          <cell r="Y744" t="str">
            <v>NA</v>
          </cell>
          <cell r="Z744" t="str">
            <v>NA</v>
          </cell>
          <cell r="AA744" t="str">
            <v>NA</v>
          </cell>
          <cell r="AB744" t="str">
            <v>NA</v>
          </cell>
          <cell r="AC744" t="str">
            <v>NA</v>
          </cell>
          <cell r="AD744" t="str">
            <v>NA</v>
          </cell>
          <cell r="AE744" t="str">
            <v>NA</v>
          </cell>
          <cell r="AF744" t="str">
            <v>NA</v>
          </cell>
          <cell r="AG744" t="str">
            <v>NA</v>
          </cell>
          <cell r="AH744" t="str">
            <v>NA</v>
          </cell>
          <cell r="AI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0.05</v>
          </cell>
          <cell r="CD744">
            <v>0</v>
          </cell>
        </row>
        <row r="745">
          <cell r="B745" t="str">
            <v>RCA06</v>
          </cell>
          <cell r="C745" t="str">
            <v>CAP47</v>
          </cell>
          <cell r="D745" t="str">
            <v>De    70  pares</v>
          </cell>
          <cell r="E745" t="str">
            <v>m</v>
          </cell>
          <cell r="F745" t="str">
            <v>NA</v>
          </cell>
          <cell r="G745" t="str">
            <v>NA</v>
          </cell>
          <cell r="H745" t="str">
            <v>NA</v>
          </cell>
          <cell r="I745" t="str">
            <v>NA</v>
          </cell>
          <cell r="J745" t="str">
            <v>NA</v>
          </cell>
          <cell r="K745" t="str">
            <v>NA</v>
          </cell>
          <cell r="L745" t="str">
            <v>NA</v>
          </cell>
          <cell r="M745" t="str">
            <v>NA</v>
          </cell>
          <cell r="N745" t="str">
            <v>NA</v>
          </cell>
          <cell r="O745" t="str">
            <v>NA</v>
          </cell>
          <cell r="P745" t="str">
            <v>NA</v>
          </cell>
          <cell r="Q745" t="str">
            <v>NA</v>
          </cell>
          <cell r="R745" t="str">
            <v>NA</v>
          </cell>
          <cell r="S745" t="str">
            <v>NA</v>
          </cell>
          <cell r="T745" t="str">
            <v>CER002</v>
          </cell>
          <cell r="U745" t="str">
            <v>NA</v>
          </cell>
          <cell r="V745" t="str">
            <v>NA</v>
          </cell>
          <cell r="W745" t="str">
            <v>NA</v>
          </cell>
          <cell r="X745" t="str">
            <v>NA</v>
          </cell>
          <cell r="Y745" t="str">
            <v>CMC012</v>
          </cell>
          <cell r="Z745" t="str">
            <v>NA</v>
          </cell>
          <cell r="AA745" t="str">
            <v>NA</v>
          </cell>
          <cell r="AB745" t="str">
            <v>NA</v>
          </cell>
          <cell r="AC745" t="str">
            <v>NA</v>
          </cell>
          <cell r="AD745">
            <v>1</v>
          </cell>
          <cell r="AE745" t="str">
            <v>NA</v>
          </cell>
          <cell r="AF745" t="str">
            <v>NA</v>
          </cell>
          <cell r="AG745" t="str">
            <v>NA</v>
          </cell>
          <cell r="AH745" t="str">
            <v>NA</v>
          </cell>
          <cell r="AI745">
            <v>12</v>
          </cell>
          <cell r="AJ745">
            <v>12</v>
          </cell>
          <cell r="AO745">
            <v>12226</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48564</v>
          </cell>
          <cell r="BF745">
            <v>0</v>
          </cell>
          <cell r="BG745">
            <v>0</v>
          </cell>
          <cell r="BH745">
            <v>0</v>
          </cell>
          <cell r="BI745">
            <v>0</v>
          </cell>
          <cell r="BJ745">
            <v>4047</v>
          </cell>
          <cell r="BK745">
            <v>0</v>
          </cell>
          <cell r="BL745">
            <v>0</v>
          </cell>
          <cell r="BM745">
            <v>0</v>
          </cell>
          <cell r="BN745">
            <v>0</v>
          </cell>
          <cell r="BO745">
            <v>4047</v>
          </cell>
          <cell r="BP745">
            <v>98147</v>
          </cell>
          <cell r="BQ745">
            <v>0</v>
          </cell>
          <cell r="BR745">
            <v>0</v>
          </cell>
          <cell r="BS745">
            <v>0</v>
          </cell>
          <cell r="BT745">
            <v>0</v>
          </cell>
          <cell r="BU745">
            <v>8179</v>
          </cell>
          <cell r="BV745">
            <v>0</v>
          </cell>
          <cell r="BW745">
            <v>0</v>
          </cell>
          <cell r="BX745">
            <v>0</v>
          </cell>
          <cell r="BY745">
            <v>0</v>
          </cell>
          <cell r="BZ745">
            <v>8179</v>
          </cell>
          <cell r="CA745">
            <v>4047</v>
          </cell>
          <cell r="CB745">
            <v>12226</v>
          </cell>
          <cell r="CD745">
            <v>12226</v>
          </cell>
        </row>
        <row r="746">
          <cell r="B746" t="str">
            <v>RCC06</v>
          </cell>
          <cell r="C746" t="str">
            <v>CAP47</v>
          </cell>
          <cell r="D746" t="str">
            <v>De    70  pares</v>
          </cell>
          <cell r="E746" t="str">
            <v>m</v>
          </cell>
          <cell r="F746" t="str">
            <v>NA</v>
          </cell>
          <cell r="G746" t="str">
            <v>NA</v>
          </cell>
          <cell r="H746" t="str">
            <v>NA</v>
          </cell>
          <cell r="I746" t="str">
            <v>NA</v>
          </cell>
          <cell r="J746" t="str">
            <v>NA</v>
          </cell>
          <cell r="K746" t="str">
            <v>NA</v>
          </cell>
          <cell r="L746" t="str">
            <v>NA</v>
          </cell>
          <cell r="M746" t="str">
            <v>NA</v>
          </cell>
          <cell r="N746" t="str">
            <v>NA</v>
          </cell>
          <cell r="O746" t="str">
            <v>NA</v>
          </cell>
          <cell r="P746" t="str">
            <v>NA</v>
          </cell>
          <cell r="Q746" t="str">
            <v>NA</v>
          </cell>
          <cell r="R746" t="str">
            <v>NA</v>
          </cell>
          <cell r="S746" t="str">
            <v>NA</v>
          </cell>
          <cell r="T746" t="str">
            <v>CER001</v>
          </cell>
          <cell r="U746" t="str">
            <v>NA</v>
          </cell>
          <cell r="V746" t="str">
            <v>NA</v>
          </cell>
          <cell r="W746" t="str">
            <v>NA</v>
          </cell>
          <cell r="X746" t="str">
            <v>NA</v>
          </cell>
          <cell r="Y746" t="str">
            <v>CMC011</v>
          </cell>
          <cell r="Z746" t="str">
            <v>NA</v>
          </cell>
          <cell r="AA746" t="str">
            <v>NA</v>
          </cell>
          <cell r="AB746" t="str">
            <v>NA</v>
          </cell>
          <cell r="AC746" t="str">
            <v>NA</v>
          </cell>
          <cell r="AD746">
            <v>1</v>
          </cell>
          <cell r="AE746" t="str">
            <v>NA</v>
          </cell>
          <cell r="AF746" t="str">
            <v>NA</v>
          </cell>
          <cell r="AG746" t="str">
            <v>NA</v>
          </cell>
          <cell r="AH746" t="str">
            <v>NA</v>
          </cell>
          <cell r="AI746">
            <v>800</v>
          </cell>
          <cell r="AJ746">
            <v>800</v>
          </cell>
          <cell r="AO746">
            <v>470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250716</v>
          </cell>
          <cell r="BF746">
            <v>0</v>
          </cell>
          <cell r="BG746">
            <v>0</v>
          </cell>
          <cell r="BH746">
            <v>0</v>
          </cell>
          <cell r="BI746">
            <v>0</v>
          </cell>
          <cell r="BJ746">
            <v>313</v>
          </cell>
          <cell r="BK746">
            <v>0</v>
          </cell>
          <cell r="BL746">
            <v>0</v>
          </cell>
          <cell r="BM746">
            <v>0</v>
          </cell>
          <cell r="BN746">
            <v>0</v>
          </cell>
          <cell r="BO746">
            <v>313</v>
          </cell>
          <cell r="BP746">
            <v>125868</v>
          </cell>
          <cell r="BQ746">
            <v>0</v>
          </cell>
          <cell r="BR746">
            <v>0</v>
          </cell>
          <cell r="BS746">
            <v>0</v>
          </cell>
          <cell r="BT746">
            <v>0</v>
          </cell>
          <cell r="BU746">
            <v>157</v>
          </cell>
          <cell r="BV746">
            <v>0</v>
          </cell>
          <cell r="BW746">
            <v>0</v>
          </cell>
          <cell r="BX746">
            <v>0</v>
          </cell>
          <cell r="BY746">
            <v>0</v>
          </cell>
          <cell r="BZ746">
            <v>157</v>
          </cell>
          <cell r="CA746">
            <v>313</v>
          </cell>
          <cell r="CB746">
            <v>470</v>
          </cell>
          <cell r="CC746">
            <v>0.05</v>
          </cell>
          <cell r="CD746">
            <v>470</v>
          </cell>
        </row>
        <row r="747">
          <cell r="B747" t="str">
            <v>RCM06</v>
          </cell>
          <cell r="C747" t="str">
            <v>CAP47</v>
          </cell>
          <cell r="D747" t="str">
            <v>De    70  pares</v>
          </cell>
          <cell r="E747" t="str">
            <v>m</v>
          </cell>
          <cell r="F747" t="str">
            <v>NA</v>
          </cell>
          <cell r="G747" t="str">
            <v>NA</v>
          </cell>
          <cell r="H747" t="str">
            <v>NA</v>
          </cell>
          <cell r="I747" t="str">
            <v>NA</v>
          </cell>
          <cell r="J747" t="str">
            <v>NA</v>
          </cell>
          <cell r="K747" t="str">
            <v>NA</v>
          </cell>
          <cell r="L747" t="str">
            <v>NA</v>
          </cell>
          <cell r="M747" t="str">
            <v>NA</v>
          </cell>
          <cell r="N747" t="str">
            <v>NA</v>
          </cell>
          <cell r="O747" t="str">
            <v>NA</v>
          </cell>
          <cell r="P747" t="str">
            <v>NA</v>
          </cell>
          <cell r="Q747" t="str">
            <v>NA</v>
          </cell>
          <cell r="R747" t="str">
            <v>NA</v>
          </cell>
          <cell r="S747" t="str">
            <v>NA</v>
          </cell>
          <cell r="T747" t="str">
            <v>NA</v>
          </cell>
          <cell r="U747" t="str">
            <v>NA</v>
          </cell>
          <cell r="V747" t="str">
            <v>NA</v>
          </cell>
          <cell r="W747" t="str">
            <v>NA</v>
          </cell>
          <cell r="X747" t="str">
            <v>NA</v>
          </cell>
          <cell r="Y747" t="str">
            <v>NA</v>
          </cell>
          <cell r="Z747" t="str">
            <v>NA</v>
          </cell>
          <cell r="AA747" t="str">
            <v>NA</v>
          </cell>
          <cell r="AB747" t="str">
            <v>NA</v>
          </cell>
          <cell r="AC747" t="str">
            <v>NA</v>
          </cell>
          <cell r="AD747" t="str">
            <v>NA</v>
          </cell>
          <cell r="AE747" t="str">
            <v>NA</v>
          </cell>
          <cell r="AF747" t="str">
            <v>NA</v>
          </cell>
          <cell r="AG747" t="str">
            <v>NA</v>
          </cell>
          <cell r="AH747" t="str">
            <v>NA</v>
          </cell>
          <cell r="AI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0.05</v>
          </cell>
          <cell r="CD747">
            <v>0</v>
          </cell>
        </row>
        <row r="748">
          <cell r="B748" t="str">
            <v>RCA07</v>
          </cell>
          <cell r="C748" t="str">
            <v>CAP47</v>
          </cell>
          <cell r="D748" t="str">
            <v>De   100  pares</v>
          </cell>
          <cell r="E748" t="str">
            <v>m</v>
          </cell>
          <cell r="F748" t="str">
            <v>NA</v>
          </cell>
          <cell r="G748" t="str">
            <v>NA</v>
          </cell>
          <cell r="H748" t="str">
            <v>NA</v>
          </cell>
          <cell r="I748" t="str">
            <v>NA</v>
          </cell>
          <cell r="J748" t="str">
            <v>NA</v>
          </cell>
          <cell r="K748" t="str">
            <v>NA</v>
          </cell>
          <cell r="L748" t="str">
            <v>NA</v>
          </cell>
          <cell r="M748" t="str">
            <v>NA</v>
          </cell>
          <cell r="N748" t="str">
            <v>NA</v>
          </cell>
          <cell r="O748" t="str">
            <v>NA</v>
          </cell>
          <cell r="P748" t="str">
            <v>NA</v>
          </cell>
          <cell r="Q748" t="str">
            <v>NA</v>
          </cell>
          <cell r="R748" t="str">
            <v>NA</v>
          </cell>
          <cell r="S748" t="str">
            <v>NA</v>
          </cell>
          <cell r="T748" t="str">
            <v>CER002</v>
          </cell>
          <cell r="U748" t="str">
            <v>NA</v>
          </cell>
          <cell r="V748" t="str">
            <v>NA</v>
          </cell>
          <cell r="W748" t="str">
            <v>NA</v>
          </cell>
          <cell r="X748" t="str">
            <v>NA</v>
          </cell>
          <cell r="Y748" t="str">
            <v>CMC012</v>
          </cell>
          <cell r="Z748" t="str">
            <v>NA</v>
          </cell>
          <cell r="AA748" t="str">
            <v>NA</v>
          </cell>
          <cell r="AB748" t="str">
            <v>NA</v>
          </cell>
          <cell r="AC748" t="str">
            <v>NA</v>
          </cell>
          <cell r="AD748">
            <v>1</v>
          </cell>
          <cell r="AE748" t="str">
            <v>NA</v>
          </cell>
          <cell r="AF748" t="str">
            <v>NA</v>
          </cell>
          <cell r="AG748" t="str">
            <v>NA</v>
          </cell>
          <cell r="AH748" t="str">
            <v>NA</v>
          </cell>
          <cell r="AI748">
            <v>300</v>
          </cell>
          <cell r="AJ748">
            <v>300</v>
          </cell>
          <cell r="AO748">
            <v>489</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48564</v>
          </cell>
          <cell r="BF748">
            <v>0</v>
          </cell>
          <cell r="BG748">
            <v>0</v>
          </cell>
          <cell r="BH748">
            <v>0</v>
          </cell>
          <cell r="BI748">
            <v>0</v>
          </cell>
          <cell r="BJ748">
            <v>162</v>
          </cell>
          <cell r="BK748">
            <v>0</v>
          </cell>
          <cell r="BL748">
            <v>0</v>
          </cell>
          <cell r="BM748">
            <v>0</v>
          </cell>
          <cell r="BN748">
            <v>0</v>
          </cell>
          <cell r="BO748">
            <v>162</v>
          </cell>
          <cell r="BP748">
            <v>98147</v>
          </cell>
          <cell r="BQ748">
            <v>0</v>
          </cell>
          <cell r="BR748">
            <v>0</v>
          </cell>
          <cell r="BS748">
            <v>0</v>
          </cell>
          <cell r="BT748">
            <v>0</v>
          </cell>
          <cell r="BU748">
            <v>327</v>
          </cell>
          <cell r="BV748">
            <v>0</v>
          </cell>
          <cell r="BW748">
            <v>0</v>
          </cell>
          <cell r="BX748">
            <v>0</v>
          </cell>
          <cell r="BY748">
            <v>0</v>
          </cell>
          <cell r="BZ748">
            <v>327</v>
          </cell>
          <cell r="CA748">
            <v>162</v>
          </cell>
          <cell r="CB748">
            <v>489</v>
          </cell>
          <cell r="CD748">
            <v>489</v>
          </cell>
        </row>
        <row r="749">
          <cell r="B749" t="str">
            <v>RCC07</v>
          </cell>
          <cell r="C749" t="str">
            <v>CAP47</v>
          </cell>
          <cell r="D749" t="str">
            <v>De   100  pares</v>
          </cell>
          <cell r="E749" t="str">
            <v>m</v>
          </cell>
          <cell r="F749" t="str">
            <v>NA</v>
          </cell>
          <cell r="G749" t="str">
            <v>NA</v>
          </cell>
          <cell r="H749" t="str">
            <v>NA</v>
          </cell>
          <cell r="I749" t="str">
            <v>NA</v>
          </cell>
          <cell r="J749" t="str">
            <v>NA</v>
          </cell>
          <cell r="K749" t="str">
            <v>NA</v>
          </cell>
          <cell r="L749" t="str">
            <v>NA</v>
          </cell>
          <cell r="M749" t="str">
            <v>NA</v>
          </cell>
          <cell r="N749" t="str">
            <v>NA</v>
          </cell>
          <cell r="O749" t="str">
            <v>NA</v>
          </cell>
          <cell r="P749" t="str">
            <v>NA</v>
          </cell>
          <cell r="Q749" t="str">
            <v>NA</v>
          </cell>
          <cell r="R749" t="str">
            <v>NA</v>
          </cell>
          <cell r="S749" t="str">
            <v>NA</v>
          </cell>
          <cell r="T749" t="str">
            <v>CER001</v>
          </cell>
          <cell r="U749" t="str">
            <v>NA</v>
          </cell>
          <cell r="V749" t="str">
            <v>NA</v>
          </cell>
          <cell r="W749" t="str">
            <v>NA</v>
          </cell>
          <cell r="X749" t="str">
            <v>NA</v>
          </cell>
          <cell r="Y749" t="str">
            <v>CMC011</v>
          </cell>
          <cell r="Z749" t="str">
            <v>NA</v>
          </cell>
          <cell r="AA749" t="str">
            <v>NA</v>
          </cell>
          <cell r="AB749" t="str">
            <v>NA</v>
          </cell>
          <cell r="AC749" t="str">
            <v>NA</v>
          </cell>
          <cell r="AD749">
            <v>1</v>
          </cell>
          <cell r="AE749" t="str">
            <v>NA</v>
          </cell>
          <cell r="AF749" t="str">
            <v>NA</v>
          </cell>
          <cell r="AG749" t="str">
            <v>NA</v>
          </cell>
          <cell r="AH749" t="str">
            <v>NA</v>
          </cell>
          <cell r="AI749">
            <v>800</v>
          </cell>
          <cell r="AJ749">
            <v>800</v>
          </cell>
          <cell r="AO749">
            <v>470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250716</v>
          </cell>
          <cell r="BF749">
            <v>0</v>
          </cell>
          <cell r="BG749">
            <v>0</v>
          </cell>
          <cell r="BH749">
            <v>0</v>
          </cell>
          <cell r="BI749">
            <v>0</v>
          </cell>
          <cell r="BJ749">
            <v>313</v>
          </cell>
          <cell r="BK749">
            <v>0</v>
          </cell>
          <cell r="BL749">
            <v>0</v>
          </cell>
          <cell r="BM749">
            <v>0</v>
          </cell>
          <cell r="BN749">
            <v>0</v>
          </cell>
          <cell r="BO749">
            <v>313</v>
          </cell>
          <cell r="BP749">
            <v>125868</v>
          </cell>
          <cell r="BQ749">
            <v>0</v>
          </cell>
          <cell r="BR749">
            <v>0</v>
          </cell>
          <cell r="BS749">
            <v>0</v>
          </cell>
          <cell r="BT749">
            <v>0</v>
          </cell>
          <cell r="BU749">
            <v>157</v>
          </cell>
          <cell r="BV749">
            <v>0</v>
          </cell>
          <cell r="BW749">
            <v>0</v>
          </cell>
          <cell r="BX749">
            <v>0</v>
          </cell>
          <cell r="BY749">
            <v>0</v>
          </cell>
          <cell r="BZ749">
            <v>157</v>
          </cell>
          <cell r="CA749">
            <v>313</v>
          </cell>
          <cell r="CB749">
            <v>470</v>
          </cell>
          <cell r="CC749">
            <v>0.05</v>
          </cell>
          <cell r="CD749">
            <v>470</v>
          </cell>
        </row>
        <row r="750">
          <cell r="B750" t="str">
            <v>RCM07</v>
          </cell>
          <cell r="C750" t="str">
            <v>CAP47</v>
          </cell>
          <cell r="D750" t="str">
            <v>De   100  pares</v>
          </cell>
          <cell r="E750" t="str">
            <v>m</v>
          </cell>
          <cell r="F750" t="str">
            <v>NA</v>
          </cell>
          <cell r="G750" t="str">
            <v>NA</v>
          </cell>
          <cell r="H750" t="str">
            <v>NA</v>
          </cell>
          <cell r="I750" t="str">
            <v>NA</v>
          </cell>
          <cell r="J750" t="str">
            <v>NA</v>
          </cell>
          <cell r="K750" t="str">
            <v>NA</v>
          </cell>
          <cell r="L750" t="str">
            <v>NA</v>
          </cell>
          <cell r="M750" t="str">
            <v>NA</v>
          </cell>
          <cell r="N750" t="str">
            <v>NA</v>
          </cell>
          <cell r="O750" t="str">
            <v>NA</v>
          </cell>
          <cell r="P750" t="str">
            <v>NA</v>
          </cell>
          <cell r="Q750" t="str">
            <v>NA</v>
          </cell>
          <cell r="R750" t="str">
            <v>NA</v>
          </cell>
          <cell r="S750" t="str">
            <v>NA</v>
          </cell>
          <cell r="T750" t="str">
            <v>NA</v>
          </cell>
          <cell r="U750" t="str">
            <v>NA</v>
          </cell>
          <cell r="V750" t="str">
            <v>NA</v>
          </cell>
          <cell r="W750" t="str">
            <v>NA</v>
          </cell>
          <cell r="X750" t="str">
            <v>NA</v>
          </cell>
          <cell r="Y750" t="str">
            <v>NA</v>
          </cell>
          <cell r="Z750" t="str">
            <v>NA</v>
          </cell>
          <cell r="AA750" t="str">
            <v>NA</v>
          </cell>
          <cell r="AB750" t="str">
            <v>NA</v>
          </cell>
          <cell r="AC750" t="str">
            <v>NA</v>
          </cell>
          <cell r="AD750" t="str">
            <v>NA</v>
          </cell>
          <cell r="AE750" t="str">
            <v>NA</v>
          </cell>
          <cell r="AF750" t="str">
            <v>NA</v>
          </cell>
          <cell r="AG750" t="str">
            <v>NA</v>
          </cell>
          <cell r="AH750" t="str">
            <v>NA</v>
          </cell>
          <cell r="AI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0.05</v>
          </cell>
          <cell r="CD750">
            <v>0</v>
          </cell>
        </row>
        <row r="751">
          <cell r="B751" t="str">
            <v>RCA08</v>
          </cell>
          <cell r="C751" t="str">
            <v>CAP47</v>
          </cell>
          <cell r="D751" t="str">
            <v>De   150  pares</v>
          </cell>
          <cell r="E751" t="str">
            <v>m</v>
          </cell>
          <cell r="F751" t="str">
            <v>NA</v>
          </cell>
          <cell r="G751" t="str">
            <v>NA</v>
          </cell>
          <cell r="H751" t="str">
            <v>NA</v>
          </cell>
          <cell r="I751" t="str">
            <v>NA</v>
          </cell>
          <cell r="J751" t="str">
            <v>NA</v>
          </cell>
          <cell r="K751" t="str">
            <v>NA</v>
          </cell>
          <cell r="L751" t="str">
            <v>NA</v>
          </cell>
          <cell r="M751" t="str">
            <v>NA</v>
          </cell>
          <cell r="N751" t="str">
            <v>NA</v>
          </cell>
          <cell r="O751" t="str">
            <v>NA</v>
          </cell>
          <cell r="P751" t="str">
            <v>NA</v>
          </cell>
          <cell r="Q751" t="str">
            <v>NA</v>
          </cell>
          <cell r="R751" t="str">
            <v>NA</v>
          </cell>
          <cell r="S751" t="str">
            <v>NA</v>
          </cell>
          <cell r="T751" t="str">
            <v>CER002</v>
          </cell>
          <cell r="U751" t="str">
            <v>NA</v>
          </cell>
          <cell r="V751" t="str">
            <v>NA</v>
          </cell>
          <cell r="W751" t="str">
            <v>NA</v>
          </cell>
          <cell r="X751" t="str">
            <v>NA</v>
          </cell>
          <cell r="Y751" t="str">
            <v>CMC012</v>
          </cell>
          <cell r="Z751" t="str">
            <v>NA</v>
          </cell>
          <cell r="AA751" t="str">
            <v>NA</v>
          </cell>
          <cell r="AB751" t="str">
            <v>NA</v>
          </cell>
          <cell r="AC751" t="str">
            <v>NA</v>
          </cell>
          <cell r="AD751">
            <v>1</v>
          </cell>
          <cell r="AE751" t="str">
            <v>NA</v>
          </cell>
          <cell r="AF751" t="str">
            <v>NA</v>
          </cell>
          <cell r="AG751" t="str">
            <v>NA</v>
          </cell>
          <cell r="AH751" t="str">
            <v>NA</v>
          </cell>
          <cell r="AI751">
            <v>275</v>
          </cell>
          <cell r="AJ751">
            <v>275</v>
          </cell>
          <cell r="AO751">
            <v>534</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48564</v>
          </cell>
          <cell r="BF751">
            <v>0</v>
          </cell>
          <cell r="BG751">
            <v>0</v>
          </cell>
          <cell r="BH751">
            <v>0</v>
          </cell>
          <cell r="BI751">
            <v>0</v>
          </cell>
          <cell r="BJ751">
            <v>177</v>
          </cell>
          <cell r="BK751">
            <v>0</v>
          </cell>
          <cell r="BL751">
            <v>0</v>
          </cell>
          <cell r="BM751">
            <v>0</v>
          </cell>
          <cell r="BN751">
            <v>0</v>
          </cell>
          <cell r="BO751">
            <v>177</v>
          </cell>
          <cell r="BP751">
            <v>98147</v>
          </cell>
          <cell r="BQ751">
            <v>0</v>
          </cell>
          <cell r="BR751">
            <v>0</v>
          </cell>
          <cell r="BS751">
            <v>0</v>
          </cell>
          <cell r="BT751">
            <v>0</v>
          </cell>
          <cell r="BU751">
            <v>357</v>
          </cell>
          <cell r="BV751">
            <v>0</v>
          </cell>
          <cell r="BW751">
            <v>0</v>
          </cell>
          <cell r="BX751">
            <v>0</v>
          </cell>
          <cell r="BY751">
            <v>0</v>
          </cell>
          <cell r="BZ751">
            <v>357</v>
          </cell>
          <cell r="CA751">
            <v>177</v>
          </cell>
          <cell r="CB751">
            <v>534</v>
          </cell>
          <cell r="CC751">
            <v>0.05</v>
          </cell>
          <cell r="CD751">
            <v>534</v>
          </cell>
        </row>
        <row r="752">
          <cell r="B752" t="str">
            <v>RCC08</v>
          </cell>
          <cell r="C752" t="str">
            <v>CAP47</v>
          </cell>
          <cell r="D752" t="str">
            <v>De   150  pares</v>
          </cell>
          <cell r="E752" t="str">
            <v>m</v>
          </cell>
          <cell r="F752" t="str">
            <v>NA</v>
          </cell>
          <cell r="G752" t="str">
            <v>NA</v>
          </cell>
          <cell r="H752" t="str">
            <v>NA</v>
          </cell>
          <cell r="I752" t="str">
            <v>NA</v>
          </cell>
          <cell r="J752" t="str">
            <v>NA</v>
          </cell>
          <cell r="K752" t="str">
            <v>NA</v>
          </cell>
          <cell r="L752" t="str">
            <v>NA</v>
          </cell>
          <cell r="M752" t="str">
            <v>NA</v>
          </cell>
          <cell r="N752" t="str">
            <v>NA</v>
          </cell>
          <cell r="O752" t="str">
            <v>NA</v>
          </cell>
          <cell r="P752" t="str">
            <v>NA</v>
          </cell>
          <cell r="Q752" t="str">
            <v>NA</v>
          </cell>
          <cell r="R752" t="str">
            <v>NA</v>
          </cell>
          <cell r="S752" t="str">
            <v>NA</v>
          </cell>
          <cell r="T752" t="str">
            <v>CER001</v>
          </cell>
          <cell r="U752" t="str">
            <v>NA</v>
          </cell>
          <cell r="V752" t="str">
            <v>NA</v>
          </cell>
          <cell r="W752" t="str">
            <v>NA</v>
          </cell>
          <cell r="X752" t="str">
            <v>NA</v>
          </cell>
          <cell r="Y752" t="str">
            <v>CMC011</v>
          </cell>
          <cell r="Z752" t="str">
            <v>NA</v>
          </cell>
          <cell r="AA752" t="str">
            <v>NA</v>
          </cell>
          <cell r="AB752" t="str">
            <v>NA</v>
          </cell>
          <cell r="AC752" t="str">
            <v>NA</v>
          </cell>
          <cell r="AD752">
            <v>1</v>
          </cell>
          <cell r="AE752" t="str">
            <v>NA</v>
          </cell>
          <cell r="AF752" t="str">
            <v>NA</v>
          </cell>
          <cell r="AG752" t="str">
            <v>NA</v>
          </cell>
          <cell r="AH752" t="str">
            <v>NA</v>
          </cell>
          <cell r="AI752">
            <v>775</v>
          </cell>
          <cell r="AJ752">
            <v>775</v>
          </cell>
          <cell r="AO752">
            <v>486</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250716</v>
          </cell>
          <cell r="BF752">
            <v>0</v>
          </cell>
          <cell r="BG752">
            <v>0</v>
          </cell>
          <cell r="BH752">
            <v>0</v>
          </cell>
          <cell r="BI752">
            <v>0</v>
          </cell>
          <cell r="BJ752">
            <v>324</v>
          </cell>
          <cell r="BK752">
            <v>0</v>
          </cell>
          <cell r="BL752">
            <v>0</v>
          </cell>
          <cell r="BM752">
            <v>0</v>
          </cell>
          <cell r="BN752">
            <v>0</v>
          </cell>
          <cell r="BO752">
            <v>324</v>
          </cell>
          <cell r="BP752">
            <v>125868</v>
          </cell>
          <cell r="BQ752">
            <v>0</v>
          </cell>
          <cell r="BR752">
            <v>0</v>
          </cell>
          <cell r="BS752">
            <v>0</v>
          </cell>
          <cell r="BT752">
            <v>0</v>
          </cell>
          <cell r="BU752">
            <v>162</v>
          </cell>
          <cell r="BV752">
            <v>0</v>
          </cell>
          <cell r="BW752">
            <v>0</v>
          </cell>
          <cell r="BX752">
            <v>0</v>
          </cell>
          <cell r="BY752">
            <v>0</v>
          </cell>
          <cell r="BZ752">
            <v>162</v>
          </cell>
          <cell r="CA752">
            <v>324</v>
          </cell>
          <cell r="CB752">
            <v>486</v>
          </cell>
          <cell r="CC752">
            <v>0.05</v>
          </cell>
          <cell r="CD752">
            <v>486</v>
          </cell>
        </row>
        <row r="753">
          <cell r="B753" t="str">
            <v>RCC09</v>
          </cell>
          <cell r="C753" t="str">
            <v>CAP47</v>
          </cell>
          <cell r="D753" t="str">
            <v>De   200  pares</v>
          </cell>
          <cell r="E753" t="str">
            <v>m</v>
          </cell>
          <cell r="F753" t="str">
            <v>NA</v>
          </cell>
          <cell r="G753" t="str">
            <v>NA</v>
          </cell>
          <cell r="H753" t="str">
            <v>NA</v>
          </cell>
          <cell r="I753" t="str">
            <v>NA</v>
          </cell>
          <cell r="J753" t="str">
            <v>NA</v>
          </cell>
          <cell r="K753" t="str">
            <v>NA</v>
          </cell>
          <cell r="L753" t="str">
            <v>NA</v>
          </cell>
          <cell r="M753" t="str">
            <v>NA</v>
          </cell>
          <cell r="N753" t="str">
            <v>NA</v>
          </cell>
          <cell r="O753" t="str">
            <v>NA</v>
          </cell>
          <cell r="P753" t="str">
            <v>NA</v>
          </cell>
          <cell r="Q753" t="str">
            <v>NA</v>
          </cell>
          <cell r="R753" t="str">
            <v>NA</v>
          </cell>
          <cell r="S753" t="str">
            <v>NA</v>
          </cell>
          <cell r="T753" t="str">
            <v>CER001</v>
          </cell>
          <cell r="U753" t="str">
            <v>NA</v>
          </cell>
          <cell r="V753" t="str">
            <v>NA</v>
          </cell>
          <cell r="W753" t="str">
            <v>NA</v>
          </cell>
          <cell r="X753" t="str">
            <v>NA</v>
          </cell>
          <cell r="Y753" t="str">
            <v>CMC011</v>
          </cell>
          <cell r="Z753" t="str">
            <v>NA</v>
          </cell>
          <cell r="AA753" t="str">
            <v>NA</v>
          </cell>
          <cell r="AB753" t="str">
            <v>NA</v>
          </cell>
          <cell r="AC753" t="str">
            <v>NA</v>
          </cell>
          <cell r="AD753">
            <v>1</v>
          </cell>
          <cell r="AE753" t="str">
            <v>NA</v>
          </cell>
          <cell r="AF753" t="str">
            <v>NA</v>
          </cell>
          <cell r="AG753" t="str">
            <v>NA</v>
          </cell>
          <cell r="AH753" t="str">
            <v>NA</v>
          </cell>
          <cell r="AI753">
            <v>775</v>
          </cell>
          <cell r="AJ753">
            <v>775</v>
          </cell>
          <cell r="AO753">
            <v>486</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250716</v>
          </cell>
          <cell r="BF753">
            <v>0</v>
          </cell>
          <cell r="BG753">
            <v>0</v>
          </cell>
          <cell r="BH753">
            <v>0</v>
          </cell>
          <cell r="BI753">
            <v>0</v>
          </cell>
          <cell r="BJ753">
            <v>324</v>
          </cell>
          <cell r="BK753">
            <v>0</v>
          </cell>
          <cell r="BL753">
            <v>0</v>
          </cell>
          <cell r="BM753">
            <v>0</v>
          </cell>
          <cell r="BN753">
            <v>0</v>
          </cell>
          <cell r="BO753">
            <v>324</v>
          </cell>
          <cell r="BP753">
            <v>125868</v>
          </cell>
          <cell r="BQ753">
            <v>0</v>
          </cell>
          <cell r="BR753">
            <v>0</v>
          </cell>
          <cell r="BS753">
            <v>0</v>
          </cell>
          <cell r="BT753">
            <v>0</v>
          </cell>
          <cell r="BU753">
            <v>162</v>
          </cell>
          <cell r="BV753">
            <v>0</v>
          </cell>
          <cell r="BW753">
            <v>0</v>
          </cell>
          <cell r="BX753">
            <v>0</v>
          </cell>
          <cell r="BY753">
            <v>0</v>
          </cell>
          <cell r="BZ753">
            <v>162</v>
          </cell>
          <cell r="CA753">
            <v>324</v>
          </cell>
          <cell r="CB753">
            <v>486</v>
          </cell>
          <cell r="CC753">
            <v>0.05</v>
          </cell>
          <cell r="CD753">
            <v>486</v>
          </cell>
        </row>
        <row r="754">
          <cell r="B754" t="str">
            <v>RCM09</v>
          </cell>
          <cell r="C754" t="str">
            <v>CAP47</v>
          </cell>
          <cell r="D754" t="str">
            <v>De   200  pares</v>
          </cell>
          <cell r="E754" t="str">
            <v>m</v>
          </cell>
          <cell r="F754" t="str">
            <v>NA</v>
          </cell>
          <cell r="G754" t="str">
            <v>NA</v>
          </cell>
          <cell r="H754" t="str">
            <v>NA</v>
          </cell>
          <cell r="I754" t="str">
            <v>NA</v>
          </cell>
          <cell r="J754" t="str">
            <v>NA</v>
          </cell>
          <cell r="K754" t="str">
            <v>NA</v>
          </cell>
          <cell r="L754" t="str">
            <v>NA</v>
          </cell>
          <cell r="M754" t="str">
            <v>NA</v>
          </cell>
          <cell r="N754" t="str">
            <v>NA</v>
          </cell>
          <cell r="O754" t="str">
            <v>NA</v>
          </cell>
          <cell r="P754" t="str">
            <v>NA</v>
          </cell>
          <cell r="Q754" t="str">
            <v>NA</v>
          </cell>
          <cell r="R754" t="str">
            <v>NA</v>
          </cell>
          <cell r="S754" t="str">
            <v>NA</v>
          </cell>
          <cell r="T754" t="str">
            <v>NA</v>
          </cell>
          <cell r="U754" t="str">
            <v>NA</v>
          </cell>
          <cell r="V754" t="str">
            <v>NA</v>
          </cell>
          <cell r="W754" t="str">
            <v>NA</v>
          </cell>
          <cell r="X754" t="str">
            <v>NA</v>
          </cell>
          <cell r="Y754" t="str">
            <v>NA</v>
          </cell>
          <cell r="Z754" t="str">
            <v>NA</v>
          </cell>
          <cell r="AA754" t="str">
            <v>NA</v>
          </cell>
          <cell r="AB754" t="str">
            <v>NA</v>
          </cell>
          <cell r="AC754" t="str">
            <v>NA</v>
          </cell>
          <cell r="AD754" t="str">
            <v>NA</v>
          </cell>
          <cell r="AE754" t="str">
            <v>NA</v>
          </cell>
          <cell r="AF754" t="str">
            <v>NA</v>
          </cell>
          <cell r="AG754" t="str">
            <v>NA</v>
          </cell>
          <cell r="AH754" t="str">
            <v>NA</v>
          </cell>
          <cell r="AI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0.05</v>
          </cell>
          <cell r="CD754">
            <v>0</v>
          </cell>
        </row>
        <row r="755">
          <cell r="B755" t="str">
            <v>RCA09</v>
          </cell>
          <cell r="C755" t="str">
            <v>CAP47</v>
          </cell>
          <cell r="D755" t="str">
            <v>De   300  pares</v>
          </cell>
          <cell r="E755" t="str">
            <v>m</v>
          </cell>
          <cell r="F755" t="str">
            <v>NA</v>
          </cell>
          <cell r="G755" t="str">
            <v>NA</v>
          </cell>
          <cell r="H755" t="str">
            <v>NA</v>
          </cell>
          <cell r="I755" t="str">
            <v>NA</v>
          </cell>
          <cell r="J755" t="str">
            <v>NA</v>
          </cell>
          <cell r="K755" t="str">
            <v>NA</v>
          </cell>
          <cell r="L755" t="str">
            <v>NA</v>
          </cell>
          <cell r="M755" t="str">
            <v>NA</v>
          </cell>
          <cell r="N755" t="str">
            <v>NA</v>
          </cell>
          <cell r="O755" t="str">
            <v>NA</v>
          </cell>
          <cell r="P755" t="str">
            <v>NA</v>
          </cell>
          <cell r="Q755" t="str">
            <v>NA</v>
          </cell>
          <cell r="R755" t="str">
            <v>NA</v>
          </cell>
          <cell r="S755" t="str">
            <v>NA</v>
          </cell>
          <cell r="T755" t="str">
            <v>NA</v>
          </cell>
          <cell r="U755" t="str">
            <v>NA</v>
          </cell>
          <cell r="V755" t="str">
            <v>NA</v>
          </cell>
          <cell r="W755" t="str">
            <v>NA</v>
          </cell>
          <cell r="X755" t="str">
            <v>NA</v>
          </cell>
          <cell r="Y755" t="str">
            <v>CMC012</v>
          </cell>
          <cell r="Z755" t="str">
            <v>NA</v>
          </cell>
          <cell r="AA755" t="str">
            <v>NA</v>
          </cell>
          <cell r="AB755" t="str">
            <v>NA</v>
          </cell>
          <cell r="AC755" t="str">
            <v>NA</v>
          </cell>
          <cell r="AD755">
            <v>1</v>
          </cell>
          <cell r="AE755" t="str">
            <v>NA</v>
          </cell>
          <cell r="AF755" t="str">
            <v>NA</v>
          </cell>
          <cell r="AG755" t="str">
            <v>NA</v>
          </cell>
          <cell r="AH755" t="str">
            <v>NA</v>
          </cell>
          <cell r="AI755">
            <v>200</v>
          </cell>
          <cell r="AJ755">
            <v>200</v>
          </cell>
          <cell r="AO755">
            <v>491</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98147</v>
          </cell>
          <cell r="BQ755">
            <v>0</v>
          </cell>
          <cell r="BR755">
            <v>0</v>
          </cell>
          <cell r="BS755">
            <v>0</v>
          </cell>
          <cell r="BT755">
            <v>0</v>
          </cell>
          <cell r="BU755">
            <v>491</v>
          </cell>
          <cell r="BV755">
            <v>0</v>
          </cell>
          <cell r="BW755">
            <v>0</v>
          </cell>
          <cell r="BX755">
            <v>0</v>
          </cell>
          <cell r="BY755">
            <v>0</v>
          </cell>
          <cell r="BZ755">
            <v>491</v>
          </cell>
          <cell r="CA755">
            <v>0</v>
          </cell>
          <cell r="CB755">
            <v>491</v>
          </cell>
          <cell r="CC755">
            <v>0.05</v>
          </cell>
          <cell r="CD755">
            <v>491</v>
          </cell>
        </row>
        <row r="756">
          <cell r="B756" t="str">
            <v>RCC10</v>
          </cell>
          <cell r="C756" t="str">
            <v>CAP47</v>
          </cell>
          <cell r="D756" t="str">
            <v>De   300  pares</v>
          </cell>
          <cell r="E756" t="str">
            <v>m</v>
          </cell>
          <cell r="F756" t="str">
            <v>NA</v>
          </cell>
          <cell r="G756" t="str">
            <v>NA</v>
          </cell>
          <cell r="H756" t="str">
            <v>NA</v>
          </cell>
          <cell r="I756" t="str">
            <v>NA</v>
          </cell>
          <cell r="J756" t="str">
            <v>NA</v>
          </cell>
          <cell r="K756" t="str">
            <v>NA</v>
          </cell>
          <cell r="L756" t="str">
            <v>NA</v>
          </cell>
          <cell r="M756" t="str">
            <v>NA</v>
          </cell>
          <cell r="N756" t="str">
            <v>NA</v>
          </cell>
          <cell r="O756" t="str">
            <v>NA</v>
          </cell>
          <cell r="P756" t="str">
            <v>NA</v>
          </cell>
          <cell r="Q756" t="str">
            <v>NA</v>
          </cell>
          <cell r="R756" t="str">
            <v>NA</v>
          </cell>
          <cell r="S756" t="str">
            <v>NA</v>
          </cell>
          <cell r="T756" t="str">
            <v>CER001</v>
          </cell>
          <cell r="U756" t="str">
            <v>NA</v>
          </cell>
          <cell r="V756" t="str">
            <v>NA</v>
          </cell>
          <cell r="W756" t="str">
            <v>NA</v>
          </cell>
          <cell r="X756" t="str">
            <v>NA</v>
          </cell>
          <cell r="Y756" t="str">
            <v>CMC011</v>
          </cell>
          <cell r="Z756" t="str">
            <v>NA</v>
          </cell>
          <cell r="AA756" t="str">
            <v>NA</v>
          </cell>
          <cell r="AB756" t="str">
            <v>NA</v>
          </cell>
          <cell r="AC756" t="str">
            <v>NA</v>
          </cell>
          <cell r="AD756">
            <v>1</v>
          </cell>
          <cell r="AE756" t="str">
            <v>NA</v>
          </cell>
          <cell r="AF756" t="str">
            <v>NA</v>
          </cell>
          <cell r="AG756" t="str">
            <v>NA</v>
          </cell>
          <cell r="AH756" t="str">
            <v>NA</v>
          </cell>
          <cell r="AI756">
            <v>525</v>
          </cell>
          <cell r="AJ756">
            <v>525</v>
          </cell>
          <cell r="AO756">
            <v>718</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250716</v>
          </cell>
          <cell r="BF756">
            <v>0</v>
          </cell>
          <cell r="BG756">
            <v>0</v>
          </cell>
          <cell r="BH756">
            <v>0</v>
          </cell>
          <cell r="BI756">
            <v>0</v>
          </cell>
          <cell r="BJ756">
            <v>478</v>
          </cell>
          <cell r="BK756">
            <v>0</v>
          </cell>
          <cell r="BL756">
            <v>0</v>
          </cell>
          <cell r="BM756">
            <v>0</v>
          </cell>
          <cell r="BN756">
            <v>0</v>
          </cell>
          <cell r="BO756">
            <v>478</v>
          </cell>
          <cell r="BP756">
            <v>125868</v>
          </cell>
          <cell r="BQ756">
            <v>0</v>
          </cell>
          <cell r="BR756">
            <v>0</v>
          </cell>
          <cell r="BS756">
            <v>0</v>
          </cell>
          <cell r="BT756">
            <v>0</v>
          </cell>
          <cell r="BU756">
            <v>240</v>
          </cell>
          <cell r="BV756">
            <v>0</v>
          </cell>
          <cell r="BW756">
            <v>0</v>
          </cell>
          <cell r="BX756">
            <v>0</v>
          </cell>
          <cell r="BY756">
            <v>0</v>
          </cell>
          <cell r="BZ756">
            <v>240</v>
          </cell>
          <cell r="CA756">
            <v>478</v>
          </cell>
          <cell r="CB756">
            <v>718</v>
          </cell>
          <cell r="CC756">
            <v>0.05</v>
          </cell>
          <cell r="CD756">
            <v>718</v>
          </cell>
        </row>
        <row r="757">
          <cell r="B757" t="str">
            <v>RCC11</v>
          </cell>
          <cell r="C757" t="str">
            <v>CAP47</v>
          </cell>
          <cell r="D757" t="str">
            <v>De   400  pares</v>
          </cell>
          <cell r="E757" t="str">
            <v>m</v>
          </cell>
          <cell r="F757" t="str">
            <v>NA</v>
          </cell>
          <cell r="G757" t="str">
            <v>NA</v>
          </cell>
          <cell r="H757" t="str">
            <v>NA</v>
          </cell>
          <cell r="I757" t="str">
            <v>NA</v>
          </cell>
          <cell r="J757" t="str">
            <v>NA</v>
          </cell>
          <cell r="K757" t="str">
            <v>NA</v>
          </cell>
          <cell r="L757" t="str">
            <v>NA</v>
          </cell>
          <cell r="M757" t="str">
            <v>NA</v>
          </cell>
          <cell r="N757" t="str">
            <v>NA</v>
          </cell>
          <cell r="O757" t="str">
            <v>NA</v>
          </cell>
          <cell r="P757" t="str">
            <v>NA</v>
          </cell>
          <cell r="Q757" t="str">
            <v>NA</v>
          </cell>
          <cell r="R757" t="str">
            <v>NA</v>
          </cell>
          <cell r="S757" t="str">
            <v>NA</v>
          </cell>
          <cell r="T757" t="str">
            <v>CER001</v>
          </cell>
          <cell r="U757" t="str">
            <v>NA</v>
          </cell>
          <cell r="V757" t="str">
            <v>NA</v>
          </cell>
          <cell r="W757" t="str">
            <v>NA</v>
          </cell>
          <cell r="X757" t="str">
            <v>NA</v>
          </cell>
          <cell r="Y757" t="str">
            <v>CMC011</v>
          </cell>
          <cell r="Z757" t="str">
            <v>NA</v>
          </cell>
          <cell r="AA757" t="str">
            <v>NA</v>
          </cell>
          <cell r="AB757" t="str">
            <v>NA</v>
          </cell>
          <cell r="AC757" t="str">
            <v>NA</v>
          </cell>
          <cell r="AD757">
            <v>1</v>
          </cell>
          <cell r="AE757" t="str">
            <v>NA</v>
          </cell>
          <cell r="AF757" t="str">
            <v>NA</v>
          </cell>
          <cell r="AG757" t="str">
            <v>NA</v>
          </cell>
          <cell r="AH757" t="str">
            <v>NA</v>
          </cell>
          <cell r="AI757">
            <v>525</v>
          </cell>
          <cell r="AJ757">
            <v>525</v>
          </cell>
          <cell r="AO757">
            <v>718</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250716</v>
          </cell>
          <cell r="BF757">
            <v>0</v>
          </cell>
          <cell r="BG757">
            <v>0</v>
          </cell>
          <cell r="BH757">
            <v>0</v>
          </cell>
          <cell r="BI757">
            <v>0</v>
          </cell>
          <cell r="BJ757">
            <v>478</v>
          </cell>
          <cell r="BK757">
            <v>0</v>
          </cell>
          <cell r="BL757">
            <v>0</v>
          </cell>
          <cell r="BM757">
            <v>0</v>
          </cell>
          <cell r="BN757">
            <v>0</v>
          </cell>
          <cell r="BO757">
            <v>478</v>
          </cell>
          <cell r="BP757">
            <v>125868</v>
          </cell>
          <cell r="BQ757">
            <v>0</v>
          </cell>
          <cell r="BR757">
            <v>0</v>
          </cell>
          <cell r="BS757">
            <v>0</v>
          </cell>
          <cell r="BT757">
            <v>0</v>
          </cell>
          <cell r="BU757">
            <v>240</v>
          </cell>
          <cell r="BV757">
            <v>0</v>
          </cell>
          <cell r="BW757">
            <v>0</v>
          </cell>
          <cell r="BX757">
            <v>0</v>
          </cell>
          <cell r="BY757">
            <v>0</v>
          </cell>
          <cell r="BZ757">
            <v>240</v>
          </cell>
          <cell r="CA757">
            <v>478</v>
          </cell>
          <cell r="CB757">
            <v>718</v>
          </cell>
          <cell r="CC757">
            <v>0.05</v>
          </cell>
          <cell r="CD757">
            <v>718</v>
          </cell>
        </row>
        <row r="758">
          <cell r="B758" t="str">
            <v>RCC12</v>
          </cell>
          <cell r="C758" t="str">
            <v>CAP47</v>
          </cell>
          <cell r="D758" t="str">
            <v>De   500  pares</v>
          </cell>
          <cell r="E758" t="str">
            <v>m</v>
          </cell>
          <cell r="F758" t="str">
            <v>NA</v>
          </cell>
          <cell r="G758" t="str">
            <v>NA</v>
          </cell>
          <cell r="H758" t="str">
            <v>NA</v>
          </cell>
          <cell r="I758" t="str">
            <v>NA</v>
          </cell>
          <cell r="J758" t="str">
            <v>NA</v>
          </cell>
          <cell r="K758" t="str">
            <v>NA</v>
          </cell>
          <cell r="L758" t="str">
            <v>NA</v>
          </cell>
          <cell r="M758" t="str">
            <v>NA</v>
          </cell>
          <cell r="N758" t="str">
            <v>NA</v>
          </cell>
          <cell r="O758" t="str">
            <v>NA</v>
          </cell>
          <cell r="P758" t="str">
            <v>NA</v>
          </cell>
          <cell r="Q758" t="str">
            <v>NA</v>
          </cell>
          <cell r="R758" t="str">
            <v>NA</v>
          </cell>
          <cell r="S758" t="str">
            <v>NA</v>
          </cell>
          <cell r="T758" t="str">
            <v>CER001</v>
          </cell>
          <cell r="U758" t="str">
            <v>NA</v>
          </cell>
          <cell r="V758" t="str">
            <v>NA</v>
          </cell>
          <cell r="W758" t="str">
            <v>NA</v>
          </cell>
          <cell r="X758" t="str">
            <v>NA</v>
          </cell>
          <cell r="Y758" t="str">
            <v>CMC011</v>
          </cell>
          <cell r="Z758" t="str">
            <v>NA</v>
          </cell>
          <cell r="AA758" t="str">
            <v>NA</v>
          </cell>
          <cell r="AB758" t="str">
            <v>NA</v>
          </cell>
          <cell r="AC758" t="str">
            <v>NA</v>
          </cell>
          <cell r="AD758">
            <v>1</v>
          </cell>
          <cell r="AE758" t="str">
            <v>NA</v>
          </cell>
          <cell r="AF758" t="str">
            <v>NA</v>
          </cell>
          <cell r="AG758" t="str">
            <v>NA</v>
          </cell>
          <cell r="AH758" t="str">
            <v>NA</v>
          </cell>
          <cell r="AI758">
            <v>450</v>
          </cell>
          <cell r="AJ758">
            <v>450</v>
          </cell>
          <cell r="AO758">
            <v>837</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250716</v>
          </cell>
          <cell r="BF758">
            <v>0</v>
          </cell>
          <cell r="BG758">
            <v>0</v>
          </cell>
          <cell r="BH758">
            <v>0</v>
          </cell>
          <cell r="BI758">
            <v>0</v>
          </cell>
          <cell r="BJ758">
            <v>557</v>
          </cell>
          <cell r="BK758">
            <v>0</v>
          </cell>
          <cell r="BL758">
            <v>0</v>
          </cell>
          <cell r="BM758">
            <v>0</v>
          </cell>
          <cell r="BN758">
            <v>0</v>
          </cell>
          <cell r="BO758">
            <v>557</v>
          </cell>
          <cell r="BP758">
            <v>125868</v>
          </cell>
          <cell r="BQ758">
            <v>0</v>
          </cell>
          <cell r="BR758">
            <v>0</v>
          </cell>
          <cell r="BS758">
            <v>0</v>
          </cell>
          <cell r="BT758">
            <v>0</v>
          </cell>
          <cell r="BU758">
            <v>280</v>
          </cell>
          <cell r="BV758">
            <v>0</v>
          </cell>
          <cell r="BW758">
            <v>0</v>
          </cell>
          <cell r="BX758">
            <v>0</v>
          </cell>
          <cell r="BY758">
            <v>0</v>
          </cell>
          <cell r="BZ758">
            <v>280</v>
          </cell>
          <cell r="CA758">
            <v>557</v>
          </cell>
          <cell r="CB758">
            <v>837</v>
          </cell>
          <cell r="CC758">
            <v>0.05</v>
          </cell>
          <cell r="CD758">
            <v>837</v>
          </cell>
        </row>
        <row r="759">
          <cell r="B759" t="str">
            <v>RCC13</v>
          </cell>
          <cell r="C759" t="str">
            <v>CAP47</v>
          </cell>
          <cell r="D759" t="str">
            <v>De   600  pares</v>
          </cell>
          <cell r="E759" t="str">
            <v>m</v>
          </cell>
          <cell r="F759" t="str">
            <v>NA</v>
          </cell>
          <cell r="G759" t="str">
            <v>NA</v>
          </cell>
          <cell r="H759" t="str">
            <v>NA</v>
          </cell>
          <cell r="I759" t="str">
            <v>NA</v>
          </cell>
          <cell r="J759" t="str">
            <v>NA</v>
          </cell>
          <cell r="K759" t="str">
            <v>NA</v>
          </cell>
          <cell r="L759" t="str">
            <v>NA</v>
          </cell>
          <cell r="M759" t="str">
            <v>NA</v>
          </cell>
          <cell r="N759" t="str">
            <v>NA</v>
          </cell>
          <cell r="O759" t="str">
            <v>NA</v>
          </cell>
          <cell r="P759" t="str">
            <v>NA</v>
          </cell>
          <cell r="Q759" t="str">
            <v>NA</v>
          </cell>
          <cell r="R759" t="str">
            <v>NA</v>
          </cell>
          <cell r="S759" t="str">
            <v>NA</v>
          </cell>
          <cell r="T759" t="str">
            <v>CER001</v>
          </cell>
          <cell r="U759" t="str">
            <v>NA</v>
          </cell>
          <cell r="V759" t="str">
            <v>NA</v>
          </cell>
          <cell r="W759" t="str">
            <v>NA</v>
          </cell>
          <cell r="X759" t="str">
            <v>NA</v>
          </cell>
          <cell r="Y759" t="str">
            <v>CMC011</v>
          </cell>
          <cell r="Z759" t="str">
            <v>NA</v>
          </cell>
          <cell r="AA759" t="str">
            <v>NA</v>
          </cell>
          <cell r="AB759" t="str">
            <v>NA</v>
          </cell>
          <cell r="AC759" t="str">
            <v>NA</v>
          </cell>
          <cell r="AD759">
            <v>1</v>
          </cell>
          <cell r="AE759" t="str">
            <v>NA</v>
          </cell>
          <cell r="AF759" t="str">
            <v>NA</v>
          </cell>
          <cell r="AG759" t="str">
            <v>NA</v>
          </cell>
          <cell r="AH759" t="str">
            <v>NA</v>
          </cell>
          <cell r="AI759">
            <v>375</v>
          </cell>
          <cell r="AJ759">
            <v>375</v>
          </cell>
          <cell r="AO759">
            <v>1005</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250716</v>
          </cell>
          <cell r="BF759">
            <v>0</v>
          </cell>
          <cell r="BG759">
            <v>0</v>
          </cell>
          <cell r="BH759">
            <v>0</v>
          </cell>
          <cell r="BI759">
            <v>0</v>
          </cell>
          <cell r="BJ759">
            <v>669</v>
          </cell>
          <cell r="BK759">
            <v>0</v>
          </cell>
          <cell r="BL759">
            <v>0</v>
          </cell>
          <cell r="BM759">
            <v>0</v>
          </cell>
          <cell r="BN759">
            <v>0</v>
          </cell>
          <cell r="BO759">
            <v>669</v>
          </cell>
          <cell r="BP759">
            <v>125868</v>
          </cell>
          <cell r="BQ759">
            <v>0</v>
          </cell>
          <cell r="BR759">
            <v>0</v>
          </cell>
          <cell r="BS759">
            <v>0</v>
          </cell>
          <cell r="BT759">
            <v>0</v>
          </cell>
          <cell r="BU759">
            <v>336</v>
          </cell>
          <cell r="BV759">
            <v>0</v>
          </cell>
          <cell r="BW759">
            <v>0</v>
          </cell>
          <cell r="BX759">
            <v>0</v>
          </cell>
          <cell r="BY759">
            <v>0</v>
          </cell>
          <cell r="BZ759">
            <v>336</v>
          </cell>
          <cell r="CA759">
            <v>669</v>
          </cell>
          <cell r="CB759">
            <v>1005</v>
          </cell>
          <cell r="CC759">
            <v>0.05</v>
          </cell>
          <cell r="CD759">
            <v>1005</v>
          </cell>
        </row>
        <row r="760">
          <cell r="B760" t="str">
            <v>RCC14</v>
          </cell>
          <cell r="C760" t="str">
            <v>CAP47</v>
          </cell>
          <cell r="D760" t="str">
            <v>De   900  pares</v>
          </cell>
          <cell r="E760" t="str">
            <v>m</v>
          </cell>
          <cell r="F760" t="str">
            <v>NA</v>
          </cell>
          <cell r="G760" t="str">
            <v>NA</v>
          </cell>
          <cell r="H760" t="str">
            <v>NA</v>
          </cell>
          <cell r="I760" t="str">
            <v>NA</v>
          </cell>
          <cell r="J760" t="str">
            <v>NA</v>
          </cell>
          <cell r="K760" t="str">
            <v>NA</v>
          </cell>
          <cell r="L760" t="str">
            <v>NA</v>
          </cell>
          <cell r="M760" t="str">
            <v>NA</v>
          </cell>
          <cell r="N760" t="str">
            <v>NA</v>
          </cell>
          <cell r="O760" t="str">
            <v>NA</v>
          </cell>
          <cell r="P760" t="str">
            <v>NA</v>
          </cell>
          <cell r="Q760" t="str">
            <v>NA</v>
          </cell>
          <cell r="R760" t="str">
            <v>NA</v>
          </cell>
          <cell r="S760" t="str">
            <v>NA</v>
          </cell>
          <cell r="T760" t="str">
            <v>CER001</v>
          </cell>
          <cell r="U760" t="str">
            <v>NA</v>
          </cell>
          <cell r="V760" t="str">
            <v>NA</v>
          </cell>
          <cell r="W760" t="str">
            <v>NA</v>
          </cell>
          <cell r="X760" t="str">
            <v>NA</v>
          </cell>
          <cell r="Y760" t="str">
            <v>CMC011</v>
          </cell>
          <cell r="Z760" t="str">
            <v>NA</v>
          </cell>
          <cell r="AA760" t="str">
            <v>NA</v>
          </cell>
          <cell r="AB760" t="str">
            <v>NA</v>
          </cell>
          <cell r="AC760" t="str">
            <v>NA</v>
          </cell>
          <cell r="AD760">
            <v>1</v>
          </cell>
          <cell r="AE760" t="str">
            <v>NA</v>
          </cell>
          <cell r="AF760" t="str">
            <v>NA</v>
          </cell>
          <cell r="AG760" t="str">
            <v>NA</v>
          </cell>
          <cell r="AH760" t="str">
            <v>NA</v>
          </cell>
          <cell r="AI760">
            <v>375</v>
          </cell>
          <cell r="AJ760">
            <v>375</v>
          </cell>
          <cell r="AO760">
            <v>1005</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250716</v>
          </cell>
          <cell r="BF760">
            <v>0</v>
          </cell>
          <cell r="BG760">
            <v>0</v>
          </cell>
          <cell r="BH760">
            <v>0</v>
          </cell>
          <cell r="BI760">
            <v>0</v>
          </cell>
          <cell r="BJ760">
            <v>669</v>
          </cell>
          <cell r="BK760">
            <v>0</v>
          </cell>
          <cell r="BL760">
            <v>0</v>
          </cell>
          <cell r="BM760">
            <v>0</v>
          </cell>
          <cell r="BN760">
            <v>0</v>
          </cell>
          <cell r="BO760">
            <v>669</v>
          </cell>
          <cell r="BP760">
            <v>125868</v>
          </cell>
          <cell r="BQ760">
            <v>0</v>
          </cell>
          <cell r="BR760">
            <v>0</v>
          </cell>
          <cell r="BS760">
            <v>0</v>
          </cell>
          <cell r="BT760">
            <v>0</v>
          </cell>
          <cell r="BU760">
            <v>336</v>
          </cell>
          <cell r="BV760">
            <v>0</v>
          </cell>
          <cell r="BW760">
            <v>0</v>
          </cell>
          <cell r="BX760">
            <v>0</v>
          </cell>
          <cell r="BY760">
            <v>0</v>
          </cell>
          <cell r="BZ760">
            <v>336</v>
          </cell>
          <cell r="CA760">
            <v>669</v>
          </cell>
          <cell r="CB760">
            <v>1005</v>
          </cell>
          <cell r="CC760">
            <v>0.05</v>
          </cell>
          <cell r="CD760">
            <v>1005</v>
          </cell>
        </row>
        <row r="761">
          <cell r="B761" t="str">
            <v>RCC15</v>
          </cell>
          <cell r="C761" t="str">
            <v>CAP47</v>
          </cell>
          <cell r="D761" t="str">
            <v>De  1200  pares</v>
          </cell>
          <cell r="E761" t="str">
            <v>m</v>
          </cell>
          <cell r="F761" t="str">
            <v>NA</v>
          </cell>
          <cell r="G761" t="str">
            <v>NA</v>
          </cell>
          <cell r="H761" t="str">
            <v>NA</v>
          </cell>
          <cell r="I761" t="str">
            <v>NA</v>
          </cell>
          <cell r="J761" t="str">
            <v>NA</v>
          </cell>
          <cell r="K761" t="str">
            <v>NA</v>
          </cell>
          <cell r="L761" t="str">
            <v>NA</v>
          </cell>
          <cell r="M761" t="str">
            <v>NA</v>
          </cell>
          <cell r="N761" t="str">
            <v>NA</v>
          </cell>
          <cell r="O761" t="str">
            <v>NA</v>
          </cell>
          <cell r="P761" t="str">
            <v>NA</v>
          </cell>
          <cell r="Q761" t="str">
            <v>NA</v>
          </cell>
          <cell r="R761" t="str">
            <v>NA</v>
          </cell>
          <cell r="S761" t="str">
            <v>NA</v>
          </cell>
          <cell r="T761" t="str">
            <v>CER001</v>
          </cell>
          <cell r="U761" t="str">
            <v>NA</v>
          </cell>
          <cell r="V761" t="str">
            <v>NA</v>
          </cell>
          <cell r="W761" t="str">
            <v>NA</v>
          </cell>
          <cell r="X761" t="str">
            <v>NA</v>
          </cell>
          <cell r="Y761" t="str">
            <v>CMC011</v>
          </cell>
          <cell r="Z761" t="str">
            <v>NA</v>
          </cell>
          <cell r="AA761" t="str">
            <v>NA</v>
          </cell>
          <cell r="AB761" t="str">
            <v>NA</v>
          </cell>
          <cell r="AC761" t="str">
            <v>NA</v>
          </cell>
          <cell r="AD761">
            <v>1</v>
          </cell>
          <cell r="AE761" t="str">
            <v>NA</v>
          </cell>
          <cell r="AF761" t="str">
            <v>NA</v>
          </cell>
          <cell r="AG761" t="str">
            <v>NA</v>
          </cell>
          <cell r="AH761" t="str">
            <v>NA</v>
          </cell>
          <cell r="AI761">
            <v>180</v>
          </cell>
          <cell r="AJ761">
            <v>180</v>
          </cell>
          <cell r="AO761">
            <v>2092</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250716</v>
          </cell>
          <cell r="BF761">
            <v>0</v>
          </cell>
          <cell r="BG761">
            <v>0</v>
          </cell>
          <cell r="BH761">
            <v>0</v>
          </cell>
          <cell r="BI761">
            <v>0</v>
          </cell>
          <cell r="BJ761">
            <v>1393</v>
          </cell>
          <cell r="BK761">
            <v>0</v>
          </cell>
          <cell r="BL761">
            <v>0</v>
          </cell>
          <cell r="BM761">
            <v>0</v>
          </cell>
          <cell r="BN761">
            <v>0</v>
          </cell>
          <cell r="BO761">
            <v>1393</v>
          </cell>
          <cell r="BP761">
            <v>125868</v>
          </cell>
          <cell r="BQ761">
            <v>0</v>
          </cell>
          <cell r="BR761">
            <v>0</v>
          </cell>
          <cell r="BS761">
            <v>0</v>
          </cell>
          <cell r="BT761">
            <v>0</v>
          </cell>
          <cell r="BU761">
            <v>699</v>
          </cell>
          <cell r="BV761">
            <v>0</v>
          </cell>
          <cell r="BW761">
            <v>0</v>
          </cell>
          <cell r="BX761">
            <v>0</v>
          </cell>
          <cell r="BY761">
            <v>0</v>
          </cell>
          <cell r="BZ761">
            <v>699</v>
          </cell>
          <cell r="CA761">
            <v>1393</v>
          </cell>
          <cell r="CB761">
            <v>2092</v>
          </cell>
          <cell r="CC761">
            <v>0.05</v>
          </cell>
          <cell r="CD761">
            <v>2092</v>
          </cell>
        </row>
        <row r="762">
          <cell r="B762" t="str">
            <v>RCC16</v>
          </cell>
          <cell r="C762" t="str">
            <v>CAP47</v>
          </cell>
          <cell r="D762" t="str">
            <v>De  1800  pares</v>
          </cell>
          <cell r="E762" t="str">
            <v>m</v>
          </cell>
          <cell r="F762" t="str">
            <v>NA</v>
          </cell>
          <cell r="G762" t="str">
            <v>NA</v>
          </cell>
          <cell r="H762" t="str">
            <v>NA</v>
          </cell>
          <cell r="I762" t="str">
            <v>NA</v>
          </cell>
          <cell r="J762" t="str">
            <v>NA</v>
          </cell>
          <cell r="K762" t="str">
            <v>NA</v>
          </cell>
          <cell r="L762" t="str">
            <v>NA</v>
          </cell>
          <cell r="M762" t="str">
            <v>NA</v>
          </cell>
          <cell r="N762" t="str">
            <v>NA</v>
          </cell>
          <cell r="O762" t="str">
            <v>NA</v>
          </cell>
          <cell r="P762" t="str">
            <v>NA</v>
          </cell>
          <cell r="Q762" t="str">
            <v>NA</v>
          </cell>
          <cell r="R762" t="str">
            <v>NA</v>
          </cell>
          <cell r="S762" t="str">
            <v>NA</v>
          </cell>
          <cell r="T762" t="str">
            <v>CER001</v>
          </cell>
          <cell r="U762" t="str">
            <v>NA</v>
          </cell>
          <cell r="V762" t="str">
            <v>NA</v>
          </cell>
          <cell r="W762" t="str">
            <v>NA</v>
          </cell>
          <cell r="X762" t="str">
            <v>NA</v>
          </cell>
          <cell r="Y762" t="str">
            <v>CMC011</v>
          </cell>
          <cell r="Z762" t="str">
            <v>NA</v>
          </cell>
          <cell r="AA762" t="str">
            <v>NA</v>
          </cell>
          <cell r="AB762" t="str">
            <v>NA</v>
          </cell>
          <cell r="AC762" t="str">
            <v>NA</v>
          </cell>
          <cell r="AD762">
            <v>1</v>
          </cell>
          <cell r="AE762" t="str">
            <v>NA</v>
          </cell>
          <cell r="AF762" t="str">
            <v>NA</v>
          </cell>
          <cell r="AG762" t="str">
            <v>NA</v>
          </cell>
          <cell r="AH762" t="str">
            <v>NA</v>
          </cell>
          <cell r="AI762">
            <v>180</v>
          </cell>
          <cell r="AJ762">
            <v>180</v>
          </cell>
          <cell r="AO762">
            <v>2092</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250716</v>
          </cell>
          <cell r="BF762">
            <v>0</v>
          </cell>
          <cell r="BG762">
            <v>0</v>
          </cell>
          <cell r="BH762">
            <v>0</v>
          </cell>
          <cell r="BI762">
            <v>0</v>
          </cell>
          <cell r="BJ762">
            <v>1393</v>
          </cell>
          <cell r="BK762">
            <v>0</v>
          </cell>
          <cell r="BL762">
            <v>0</v>
          </cell>
          <cell r="BM762">
            <v>0</v>
          </cell>
          <cell r="BN762">
            <v>0</v>
          </cell>
          <cell r="BO762">
            <v>1393</v>
          </cell>
          <cell r="BP762">
            <v>125868</v>
          </cell>
          <cell r="BQ762">
            <v>0</v>
          </cell>
          <cell r="BR762">
            <v>0</v>
          </cell>
          <cell r="BS762">
            <v>0</v>
          </cell>
          <cell r="BT762">
            <v>0</v>
          </cell>
          <cell r="BU762">
            <v>699</v>
          </cell>
          <cell r="BV762">
            <v>0</v>
          </cell>
          <cell r="BW762">
            <v>0</v>
          </cell>
          <cell r="BX762">
            <v>0</v>
          </cell>
          <cell r="BY762">
            <v>0</v>
          </cell>
          <cell r="BZ762">
            <v>699</v>
          </cell>
          <cell r="CA762">
            <v>1393</v>
          </cell>
          <cell r="CB762">
            <v>2092</v>
          </cell>
          <cell r="CC762">
            <v>0.05</v>
          </cell>
          <cell r="CD762">
            <v>2092</v>
          </cell>
        </row>
        <row r="763">
          <cell r="B763" t="str">
            <v>RCC17</v>
          </cell>
          <cell r="C763" t="str">
            <v>CAP47</v>
          </cell>
          <cell r="D763" t="str">
            <v>De  2400  pares</v>
          </cell>
          <cell r="E763" t="str">
            <v>m</v>
          </cell>
          <cell r="F763" t="str">
            <v>NA</v>
          </cell>
          <cell r="G763" t="str">
            <v>NA</v>
          </cell>
          <cell r="H763" t="str">
            <v>NA</v>
          </cell>
          <cell r="I763" t="str">
            <v>NA</v>
          </cell>
          <cell r="J763" t="str">
            <v>NA</v>
          </cell>
          <cell r="K763" t="str">
            <v>NA</v>
          </cell>
          <cell r="L763" t="str">
            <v>NA</v>
          </cell>
          <cell r="M763" t="str">
            <v>NA</v>
          </cell>
          <cell r="N763" t="str">
            <v>NA</v>
          </cell>
          <cell r="O763" t="str">
            <v>NA</v>
          </cell>
          <cell r="P763" t="str">
            <v>NA</v>
          </cell>
          <cell r="Q763" t="str">
            <v>NA</v>
          </cell>
          <cell r="R763" t="str">
            <v>NA</v>
          </cell>
          <cell r="S763" t="str">
            <v>NA</v>
          </cell>
          <cell r="T763" t="str">
            <v>CER001</v>
          </cell>
          <cell r="U763" t="str">
            <v>NA</v>
          </cell>
          <cell r="V763" t="str">
            <v>NA</v>
          </cell>
          <cell r="W763" t="str">
            <v>NA</v>
          </cell>
          <cell r="X763" t="str">
            <v>NA</v>
          </cell>
          <cell r="Y763" t="str">
            <v>CMC011</v>
          </cell>
          <cell r="Z763" t="str">
            <v>NA</v>
          </cell>
          <cell r="AA763" t="str">
            <v>NA</v>
          </cell>
          <cell r="AB763" t="str">
            <v>NA</v>
          </cell>
          <cell r="AC763" t="str">
            <v>NA</v>
          </cell>
          <cell r="AD763">
            <v>1</v>
          </cell>
          <cell r="AE763" t="str">
            <v>NA</v>
          </cell>
          <cell r="AF763" t="str">
            <v>NA</v>
          </cell>
          <cell r="AG763" t="str">
            <v>NA</v>
          </cell>
          <cell r="AH763" t="str">
            <v>NA</v>
          </cell>
          <cell r="AI763">
            <v>300</v>
          </cell>
          <cell r="AJ763">
            <v>300</v>
          </cell>
          <cell r="AO763">
            <v>1256</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250716</v>
          </cell>
          <cell r="BF763">
            <v>0</v>
          </cell>
          <cell r="BG763">
            <v>0</v>
          </cell>
          <cell r="BH763">
            <v>0</v>
          </cell>
          <cell r="BI763">
            <v>0</v>
          </cell>
          <cell r="BJ763">
            <v>836</v>
          </cell>
          <cell r="BK763">
            <v>0</v>
          </cell>
          <cell r="BL763">
            <v>0</v>
          </cell>
          <cell r="BM763">
            <v>0</v>
          </cell>
          <cell r="BN763">
            <v>0</v>
          </cell>
          <cell r="BO763">
            <v>836</v>
          </cell>
          <cell r="BP763">
            <v>125868</v>
          </cell>
          <cell r="BQ763">
            <v>0</v>
          </cell>
          <cell r="BR763">
            <v>0</v>
          </cell>
          <cell r="BS763">
            <v>0</v>
          </cell>
          <cell r="BT763">
            <v>0</v>
          </cell>
          <cell r="BU763">
            <v>420</v>
          </cell>
          <cell r="BV763">
            <v>0</v>
          </cell>
          <cell r="BW763">
            <v>0</v>
          </cell>
          <cell r="BX763">
            <v>0</v>
          </cell>
          <cell r="BY763">
            <v>0</v>
          </cell>
          <cell r="BZ763">
            <v>420</v>
          </cell>
          <cell r="CA763">
            <v>836</v>
          </cell>
          <cell r="CB763">
            <v>1256</v>
          </cell>
          <cell r="CC763">
            <v>0.05</v>
          </cell>
          <cell r="CD763">
            <v>1256</v>
          </cell>
        </row>
        <row r="764">
          <cell r="B764" t="str">
            <v>VR011</v>
          </cell>
          <cell r="C764" t="str">
            <v>CAP48</v>
          </cell>
          <cell r="D764" t="str">
            <v>Const. tapas cámaras Tipo F</v>
          </cell>
          <cell r="E764" t="str">
            <v>U</v>
          </cell>
          <cell r="F764" t="str">
            <v>MOC026</v>
          </cell>
          <cell r="G764" t="str">
            <v>MOC085</v>
          </cell>
          <cell r="H764" t="str">
            <v>MOC076</v>
          </cell>
          <cell r="I764" t="str">
            <v>MOC009</v>
          </cell>
          <cell r="J764" t="str">
            <v>MOC101</v>
          </cell>
          <cell r="K764" t="str">
            <v>MOC013</v>
          </cell>
          <cell r="L764" t="str">
            <v>MOC130</v>
          </cell>
          <cell r="M764">
            <v>0.08</v>
          </cell>
          <cell r="N764">
            <v>0.05</v>
          </cell>
          <cell r="O764">
            <v>6</v>
          </cell>
          <cell r="P764">
            <v>12</v>
          </cell>
          <cell r="Q764">
            <v>3.6</v>
          </cell>
          <cell r="R764">
            <v>2</v>
          </cell>
          <cell r="S764">
            <v>0.6</v>
          </cell>
          <cell r="T764" t="str">
            <v>CEC007</v>
          </cell>
          <cell r="U764" t="str">
            <v>NA</v>
          </cell>
          <cell r="V764" t="str">
            <v>NA</v>
          </cell>
          <cell r="W764" t="str">
            <v>NA</v>
          </cell>
          <cell r="X764" t="str">
            <v>NA</v>
          </cell>
          <cell r="Y764" t="str">
            <v>CMC017</v>
          </cell>
          <cell r="Z764" t="str">
            <v>NA</v>
          </cell>
          <cell r="AA764" t="str">
            <v>NA</v>
          </cell>
          <cell r="AB764" t="str">
            <v>NA</v>
          </cell>
          <cell r="AC764" t="str">
            <v>NA</v>
          </cell>
          <cell r="AD764">
            <v>1</v>
          </cell>
          <cell r="AE764" t="str">
            <v>NA</v>
          </cell>
          <cell r="AF764" t="str">
            <v>NA</v>
          </cell>
          <cell r="AG764" t="str">
            <v>NA</v>
          </cell>
          <cell r="AH764" t="str">
            <v>NA</v>
          </cell>
          <cell r="AI764">
            <v>7</v>
          </cell>
          <cell r="AJ764">
            <v>7</v>
          </cell>
          <cell r="AO764">
            <v>132947</v>
          </cell>
          <cell r="AP764">
            <v>234000</v>
          </cell>
          <cell r="AQ764">
            <v>277817.40000000002</v>
          </cell>
          <cell r="AR764">
            <v>1600</v>
          </cell>
          <cell r="AS764">
            <v>1500</v>
          </cell>
          <cell r="AT764">
            <v>4970</v>
          </cell>
          <cell r="AU764">
            <v>1800</v>
          </cell>
          <cell r="AV764">
            <v>38222</v>
          </cell>
          <cell r="AW764">
            <v>18720</v>
          </cell>
          <cell r="AX764">
            <v>13891</v>
          </cell>
          <cell r="AY764">
            <v>9600</v>
          </cell>
          <cell r="AZ764">
            <v>18000</v>
          </cell>
          <cell r="BA764">
            <v>17892</v>
          </cell>
          <cell r="BB764">
            <v>3600</v>
          </cell>
          <cell r="BC764">
            <v>22933</v>
          </cell>
          <cell r="BD764">
            <v>109868</v>
          </cell>
          <cell r="BE764">
            <v>17038</v>
          </cell>
          <cell r="BF764">
            <v>0</v>
          </cell>
          <cell r="BG764">
            <v>0</v>
          </cell>
          <cell r="BH764">
            <v>0</v>
          </cell>
          <cell r="BI764">
            <v>0</v>
          </cell>
          <cell r="BJ764">
            <v>2434</v>
          </cell>
          <cell r="BK764">
            <v>0</v>
          </cell>
          <cell r="BL764">
            <v>0</v>
          </cell>
          <cell r="BM764">
            <v>0</v>
          </cell>
          <cell r="BN764">
            <v>0</v>
          </cell>
          <cell r="BO764">
            <v>2434</v>
          </cell>
          <cell r="BP764">
            <v>144513</v>
          </cell>
          <cell r="BQ764">
            <v>0</v>
          </cell>
          <cell r="BR764">
            <v>0</v>
          </cell>
          <cell r="BS764">
            <v>0</v>
          </cell>
          <cell r="BT764">
            <v>0</v>
          </cell>
          <cell r="BU764">
            <v>20645</v>
          </cell>
          <cell r="BV764">
            <v>0</v>
          </cell>
          <cell r="BW764">
            <v>0</v>
          </cell>
          <cell r="BX764">
            <v>0</v>
          </cell>
          <cell r="BY764">
            <v>0</v>
          </cell>
          <cell r="BZ764">
            <v>20645</v>
          </cell>
          <cell r="CA764">
            <v>2434</v>
          </cell>
          <cell r="CB764">
            <v>23079</v>
          </cell>
          <cell r="CC764">
            <v>0.05</v>
          </cell>
          <cell r="CD764">
            <v>132947</v>
          </cell>
        </row>
        <row r="765">
          <cell r="B765" t="str">
            <v>VR014</v>
          </cell>
          <cell r="C765" t="str">
            <v>CAP48</v>
          </cell>
          <cell r="D765" t="str">
            <v>Cruce de Puentes</v>
          </cell>
          <cell r="E765" t="str">
            <v>m</v>
          </cell>
          <cell r="F765" t="str">
            <v>MOC122</v>
          </cell>
          <cell r="G765" t="str">
            <v>MRD389</v>
          </cell>
          <cell r="H765" t="str">
            <v>NA</v>
          </cell>
          <cell r="I765" t="str">
            <v>NA</v>
          </cell>
          <cell r="J765" t="str">
            <v>NA</v>
          </cell>
          <cell r="K765" t="str">
            <v>NA</v>
          </cell>
          <cell r="L765" t="str">
            <v>NA</v>
          </cell>
          <cell r="M765">
            <v>2</v>
          </cell>
          <cell r="N765">
            <v>0.2</v>
          </cell>
          <cell r="O765" t="str">
            <v>NA</v>
          </cell>
          <cell r="P765" t="str">
            <v>NA</v>
          </cell>
          <cell r="Q765" t="str">
            <v>NA</v>
          </cell>
          <cell r="R765" t="str">
            <v>NA</v>
          </cell>
          <cell r="S765" t="str">
            <v>NA</v>
          </cell>
          <cell r="T765" t="str">
            <v>CEC022</v>
          </cell>
          <cell r="U765" t="str">
            <v>NA</v>
          </cell>
          <cell r="V765" t="str">
            <v>NA</v>
          </cell>
          <cell r="W765" t="str">
            <v>NA</v>
          </cell>
          <cell r="X765" t="str">
            <v>NA</v>
          </cell>
          <cell r="Y765" t="str">
            <v>CMC022</v>
          </cell>
          <cell r="Z765" t="str">
            <v>NA</v>
          </cell>
          <cell r="AA765" t="str">
            <v>NA</v>
          </cell>
          <cell r="AB765" t="str">
            <v>NA</v>
          </cell>
          <cell r="AC765" t="str">
            <v>NA</v>
          </cell>
          <cell r="AD765">
            <v>1</v>
          </cell>
          <cell r="AE765" t="str">
            <v>NA</v>
          </cell>
          <cell r="AF765" t="str">
            <v>NA</v>
          </cell>
          <cell r="AG765" t="str">
            <v>NA</v>
          </cell>
          <cell r="AH765" t="str">
            <v>NA</v>
          </cell>
          <cell r="AI765">
            <v>15</v>
          </cell>
          <cell r="AJ765">
            <v>15</v>
          </cell>
          <cell r="AO765">
            <v>200615</v>
          </cell>
          <cell r="AP765">
            <v>85000</v>
          </cell>
          <cell r="AQ765">
            <v>37000</v>
          </cell>
          <cell r="AR765">
            <v>0</v>
          </cell>
          <cell r="AS765">
            <v>0</v>
          </cell>
          <cell r="AT765">
            <v>0</v>
          </cell>
          <cell r="AU765">
            <v>0</v>
          </cell>
          <cell r="AV765">
            <v>0</v>
          </cell>
          <cell r="AW765">
            <v>170000</v>
          </cell>
          <cell r="AX765">
            <v>7400</v>
          </cell>
          <cell r="AY765">
            <v>0</v>
          </cell>
          <cell r="AZ765">
            <v>0</v>
          </cell>
          <cell r="BA765">
            <v>0</v>
          </cell>
          <cell r="BB765">
            <v>0</v>
          </cell>
          <cell r="BC765">
            <v>0</v>
          </cell>
          <cell r="BD765">
            <v>186270</v>
          </cell>
          <cell r="BE765">
            <v>50000</v>
          </cell>
          <cell r="BF765">
            <v>0</v>
          </cell>
          <cell r="BG765">
            <v>0</v>
          </cell>
          <cell r="BH765">
            <v>0</v>
          </cell>
          <cell r="BI765">
            <v>0</v>
          </cell>
          <cell r="BJ765">
            <v>3333</v>
          </cell>
          <cell r="BK765">
            <v>0</v>
          </cell>
          <cell r="BL765">
            <v>0</v>
          </cell>
          <cell r="BM765">
            <v>0</v>
          </cell>
          <cell r="BN765">
            <v>0</v>
          </cell>
          <cell r="BO765">
            <v>3333</v>
          </cell>
          <cell r="BP765">
            <v>165187</v>
          </cell>
          <cell r="BQ765">
            <v>0</v>
          </cell>
          <cell r="BR765">
            <v>0</v>
          </cell>
          <cell r="BS765">
            <v>0</v>
          </cell>
          <cell r="BT765">
            <v>0</v>
          </cell>
          <cell r="BU765">
            <v>11012</v>
          </cell>
          <cell r="BV765">
            <v>0</v>
          </cell>
          <cell r="BW765">
            <v>0</v>
          </cell>
          <cell r="BX765">
            <v>0</v>
          </cell>
          <cell r="BY765">
            <v>0</v>
          </cell>
          <cell r="BZ765">
            <v>11012</v>
          </cell>
          <cell r="CA765">
            <v>3333</v>
          </cell>
          <cell r="CB765">
            <v>14345</v>
          </cell>
          <cell r="CC765">
            <v>0.05</v>
          </cell>
          <cell r="CD765">
            <v>200615</v>
          </cell>
        </row>
        <row r="766">
          <cell r="B766" t="str">
            <v>VR003</v>
          </cell>
          <cell r="C766" t="str">
            <v>CAP48</v>
          </cell>
          <cell r="D766" t="str">
            <v>Instalación de regeneradores</v>
          </cell>
          <cell r="E766" t="str">
            <v>U</v>
          </cell>
          <cell r="F766" t="str">
            <v>NA</v>
          </cell>
          <cell r="G766" t="str">
            <v>NA</v>
          </cell>
          <cell r="H766" t="str">
            <v>NA</v>
          </cell>
          <cell r="I766" t="str">
            <v>NA</v>
          </cell>
          <cell r="J766" t="str">
            <v>NA</v>
          </cell>
          <cell r="K766" t="str">
            <v>NA</v>
          </cell>
          <cell r="L766" t="str">
            <v>NA</v>
          </cell>
          <cell r="M766" t="str">
            <v>NA</v>
          </cell>
          <cell r="N766" t="str">
            <v>NA</v>
          </cell>
          <cell r="O766" t="str">
            <v>NA</v>
          </cell>
          <cell r="P766" t="str">
            <v>NA</v>
          </cell>
          <cell r="Q766" t="str">
            <v>NA</v>
          </cell>
          <cell r="R766" t="str">
            <v>NA</v>
          </cell>
          <cell r="S766" t="str">
            <v>NA</v>
          </cell>
          <cell r="T766" t="str">
            <v>NA</v>
          </cell>
          <cell r="U766" t="str">
            <v>NA</v>
          </cell>
          <cell r="V766" t="str">
            <v>NA</v>
          </cell>
          <cell r="W766" t="str">
            <v>NA</v>
          </cell>
          <cell r="X766" t="str">
            <v>NA</v>
          </cell>
          <cell r="Y766" t="str">
            <v>NA</v>
          </cell>
          <cell r="Z766" t="str">
            <v>NA</v>
          </cell>
          <cell r="AA766" t="str">
            <v>NA</v>
          </cell>
          <cell r="AB766" t="str">
            <v>NA</v>
          </cell>
          <cell r="AC766" t="str">
            <v>NA</v>
          </cell>
          <cell r="AD766" t="str">
            <v>NA</v>
          </cell>
          <cell r="AE766" t="str">
            <v>NA</v>
          </cell>
          <cell r="AF766" t="str">
            <v>NA</v>
          </cell>
          <cell r="AG766" t="str">
            <v>NA</v>
          </cell>
          <cell r="AH766" t="str">
            <v>NA</v>
          </cell>
          <cell r="AI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0.05</v>
          </cell>
          <cell r="CD766">
            <v>0</v>
          </cell>
        </row>
        <row r="767">
          <cell r="B767" t="str">
            <v>VR004</v>
          </cell>
          <cell r="C767" t="str">
            <v>CAP48</v>
          </cell>
          <cell r="D767" t="str">
            <v>Peldaños</v>
          </cell>
          <cell r="E767" t="str">
            <v>U</v>
          </cell>
          <cell r="F767" t="str">
            <v>NA</v>
          </cell>
          <cell r="G767" t="str">
            <v>NA</v>
          </cell>
          <cell r="H767" t="str">
            <v>NA</v>
          </cell>
          <cell r="I767" t="str">
            <v>NA</v>
          </cell>
          <cell r="J767" t="str">
            <v>NA</v>
          </cell>
          <cell r="K767" t="str">
            <v>NA</v>
          </cell>
          <cell r="L767" t="str">
            <v>NA</v>
          </cell>
          <cell r="M767" t="str">
            <v>NA</v>
          </cell>
          <cell r="N767" t="str">
            <v>NA</v>
          </cell>
          <cell r="O767" t="str">
            <v>NA</v>
          </cell>
          <cell r="P767" t="str">
            <v>NA</v>
          </cell>
          <cell r="Q767" t="str">
            <v>NA</v>
          </cell>
          <cell r="R767" t="str">
            <v>NA</v>
          </cell>
          <cell r="S767" t="str">
            <v>NA</v>
          </cell>
          <cell r="T767" t="str">
            <v>NA</v>
          </cell>
          <cell r="U767" t="str">
            <v>NA</v>
          </cell>
          <cell r="V767" t="str">
            <v>NA</v>
          </cell>
          <cell r="W767" t="str">
            <v>NA</v>
          </cell>
          <cell r="X767" t="str">
            <v>NA</v>
          </cell>
          <cell r="Y767" t="str">
            <v>NA</v>
          </cell>
          <cell r="Z767" t="str">
            <v>NA</v>
          </cell>
          <cell r="AA767" t="str">
            <v>NA</v>
          </cell>
          <cell r="AB767" t="str">
            <v>NA</v>
          </cell>
          <cell r="AC767" t="str">
            <v>NA</v>
          </cell>
          <cell r="AD767" t="str">
            <v>NA</v>
          </cell>
          <cell r="AE767" t="str">
            <v>NA</v>
          </cell>
          <cell r="AF767" t="str">
            <v>NA</v>
          </cell>
          <cell r="AG767" t="str">
            <v>NA</v>
          </cell>
          <cell r="AH767" t="str">
            <v>NA</v>
          </cell>
          <cell r="AI767">
            <v>0</v>
          </cell>
          <cell r="AO767">
            <v>0</v>
          </cell>
          <cell r="AP767">
            <v>0</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0.05</v>
          </cell>
          <cell r="CD767">
            <v>0</v>
          </cell>
        </row>
        <row r="768">
          <cell r="B768" t="str">
            <v>VR001</v>
          </cell>
          <cell r="C768" t="str">
            <v>CAP48</v>
          </cell>
          <cell r="D768" t="str">
            <v>Poda de árboles</v>
          </cell>
          <cell r="E768" t="str">
            <v>U</v>
          </cell>
          <cell r="F768" t="str">
            <v>NA</v>
          </cell>
          <cell r="G768" t="str">
            <v>NA</v>
          </cell>
          <cell r="H768" t="str">
            <v>NA</v>
          </cell>
          <cell r="I768" t="str">
            <v>NA</v>
          </cell>
          <cell r="J768" t="str">
            <v>NA</v>
          </cell>
          <cell r="K768" t="str">
            <v>NA</v>
          </cell>
          <cell r="L768" t="str">
            <v>NA</v>
          </cell>
          <cell r="M768" t="str">
            <v>NA</v>
          </cell>
          <cell r="N768" t="str">
            <v>NA</v>
          </cell>
          <cell r="O768" t="str">
            <v>NA</v>
          </cell>
          <cell r="P768" t="str">
            <v>NA</v>
          </cell>
          <cell r="Q768" t="str">
            <v>NA</v>
          </cell>
          <cell r="R768" t="str">
            <v>NA</v>
          </cell>
          <cell r="S768" t="str">
            <v>NA</v>
          </cell>
          <cell r="T768" t="str">
            <v>NA</v>
          </cell>
          <cell r="U768" t="str">
            <v>NA</v>
          </cell>
          <cell r="V768" t="str">
            <v>NA</v>
          </cell>
          <cell r="W768" t="str">
            <v>NA</v>
          </cell>
          <cell r="X768" t="str">
            <v>NA</v>
          </cell>
          <cell r="Y768" t="str">
            <v>NA</v>
          </cell>
          <cell r="Z768" t="str">
            <v>NA</v>
          </cell>
          <cell r="AA768" t="str">
            <v>NA</v>
          </cell>
          <cell r="AB768" t="str">
            <v>NA</v>
          </cell>
          <cell r="AC768" t="str">
            <v>NA</v>
          </cell>
          <cell r="AD768" t="str">
            <v>NA</v>
          </cell>
          <cell r="AE768" t="str">
            <v>NA</v>
          </cell>
          <cell r="AF768" t="str">
            <v>NA</v>
          </cell>
          <cell r="AG768" t="str">
            <v>NA</v>
          </cell>
          <cell r="AH768" t="str">
            <v>NA</v>
          </cell>
          <cell r="AI768">
            <v>0</v>
          </cell>
          <cell r="AO768">
            <v>0</v>
          </cell>
          <cell r="AP768">
            <v>0</v>
          </cell>
          <cell r="AQ768">
            <v>0</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0.05</v>
          </cell>
          <cell r="CD768">
            <v>0</v>
          </cell>
        </row>
        <row r="769">
          <cell r="B769" t="str">
            <v>VR005</v>
          </cell>
          <cell r="C769" t="str">
            <v>CAP48</v>
          </cell>
          <cell r="D769" t="str">
            <v>Protector subida a poste HG 2"</v>
          </cell>
          <cell r="E769" t="str">
            <v>U</v>
          </cell>
          <cell r="F769" t="str">
            <v>NA</v>
          </cell>
          <cell r="G769" t="str">
            <v>NA</v>
          </cell>
          <cell r="H769" t="str">
            <v>NA</v>
          </cell>
          <cell r="I769" t="str">
            <v>NA</v>
          </cell>
          <cell r="J769" t="str">
            <v>NA</v>
          </cell>
          <cell r="K769" t="str">
            <v>NA</v>
          </cell>
          <cell r="L769" t="str">
            <v>NA</v>
          </cell>
          <cell r="M769" t="str">
            <v>NA</v>
          </cell>
          <cell r="N769" t="str">
            <v>NA</v>
          </cell>
          <cell r="O769" t="str">
            <v>NA</v>
          </cell>
          <cell r="P769" t="str">
            <v>NA</v>
          </cell>
          <cell r="Q769" t="str">
            <v>NA</v>
          </cell>
          <cell r="R769" t="str">
            <v>NA</v>
          </cell>
          <cell r="S769" t="str">
            <v>NA</v>
          </cell>
          <cell r="T769" t="str">
            <v>NA</v>
          </cell>
          <cell r="U769" t="str">
            <v>NA</v>
          </cell>
          <cell r="V769" t="str">
            <v>NA</v>
          </cell>
          <cell r="W769" t="str">
            <v>NA</v>
          </cell>
          <cell r="X769" t="str">
            <v>NA</v>
          </cell>
          <cell r="Y769" t="str">
            <v>NA</v>
          </cell>
          <cell r="Z769" t="str">
            <v>NA</v>
          </cell>
          <cell r="AA769" t="str">
            <v>NA</v>
          </cell>
          <cell r="AB769" t="str">
            <v>NA</v>
          </cell>
          <cell r="AC769" t="str">
            <v>NA</v>
          </cell>
          <cell r="AD769" t="str">
            <v>NA</v>
          </cell>
          <cell r="AE769" t="str">
            <v>NA</v>
          </cell>
          <cell r="AF769" t="str">
            <v>NA</v>
          </cell>
          <cell r="AG769" t="str">
            <v>NA</v>
          </cell>
          <cell r="AH769" t="str">
            <v>NA</v>
          </cell>
          <cell r="AI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0.05</v>
          </cell>
          <cell r="CD769">
            <v>0</v>
          </cell>
        </row>
        <row r="770">
          <cell r="B770" t="str">
            <v>VR010</v>
          </cell>
          <cell r="C770" t="str">
            <v>CAP48</v>
          </cell>
          <cell r="D770" t="str">
            <v>Renivelación losa Cámara Tipo C</v>
          </cell>
          <cell r="E770" t="str">
            <v>U</v>
          </cell>
          <cell r="F770" t="str">
            <v>MOC026</v>
          </cell>
          <cell r="G770" t="str">
            <v>MOC151</v>
          </cell>
          <cell r="H770" t="str">
            <v>MOC019</v>
          </cell>
          <cell r="I770" t="str">
            <v>MOC085</v>
          </cell>
          <cell r="J770" t="str">
            <v>MOC063</v>
          </cell>
          <cell r="K770" t="str">
            <v>MOC088</v>
          </cell>
          <cell r="L770" t="str">
            <v>MOC073</v>
          </cell>
          <cell r="M770">
            <v>1.5</v>
          </cell>
          <cell r="N770">
            <v>1</v>
          </cell>
          <cell r="O770">
            <v>40</v>
          </cell>
          <cell r="P770">
            <v>0.1</v>
          </cell>
          <cell r="Q770">
            <v>6</v>
          </cell>
          <cell r="R770">
            <v>20</v>
          </cell>
          <cell r="S770">
            <v>100</v>
          </cell>
          <cell r="T770" t="str">
            <v>CEC007</v>
          </cell>
          <cell r="U770" t="str">
            <v>NA</v>
          </cell>
          <cell r="V770" t="str">
            <v>NA</v>
          </cell>
          <cell r="W770" t="str">
            <v>NA</v>
          </cell>
          <cell r="X770" t="str">
            <v>NA</v>
          </cell>
          <cell r="Y770" t="str">
            <v>CMC017</v>
          </cell>
          <cell r="Z770" t="str">
            <v>NA</v>
          </cell>
          <cell r="AA770" t="str">
            <v>NA</v>
          </cell>
          <cell r="AB770" t="str">
            <v>NA</v>
          </cell>
          <cell r="AC770" t="str">
            <v>NA</v>
          </cell>
          <cell r="AD770">
            <v>1</v>
          </cell>
          <cell r="AE770" t="str">
            <v>NA</v>
          </cell>
          <cell r="AF770" t="str">
            <v>NA</v>
          </cell>
          <cell r="AG770" t="str">
            <v>NA</v>
          </cell>
          <cell r="AH770" t="str">
            <v>NA</v>
          </cell>
          <cell r="AI770">
            <v>0.5</v>
          </cell>
          <cell r="AJ770">
            <v>0.5</v>
          </cell>
          <cell r="AO770">
            <v>1336963</v>
          </cell>
          <cell r="AP770">
            <v>234000</v>
          </cell>
          <cell r="AQ770">
            <v>184000</v>
          </cell>
          <cell r="AR770">
            <v>1500</v>
          </cell>
          <cell r="AS770">
            <v>277817.40000000002</v>
          </cell>
          <cell r="AT770">
            <v>13800</v>
          </cell>
          <cell r="AU770">
            <v>4500</v>
          </cell>
          <cell r="AV770">
            <v>1700</v>
          </cell>
          <cell r="AW770">
            <v>351000</v>
          </cell>
          <cell r="AX770">
            <v>184000</v>
          </cell>
          <cell r="AY770">
            <v>60000</v>
          </cell>
          <cell r="AZ770">
            <v>27782</v>
          </cell>
          <cell r="BA770">
            <v>82800</v>
          </cell>
          <cell r="BB770">
            <v>90000</v>
          </cell>
          <cell r="BC770">
            <v>170000</v>
          </cell>
          <cell r="BD770">
            <v>1013861</v>
          </cell>
          <cell r="BE770">
            <v>17038</v>
          </cell>
          <cell r="BF770">
            <v>0</v>
          </cell>
          <cell r="BG770">
            <v>0</v>
          </cell>
          <cell r="BH770">
            <v>0</v>
          </cell>
          <cell r="BI770">
            <v>0</v>
          </cell>
          <cell r="BJ770">
            <v>34076</v>
          </cell>
          <cell r="BK770">
            <v>0</v>
          </cell>
          <cell r="BL770">
            <v>0</v>
          </cell>
          <cell r="BM770">
            <v>0</v>
          </cell>
          <cell r="BN770">
            <v>0</v>
          </cell>
          <cell r="BO770">
            <v>34076</v>
          </cell>
          <cell r="BP770">
            <v>144513</v>
          </cell>
          <cell r="BQ770">
            <v>0</v>
          </cell>
          <cell r="BR770">
            <v>0</v>
          </cell>
          <cell r="BS770">
            <v>0</v>
          </cell>
          <cell r="BT770">
            <v>0</v>
          </cell>
          <cell r="BU770">
            <v>289026</v>
          </cell>
          <cell r="BV770">
            <v>0</v>
          </cell>
          <cell r="BW770">
            <v>0</v>
          </cell>
          <cell r="BX770">
            <v>0</v>
          </cell>
          <cell r="BY770">
            <v>0</v>
          </cell>
          <cell r="BZ770">
            <v>289026</v>
          </cell>
          <cell r="CA770">
            <v>34076</v>
          </cell>
          <cell r="CB770">
            <v>323102</v>
          </cell>
          <cell r="CC770">
            <v>0.05</v>
          </cell>
          <cell r="CD770">
            <v>1336963</v>
          </cell>
        </row>
        <row r="771">
          <cell r="B771" t="str">
            <v>VR006</v>
          </cell>
          <cell r="C771" t="str">
            <v>CAP48</v>
          </cell>
          <cell r="D771" t="str">
            <v>Sist. de tierra para armario</v>
          </cell>
          <cell r="E771" t="str">
            <v>U</v>
          </cell>
          <cell r="F771" t="str">
            <v>MOC145</v>
          </cell>
          <cell r="G771" t="str">
            <v>NA</v>
          </cell>
          <cell r="H771" t="str">
            <v>NA</v>
          </cell>
          <cell r="I771" t="str">
            <v>NA</v>
          </cell>
          <cell r="J771" t="str">
            <v>NA</v>
          </cell>
          <cell r="K771" t="str">
            <v>NA</v>
          </cell>
          <cell r="L771" t="str">
            <v>NA</v>
          </cell>
          <cell r="M771">
            <v>1</v>
          </cell>
          <cell r="N771" t="str">
            <v>NA</v>
          </cell>
          <cell r="O771" t="str">
            <v>NA</v>
          </cell>
          <cell r="P771" t="str">
            <v>NA</v>
          </cell>
          <cell r="Q771" t="str">
            <v>NA</v>
          </cell>
          <cell r="R771" t="str">
            <v>NA</v>
          </cell>
          <cell r="S771" t="str">
            <v>NA</v>
          </cell>
          <cell r="T771" t="str">
            <v>CER007</v>
          </cell>
          <cell r="U771" t="str">
            <v>NA</v>
          </cell>
          <cell r="V771" t="str">
            <v>NA</v>
          </cell>
          <cell r="W771" t="str">
            <v>NA</v>
          </cell>
          <cell r="X771" t="str">
            <v>NA</v>
          </cell>
          <cell r="Y771" t="str">
            <v>CMC017</v>
          </cell>
          <cell r="Z771" t="str">
            <v>NA</v>
          </cell>
          <cell r="AA771" t="str">
            <v>NA</v>
          </cell>
          <cell r="AB771" t="str">
            <v>NA</v>
          </cell>
          <cell r="AC771" t="str">
            <v>NA</v>
          </cell>
          <cell r="AD771">
            <v>1</v>
          </cell>
          <cell r="AE771" t="str">
            <v>NA</v>
          </cell>
          <cell r="AF771" t="str">
            <v>NA</v>
          </cell>
          <cell r="AG771" t="str">
            <v>NA</v>
          </cell>
          <cell r="AH771" t="str">
            <v>NA</v>
          </cell>
          <cell r="AI771">
            <v>6</v>
          </cell>
          <cell r="AJ771">
            <v>6</v>
          </cell>
          <cell r="AO771">
            <v>139697</v>
          </cell>
          <cell r="AP771">
            <v>106865</v>
          </cell>
          <cell r="AQ771">
            <v>0</v>
          </cell>
          <cell r="AR771">
            <v>0</v>
          </cell>
          <cell r="AS771">
            <v>0</v>
          </cell>
          <cell r="AT771">
            <v>0</v>
          </cell>
          <cell r="AU771">
            <v>0</v>
          </cell>
          <cell r="AV771">
            <v>0</v>
          </cell>
          <cell r="AW771">
            <v>106865</v>
          </cell>
          <cell r="AX771">
            <v>0</v>
          </cell>
          <cell r="AY771">
            <v>0</v>
          </cell>
          <cell r="AZ771">
            <v>0</v>
          </cell>
          <cell r="BA771">
            <v>0</v>
          </cell>
          <cell r="BB771">
            <v>0</v>
          </cell>
          <cell r="BC771">
            <v>0</v>
          </cell>
          <cell r="BD771">
            <v>112208</v>
          </cell>
          <cell r="BE771">
            <v>20418</v>
          </cell>
          <cell r="BF771">
            <v>0</v>
          </cell>
          <cell r="BG771">
            <v>0</v>
          </cell>
          <cell r="BH771">
            <v>0</v>
          </cell>
          <cell r="BI771">
            <v>0</v>
          </cell>
          <cell r="BJ771">
            <v>3403</v>
          </cell>
          <cell r="BK771">
            <v>0</v>
          </cell>
          <cell r="BL771">
            <v>0</v>
          </cell>
          <cell r="BM771">
            <v>0</v>
          </cell>
          <cell r="BN771">
            <v>0</v>
          </cell>
          <cell r="BO771">
            <v>3403</v>
          </cell>
          <cell r="BP771">
            <v>144513</v>
          </cell>
          <cell r="BQ771">
            <v>0</v>
          </cell>
          <cell r="BR771">
            <v>0</v>
          </cell>
          <cell r="BS771">
            <v>0</v>
          </cell>
          <cell r="BT771">
            <v>0</v>
          </cell>
          <cell r="BU771">
            <v>24086</v>
          </cell>
          <cell r="BV771">
            <v>0</v>
          </cell>
          <cell r="BW771">
            <v>0</v>
          </cell>
          <cell r="BX771">
            <v>0</v>
          </cell>
          <cell r="BY771">
            <v>0</v>
          </cell>
          <cell r="BZ771">
            <v>24086</v>
          </cell>
          <cell r="CA771">
            <v>3403</v>
          </cell>
          <cell r="CB771">
            <v>27489</v>
          </cell>
          <cell r="CC771">
            <v>0.05</v>
          </cell>
          <cell r="CD771">
            <v>139697</v>
          </cell>
        </row>
        <row r="772">
          <cell r="B772" t="str">
            <v>VR009</v>
          </cell>
          <cell r="C772" t="str">
            <v>CAP48</v>
          </cell>
          <cell r="D772" t="str">
            <v>Sumi. e instalación tapa de hierro con bisagra</v>
          </cell>
          <cell r="E772" t="str">
            <v>U</v>
          </cell>
          <cell r="F772" t="str">
            <v>MOC012</v>
          </cell>
          <cell r="G772" t="str">
            <v>MOC110</v>
          </cell>
          <cell r="H772" t="str">
            <v>NA</v>
          </cell>
          <cell r="I772" t="str">
            <v>NA</v>
          </cell>
          <cell r="J772" t="str">
            <v>NA</v>
          </cell>
          <cell r="K772" t="str">
            <v>NA</v>
          </cell>
          <cell r="L772" t="str">
            <v>NA</v>
          </cell>
          <cell r="M772">
            <v>1</v>
          </cell>
          <cell r="N772">
            <v>1</v>
          </cell>
          <cell r="O772" t="str">
            <v>NA</v>
          </cell>
          <cell r="P772" t="str">
            <v>NA</v>
          </cell>
          <cell r="Q772" t="str">
            <v>NA</v>
          </cell>
          <cell r="R772" t="str">
            <v>NA</v>
          </cell>
          <cell r="S772" t="str">
            <v>NA</v>
          </cell>
          <cell r="T772" t="str">
            <v>CEC007</v>
          </cell>
          <cell r="U772" t="str">
            <v>NA</v>
          </cell>
          <cell r="V772" t="str">
            <v>NA</v>
          </cell>
          <cell r="W772" t="str">
            <v>NA</v>
          </cell>
          <cell r="X772" t="str">
            <v>NA</v>
          </cell>
          <cell r="Y772" t="str">
            <v>CMC017</v>
          </cell>
          <cell r="Z772" t="str">
            <v>NA</v>
          </cell>
          <cell r="AA772" t="str">
            <v>NA</v>
          </cell>
          <cell r="AB772" t="str">
            <v>NA</v>
          </cell>
          <cell r="AC772" t="str">
            <v>NA</v>
          </cell>
          <cell r="AD772">
            <v>1</v>
          </cell>
          <cell r="AE772" t="str">
            <v>NA</v>
          </cell>
          <cell r="AF772" t="str">
            <v>NA</v>
          </cell>
          <cell r="AG772" t="str">
            <v>NA</v>
          </cell>
          <cell r="AH772" t="str">
            <v>NA</v>
          </cell>
          <cell r="AI772">
            <v>7</v>
          </cell>
          <cell r="AJ772">
            <v>7</v>
          </cell>
          <cell r="AO772">
            <v>557529</v>
          </cell>
          <cell r="AP772">
            <v>417000</v>
          </cell>
          <cell r="AQ772">
            <v>92000</v>
          </cell>
          <cell r="AR772">
            <v>0</v>
          </cell>
          <cell r="AS772">
            <v>0</v>
          </cell>
          <cell r="AT772">
            <v>0</v>
          </cell>
          <cell r="AU772">
            <v>0</v>
          </cell>
          <cell r="AV772">
            <v>0</v>
          </cell>
          <cell r="AW772">
            <v>417000</v>
          </cell>
          <cell r="AX772">
            <v>92000</v>
          </cell>
          <cell r="AY772">
            <v>0</v>
          </cell>
          <cell r="AZ772">
            <v>0</v>
          </cell>
          <cell r="BA772">
            <v>0</v>
          </cell>
          <cell r="BB772">
            <v>0</v>
          </cell>
          <cell r="BC772">
            <v>0</v>
          </cell>
          <cell r="BD772">
            <v>534450</v>
          </cell>
          <cell r="BE772">
            <v>17038</v>
          </cell>
          <cell r="BF772">
            <v>0</v>
          </cell>
          <cell r="BG772">
            <v>0</v>
          </cell>
          <cell r="BH772">
            <v>0</v>
          </cell>
          <cell r="BI772">
            <v>0</v>
          </cell>
          <cell r="BJ772">
            <v>2434</v>
          </cell>
          <cell r="BK772">
            <v>0</v>
          </cell>
          <cell r="BL772">
            <v>0</v>
          </cell>
          <cell r="BM772">
            <v>0</v>
          </cell>
          <cell r="BN772">
            <v>0</v>
          </cell>
          <cell r="BO772">
            <v>2434</v>
          </cell>
          <cell r="BP772">
            <v>144513</v>
          </cell>
          <cell r="BQ772">
            <v>0</v>
          </cell>
          <cell r="BR772">
            <v>0</v>
          </cell>
          <cell r="BS772">
            <v>0</v>
          </cell>
          <cell r="BT772">
            <v>0</v>
          </cell>
          <cell r="BU772">
            <v>20645</v>
          </cell>
          <cell r="BV772">
            <v>0</v>
          </cell>
          <cell r="BW772">
            <v>0</v>
          </cell>
          <cell r="BX772">
            <v>0</v>
          </cell>
          <cell r="BY772">
            <v>0</v>
          </cell>
          <cell r="BZ772">
            <v>20645</v>
          </cell>
          <cell r="CA772">
            <v>2434</v>
          </cell>
          <cell r="CB772">
            <v>23079</v>
          </cell>
          <cell r="CC772">
            <v>0.05</v>
          </cell>
          <cell r="CD772">
            <v>557529</v>
          </cell>
        </row>
        <row r="773">
          <cell r="B773" t="str">
            <v>VR008</v>
          </cell>
          <cell r="C773" t="str">
            <v>CAP48</v>
          </cell>
          <cell r="D773" t="str">
            <v>Tensionar rienda</v>
          </cell>
          <cell r="E773" t="str">
            <v>U</v>
          </cell>
          <cell r="F773" t="str">
            <v>MRD030</v>
          </cell>
          <cell r="G773" t="str">
            <v>MRD242</v>
          </cell>
          <cell r="H773" t="str">
            <v>NA</v>
          </cell>
          <cell r="I773" t="str">
            <v>NA</v>
          </cell>
          <cell r="J773" t="str">
            <v>NA</v>
          </cell>
          <cell r="K773" t="str">
            <v>NA</v>
          </cell>
          <cell r="L773" t="str">
            <v>NA</v>
          </cell>
          <cell r="M773">
            <v>1</v>
          </cell>
          <cell r="N773">
            <v>1</v>
          </cell>
          <cell r="O773" t="str">
            <v>NA</v>
          </cell>
          <cell r="P773" t="str">
            <v>NA</v>
          </cell>
          <cell r="Q773" t="str">
            <v>NA</v>
          </cell>
          <cell r="R773" t="str">
            <v>NA</v>
          </cell>
          <cell r="S773" t="str">
            <v>NA</v>
          </cell>
          <cell r="T773" t="str">
            <v>CER006</v>
          </cell>
          <cell r="U773" t="str">
            <v>NA</v>
          </cell>
          <cell r="V773" t="str">
            <v>NA</v>
          </cell>
          <cell r="W773" t="str">
            <v>NA</v>
          </cell>
          <cell r="X773" t="str">
            <v>NA</v>
          </cell>
          <cell r="Y773" t="str">
            <v>CMC006</v>
          </cell>
          <cell r="Z773" t="str">
            <v>NA</v>
          </cell>
          <cell r="AA773" t="str">
            <v>NA</v>
          </cell>
          <cell r="AB773" t="str">
            <v>NA</v>
          </cell>
          <cell r="AC773" t="str">
            <v>NA</v>
          </cell>
          <cell r="AD773">
            <v>1</v>
          </cell>
          <cell r="AE773" t="str">
            <v>NA</v>
          </cell>
          <cell r="AF773" t="str">
            <v>NA</v>
          </cell>
          <cell r="AG773" t="str">
            <v>NA</v>
          </cell>
          <cell r="AH773" t="str">
            <v>NA</v>
          </cell>
          <cell r="AI773">
            <v>7</v>
          </cell>
          <cell r="AJ773">
            <v>7</v>
          </cell>
          <cell r="AO773">
            <v>45181</v>
          </cell>
          <cell r="AP773">
            <v>7300</v>
          </cell>
          <cell r="AQ773">
            <v>15660</v>
          </cell>
          <cell r="AR773">
            <v>0</v>
          </cell>
          <cell r="AS773">
            <v>0</v>
          </cell>
          <cell r="AT773">
            <v>0</v>
          </cell>
          <cell r="AU773">
            <v>0</v>
          </cell>
          <cell r="AV773">
            <v>0</v>
          </cell>
          <cell r="AW773">
            <v>7300</v>
          </cell>
          <cell r="AX773">
            <v>15660</v>
          </cell>
          <cell r="AY773">
            <v>0</v>
          </cell>
          <cell r="AZ773">
            <v>0</v>
          </cell>
          <cell r="BA773">
            <v>0</v>
          </cell>
          <cell r="BB773">
            <v>0</v>
          </cell>
          <cell r="BC773">
            <v>0</v>
          </cell>
          <cell r="BD773">
            <v>24108</v>
          </cell>
          <cell r="BE773">
            <v>47972</v>
          </cell>
          <cell r="BF773">
            <v>0</v>
          </cell>
          <cell r="BG773">
            <v>0</v>
          </cell>
          <cell r="BH773">
            <v>0</v>
          </cell>
          <cell r="BI773">
            <v>0</v>
          </cell>
          <cell r="BJ773">
            <v>6853</v>
          </cell>
          <cell r="BK773">
            <v>0</v>
          </cell>
          <cell r="BL773">
            <v>0</v>
          </cell>
          <cell r="BM773">
            <v>0</v>
          </cell>
          <cell r="BN773">
            <v>0</v>
          </cell>
          <cell r="BO773">
            <v>6853</v>
          </cell>
          <cell r="BP773">
            <v>99537</v>
          </cell>
          <cell r="BQ773">
            <v>0</v>
          </cell>
          <cell r="BR773">
            <v>0</v>
          </cell>
          <cell r="BS773">
            <v>0</v>
          </cell>
          <cell r="BT773">
            <v>0</v>
          </cell>
          <cell r="BU773">
            <v>14220</v>
          </cell>
          <cell r="BV773">
            <v>0</v>
          </cell>
          <cell r="BW773">
            <v>0</v>
          </cell>
          <cell r="BX773">
            <v>0</v>
          </cell>
          <cell r="BY773">
            <v>0</v>
          </cell>
          <cell r="BZ773">
            <v>14220</v>
          </cell>
          <cell r="CA773">
            <v>6853</v>
          </cell>
          <cell r="CB773">
            <v>21073</v>
          </cell>
          <cell r="CC773">
            <v>0.05</v>
          </cell>
          <cell r="CD773">
            <v>45181</v>
          </cell>
        </row>
        <row r="774">
          <cell r="B774" t="str">
            <v>VR007</v>
          </cell>
          <cell r="C774" t="str">
            <v>CAP48</v>
          </cell>
          <cell r="D774" t="str">
            <v>Trasladar poste</v>
          </cell>
          <cell r="E774" t="str">
            <v>U</v>
          </cell>
          <cell r="F774" t="str">
            <v>NA</v>
          </cell>
          <cell r="G774" t="str">
            <v>NA</v>
          </cell>
          <cell r="H774" t="str">
            <v>NA</v>
          </cell>
          <cell r="I774" t="str">
            <v>NA</v>
          </cell>
          <cell r="J774" t="str">
            <v>NA</v>
          </cell>
          <cell r="K774" t="str">
            <v>NA</v>
          </cell>
          <cell r="L774" t="str">
            <v>NA</v>
          </cell>
          <cell r="M774" t="str">
            <v>NA</v>
          </cell>
          <cell r="N774" t="str">
            <v>NA</v>
          </cell>
          <cell r="O774" t="str">
            <v>NA</v>
          </cell>
          <cell r="P774" t="str">
            <v>NA</v>
          </cell>
          <cell r="Q774" t="str">
            <v>NA</v>
          </cell>
          <cell r="R774" t="str">
            <v>NA</v>
          </cell>
          <cell r="S774" t="str">
            <v>NA</v>
          </cell>
          <cell r="T774" t="str">
            <v>NA</v>
          </cell>
          <cell r="U774" t="str">
            <v>NA</v>
          </cell>
          <cell r="V774" t="str">
            <v>NA</v>
          </cell>
          <cell r="W774" t="str">
            <v>NA</v>
          </cell>
          <cell r="X774" t="str">
            <v>NA</v>
          </cell>
          <cell r="Y774" t="str">
            <v>NA</v>
          </cell>
          <cell r="Z774" t="str">
            <v>NA</v>
          </cell>
          <cell r="AA774" t="str">
            <v>NA</v>
          </cell>
          <cell r="AB774" t="str">
            <v>NA</v>
          </cell>
          <cell r="AC774" t="str">
            <v>NA</v>
          </cell>
          <cell r="AD774" t="str">
            <v>NA</v>
          </cell>
          <cell r="AE774" t="str">
            <v>NA</v>
          </cell>
          <cell r="AF774" t="str">
            <v>NA</v>
          </cell>
          <cell r="AG774" t="str">
            <v>NA</v>
          </cell>
          <cell r="AH774" t="str">
            <v>NA</v>
          </cell>
          <cell r="AI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0.05</v>
          </cell>
          <cell r="CD774">
            <v>0</v>
          </cell>
        </row>
        <row r="775">
          <cell r="B775" t="str">
            <v>VR012</v>
          </cell>
          <cell r="C775" t="str">
            <v>CAP48</v>
          </cell>
          <cell r="D775" t="str">
            <v>Vestida de postes para apoyo de línea de abonado</v>
          </cell>
          <cell r="E775" t="str">
            <v>U</v>
          </cell>
          <cell r="F775" t="str">
            <v>MRD026</v>
          </cell>
          <cell r="G775" t="str">
            <v>MRD218</v>
          </cell>
          <cell r="H775" t="str">
            <v>MRD069</v>
          </cell>
          <cell r="I775" t="str">
            <v>MRD067</v>
          </cell>
          <cell r="J775" t="str">
            <v>MRD228</v>
          </cell>
          <cell r="K775" t="str">
            <v>NA</v>
          </cell>
          <cell r="L775" t="str">
            <v>NA</v>
          </cell>
          <cell r="M775">
            <v>4</v>
          </cell>
          <cell r="N775">
            <v>4</v>
          </cell>
          <cell r="O775">
            <v>1.8</v>
          </cell>
          <cell r="P775">
            <v>2</v>
          </cell>
          <cell r="Q775">
            <v>4</v>
          </cell>
          <cell r="R775" t="str">
            <v>NA</v>
          </cell>
          <cell r="S775" t="str">
            <v>NA</v>
          </cell>
          <cell r="T775" t="str">
            <v>CER007</v>
          </cell>
          <cell r="U775" t="str">
            <v>CER011</v>
          </cell>
          <cell r="V775" t="str">
            <v>NA</v>
          </cell>
          <cell r="W775" t="str">
            <v>NA</v>
          </cell>
          <cell r="X775" t="str">
            <v>NA</v>
          </cell>
          <cell r="Y775" t="str">
            <v>CMC017</v>
          </cell>
          <cell r="Z775" t="str">
            <v>CMC015</v>
          </cell>
          <cell r="AA775" t="str">
            <v>NA</v>
          </cell>
          <cell r="AB775" t="str">
            <v>NA</v>
          </cell>
          <cell r="AC775" t="str">
            <v>NA</v>
          </cell>
          <cell r="AD775">
            <v>1</v>
          </cell>
          <cell r="AE775">
            <v>1</v>
          </cell>
          <cell r="AF775" t="str">
            <v>NA</v>
          </cell>
          <cell r="AG775" t="str">
            <v>NA</v>
          </cell>
          <cell r="AH775" t="str">
            <v>NA</v>
          </cell>
          <cell r="AI775">
            <v>8</v>
          </cell>
          <cell r="AJ775">
            <v>8</v>
          </cell>
          <cell r="AK775">
            <v>8</v>
          </cell>
          <cell r="AO775">
            <v>63959</v>
          </cell>
          <cell r="AP775">
            <v>201</v>
          </cell>
          <cell r="AQ775">
            <v>782</v>
          </cell>
          <cell r="AR775">
            <v>6300</v>
          </cell>
          <cell r="AS775">
            <v>550</v>
          </cell>
          <cell r="AT775">
            <v>290</v>
          </cell>
          <cell r="AU775">
            <v>0</v>
          </cell>
          <cell r="AV775">
            <v>0</v>
          </cell>
          <cell r="AW775">
            <v>804</v>
          </cell>
          <cell r="AX775">
            <v>3128</v>
          </cell>
          <cell r="AY775">
            <v>11340</v>
          </cell>
          <cell r="AZ775">
            <v>1100</v>
          </cell>
          <cell r="BA775">
            <v>1160</v>
          </cell>
          <cell r="BB775">
            <v>0</v>
          </cell>
          <cell r="BC775">
            <v>0</v>
          </cell>
          <cell r="BD775">
            <v>18409</v>
          </cell>
          <cell r="BE775">
            <v>20418</v>
          </cell>
          <cell r="BF775">
            <v>19028</v>
          </cell>
          <cell r="BG775">
            <v>0</v>
          </cell>
          <cell r="BH775">
            <v>0</v>
          </cell>
          <cell r="BI775">
            <v>0</v>
          </cell>
          <cell r="BJ775">
            <v>2552</v>
          </cell>
          <cell r="BK775">
            <v>2379</v>
          </cell>
          <cell r="BL775">
            <v>0</v>
          </cell>
          <cell r="BM775">
            <v>0</v>
          </cell>
          <cell r="BN775">
            <v>0</v>
          </cell>
          <cell r="BO775">
            <v>4931</v>
          </cell>
          <cell r="BP775">
            <v>144513</v>
          </cell>
          <cell r="BQ775">
            <v>180437</v>
          </cell>
          <cell r="BR775">
            <v>0</v>
          </cell>
          <cell r="BS775">
            <v>0</v>
          </cell>
          <cell r="BT775">
            <v>0</v>
          </cell>
          <cell r="BU775">
            <v>18064</v>
          </cell>
          <cell r="BV775">
            <v>22555</v>
          </cell>
          <cell r="BW775">
            <v>0</v>
          </cell>
          <cell r="BX775">
            <v>0</v>
          </cell>
          <cell r="BY775">
            <v>0</v>
          </cell>
          <cell r="BZ775">
            <v>40619</v>
          </cell>
          <cell r="CA775">
            <v>4931</v>
          </cell>
          <cell r="CB775">
            <v>45550</v>
          </cell>
          <cell r="CC775">
            <v>0.05</v>
          </cell>
          <cell r="CD775">
            <v>63959</v>
          </cell>
        </row>
        <row r="776">
          <cell r="D776" t="str">
            <v>CANALIZACION Incluye excavacion, arena, relleno en recebo y compactacion zanja</v>
          </cell>
        </row>
        <row r="777">
          <cell r="D777" t="str">
            <v>REPAVIMENTACIÓN</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5"/>
      <sheetName val="PU630,6"/>
      <sheetName val="PU630,6 especial por M3"/>
      <sheetName val="PU630,6 Simple"/>
      <sheetName val="PU630,6 especial por M2"/>
      <sheetName val="PU630,6 F"/>
      <sheetName val="PU630P.7 "/>
      <sheetName val="PU630,7 "/>
      <sheetName val="PU630,7 Especial"/>
      <sheetName val="PU630,11"/>
      <sheetName val="PU630P.15"/>
      <sheetName val="PU640,3"/>
      <sheetName val="PU660.2"/>
      <sheetName val="PU661"/>
      <sheetName val="670.3"/>
      <sheetName val="PU671P,1"/>
      <sheetName val="PU673 "/>
      <sheetName val="PU681,1"/>
      <sheetName val="PU681,1 Esp. Q Caliche"/>
      <sheetName val="PU820,1"/>
      <sheetName val="PU830P.1 "/>
      <sheetName val="PU1000P,2"/>
    </sheetNames>
    <sheetDataSet>
      <sheetData sheetId="0" refreshError="1"/>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v>33199</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v>28917</v>
          </cell>
        </row>
        <row r="23">
          <cell r="C23" t="str">
            <v>201P.3</v>
          </cell>
          <cell r="E23" t="str">
            <v>201P.3</v>
          </cell>
          <cell r="F23" t="str">
            <v>Revestimiento de gaviones incluye concreto, formaleta y limpieza</v>
          </cell>
          <cell r="G23" t="str">
            <v>m3</v>
          </cell>
          <cell r="H23">
            <v>393147</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v>22042</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v>6952</v>
          </cell>
        </row>
        <row r="29">
          <cell r="C29" t="str">
            <v>211P.2</v>
          </cell>
          <cell r="D29">
            <v>211</v>
          </cell>
          <cell r="E29" t="str">
            <v>211P.2</v>
          </cell>
          <cell r="F29" t="str">
            <v>Remoción de Material en Roca</v>
          </cell>
          <cell r="G29" t="str">
            <v>m3</v>
          </cell>
          <cell r="H29">
            <v>21182</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455</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v>55436</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v>59602</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v>34304</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v>1614</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v>23935</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v>318664</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v>325244</v>
          </cell>
        </row>
        <row r="96">
          <cell r="C96" t="str">
            <v>450P,2</v>
          </cell>
          <cell r="D96">
            <v>450</v>
          </cell>
          <cell r="E96" t="str">
            <v>450P-2</v>
          </cell>
          <cell r="F96" t="str">
            <v>Parcheo con mezcla densa en caliente tipo MDC-2</v>
          </cell>
          <cell r="G96" t="str">
            <v>m3</v>
          </cell>
          <cell r="H96">
            <v>358746</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v>60691</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v>426121</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v>9990</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v>24253</v>
          </cell>
        </row>
        <row r="115">
          <cell r="C115">
            <v>600.5</v>
          </cell>
          <cell r="D115">
            <v>600</v>
          </cell>
          <cell r="F115" t="str">
            <v>Excavaciones varias en material común bajo agua</v>
          </cell>
          <cell r="G115" t="str">
            <v>m3</v>
          </cell>
          <cell r="H115">
            <v>29716</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v>18224</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v>38345</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v>92683</v>
          </cell>
        </row>
        <row r="143">
          <cell r="C143">
            <v>623.20000000000005</v>
          </cell>
          <cell r="E143" t="str">
            <v>623P</v>
          </cell>
          <cell r="F143" t="str">
            <v>Suministro e instalación de rieles</v>
          </cell>
          <cell r="G143" t="str">
            <v>ml</v>
          </cell>
          <cell r="H143">
            <v>76829</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v>374399</v>
          </cell>
          <cell r="J147" t="str">
            <v>2000PSI</v>
          </cell>
        </row>
        <row r="148">
          <cell r="C148">
            <v>630.5</v>
          </cell>
          <cell r="D148">
            <v>630</v>
          </cell>
          <cell r="F148" t="str">
            <v>Concreto Clase E</v>
          </cell>
          <cell r="G148" t="str">
            <v>m3</v>
          </cell>
          <cell r="H148">
            <v>325680</v>
          </cell>
        </row>
        <row r="149">
          <cell r="C149">
            <v>630.6</v>
          </cell>
          <cell r="D149">
            <v>630</v>
          </cell>
          <cell r="F149" t="str">
            <v>Concreto Simple de 175 Kg/cm2</v>
          </cell>
          <cell r="G149" t="str">
            <v>m3</v>
          </cell>
          <cell r="H149">
            <v>326357</v>
          </cell>
        </row>
        <row r="150">
          <cell r="C150" t="str">
            <v>630P.7</v>
          </cell>
          <cell r="D150">
            <v>630</v>
          </cell>
          <cell r="F150" t="str">
            <v>Concreto ciplopeo de resistencia 211 Kg/cm2</v>
          </cell>
          <cell r="G150" t="str">
            <v>m3</v>
          </cell>
          <cell r="H150">
            <v>288781</v>
          </cell>
        </row>
        <row r="151">
          <cell r="C151">
            <v>630.70000000000005</v>
          </cell>
          <cell r="D151">
            <v>630</v>
          </cell>
          <cell r="F151" t="str">
            <v>Concreto Clase G</v>
          </cell>
          <cell r="G151" t="str">
            <v>m3</v>
          </cell>
          <cell r="H151">
            <v>282866</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v>30840</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v>77402</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2737</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v>8342</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v>8342</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v>132715</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v>226838</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v>119719</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v>343826</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v>56507</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v>24007</v>
          </cell>
        </row>
        <row r="198">
          <cell r="C198" t="str">
            <v>678P.1</v>
          </cell>
          <cell r="E198" t="str">
            <v>678P</v>
          </cell>
          <cell r="F198" t="str">
            <v>Suministro e instalación de drenes de PVC de 4" diam.</v>
          </cell>
          <cell r="G198" t="str">
            <v>Un</v>
          </cell>
          <cell r="H198">
            <v>32398</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v>83069</v>
          </cell>
        </row>
        <row r="203">
          <cell r="C203" t="str">
            <v>681.1</v>
          </cell>
          <cell r="D203">
            <v>681</v>
          </cell>
          <cell r="F203" t="str">
            <v>Gaviones incluye transporte especial.</v>
          </cell>
          <cell r="G203" t="str">
            <v>m3</v>
          </cell>
          <cell r="H203">
            <v>93816</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720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14800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6982</v>
          </cell>
        </row>
        <row r="213">
          <cell r="C213">
            <v>710.1</v>
          </cell>
          <cell r="D213">
            <v>710</v>
          </cell>
          <cell r="F213" t="str">
            <v>Señal de tránsito grupo I</v>
          </cell>
          <cell r="G213" t="str">
            <v>Un</v>
          </cell>
          <cell r="H213">
            <v>167063</v>
          </cell>
        </row>
        <row r="214">
          <cell r="C214">
            <v>710.2</v>
          </cell>
          <cell r="D214">
            <v>710</v>
          </cell>
          <cell r="F214" t="str">
            <v>Señal de tránsito grupo II</v>
          </cell>
          <cell r="G214" t="str">
            <v>Un</v>
          </cell>
          <cell r="H214">
            <v>334126</v>
          </cell>
        </row>
        <row r="215">
          <cell r="C215">
            <v>710.3</v>
          </cell>
          <cell r="D215">
            <v>710</v>
          </cell>
          <cell r="F215" t="str">
            <v>Señal de tránsito grupo III</v>
          </cell>
          <cell r="G215" t="str">
            <v>Un</v>
          </cell>
          <cell r="H215" t="str">
            <v>Un</v>
          </cell>
        </row>
        <row r="216">
          <cell r="C216">
            <v>710.4</v>
          </cell>
          <cell r="D216">
            <v>710</v>
          </cell>
          <cell r="F216" t="str">
            <v>Señal de tránsito grupo IV</v>
          </cell>
          <cell r="G216" t="str">
            <v>Un</v>
          </cell>
          <cell r="H216" t="str">
            <v>Un</v>
          </cell>
        </row>
        <row r="217">
          <cell r="C217">
            <v>710.5</v>
          </cell>
          <cell r="D217">
            <v>710</v>
          </cell>
          <cell r="F217" t="str">
            <v>Señal de tránsito grupo V</v>
          </cell>
          <cell r="G217" t="str">
            <v>m2</v>
          </cell>
          <cell r="H217" t="str">
            <v>m2</v>
          </cell>
        </row>
        <row r="218">
          <cell r="C218">
            <v>710.6</v>
          </cell>
          <cell r="D218">
            <v>710</v>
          </cell>
          <cell r="E218" t="str">
            <v>710P</v>
          </cell>
          <cell r="F218" t="str">
            <v>Suministro e instalación de pasavías</v>
          </cell>
          <cell r="G218" t="str">
            <v>Un</v>
          </cell>
          <cell r="H218">
            <v>6000000</v>
          </cell>
        </row>
        <row r="219">
          <cell r="C219">
            <v>720</v>
          </cell>
          <cell r="D219">
            <v>720</v>
          </cell>
          <cell r="F219" t="str">
            <v>Poste de kilometraje</v>
          </cell>
          <cell r="G219" t="str">
            <v>Un</v>
          </cell>
          <cell r="H219">
            <v>161271</v>
          </cell>
        </row>
        <row r="220">
          <cell r="C220" t="str">
            <v>720P.1</v>
          </cell>
          <cell r="F220" t="str">
            <v>Mantenimiento postes de kilometraje</v>
          </cell>
          <cell r="G220" t="str">
            <v>Un</v>
          </cell>
          <cell r="H220">
            <v>26987</v>
          </cell>
        </row>
        <row r="221">
          <cell r="C221">
            <v>730.1</v>
          </cell>
          <cell r="D221">
            <v>730</v>
          </cell>
          <cell r="F221" t="str">
            <v>Defensa metálica</v>
          </cell>
          <cell r="G221" t="str">
            <v>ml</v>
          </cell>
          <cell r="H221">
            <v>67574</v>
          </cell>
        </row>
        <row r="222">
          <cell r="C222">
            <v>730.2</v>
          </cell>
          <cell r="D222">
            <v>730</v>
          </cell>
          <cell r="F222" t="str">
            <v>Sección final</v>
          </cell>
          <cell r="G222" t="str">
            <v>Un</v>
          </cell>
          <cell r="H222">
            <v>35959</v>
          </cell>
        </row>
        <row r="223">
          <cell r="C223">
            <v>730.3</v>
          </cell>
          <cell r="D223">
            <v>730</v>
          </cell>
          <cell r="F223" t="str">
            <v>Sección de tope</v>
          </cell>
          <cell r="G223" t="str">
            <v>Un</v>
          </cell>
          <cell r="H223" t="str">
            <v>Un</v>
          </cell>
        </row>
        <row r="224">
          <cell r="C224">
            <v>731</v>
          </cell>
          <cell r="E224" t="str">
            <v>731P</v>
          </cell>
          <cell r="F224" t="str">
            <v>Amortiguadores para defensa metálica</v>
          </cell>
          <cell r="G224" t="str">
            <v>Un</v>
          </cell>
          <cell r="H224">
            <v>3768</v>
          </cell>
        </row>
        <row r="225">
          <cell r="C225">
            <v>740</v>
          </cell>
          <cell r="D225">
            <v>740</v>
          </cell>
          <cell r="F225" t="str">
            <v>Captafaros</v>
          </cell>
          <cell r="G225" t="str">
            <v>Un</v>
          </cell>
          <cell r="H225">
            <v>6728</v>
          </cell>
        </row>
        <row r="226">
          <cell r="C226">
            <v>741</v>
          </cell>
          <cell r="E226" t="str">
            <v>741P</v>
          </cell>
          <cell r="F226" t="str">
            <v>Pintura de muros</v>
          </cell>
          <cell r="G226" t="str">
            <v>m2</v>
          </cell>
          <cell r="H226">
            <v>11341</v>
          </cell>
        </row>
        <row r="227">
          <cell r="C227">
            <v>741.1</v>
          </cell>
          <cell r="E227" t="str">
            <v>741P-1</v>
          </cell>
          <cell r="F227" t="str">
            <v>Pintura de muros</v>
          </cell>
          <cell r="G227" t="str">
            <v>m2</v>
          </cell>
          <cell r="H227" t="str">
            <v>m2</v>
          </cell>
        </row>
        <row r="228">
          <cell r="C228">
            <v>750</v>
          </cell>
          <cell r="E228" t="str">
            <v>750P</v>
          </cell>
          <cell r="F228" t="str">
            <v>Bandas sonoras reductoras de velocidad</v>
          </cell>
          <cell r="G228" t="str">
            <v>m2</v>
          </cell>
          <cell r="H228">
            <v>69121</v>
          </cell>
        </row>
        <row r="229">
          <cell r="C229">
            <v>800.1</v>
          </cell>
          <cell r="D229">
            <v>800</v>
          </cell>
          <cell r="F229" t="str">
            <v>Cerca de alambre de púas con postes de madera</v>
          </cell>
          <cell r="G229" t="str">
            <v>ml</v>
          </cell>
          <cell r="H229" t="str">
            <v>ml</v>
          </cell>
        </row>
        <row r="230">
          <cell r="C230">
            <v>800.2</v>
          </cell>
          <cell r="D230">
            <v>800</v>
          </cell>
          <cell r="F230" t="str">
            <v>Cerca de alambre de púas con postes de concreto</v>
          </cell>
          <cell r="G230" t="str">
            <v>ml</v>
          </cell>
          <cell r="H230" t="str">
            <v>ml</v>
          </cell>
        </row>
        <row r="231">
          <cell r="C231">
            <v>800.3</v>
          </cell>
          <cell r="D231">
            <v>800</v>
          </cell>
          <cell r="F231" t="str">
            <v>Cerca de malla con postes de madera</v>
          </cell>
          <cell r="G231" t="str">
            <v>ml</v>
          </cell>
          <cell r="H231" t="str">
            <v>ml</v>
          </cell>
        </row>
        <row r="232">
          <cell r="C232">
            <v>800.4</v>
          </cell>
          <cell r="D232">
            <v>800</v>
          </cell>
          <cell r="F232" t="str">
            <v>Cerca de malla con postes de concreto</v>
          </cell>
          <cell r="G232" t="str">
            <v>ml</v>
          </cell>
          <cell r="H232" t="str">
            <v>ml</v>
          </cell>
        </row>
        <row r="233">
          <cell r="C233">
            <v>810.1</v>
          </cell>
          <cell r="D233">
            <v>810</v>
          </cell>
          <cell r="F233" t="str">
            <v>Empradización de taludes con bloques de césped</v>
          </cell>
          <cell r="G233" t="str">
            <v>m2</v>
          </cell>
          <cell r="H233">
            <v>3561</v>
          </cell>
          <cell r="J233" t="str">
            <v>No incluye transporte de materiales</v>
          </cell>
        </row>
        <row r="234">
          <cell r="C234">
            <v>810.2</v>
          </cell>
          <cell r="D234">
            <v>810</v>
          </cell>
          <cell r="F234" t="str">
            <v>Empradización de taludes con tierra orgánica y semillas</v>
          </cell>
          <cell r="G234" t="str">
            <v>m2</v>
          </cell>
          <cell r="H234">
            <v>6600</v>
          </cell>
          <cell r="J234" t="str">
            <v>No incluye transporte de materiales</v>
          </cell>
        </row>
        <row r="235">
          <cell r="C235">
            <v>810.3</v>
          </cell>
          <cell r="D235">
            <v>810</v>
          </cell>
          <cell r="E235" t="str">
            <v>810P</v>
          </cell>
          <cell r="F235" t="str">
            <v>Empradización de taludes con bloques de césped</v>
          </cell>
          <cell r="G235" t="str">
            <v>m2</v>
          </cell>
          <cell r="H235" t="str">
            <v>m2</v>
          </cell>
          <cell r="J235" t="str">
            <v>Incluye transporte de materiales</v>
          </cell>
        </row>
        <row r="236">
          <cell r="C236">
            <v>810.4</v>
          </cell>
          <cell r="D236">
            <v>810</v>
          </cell>
          <cell r="E236" t="str">
            <v>810P</v>
          </cell>
          <cell r="F236" t="str">
            <v>Empradización de taludes con tierra orgánica y semillas</v>
          </cell>
          <cell r="G236" t="str">
            <v>m2</v>
          </cell>
          <cell r="H236" t="str">
            <v>m2</v>
          </cell>
          <cell r="J236" t="str">
            <v>Incluye transporte de materiales</v>
          </cell>
        </row>
        <row r="237">
          <cell r="C237">
            <v>810.5</v>
          </cell>
          <cell r="D237">
            <v>810</v>
          </cell>
          <cell r="F237" t="str">
            <v>Revegetalizacion de taludes con vetivert</v>
          </cell>
          <cell r="G237" t="str">
            <v>m2</v>
          </cell>
          <cell r="H237">
            <v>5600</v>
          </cell>
        </row>
        <row r="238">
          <cell r="C238">
            <v>820.1</v>
          </cell>
          <cell r="D238">
            <v>820</v>
          </cell>
          <cell r="F238" t="str">
            <v>Geotextil</v>
          </cell>
          <cell r="G238" t="str">
            <v>m2</v>
          </cell>
          <cell r="H238">
            <v>3590</v>
          </cell>
        </row>
        <row r="239">
          <cell r="C239">
            <v>820.2</v>
          </cell>
          <cell r="D239">
            <v>820</v>
          </cell>
          <cell r="F239" t="str">
            <v>Geotextil para refuerzo del pavimento</v>
          </cell>
          <cell r="G239" t="str">
            <v>m2</v>
          </cell>
          <cell r="H239" t="str">
            <v>m2</v>
          </cell>
        </row>
        <row r="240">
          <cell r="C240">
            <v>830</v>
          </cell>
          <cell r="E240" t="str">
            <v>830P</v>
          </cell>
          <cell r="F240" t="str">
            <v>Limpieza de bermas, incluye cargue y retiro del material sobrante</v>
          </cell>
          <cell r="G240" t="str">
            <v>m2</v>
          </cell>
          <cell r="H240" t="str">
            <v>m2</v>
          </cell>
        </row>
        <row r="241">
          <cell r="C241" t="str">
            <v>830P.1</v>
          </cell>
          <cell r="D241">
            <v>830</v>
          </cell>
          <cell r="E241" t="str">
            <v>830P.1</v>
          </cell>
          <cell r="F241" t="str">
            <v>Limpieza de cajon, incluye cargue y retiro del material.</v>
          </cell>
          <cell r="G241" t="str">
            <v>m3</v>
          </cell>
          <cell r="H241">
            <v>12831</v>
          </cell>
        </row>
        <row r="242">
          <cell r="C242">
            <v>900.1</v>
          </cell>
          <cell r="D242">
            <v>900</v>
          </cell>
          <cell r="F242" t="str">
            <v>Transporte de materiales provenientes de excavación de la explanación, canales y préstamos, entre 100m y 1000m</v>
          </cell>
          <cell r="G242" t="str">
            <v>m³-E</v>
          </cell>
          <cell r="H242" t="str">
            <v>m³-E</v>
          </cell>
        </row>
        <row r="243">
          <cell r="C243">
            <v>900.2</v>
          </cell>
          <cell r="D243">
            <v>900</v>
          </cell>
          <cell r="F243" t="str">
            <v>Transporte de materiales provenientes de la excavación de la explanación, canales y préstamos para distancias mayores de 1000m</v>
          </cell>
          <cell r="G243" t="str">
            <v>m³-km</v>
          </cell>
          <cell r="H243" t="str">
            <v>m³-km</v>
          </cell>
        </row>
        <row r="244">
          <cell r="C244">
            <v>900.3</v>
          </cell>
          <cell r="D244">
            <v>900</v>
          </cell>
          <cell r="F244" t="str">
            <v>Transporte de materiales provenientes de derrumbes</v>
          </cell>
          <cell r="G244" t="str">
            <v>m³-km</v>
          </cell>
          <cell r="H244" t="str">
            <v>m³-km</v>
          </cell>
        </row>
        <row r="245">
          <cell r="C245">
            <v>1000.1</v>
          </cell>
          <cell r="E245" t="str">
            <v>1000P</v>
          </cell>
          <cell r="F245" t="str">
            <v>Retroexcavadora sobre orugas de capacidad mínima 1.5 yardas cúbicas</v>
          </cell>
          <cell r="G245" t="str">
            <v>H-maq</v>
          </cell>
          <cell r="H245" t="str">
            <v>H-maq</v>
          </cell>
        </row>
        <row r="246">
          <cell r="C246">
            <v>1000.2</v>
          </cell>
          <cell r="E246" t="str">
            <v>1000P.2</v>
          </cell>
          <cell r="F246" t="str">
            <v>Desmonte programado de rocas y material de derrumbe</v>
          </cell>
          <cell r="G246" t="str">
            <v>m3</v>
          </cell>
          <cell r="H246">
            <v>17488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ENTRADA"/>
      <sheetName val="INSUMOS"/>
      <sheetName val="CANTIDADES DE OBRA"/>
      <sheetName val="SALARIOS"/>
      <sheetName val="DOTACION"/>
      <sheetName val="PTO-ACTIVIDADES-COMPONENTES"/>
      <sheetName val="PTO-GENERAL"/>
      <sheetName val="A.I.U."/>
      <sheetName val="HERRAMIENTA MENOR"/>
      <sheetName val="PROGRAMACION"/>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Datos"/>
      <sheetName val="aCCIDENTES%20DE%201995%20-%2019"/>
      <sheetName val="aCCIDENTES DE 1995 - 1996.xls"/>
      <sheetName val="CONT_ADI"/>
      <sheetName val="items"/>
      <sheetName val="ACTA DE MODIFICACION  (2)"/>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An-Unit "/>
      <sheetName val="Insum"/>
      <sheetName val="U001"/>
      <sheetName val="U002"/>
      <sheetName val="U003"/>
      <sheetName val="U004"/>
      <sheetName val="U005"/>
      <sheetName val="U006"/>
      <sheetName val="U007"/>
      <sheetName val="U008"/>
      <sheetName val="U009"/>
      <sheetName val="U010"/>
      <sheetName val="U011"/>
      <sheetName val="U012"/>
      <sheetName val="U013"/>
      <sheetName val="U014"/>
      <sheetName val="U015"/>
      <sheetName val="U016"/>
      <sheetName val="U017"/>
      <sheetName val="U018"/>
      <sheetName val="U019"/>
      <sheetName val="U020"/>
      <sheetName val="U021"/>
      <sheetName val="U022"/>
      <sheetName val="U023"/>
      <sheetName val="U024"/>
      <sheetName val="U025"/>
      <sheetName val="U026"/>
      <sheetName val="U027"/>
      <sheetName val="U028"/>
      <sheetName val="U029"/>
      <sheetName val="U030"/>
      <sheetName val="U031"/>
      <sheetName val="U032"/>
      <sheetName val="U033"/>
      <sheetName val="U034"/>
      <sheetName val="U035"/>
      <sheetName val="U036"/>
      <sheetName val="U037"/>
      <sheetName val="U038"/>
      <sheetName val="U039"/>
      <sheetName val="U040"/>
    </sheetNames>
    <sheetDataSet>
      <sheetData sheetId="0"/>
      <sheetData sheetId="1"/>
      <sheetData sheetId="2"/>
      <sheetData sheetId="3"/>
      <sheetData sheetId="4">
        <row r="76">
          <cell r="A76" t="str">
            <v>CODIGO</v>
          </cell>
          <cell r="B76" t="str">
            <v>DESCRIPCION</v>
          </cell>
          <cell r="C76" t="str">
            <v>MARCA</v>
          </cell>
          <cell r="D76" t="str">
            <v>TIPO</v>
          </cell>
          <cell r="E76" t="str">
            <v>TARIFA/HORA</v>
          </cell>
        </row>
        <row r="77">
          <cell r="A77" t="str">
            <v>Q0002</v>
          </cell>
          <cell r="B77" t="str">
            <v>RETROEXCAVADORA</v>
          </cell>
          <cell r="C77" t="str">
            <v>CASE</v>
          </cell>
          <cell r="D77" t="str">
            <v>GENERICO</v>
          </cell>
          <cell r="E77">
            <v>40000</v>
          </cell>
        </row>
        <row r="78">
          <cell r="A78" t="str">
            <v>Q0003</v>
          </cell>
          <cell r="B78" t="str">
            <v>MOTONIVELADORA</v>
          </cell>
          <cell r="C78" t="str">
            <v>CASE</v>
          </cell>
          <cell r="D78" t="str">
            <v>GENERICO</v>
          </cell>
          <cell r="E78">
            <v>35000</v>
          </cell>
        </row>
        <row r="79">
          <cell r="A79" t="str">
            <v>Q0004</v>
          </cell>
          <cell r="B79" t="str">
            <v>CARGADOR</v>
          </cell>
          <cell r="C79" t="str">
            <v>CATERPILLAR</v>
          </cell>
          <cell r="D79" t="str">
            <v>DIESEL</v>
          </cell>
          <cell r="E79">
            <v>30000</v>
          </cell>
        </row>
        <row r="80">
          <cell r="A80" t="str">
            <v>Q0005</v>
          </cell>
          <cell r="B80" t="str">
            <v>RANA</v>
          </cell>
          <cell r="C80" t="str">
            <v>RENE</v>
          </cell>
          <cell r="D80" t="str">
            <v>GASOLINA</v>
          </cell>
          <cell r="E80">
            <v>3000</v>
          </cell>
        </row>
        <row r="81">
          <cell r="A81" t="str">
            <v>Q0006</v>
          </cell>
          <cell r="B81" t="str">
            <v>COMPACTADOR</v>
          </cell>
          <cell r="C81" t="str">
            <v>CATERPILLAR</v>
          </cell>
          <cell r="D81" t="str">
            <v>DIESEL</v>
          </cell>
          <cell r="E81">
            <v>30000</v>
          </cell>
        </row>
        <row r="82">
          <cell r="A82" t="str">
            <v>Q0007</v>
          </cell>
          <cell r="B82" t="str">
            <v>CARROTANQUE</v>
          </cell>
          <cell r="C82" t="str">
            <v>FORD</v>
          </cell>
          <cell r="D82" t="str">
            <v>GASOLINA</v>
          </cell>
          <cell r="E82">
            <v>6000</v>
          </cell>
        </row>
        <row r="83">
          <cell r="A83" t="str">
            <v>Q0008</v>
          </cell>
          <cell r="B83" t="str">
            <v>FINISHER</v>
          </cell>
          <cell r="C83" t="str">
            <v>JOHN DEERE</v>
          </cell>
          <cell r="D83" t="str">
            <v>DISEL</v>
          </cell>
          <cell r="E83">
            <v>50000</v>
          </cell>
        </row>
        <row r="84">
          <cell r="A84" t="str">
            <v>Q0009</v>
          </cell>
          <cell r="B84" t="str">
            <v>IRRIGADOR DE ASFALTO</v>
          </cell>
          <cell r="D84" t="str">
            <v>REGADERA</v>
          </cell>
          <cell r="E84">
            <v>7000</v>
          </cell>
        </row>
        <row r="85">
          <cell r="A85" t="str">
            <v>Q0010</v>
          </cell>
          <cell r="B85" t="str">
            <v>VOLQUETA 3 M3</v>
          </cell>
          <cell r="C85" t="str">
            <v>KODIAC</v>
          </cell>
          <cell r="D85" t="str">
            <v>10 TON</v>
          </cell>
          <cell r="E85">
            <v>5000</v>
          </cell>
        </row>
        <row r="86">
          <cell r="A86" t="str">
            <v>Q0011</v>
          </cell>
          <cell r="B86" t="str">
            <v>BULLDOZER</v>
          </cell>
          <cell r="C86" t="str">
            <v>CATERPILLAR</v>
          </cell>
          <cell r="D86" t="str">
            <v>D-6</v>
          </cell>
          <cell r="E86">
            <v>35000</v>
          </cell>
        </row>
        <row r="87">
          <cell r="A87" t="str">
            <v>Q0012</v>
          </cell>
          <cell r="B87" t="str">
            <v>VIBRADOR DE CONCRETO</v>
          </cell>
          <cell r="C87" t="str">
            <v>SIMA</v>
          </cell>
          <cell r="D87" t="str">
            <v>GENERICO</v>
          </cell>
          <cell r="E87">
            <v>1000</v>
          </cell>
        </row>
        <row r="88">
          <cell r="A88" t="str">
            <v>Q0020</v>
          </cell>
          <cell r="B88" t="str">
            <v>VIBRO COMPACTADOR</v>
          </cell>
          <cell r="C88" t="str">
            <v>CASE</v>
          </cell>
          <cell r="D88" t="str">
            <v>GENERICO</v>
          </cell>
          <cell r="E88">
            <v>25000</v>
          </cell>
        </row>
        <row r="89">
          <cell r="A89" t="str">
            <v>Q0023</v>
          </cell>
          <cell r="B89" t="str">
            <v>MEZCLADORA</v>
          </cell>
          <cell r="C89" t="str">
            <v>SEMCO</v>
          </cell>
          <cell r="D89" t="str">
            <v>GASOLINA</v>
          </cell>
          <cell r="E89">
            <v>4000</v>
          </cell>
        </row>
        <row r="90">
          <cell r="A90" t="str">
            <v>Q0024</v>
          </cell>
          <cell r="B90" t="str">
            <v>GRUA SENCILLA</v>
          </cell>
          <cell r="C90" t="str">
            <v>DEGROUP</v>
          </cell>
          <cell r="D90" t="str">
            <v>GASOLINA</v>
          </cell>
          <cell r="E90">
            <v>25000</v>
          </cell>
        </row>
        <row r="91">
          <cell r="A91" t="str">
            <v>Q0025</v>
          </cell>
          <cell r="B91" t="str">
            <v>MOTOBOMBA</v>
          </cell>
          <cell r="C91" t="str">
            <v>YAMAHA</v>
          </cell>
          <cell r="D91" t="str">
            <v>ELECTRICO</v>
          </cell>
          <cell r="E91">
            <v>2500</v>
          </cell>
        </row>
        <row r="92">
          <cell r="A92" t="str">
            <v>Q0035</v>
          </cell>
          <cell r="B92" t="str">
            <v>BENITIN</v>
          </cell>
          <cell r="C92" t="str">
            <v>TANDEN</v>
          </cell>
          <cell r="D92" t="str">
            <v>GENERICO</v>
          </cell>
          <cell r="E92">
            <v>5000</v>
          </cell>
        </row>
        <row r="93">
          <cell r="A93" t="str">
            <v>Q0087</v>
          </cell>
          <cell r="B93" t="str">
            <v>PLACA VIBRATORIA</v>
          </cell>
          <cell r="C93" t="str">
            <v>SEMCO</v>
          </cell>
          <cell r="D93" t="str">
            <v>RANA</v>
          </cell>
          <cell r="E93">
            <v>1500</v>
          </cell>
        </row>
        <row r="94">
          <cell r="A94" t="str">
            <v>Q0099</v>
          </cell>
          <cell r="B94" t="str">
            <v>HERRAMIENTA MENOR</v>
          </cell>
          <cell r="C94" t="str">
            <v>-</v>
          </cell>
          <cell r="D94" t="str">
            <v>-</v>
          </cell>
          <cell r="E94">
            <v>300</v>
          </cell>
        </row>
        <row r="95">
          <cell r="A95" t="str">
            <v>Q0103</v>
          </cell>
          <cell r="B95" t="str">
            <v>EQUIPO DE TOPOGRAFIA</v>
          </cell>
          <cell r="C95" t="str">
            <v>TRIMBLE</v>
          </cell>
          <cell r="D95" t="str">
            <v>GENERICO</v>
          </cell>
          <cell r="E95">
            <v>2000</v>
          </cell>
        </row>
        <row r="96">
          <cell r="A96" t="str">
            <v>Q0107</v>
          </cell>
          <cell r="B96" t="str">
            <v>FORMALETA PAVIMENTO</v>
          </cell>
          <cell r="C96" t="str">
            <v>-</v>
          </cell>
          <cell r="D96" t="str">
            <v>GENERICO</v>
          </cell>
          <cell r="E96">
            <v>1000</v>
          </cell>
        </row>
        <row r="97">
          <cell r="A97" t="str">
            <v>Q0109</v>
          </cell>
          <cell r="B97" t="str">
            <v>FORMALETA SARDINEL</v>
          </cell>
          <cell r="C97" t="str">
            <v>-</v>
          </cell>
          <cell r="D97" t="str">
            <v>GENERICO</v>
          </cell>
          <cell r="E97">
            <v>1000</v>
          </cell>
        </row>
        <row r="98">
          <cell r="A98" t="str">
            <v>Q0120</v>
          </cell>
          <cell r="B98" t="str">
            <v>EQUIPO DE DEMARCACION</v>
          </cell>
          <cell r="D98" t="str">
            <v>GENERICO</v>
          </cell>
          <cell r="E98">
            <v>17000</v>
          </cell>
        </row>
        <row r="99">
          <cell r="A99" t="str">
            <v>Q9999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PRESUPUESTO (2)"/>
      <sheetName val="MEMORIA ARQUITECTÓNICA "/>
      <sheetName val="Cuadro Resumen"/>
      <sheetName val="Cuadro Resumen (2)"/>
      <sheetName val="Datos entrada"/>
      <sheetName val="Salarios"/>
      <sheetName val="Cuadrillas"/>
      <sheetName val="Trans"/>
      <sheetName val="Equ"/>
      <sheetName val="Mat"/>
      <sheetName val="Mort 1-3"/>
      <sheetName val="Mort 1-3 Imper"/>
      <sheetName val="Mort 1-4"/>
      <sheetName val="Mort 1-4 Imper"/>
      <sheetName val="Mort 1-5"/>
      <sheetName val="Mort 1-7"/>
      <sheetName val="Concr 2,000"/>
      <sheetName val="Concr 2,500"/>
      <sheetName val="Concr 3,000"/>
      <sheetName val=" Acero 60000 Refuerzo "/>
      <sheetName val=" Malla Electrosoldada "/>
      <sheetName val="P Eléctrico"/>
      <sheetName val="P Agua Fria"/>
      <sheetName val="P Sanitario"/>
      <sheetName val="Cerraduras"/>
      <sheetName val="Granito pulido "/>
      <sheetName val="Marcos puerta"/>
      <sheetName val="Marcos ventana"/>
      <sheetName val="Hoja Base"/>
      <sheetName val="1,1,1 Campamt"/>
      <sheetName val="1,1,2 Alquiler Campameto"/>
      <sheetName val="1,1,3 Limpieza"/>
      <sheetName val="1,1,4 Localiz Equipo"/>
      <sheetName val="1,1,6 Cerramiento Lona"/>
      <sheetName val="1,1,7 Locali Manual"/>
      <sheetName val="1,3,1 Dm const"/>
      <sheetName val="1,3,2 Dm Cubiert"/>
      <sheetName val="1,3,3 Dm Muro"/>
      <sheetName val="1,3,4 Dm cimiento"/>
      <sheetName val="1,3,5 Dm Vig-colum"/>
      <sheetName val="1,3,6 Dm Placa Maciza"/>
      <sheetName val="1,3,7 Dm Manual"/>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10 Relleno Recebo"/>
      <sheetName val="2,2,1 Concr pobre"/>
      <sheetName val="2,2,2 Concr Ciclopeo"/>
      <sheetName val="2,2,4 Concr Zapatas"/>
      <sheetName val="2,2,5 Vigas de cimentación"/>
      <sheetName val="2,2,10 Placas cont= 0,1"/>
      <sheetName val="2,2,11 Placas cont= 0,15"/>
      <sheetName val="2,3,2 Acero 60000 Refuerzo"/>
      <sheetName val="2,3,3 Malla Electrosoldada"/>
      <sheetName val="3,4,1 Caja inspección 0,60 "/>
      <sheetName val="3,4,9 Caja inspección 0,80"/>
      <sheetName val="3,4,10 Caja inspección 1,00"/>
      <sheetName val="3,4,11 Caja inspección 0,70"/>
      <sheetName val="3,5,1 Exc Man "/>
      <sheetName val="3,5,4 Relleno M Común "/>
      <sheetName val="4,1,1 Columnas"/>
      <sheetName val="4,2,1 Vigas aéreas"/>
      <sheetName val="4,2,4 Vigas aéreas EN ARCO"/>
      <sheetName val="4,3,2 Caseton"/>
      <sheetName val="4,3,6 Placa maciza 0,20"/>
      <sheetName val="4,3,3 Metal deck 0,10 m"/>
      <sheetName val="4,3,7 Placa maciza 0,10"/>
      <sheetName val="4,3,8 Placa maciza 0,15"/>
      <sheetName val="4,4,1 Escalera"/>
      <sheetName val="4,3,9 Placa maciza 0,12"/>
      <sheetName val="4,3,10 losa alig 0.35"/>
      <sheetName val="4,3,11 losa alig 0.45"/>
      <sheetName val="4,4,2 Rampas"/>
      <sheetName val="4,4,4 POZO CONCRETO"/>
      <sheetName val="4,4,5 Escel metaldeck"/>
      <sheetName val="4,5,2 Acero 60000 est"/>
      <sheetName val="4,5,3 Malla Electrosoldada est"/>
      <sheetName val="4,6,2,4 Perfil Anterior"/>
      <sheetName val="5,1,6 Bloq Conc Estruc 014"/>
      <sheetName val="4,6,2,4 Perfil"/>
      <sheetName val="4,6,2,5 Anclaje Col-Viga"/>
      <sheetName val="4,6,2,7 Columna 100"/>
      <sheetName val="4,6,2,8 Viga 60x120"/>
      <sheetName val="4,6,2,9 Viga 60x140"/>
      <sheetName val="4,6,2,10 Viga 65x180"/>
      <sheetName val="5,1,7 Bloq Conc Estruc 019"/>
      <sheetName val="5,1,8 BLOQUE CONCRETO 0,09"/>
      <sheetName val="5,2,7 Bloq arcilla No5"/>
      <sheetName val="5,2,8 Bloq arcilla No4"/>
      <sheetName val="5,4,1 Mort 1-4 "/>
      <sheetName val="5,5,2 Acero 60000 mamp"/>
      <sheetName val="6,1,1 Alfajias"/>
      <sheetName val="6,1,2 Dinteles"/>
      <sheetName val="6,1,3 CAPITEL Y BASE"/>
      <sheetName val="6,1,4 CORNISA"/>
      <sheetName val="6,1,5 Alfajias LADRILLO"/>
      <sheetName val="6,1,18 Cañuela Per"/>
      <sheetName val="6,2,2 Mesones lavamanos"/>
      <sheetName val="7,1,1,1 Acometida PVC-P"/>
      <sheetName val="7,1,2,3 Flotador 1"/>
      <sheetName val="7,1,2,4 Tanque Plastico"/>
      <sheetName val="7,1,2,4 Tanque Plastico (6)"/>
      <sheetName val="7,1,6,1 Acometida media"/>
      <sheetName val="7,1,6,2 Acometida 1PL"/>
      <sheetName val="7,1,6,3 Registro PD media"/>
      <sheetName val="7,1,6,4 Registro 1 plg"/>
      <sheetName val="7,1,6,5 Registro 114"/>
      <sheetName val="7,1,6,6 Registro 2"/>
      <sheetName val="7,1,6,7 Acometida 1 14"/>
      <sheetName val="7,1,6,8 Acometida 2"/>
      <sheetName val="7,1,6,9 Caja registro"/>
      <sheetName val="7,1,6,10 Acometida 1 12"/>
      <sheetName val="7,1,6,11 Registro 1 12 "/>
      <sheetName val="7,1,6,12 Acometida 2"/>
      <sheetName val="7,1,6,13 Acometida 3-4"/>
      <sheetName val="7,1,6,14 Acometida 2½PL "/>
      <sheetName val="7,1,8,1 P Agua Fria Lavamanos"/>
      <sheetName val="7,1,8,3 P Agua Fria Sanitarios"/>
      <sheetName val="7,1,8,4 P Agua Fria Orinales"/>
      <sheetName val="7,1,8,7 P Agua Fria Pocetas"/>
      <sheetName val="7,1,9,1 P Sanitario lavamanos"/>
      <sheetName val="7,1,9,3 P Sanitario Sanit"/>
      <sheetName val="7,1,9,4 P Sanitario Orinales"/>
      <sheetName val="7,1,9,7 P Sanitario Pocetas"/>
      <sheetName val="7,1,9,9 P Sanitario sifon"/>
      <sheetName val="7,1,9,9 Tapon sanitario 4&quot;"/>
      <sheetName val="7,1,10,1 sanit 4"/>
      <sheetName val="7,1,10,3 Sanit 2"/>
      <sheetName val="7,1,10,4 Sanit 6"/>
      <sheetName val="7,1,10,5 Sanit 3"/>
      <sheetName val="7,1,11,1 Acomet lluvia"/>
      <sheetName val="7,1,11,2 Acomet lluvia 2"/>
      <sheetName val="7,1,11,5 Bajante PVC "/>
      <sheetName val="8,1,1 Fluorescente"/>
      <sheetName val="8,1,2 Roseta"/>
      <sheetName val="8,1,5 toma Corr"/>
      <sheetName val="8,1,8 toma GFCI"/>
      <sheetName val="8,3,1 Canalización"/>
      <sheetName val="8,3,2 Cableado"/>
      <sheetName val="8,3,3 TG 114"/>
      <sheetName val="8,3,4 Cableado 2"/>
      <sheetName val="8,3,5 Canal PVC 1&quot;"/>
      <sheetName val="8,3,6 Canal PVC 1&quot; fachada"/>
      <sheetName val="8,3,7 TG 1&quot;"/>
      <sheetName val="8,3,8 Encauchetado 3x12"/>
      <sheetName val="8,3,9 Acometida 3x6"/>
      <sheetName val="8,3,10 Canalización 2X114"/>
      <sheetName val="8,3,11 PVC 114&quot; fachada "/>
      <sheetName val="8,3,12 Percha"/>
      <sheetName val="8,3,13 Acometida 3x8"/>
      <sheetName val="8,3,14 Acometida 3x2"/>
      <sheetName val="8,3,15 Canalización1 12"/>
      <sheetName val="8,3,16 PVC 112&quot; fachada"/>
      <sheetName val="8,3,17 TG 1 12"/>
      <sheetName val="8,3,18 Acometida 2 x 8"/>
      <sheetName val="8,3,19 Acometida 3x10"/>
      <sheetName val="8,3,20 Canalización zona dura"/>
      <sheetName val="8,3,21 Canalización zona d 1 12"/>
      <sheetName val="8,3,22 Canalización zona d 1&quot;"/>
      <sheetName val="8,3,23 Canalización zona du 114"/>
      <sheetName val="8,3,24 Encauchetado 3x10"/>
      <sheetName val="8,3,25 Cinta Band It"/>
      <sheetName val="8,3,26 Soporte cable Antifraude"/>
      <sheetName val="8,3,27 Canal PVC 3 4&quot;"/>
      <sheetName val="8,4,1 Tablero 18 Circuitos"/>
      <sheetName val="8,4,2 Tablero 12 Circuitos"/>
      <sheetName val="8,4,3 Tablero 16 circuitos"/>
      <sheetName val="8,4,4 Interrruptor Tripo"/>
      <sheetName val="8,4,5 CAJ MEDIDOR"/>
      <sheetName val="8,4,6 Interr bipol"/>
      <sheetName val="8,4,7 Interr 2 15 30"/>
      <sheetName val="8,4,8 Interr 2 40 60 "/>
      <sheetName val="8,4,9 Interrup 1 15 60"/>
      <sheetName val="8,4,10 CAJ  2 CIRCUITOS"/>
      <sheetName val="8,4,11 CAJ  4 CIRCUITOS"/>
      <sheetName val="8,4,12 Interr 2 70 "/>
      <sheetName val="8,4,13 Tablero 8 Circuitos"/>
      <sheetName val="8,4,14 Tablero 24 circuitos"/>
      <sheetName val="8,4,15 Medidor Monofásico"/>
      <sheetName val="8,6,1 Salida TV"/>
      <sheetName val="8,6,4 Ventilador Techo"/>
      <sheetName val="8,8,2 Puesta tierra"/>
      <sheetName val="8,11,1 Camara CS274"/>
      <sheetName val="8,11,2 Camara CS275"/>
      <sheetName val="8,11,3 Camara CS276"/>
      <sheetName val="8,11,4 Caja 30  x30"/>
      <sheetName val="9,1,1 Pañete impermeabilizado"/>
      <sheetName val="9,1,2 Pañete interiores"/>
      <sheetName val="9,1,3 Pañete Exteriores"/>
      <sheetName val="9,2,1 Pañete bajo placa"/>
      <sheetName val="10,1,3 Alistado pisos"/>
      <sheetName val="10,1,4 Mortero afinado"/>
      <sheetName val="10,2,4,1 Baldosin granito"/>
      <sheetName val="10,3,2,1 Guardaescoba"/>
      <sheetName val="10,3,2,3 Media Caña"/>
      <sheetName val="10,4,2 Escalera en Granito"/>
      <sheetName val="11,1,4 foil aluminio"/>
      <sheetName val="11,2,2 remate"/>
      <sheetName val="11,2,4,1  Cindu"/>
      <sheetName val="11,2,4,2 Cubierta placa"/>
      <sheetName val="11,3,5 Canal PVC"/>
      <sheetName val="11,3,6 Canal LAMINA GALV"/>
      <sheetName val="12,2,1,1 Marcos puerta"/>
      <sheetName val="12,2,1,2 Puerta Sencilla"/>
      <sheetName val="12,2,1,3 Puerta S niños"/>
      <sheetName val="12,2,1,5 Puertas Emtamborada"/>
      <sheetName val="12,2,2,3 Baranda Malla"/>
      <sheetName val=" 12,2,2,4 Baranda tubo"/>
      <sheetName val="12.2.2.5 Pasamanos 3"/>
      <sheetName val="12,2,3,1 Rejas en varilla cuadr"/>
      <sheetName val="12,2,3,2 Rejas ventana"/>
      <sheetName val="12,2,3,3 Rejas Puerta baño"/>
      <sheetName val="12,2,3,4 Reja Ventilación"/>
      <sheetName val="12,2,4,1 CORTASOL"/>
      <sheetName val="12,2,4,4 Ventana Malla"/>
      <sheetName val="14,1,1 Ceramica 20 x 20"/>
      <sheetName val="16,1,3 Sanitarios tanque"/>
      <sheetName val="16,1,4 Orinal "/>
      <sheetName val="16,1,7 Lavamanos"/>
      <sheetName val="16,2,1 Puerta PVC aulas "/>
      <sheetName val="16,2,2 Puerta PVC Baterias"/>
      <sheetName val="16,2,5 Llave Terminal"/>
      <sheetName val="16,2,6 Rejilla"/>
      <sheetName val="16,2,7 Barras disc"/>
      <sheetName val="17,2,3 Divisiones 0,06"/>
      <sheetName val="17,2,4 Divisiones baños "/>
      <sheetName val="18,1,1 pintura koraza"/>
      <sheetName val="18,1,2 pintura plastica"/>
      <sheetName val="18,1,3 Vinilo con estuco"/>
      <sheetName val="18,1,4 Vinilo sin estuco "/>
      <sheetName val="18,1,5 Vinilo Cielos "/>
      <sheetName val="19,3,1 Espejo"/>
      <sheetName val="20,2,1 Andenes"/>
      <sheetName val="20,2,2 Sardinel"/>
      <sheetName val="20,4,4 Arborización"/>
      <sheetName val="21,1,3 Aseo"/>
      <sheetName val="Pasamanos "/>
      <sheetName val="Hoja1"/>
      <sheetName val="MATERIALES"/>
      <sheetName val="Insum"/>
      <sheetName val="PU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1">
          <cell r="A11" t="str">
            <v>Descripción</v>
          </cell>
          <cell r="B11" t="str">
            <v>Unid</v>
          </cell>
          <cell r="C11" t="str">
            <v>Cant</v>
          </cell>
          <cell r="D11" t="str">
            <v>Valor unitario</v>
          </cell>
          <cell r="E11" t="str">
            <v>% Actualización</v>
          </cell>
          <cell r="F11" t="str">
            <v>Vlr Actualizado</v>
          </cell>
          <cell r="G11" t="str">
            <v>Observaciones / proveedor</v>
          </cell>
        </row>
        <row r="12">
          <cell r="A12" t="str">
            <v>Agua</v>
          </cell>
          <cell r="B12" t="str">
            <v>Litro</v>
          </cell>
          <cell r="C12">
            <v>1</v>
          </cell>
          <cell r="D12">
            <v>5</v>
          </cell>
          <cell r="E12">
            <v>4.4999999999999998E-2</v>
          </cell>
          <cell r="F12">
            <v>5</v>
          </cell>
        </row>
        <row r="13">
          <cell r="A13" t="str">
            <v>Abrazadera metálica</v>
          </cell>
          <cell r="B13" t="str">
            <v>UN</v>
          </cell>
          <cell r="C13">
            <v>1</v>
          </cell>
          <cell r="D13">
            <v>350</v>
          </cell>
          <cell r="E13">
            <v>4.4999999999999998E-2</v>
          </cell>
          <cell r="F13">
            <v>366</v>
          </cell>
        </row>
        <row r="14">
          <cell r="A14" t="str">
            <v>Abrazadera metálica 1"</v>
          </cell>
          <cell r="B14" t="str">
            <v>UN</v>
          </cell>
          <cell r="C14">
            <v>1</v>
          </cell>
          <cell r="D14">
            <v>500</v>
          </cell>
          <cell r="E14">
            <v>4.4999999999999998E-2</v>
          </cell>
          <cell r="F14">
            <v>523</v>
          </cell>
        </row>
        <row r="15">
          <cell r="A15" t="str">
            <v>Abrazadera metálica 1 1/4"</v>
          </cell>
          <cell r="B15" t="str">
            <v>UN</v>
          </cell>
          <cell r="C15">
            <v>1</v>
          </cell>
          <cell r="D15">
            <v>750</v>
          </cell>
          <cell r="E15">
            <v>4.4999999999999998E-2</v>
          </cell>
          <cell r="F15">
            <v>784</v>
          </cell>
        </row>
        <row r="16">
          <cell r="A16" t="str">
            <v>Abrazadera metálica 1 1/2"</v>
          </cell>
          <cell r="B16" t="str">
            <v>UN</v>
          </cell>
          <cell r="C16">
            <v>1</v>
          </cell>
          <cell r="D16">
            <v>1000</v>
          </cell>
          <cell r="E16">
            <v>4.4999999999999998E-2</v>
          </cell>
          <cell r="F16">
            <v>1045</v>
          </cell>
        </row>
        <row r="17">
          <cell r="A17" t="str">
            <v>Abrazadera metálica 2"</v>
          </cell>
          <cell r="B17" t="str">
            <v>UN</v>
          </cell>
          <cell r="C17">
            <v>1</v>
          </cell>
          <cell r="D17">
            <v>1200</v>
          </cell>
          <cell r="E17">
            <v>4.4999999999999998E-2</v>
          </cell>
          <cell r="F17">
            <v>1254</v>
          </cell>
        </row>
        <row r="18">
          <cell r="A18" t="str">
            <v>Ad.Terminal cond.1"</v>
          </cell>
          <cell r="B18" t="str">
            <v>UN</v>
          </cell>
          <cell r="C18">
            <v>1</v>
          </cell>
          <cell r="D18">
            <v>295</v>
          </cell>
          <cell r="E18">
            <v>4.4999999999999998E-2</v>
          </cell>
          <cell r="F18">
            <v>308</v>
          </cell>
        </row>
        <row r="19">
          <cell r="A19" t="str">
            <v>Ad.Terminal cond.3/4"</v>
          </cell>
          <cell r="B19" t="str">
            <v>UN</v>
          </cell>
          <cell r="C19">
            <v>1</v>
          </cell>
          <cell r="D19">
            <v>178.030303030303</v>
          </cell>
          <cell r="E19">
            <v>4.4999999999999998E-2</v>
          </cell>
          <cell r="F19">
            <v>186</v>
          </cell>
        </row>
        <row r="20">
          <cell r="A20" t="str">
            <v>Ad.Terminal cond.1/2"</v>
          </cell>
          <cell r="B20" t="str">
            <v>UN</v>
          </cell>
          <cell r="C20">
            <v>1</v>
          </cell>
          <cell r="D20">
            <v>110</v>
          </cell>
          <cell r="E20">
            <v>4.4999999999999998E-2</v>
          </cell>
          <cell r="F20">
            <v>115</v>
          </cell>
        </row>
        <row r="21">
          <cell r="A21" t="str">
            <v>Adoquín peatonal Santa Fe</v>
          </cell>
          <cell r="B21" t="str">
            <v>UN</v>
          </cell>
          <cell r="C21">
            <v>1</v>
          </cell>
          <cell r="D21">
            <v>900</v>
          </cell>
          <cell r="E21">
            <v>4.4999999999999998E-2</v>
          </cell>
          <cell r="F21">
            <v>941</v>
          </cell>
        </row>
        <row r="22">
          <cell r="A22" t="str">
            <v>Accesorios PVC-P 2"</v>
          </cell>
          <cell r="B22" t="str">
            <v>UN</v>
          </cell>
          <cell r="C22">
            <v>1</v>
          </cell>
          <cell r="D22">
            <v>6000</v>
          </cell>
          <cell r="E22">
            <v>4.4999999999999998E-2</v>
          </cell>
          <cell r="F22">
            <v>6270</v>
          </cell>
        </row>
        <row r="23">
          <cell r="A23" t="str">
            <v>Accesorios PVC-P 1 1/2"</v>
          </cell>
          <cell r="B23" t="str">
            <v>UN</v>
          </cell>
          <cell r="C23">
            <v>1</v>
          </cell>
          <cell r="D23">
            <v>2600</v>
          </cell>
          <cell r="E23">
            <v>4.4999999999999998E-2</v>
          </cell>
          <cell r="F23">
            <v>2717</v>
          </cell>
        </row>
        <row r="24">
          <cell r="A24" t="str">
            <v>Accesorios PVC-P 1 1/4"</v>
          </cell>
          <cell r="B24" t="str">
            <v>UN</v>
          </cell>
          <cell r="C24">
            <v>1</v>
          </cell>
          <cell r="D24">
            <v>1850</v>
          </cell>
          <cell r="E24">
            <v>4.4999999999999998E-2</v>
          </cell>
          <cell r="F24">
            <v>1933</v>
          </cell>
        </row>
        <row r="25">
          <cell r="A25" t="str">
            <v>Accesorios PVC-P 1"</v>
          </cell>
          <cell r="B25" t="str">
            <v>UN</v>
          </cell>
          <cell r="C25">
            <v>1</v>
          </cell>
          <cell r="D25">
            <v>980</v>
          </cell>
          <cell r="E25">
            <v>4.4999999999999998E-2</v>
          </cell>
          <cell r="F25">
            <v>1024</v>
          </cell>
        </row>
        <row r="26">
          <cell r="A26" t="str">
            <v>Accesorios PVC-P 3/4"</v>
          </cell>
          <cell r="B26" t="str">
            <v>UN</v>
          </cell>
          <cell r="C26">
            <v>1</v>
          </cell>
          <cell r="D26">
            <v>500</v>
          </cell>
          <cell r="E26">
            <v>4.4999999999999998E-2</v>
          </cell>
          <cell r="F26">
            <v>523</v>
          </cell>
        </row>
        <row r="27">
          <cell r="A27" t="str">
            <v>Accesorios PVC-P 1/2"</v>
          </cell>
          <cell r="B27" t="str">
            <v>UN</v>
          </cell>
          <cell r="C27">
            <v>1</v>
          </cell>
          <cell r="D27">
            <v>320</v>
          </cell>
          <cell r="E27">
            <v>4.4999999999999998E-2</v>
          </cell>
          <cell r="F27">
            <v>334</v>
          </cell>
        </row>
        <row r="28">
          <cell r="A28" t="str">
            <v>Accesorios - Codo de 90° 4"</v>
          </cell>
          <cell r="B28" t="str">
            <v>UN</v>
          </cell>
          <cell r="C28">
            <v>1</v>
          </cell>
          <cell r="D28">
            <v>6450</v>
          </cell>
          <cell r="E28">
            <v>4.4999999999999998E-2</v>
          </cell>
          <cell r="F28">
            <v>6740</v>
          </cell>
        </row>
        <row r="29">
          <cell r="A29" t="str">
            <v>Accesorios - Codo de 90° 3"</v>
          </cell>
          <cell r="B29" t="str">
            <v>UN</v>
          </cell>
          <cell r="C29">
            <v>1</v>
          </cell>
          <cell r="D29">
            <v>3500</v>
          </cell>
          <cell r="E29">
            <v>4.4999999999999998E-2</v>
          </cell>
          <cell r="F29">
            <v>3658</v>
          </cell>
        </row>
        <row r="30">
          <cell r="A30" t="str">
            <v>Accesorios - Codo de 90° 2"</v>
          </cell>
          <cell r="B30" t="str">
            <v>UN</v>
          </cell>
          <cell r="C30">
            <v>1</v>
          </cell>
          <cell r="D30">
            <v>1500</v>
          </cell>
          <cell r="E30">
            <v>4.4999999999999998E-2</v>
          </cell>
          <cell r="F30">
            <v>1568</v>
          </cell>
        </row>
        <row r="31">
          <cell r="A31" t="str">
            <v>Accesorios - Y de 4"</v>
          </cell>
          <cell r="B31" t="str">
            <v>UN</v>
          </cell>
          <cell r="C31">
            <v>1</v>
          </cell>
          <cell r="D31">
            <v>9396</v>
          </cell>
          <cell r="E31">
            <v>4.4999999999999998E-2</v>
          </cell>
          <cell r="F31">
            <v>9819</v>
          </cell>
        </row>
        <row r="32">
          <cell r="A32" t="str">
            <v>Accesorios - Y de 3"</v>
          </cell>
          <cell r="B32" t="str">
            <v>UN</v>
          </cell>
          <cell r="C32">
            <v>1</v>
          </cell>
          <cell r="D32">
            <v>5290</v>
          </cell>
          <cell r="E32">
            <v>4.4999999999999998E-2</v>
          </cell>
          <cell r="F32">
            <v>5528</v>
          </cell>
        </row>
        <row r="33">
          <cell r="A33" t="str">
            <v xml:space="preserve">Acero 60,000 p.s.i. </v>
          </cell>
          <cell r="B33" t="str">
            <v>KG</v>
          </cell>
          <cell r="C33">
            <v>1</v>
          </cell>
          <cell r="D33">
            <v>2800</v>
          </cell>
          <cell r="E33">
            <v>4.4999999999999998E-2</v>
          </cell>
          <cell r="F33">
            <v>2926</v>
          </cell>
        </row>
        <row r="34">
          <cell r="A34" t="str">
            <v>Acero 37,000 p.s.i. 1/4"</v>
          </cell>
          <cell r="B34" t="str">
            <v>KG</v>
          </cell>
          <cell r="C34">
            <v>1</v>
          </cell>
          <cell r="D34">
            <v>1800</v>
          </cell>
          <cell r="E34">
            <v>4.4999999999999998E-2</v>
          </cell>
          <cell r="F34">
            <v>1881</v>
          </cell>
        </row>
        <row r="35">
          <cell r="A35" t="str">
            <v>Acero de refuerzo 60000 PSI</v>
          </cell>
          <cell r="B35" t="str">
            <v>KG</v>
          </cell>
          <cell r="C35">
            <v>1</v>
          </cell>
          <cell r="D35">
            <v>3426</v>
          </cell>
          <cell r="E35">
            <v>0</v>
          </cell>
          <cell r="F35">
            <v>3426</v>
          </cell>
        </row>
        <row r="36">
          <cell r="A36" t="str">
            <v>Acero figurado 60,000 p.s.i. 1/2"</v>
          </cell>
          <cell r="B36" t="str">
            <v>KG</v>
          </cell>
          <cell r="C36">
            <v>1</v>
          </cell>
          <cell r="D36">
            <v>3426</v>
          </cell>
          <cell r="E36">
            <v>0</v>
          </cell>
          <cell r="F36">
            <v>3426</v>
          </cell>
        </row>
        <row r="37">
          <cell r="A37" t="str">
            <v>Acero figurado 37,000 p.s.i. 1/4"</v>
          </cell>
          <cell r="B37" t="str">
            <v>KG</v>
          </cell>
          <cell r="C37">
            <v>1</v>
          </cell>
          <cell r="D37">
            <v>1800</v>
          </cell>
          <cell r="E37">
            <v>4.4999999999999998E-2</v>
          </cell>
          <cell r="F37">
            <v>1881</v>
          </cell>
        </row>
        <row r="38">
          <cell r="A38" t="str">
            <v>A.C.P.M.</v>
          </cell>
          <cell r="B38" t="str">
            <v>GL</v>
          </cell>
          <cell r="C38">
            <v>1</v>
          </cell>
          <cell r="D38">
            <v>4000</v>
          </cell>
          <cell r="E38">
            <v>4.4999999999999998E-2</v>
          </cell>
          <cell r="F38">
            <v>4180</v>
          </cell>
        </row>
        <row r="39">
          <cell r="A39" t="str">
            <v>Adaptador conduit de 1/2"</v>
          </cell>
          <cell r="B39" t="str">
            <v>UN</v>
          </cell>
          <cell r="C39">
            <v>1</v>
          </cell>
          <cell r="D39">
            <v>300</v>
          </cell>
          <cell r="E39">
            <v>4.4999999999999998E-2</v>
          </cell>
          <cell r="F39">
            <v>314</v>
          </cell>
        </row>
        <row r="40">
          <cell r="A40" t="str">
            <v>Adaptador macho PVC de 1/2"</v>
          </cell>
          <cell r="B40" t="str">
            <v>UN</v>
          </cell>
          <cell r="C40">
            <v>1</v>
          </cell>
          <cell r="D40">
            <v>240</v>
          </cell>
          <cell r="E40">
            <v>4.4999999999999998E-2</v>
          </cell>
          <cell r="F40">
            <v>251</v>
          </cell>
        </row>
        <row r="41">
          <cell r="A41" t="str">
            <v>Adaptador macho PVC de 1"</v>
          </cell>
          <cell r="B41" t="str">
            <v>UN</v>
          </cell>
          <cell r="C41">
            <v>1</v>
          </cell>
          <cell r="D41">
            <v>910</v>
          </cell>
          <cell r="E41">
            <v>4.4999999999999998E-2</v>
          </cell>
          <cell r="F41">
            <v>951</v>
          </cell>
        </row>
        <row r="42">
          <cell r="A42" t="str">
            <v>Adaptador macho PVC de 2 plg</v>
          </cell>
          <cell r="B42" t="str">
            <v>UN</v>
          </cell>
          <cell r="C42">
            <v>1</v>
          </cell>
          <cell r="D42">
            <v>3050</v>
          </cell>
          <cell r="E42">
            <v>4.4999999999999998E-2</v>
          </cell>
          <cell r="F42">
            <v>3187</v>
          </cell>
        </row>
        <row r="43">
          <cell r="A43" t="str">
            <v>Agarraderas metálicas l=0.10</v>
          </cell>
          <cell r="B43" t="str">
            <v>UN</v>
          </cell>
          <cell r="C43">
            <v>1</v>
          </cell>
          <cell r="D43">
            <v>7500</v>
          </cell>
          <cell r="E43">
            <v>4.4999999999999998E-2</v>
          </cell>
          <cell r="F43">
            <v>7838</v>
          </cell>
        </row>
        <row r="44">
          <cell r="A44" t="str">
            <v>Aislador de carrete en porcelana</v>
          </cell>
          <cell r="B44" t="str">
            <v>UN</v>
          </cell>
          <cell r="C44">
            <v>1</v>
          </cell>
          <cell r="D44">
            <v>3500</v>
          </cell>
          <cell r="E44">
            <v>4.4999999999999998E-2</v>
          </cell>
          <cell r="F44">
            <v>3658</v>
          </cell>
        </row>
        <row r="45">
          <cell r="A45" t="str">
            <v>Alambre cobre THW 10 AWG</v>
          </cell>
          <cell r="B45" t="str">
            <v>ML</v>
          </cell>
          <cell r="C45">
            <v>1</v>
          </cell>
          <cell r="D45">
            <v>767</v>
          </cell>
          <cell r="E45">
            <v>4.4999999999999998E-2</v>
          </cell>
          <cell r="F45">
            <v>802</v>
          </cell>
        </row>
        <row r="46">
          <cell r="A46" t="str">
            <v>Alambre cobre THW 12 AWG</v>
          </cell>
          <cell r="B46" t="str">
            <v>ML</v>
          </cell>
          <cell r="C46">
            <v>1</v>
          </cell>
          <cell r="D46">
            <v>548.80000000000007</v>
          </cell>
          <cell r="E46">
            <v>4.4999999999999998E-2</v>
          </cell>
          <cell r="F46">
            <v>573</v>
          </cell>
        </row>
        <row r="47">
          <cell r="A47" t="str">
            <v>Alambre cobre THW 14 AWG</v>
          </cell>
          <cell r="B47" t="str">
            <v>ML</v>
          </cell>
          <cell r="C47">
            <v>1</v>
          </cell>
          <cell r="D47">
            <v>351</v>
          </cell>
          <cell r="E47">
            <v>4.4999999999999998E-2</v>
          </cell>
          <cell r="F47">
            <v>367</v>
          </cell>
        </row>
        <row r="48">
          <cell r="A48" t="str">
            <v>Alambre de cobre 12 THHN</v>
          </cell>
          <cell r="B48" t="str">
            <v>ML</v>
          </cell>
          <cell r="C48">
            <v>1</v>
          </cell>
          <cell r="D48">
            <v>1150</v>
          </cell>
          <cell r="E48">
            <v>4.4999999999999998E-2</v>
          </cell>
          <cell r="F48">
            <v>1202</v>
          </cell>
        </row>
        <row r="49">
          <cell r="A49" t="str">
            <v>Alambre Cu desnudo AWG 10</v>
          </cell>
          <cell r="B49" t="str">
            <v>KG</v>
          </cell>
          <cell r="C49">
            <v>1</v>
          </cell>
          <cell r="D49">
            <v>17342.5</v>
          </cell>
          <cell r="E49">
            <v>4.4999999999999998E-2</v>
          </cell>
          <cell r="F49">
            <v>18123</v>
          </cell>
        </row>
        <row r="50">
          <cell r="A50" t="str">
            <v>Alambre de cobre 12 AWG desnudo</v>
          </cell>
          <cell r="B50" t="str">
            <v>ML</v>
          </cell>
          <cell r="C50">
            <v>1</v>
          </cell>
          <cell r="D50">
            <v>1100</v>
          </cell>
          <cell r="E50">
            <v>4.4999999999999998E-2</v>
          </cell>
          <cell r="F50">
            <v>1150</v>
          </cell>
        </row>
        <row r="51">
          <cell r="A51" t="str">
            <v>Alambre Cu desnudo AWG 14 x kg</v>
          </cell>
          <cell r="B51" t="str">
            <v>KG</v>
          </cell>
          <cell r="C51">
            <v>1</v>
          </cell>
          <cell r="D51">
            <v>18937.5</v>
          </cell>
          <cell r="E51">
            <v>4.4999999999999998E-2</v>
          </cell>
          <cell r="F51">
            <v>19790</v>
          </cell>
        </row>
        <row r="52">
          <cell r="A52" t="str">
            <v>Alambre Cu desnudo AWG 14 x ML</v>
          </cell>
          <cell r="B52" t="str">
            <v>ML</v>
          </cell>
          <cell r="C52">
            <v>1</v>
          </cell>
          <cell r="D52">
            <v>300</v>
          </cell>
          <cell r="E52">
            <v>4.4999999999999998E-2</v>
          </cell>
          <cell r="F52">
            <v>314</v>
          </cell>
        </row>
        <row r="53">
          <cell r="A53" t="str">
            <v>Alambre negro Cal. 18</v>
          </cell>
          <cell r="B53" t="str">
            <v>KG</v>
          </cell>
          <cell r="C53">
            <v>1</v>
          </cell>
          <cell r="D53">
            <v>2800</v>
          </cell>
          <cell r="E53">
            <v>4.4999999999999998E-2</v>
          </cell>
          <cell r="F53">
            <v>2926</v>
          </cell>
        </row>
        <row r="54">
          <cell r="A54" t="str">
            <v>Alambre Teléfono 2x22 estañado</v>
          </cell>
          <cell r="B54" t="str">
            <v>ML</v>
          </cell>
          <cell r="C54">
            <v>1</v>
          </cell>
          <cell r="D54">
            <v>395</v>
          </cell>
          <cell r="E54">
            <v>4.4999999999999998E-2</v>
          </cell>
          <cell r="F54">
            <v>413</v>
          </cell>
        </row>
        <row r="55">
          <cell r="A55" t="str">
            <v>Alambre Teléfono 2x22 trenzado</v>
          </cell>
          <cell r="B55" t="str">
            <v>ML</v>
          </cell>
          <cell r="C55">
            <v>1</v>
          </cell>
          <cell r="D55">
            <v>195</v>
          </cell>
          <cell r="E55">
            <v>4.4999999999999998E-2</v>
          </cell>
          <cell r="F55">
            <v>204</v>
          </cell>
        </row>
        <row r="56">
          <cell r="A56" t="str">
            <v>Alquiler Campamento 20 a 60 M2</v>
          </cell>
          <cell r="B56" t="str">
            <v>MES</v>
          </cell>
          <cell r="C56">
            <v>1</v>
          </cell>
          <cell r="D56">
            <v>185000</v>
          </cell>
          <cell r="E56">
            <v>4.4999999999999998E-2</v>
          </cell>
          <cell r="F56">
            <v>193325</v>
          </cell>
        </row>
        <row r="57">
          <cell r="A57" t="str">
            <v>Alumol Sika</v>
          </cell>
          <cell r="B57" t="str">
            <v>GL</v>
          </cell>
          <cell r="C57">
            <v>1</v>
          </cell>
          <cell r="D57">
            <v>58000</v>
          </cell>
          <cell r="E57">
            <v>4.4999999999999998E-2</v>
          </cell>
          <cell r="F57">
            <v>60610</v>
          </cell>
        </row>
        <row r="58">
          <cell r="A58" t="str">
            <v>Anclajes con resina epoxica</v>
          </cell>
          <cell r="B58" t="str">
            <v>KG</v>
          </cell>
          <cell r="C58">
            <v>1</v>
          </cell>
          <cell r="D58">
            <v>39440</v>
          </cell>
          <cell r="E58">
            <v>4.4999999999999998E-2</v>
          </cell>
          <cell r="F58">
            <v>41215</v>
          </cell>
        </row>
        <row r="59">
          <cell r="A59" t="str">
            <v>Angulo 3/4 x 1/8</v>
          </cell>
          <cell r="B59" t="str">
            <v>ML</v>
          </cell>
          <cell r="C59">
            <v>1</v>
          </cell>
          <cell r="D59">
            <v>1500</v>
          </cell>
          <cell r="E59">
            <v>4.4999999999999998E-2</v>
          </cell>
          <cell r="F59">
            <v>1568</v>
          </cell>
        </row>
        <row r="60">
          <cell r="A60" t="str">
            <v>Angulo 1" x 1" x 3/16"</v>
          </cell>
          <cell r="B60" t="str">
            <v>ML</v>
          </cell>
          <cell r="C60">
            <v>1</v>
          </cell>
          <cell r="D60">
            <v>3900</v>
          </cell>
          <cell r="E60">
            <v>4.4999999999999998E-2</v>
          </cell>
          <cell r="F60">
            <v>4076</v>
          </cell>
        </row>
        <row r="61">
          <cell r="A61" t="str">
            <v>Anticorrosivo rojo claro PHLC</v>
          </cell>
          <cell r="B61" t="str">
            <v>GL</v>
          </cell>
          <cell r="C61">
            <v>1</v>
          </cell>
          <cell r="D61">
            <v>23000</v>
          </cell>
          <cell r="E61">
            <v>4.4999999999999998E-2</v>
          </cell>
          <cell r="F61">
            <v>24035</v>
          </cell>
        </row>
        <row r="62">
          <cell r="A62" t="str">
            <v>Arbol especie local de 1,80 a 2,00 mts</v>
          </cell>
          <cell r="B62" t="str">
            <v>UN</v>
          </cell>
          <cell r="C62">
            <v>1</v>
          </cell>
          <cell r="D62">
            <v>22000</v>
          </cell>
          <cell r="E62">
            <v>4.4999999999999998E-2</v>
          </cell>
          <cell r="F62">
            <v>22990</v>
          </cell>
        </row>
        <row r="63">
          <cell r="A63" t="str">
            <v>Arena de río</v>
          </cell>
          <cell r="B63" t="str">
            <v>M3</v>
          </cell>
          <cell r="C63">
            <v>1</v>
          </cell>
          <cell r="D63">
            <v>19000</v>
          </cell>
          <cell r="E63">
            <v>4.4999999999999998E-2</v>
          </cell>
          <cell r="F63">
            <v>19855</v>
          </cell>
        </row>
        <row r="64">
          <cell r="A64" t="str">
            <v>Arena Blanca</v>
          </cell>
          <cell r="B64" t="str">
            <v>M3</v>
          </cell>
          <cell r="C64">
            <v>1</v>
          </cell>
          <cell r="D64">
            <v>16000</v>
          </cell>
          <cell r="E64">
            <v>4.4999999999999998E-2</v>
          </cell>
          <cell r="F64">
            <v>16720</v>
          </cell>
          <cell r="G64" t="str">
            <v>Por viaje de 5 metros cúbicos</v>
          </cell>
        </row>
        <row r="65">
          <cell r="A65" t="str">
            <v>Arena de peña</v>
          </cell>
          <cell r="B65" t="str">
            <v>M3</v>
          </cell>
          <cell r="C65">
            <v>1</v>
          </cell>
          <cell r="D65">
            <v>16043</v>
          </cell>
          <cell r="E65">
            <v>4.4999999999999998E-2</v>
          </cell>
          <cell r="F65">
            <v>16765</v>
          </cell>
          <cell r="G65" t="str">
            <v>Por viaje de 4 metros cúbicos</v>
          </cell>
        </row>
        <row r="66">
          <cell r="A66" t="str">
            <v xml:space="preserve">Arena fina </v>
          </cell>
          <cell r="B66" t="str">
            <v>M3</v>
          </cell>
          <cell r="C66">
            <v>1</v>
          </cell>
          <cell r="D66">
            <v>28000</v>
          </cell>
          <cell r="E66">
            <v>4.4999999999999998E-2</v>
          </cell>
          <cell r="F66">
            <v>29260</v>
          </cell>
        </row>
        <row r="67">
          <cell r="A67" t="str">
            <v>Arena lavada de pozo</v>
          </cell>
          <cell r="B67" t="str">
            <v>M3</v>
          </cell>
          <cell r="C67">
            <v>1</v>
          </cell>
          <cell r="D67">
            <v>35000</v>
          </cell>
          <cell r="E67">
            <v>4.4999999999999998E-2</v>
          </cell>
          <cell r="F67">
            <v>36575</v>
          </cell>
          <cell r="G67" t="str">
            <v>Por viaje de 4 metros cúbicos</v>
          </cell>
        </row>
        <row r="68">
          <cell r="A68" t="str">
            <v xml:space="preserve">Arena lavada blanca </v>
          </cell>
          <cell r="B68" t="str">
            <v>M3</v>
          </cell>
          <cell r="C68">
            <v>1</v>
          </cell>
          <cell r="D68">
            <v>22500</v>
          </cell>
          <cell r="E68">
            <v>4.4999999999999998E-2</v>
          </cell>
          <cell r="F68">
            <v>23513</v>
          </cell>
          <cell r="G68" t="str">
            <v>Por viaje de 5 m3</v>
          </cell>
        </row>
        <row r="69">
          <cell r="A69" t="str">
            <v>Arena de río (viaje 5 m3)</v>
          </cell>
          <cell r="B69" t="str">
            <v>M3</v>
          </cell>
          <cell r="C69">
            <v>1</v>
          </cell>
          <cell r="D69">
            <v>16043</v>
          </cell>
          <cell r="E69">
            <v>4.4999999999999998E-2</v>
          </cell>
          <cell r="F69">
            <v>16765</v>
          </cell>
          <cell r="G69" t="str">
            <v>Por viaje de 5 metros cúbicos</v>
          </cell>
        </row>
        <row r="70">
          <cell r="A70" t="str">
            <v>Baldosin cerámico blanco 30 x 30</v>
          </cell>
          <cell r="B70" t="str">
            <v>m2</v>
          </cell>
          <cell r="C70">
            <v>1</v>
          </cell>
          <cell r="D70">
            <v>20000</v>
          </cell>
          <cell r="E70">
            <v>4.4999999999999998E-2</v>
          </cell>
          <cell r="F70">
            <v>20900</v>
          </cell>
        </row>
        <row r="71">
          <cell r="A71" t="str">
            <v>Baldosin cerámico cristanac corona 32,4 x 32,4</v>
          </cell>
          <cell r="B71" t="str">
            <v>M2</v>
          </cell>
          <cell r="C71">
            <v>1</v>
          </cell>
          <cell r="D71">
            <v>27000</v>
          </cell>
          <cell r="E71">
            <v>4.4999999999999998E-2</v>
          </cell>
          <cell r="F71">
            <v>28215</v>
          </cell>
        </row>
        <row r="72">
          <cell r="A72" t="str">
            <v>Baldosin cerámico pared corona Olimpia de 20,5 x 20,5 blanco primera</v>
          </cell>
          <cell r="B72" t="str">
            <v>M2</v>
          </cell>
          <cell r="C72">
            <v>1</v>
          </cell>
          <cell r="D72">
            <v>17500</v>
          </cell>
          <cell r="E72">
            <v>4.4999999999999998E-2</v>
          </cell>
          <cell r="F72">
            <v>18288</v>
          </cell>
        </row>
        <row r="73">
          <cell r="A73" t="str">
            <v>Baldosin cerámico pared Valencia 20,5 x 30,5</v>
          </cell>
          <cell r="B73" t="str">
            <v>M2</v>
          </cell>
          <cell r="C73">
            <v>1</v>
          </cell>
          <cell r="D73">
            <v>21000</v>
          </cell>
          <cell r="E73">
            <v>4.4999999999999998E-2</v>
          </cell>
          <cell r="F73">
            <v>21945</v>
          </cell>
        </row>
        <row r="74">
          <cell r="A74" t="str">
            <v>Baldosin cerámico Italia (30,5 x 30,5)</v>
          </cell>
          <cell r="B74" t="str">
            <v>M3</v>
          </cell>
          <cell r="C74">
            <v>1</v>
          </cell>
          <cell r="D74">
            <v>25000</v>
          </cell>
          <cell r="E74">
            <v>4.4999999999999998E-2</v>
          </cell>
          <cell r="F74">
            <v>26125</v>
          </cell>
        </row>
        <row r="75">
          <cell r="A75" t="str">
            <v>Baldosin de granito (30 x 30)</v>
          </cell>
          <cell r="B75" t="str">
            <v>M2</v>
          </cell>
          <cell r="C75">
            <v>1</v>
          </cell>
          <cell r="D75">
            <v>33000</v>
          </cell>
          <cell r="E75">
            <v>4.4999999999999998E-2</v>
          </cell>
          <cell r="F75">
            <v>34485</v>
          </cell>
        </row>
        <row r="76">
          <cell r="A76" t="str">
            <v>Balinera de acero 1/2"</v>
          </cell>
          <cell r="B76" t="str">
            <v>UN</v>
          </cell>
          <cell r="C76">
            <v>1</v>
          </cell>
          <cell r="D76">
            <v>16000</v>
          </cell>
          <cell r="E76">
            <v>4.4999999999999998E-2</v>
          </cell>
          <cell r="F76">
            <v>16720</v>
          </cell>
        </row>
        <row r="77">
          <cell r="A77" t="str">
            <v>Bajante PVC Trapezoidal tipo Amazonas</v>
          </cell>
          <cell r="B77" t="str">
            <v>Ml</v>
          </cell>
          <cell r="C77">
            <v>1</v>
          </cell>
          <cell r="D77">
            <v>17000</v>
          </cell>
          <cell r="E77">
            <v>4.4999999999999998E-2</v>
          </cell>
          <cell r="F77">
            <v>17765</v>
          </cell>
        </row>
        <row r="78">
          <cell r="A78" t="str">
            <v>Barniz vitriflex</v>
          </cell>
          <cell r="B78" t="str">
            <v>GL</v>
          </cell>
          <cell r="C78">
            <v>1</v>
          </cell>
          <cell r="D78">
            <v>96200</v>
          </cell>
          <cell r="E78">
            <v>4.4999999999999998E-2</v>
          </cell>
          <cell r="F78">
            <v>100529</v>
          </cell>
        </row>
        <row r="79">
          <cell r="A79" t="str">
            <v>Barra  discapacitados Inox (juego)</v>
          </cell>
          <cell r="B79" t="str">
            <v>UN</v>
          </cell>
          <cell r="C79">
            <v>1</v>
          </cell>
          <cell r="D79">
            <v>380000</v>
          </cell>
          <cell r="E79">
            <v>4.4999999999999998E-2</v>
          </cell>
          <cell r="F79">
            <v>397100</v>
          </cell>
        </row>
        <row r="80">
          <cell r="A80" t="str">
            <v>Barra discapacitados 18" (46 cm) cromo grival</v>
          </cell>
          <cell r="B80" t="str">
            <v>UN</v>
          </cell>
          <cell r="C80">
            <v>1</v>
          </cell>
          <cell r="D80">
            <v>95000</v>
          </cell>
          <cell r="E80">
            <v>4.4999999999999998E-2</v>
          </cell>
          <cell r="F80">
            <v>99275</v>
          </cell>
        </row>
        <row r="81">
          <cell r="A81" t="str">
            <v>Barra discapacitados 30" (76 cm) cromo grival</v>
          </cell>
          <cell r="B81" t="str">
            <v>UN</v>
          </cell>
          <cell r="C81">
            <v>1</v>
          </cell>
          <cell r="D81">
            <v>120000</v>
          </cell>
          <cell r="E81">
            <v>4.4999999999999998E-2</v>
          </cell>
          <cell r="F81">
            <v>125400</v>
          </cell>
        </row>
        <row r="82">
          <cell r="A82" t="str">
            <v>Bisagra alum.Ext 2"</v>
          </cell>
          <cell r="B82" t="str">
            <v>UN</v>
          </cell>
          <cell r="C82">
            <v>1</v>
          </cell>
          <cell r="D82">
            <v>801</v>
          </cell>
          <cell r="E82">
            <v>4.4999999999999998E-2</v>
          </cell>
          <cell r="F82">
            <v>837</v>
          </cell>
        </row>
        <row r="83">
          <cell r="A83" t="str">
            <v>Bisagra alum.Ext 3"</v>
          </cell>
          <cell r="B83" t="str">
            <v>UN</v>
          </cell>
          <cell r="C83">
            <v>1</v>
          </cell>
          <cell r="D83">
            <v>1802</v>
          </cell>
          <cell r="E83">
            <v>4.4999999999999998E-2</v>
          </cell>
          <cell r="F83">
            <v>1883</v>
          </cell>
        </row>
        <row r="84">
          <cell r="A84" t="str">
            <v>Bisagra Metalisteria triple</v>
          </cell>
          <cell r="B84" t="str">
            <v>UN</v>
          </cell>
          <cell r="C84">
            <v>1</v>
          </cell>
          <cell r="D84">
            <v>5400</v>
          </cell>
          <cell r="E84">
            <v>4.4999999999999998E-2</v>
          </cell>
          <cell r="F84">
            <v>5643</v>
          </cell>
        </row>
        <row r="85">
          <cell r="A85" t="str">
            <v>Bloque muro LN-14N</v>
          </cell>
          <cell r="B85" t="str">
            <v>UN</v>
          </cell>
          <cell r="C85">
            <v>1</v>
          </cell>
          <cell r="D85">
            <v>1022</v>
          </cell>
          <cell r="E85">
            <v>4.4999999999999998E-2</v>
          </cell>
          <cell r="F85">
            <v>1068</v>
          </cell>
          <cell r="G85" t="str">
            <v>Por viaje de 1000 bloques</v>
          </cell>
        </row>
        <row r="86">
          <cell r="A86" t="str">
            <v>Bloque en concreto para muros estructurales de 14x19x39</v>
          </cell>
          <cell r="B86" t="str">
            <v>UN</v>
          </cell>
          <cell r="C86">
            <v>1</v>
          </cell>
          <cell r="D86">
            <v>1676</v>
          </cell>
          <cell r="E86">
            <v>4.4999999999999998E-2</v>
          </cell>
          <cell r="F86">
            <v>1751</v>
          </cell>
        </row>
        <row r="87">
          <cell r="A87" t="str">
            <v>Bloque en concreto para muros estructurales de  19x19x39</v>
          </cell>
          <cell r="B87" t="str">
            <v>UN</v>
          </cell>
          <cell r="C87">
            <v>1</v>
          </cell>
          <cell r="D87">
            <v>1800</v>
          </cell>
          <cell r="E87">
            <v>4.4999999999999998E-2</v>
          </cell>
          <cell r="F87">
            <v>1881</v>
          </cell>
        </row>
        <row r="88">
          <cell r="A88" t="str">
            <v>Bloque en concreto para muros estructurales tipo piedra de e = 0,16 m</v>
          </cell>
          <cell r="B88" t="str">
            <v>UN</v>
          </cell>
          <cell r="C88">
            <v>1</v>
          </cell>
          <cell r="E88">
            <v>4.4999999999999998E-2</v>
          </cell>
          <cell r="F88">
            <v>0</v>
          </cell>
        </row>
        <row r="89">
          <cell r="A89" t="str">
            <v>Bloque en concreto par muros estructurales de 0,09 x 19 x 39</v>
          </cell>
          <cell r="B89" t="str">
            <v>UN</v>
          </cell>
          <cell r="C89">
            <v>1</v>
          </cell>
          <cell r="D89">
            <v>750</v>
          </cell>
          <cell r="E89">
            <v>4.4999999999999998E-2</v>
          </cell>
          <cell r="F89">
            <v>784</v>
          </cell>
        </row>
        <row r="90">
          <cell r="A90" t="str">
            <v>Bloque No.4</v>
          </cell>
          <cell r="B90" t="str">
            <v>UN</v>
          </cell>
          <cell r="C90">
            <v>1</v>
          </cell>
          <cell r="D90">
            <v>750</v>
          </cell>
          <cell r="E90">
            <v>4.4999999999999998E-2</v>
          </cell>
          <cell r="F90">
            <v>784</v>
          </cell>
        </row>
        <row r="91">
          <cell r="A91" t="str">
            <v>Bloque No.5</v>
          </cell>
          <cell r="B91" t="str">
            <v>UN</v>
          </cell>
          <cell r="C91">
            <v>1</v>
          </cell>
          <cell r="D91">
            <v>800</v>
          </cell>
          <cell r="E91">
            <v>4.4999999999999998E-2</v>
          </cell>
          <cell r="F91">
            <v>836</v>
          </cell>
        </row>
        <row r="92">
          <cell r="A92" t="str">
            <v>Bloque calado sencillo 20 x 20</v>
          </cell>
          <cell r="B92" t="str">
            <v>UN</v>
          </cell>
          <cell r="C92">
            <v>1</v>
          </cell>
          <cell r="D92">
            <v>1200</v>
          </cell>
          <cell r="E92">
            <v>4.4999999999999998E-2</v>
          </cell>
          <cell r="F92">
            <v>1254</v>
          </cell>
        </row>
        <row r="93">
          <cell r="A93" t="str">
            <v>Bomba de 1/2 HP, 2" de salida, H=4.50</v>
          </cell>
          <cell r="B93" t="str">
            <v>UN</v>
          </cell>
          <cell r="C93">
            <v>1</v>
          </cell>
          <cell r="D93">
            <v>1200000</v>
          </cell>
          <cell r="E93">
            <v>4.4999999999999998E-2</v>
          </cell>
          <cell r="F93">
            <v>1254000</v>
          </cell>
        </row>
        <row r="94">
          <cell r="A94" t="str">
            <v>Botón timbre</v>
          </cell>
          <cell r="B94" t="str">
            <v>UN</v>
          </cell>
          <cell r="C94">
            <v>1</v>
          </cell>
          <cell r="D94">
            <v>2500</v>
          </cell>
          <cell r="E94">
            <v>4.4999999999999998E-2</v>
          </cell>
          <cell r="F94">
            <v>2613</v>
          </cell>
        </row>
        <row r="95">
          <cell r="A95" t="str">
            <v>Breaker enchufable unip.1 x 20 A</v>
          </cell>
          <cell r="B95" t="str">
            <v>UN</v>
          </cell>
          <cell r="C95">
            <v>1</v>
          </cell>
          <cell r="D95">
            <v>6000</v>
          </cell>
          <cell r="E95">
            <v>4.4999999999999998E-2</v>
          </cell>
          <cell r="F95">
            <v>6270</v>
          </cell>
        </row>
        <row r="96">
          <cell r="A96" t="str">
            <v>Breaker enchufable unip.2 x 20 A</v>
          </cell>
          <cell r="B96" t="str">
            <v>UN</v>
          </cell>
          <cell r="C96">
            <v>1</v>
          </cell>
          <cell r="D96">
            <v>15000</v>
          </cell>
          <cell r="E96">
            <v>4.4999999999999998E-2</v>
          </cell>
          <cell r="F96">
            <v>15675</v>
          </cell>
        </row>
        <row r="97">
          <cell r="A97" t="str">
            <v>Breaker enchufable unip.3 x 50 A</v>
          </cell>
          <cell r="B97" t="str">
            <v>UN</v>
          </cell>
          <cell r="C97">
            <v>1</v>
          </cell>
          <cell r="D97">
            <v>60000</v>
          </cell>
          <cell r="E97">
            <v>4.4999999999999998E-2</v>
          </cell>
          <cell r="F97">
            <v>62700</v>
          </cell>
        </row>
        <row r="98">
          <cell r="A98" t="str">
            <v>Breaker tipo individual de 3 x 50 A</v>
          </cell>
          <cell r="B98" t="str">
            <v>UN</v>
          </cell>
          <cell r="C98">
            <v>1</v>
          </cell>
          <cell r="D98">
            <v>60000</v>
          </cell>
          <cell r="E98">
            <v>4.4999999999999998E-2</v>
          </cell>
          <cell r="F98">
            <v>62700</v>
          </cell>
        </row>
        <row r="99">
          <cell r="A99" t="str">
            <v>Breaker 3 x 100</v>
          </cell>
          <cell r="B99" t="str">
            <v>UN</v>
          </cell>
          <cell r="C99">
            <v>1</v>
          </cell>
          <cell r="D99">
            <v>150000</v>
          </cell>
          <cell r="E99">
            <v>4.4999999999999998E-2</v>
          </cell>
          <cell r="F99">
            <v>156750</v>
          </cell>
        </row>
        <row r="100">
          <cell r="A100" t="str">
            <v>Breaker de riel bipolar  2 x 100A</v>
          </cell>
          <cell r="B100" t="str">
            <v>UN</v>
          </cell>
          <cell r="C100">
            <v>1</v>
          </cell>
          <cell r="D100">
            <v>35000</v>
          </cell>
          <cell r="E100">
            <v>4.4999999999999998E-2</v>
          </cell>
          <cell r="F100">
            <v>36575</v>
          </cell>
        </row>
        <row r="101">
          <cell r="A101" t="str">
            <v>Buje roscado  3/4" x 1/2" PVC - Presión</v>
          </cell>
          <cell r="B101" t="str">
            <v>UN</v>
          </cell>
          <cell r="C101">
            <v>1</v>
          </cell>
          <cell r="D101">
            <v>810</v>
          </cell>
          <cell r="E101">
            <v>4.4999999999999998E-2</v>
          </cell>
          <cell r="F101">
            <v>846</v>
          </cell>
        </row>
        <row r="102">
          <cell r="A102" t="str">
            <v>Buje roscado  1" x 3/4"  PVC - Presión</v>
          </cell>
          <cell r="B102" t="str">
            <v>UN</v>
          </cell>
          <cell r="C102">
            <v>1</v>
          </cell>
          <cell r="D102">
            <v>1450</v>
          </cell>
          <cell r="E102">
            <v>4.4999999999999998E-2</v>
          </cell>
          <cell r="F102">
            <v>1515</v>
          </cell>
        </row>
        <row r="103">
          <cell r="A103" t="str">
            <v>Buje roscado  1" x 1 1/4"  PVC - Presión</v>
          </cell>
          <cell r="B103" t="str">
            <v>UN</v>
          </cell>
          <cell r="C103">
            <v>1</v>
          </cell>
          <cell r="D103">
            <v>1450</v>
          </cell>
          <cell r="E103">
            <v>4.4999999999999998E-2</v>
          </cell>
          <cell r="F103">
            <v>1515</v>
          </cell>
        </row>
        <row r="104">
          <cell r="A104" t="str">
            <v>Cable Coaxial Para TV RG 59</v>
          </cell>
          <cell r="B104" t="str">
            <v>ML</v>
          </cell>
          <cell r="C104">
            <v>1</v>
          </cell>
          <cell r="D104">
            <v>1200</v>
          </cell>
          <cell r="E104">
            <v>4.4999999999999998E-2</v>
          </cell>
          <cell r="F104">
            <v>1254</v>
          </cell>
        </row>
        <row r="105">
          <cell r="A105" t="str">
            <v>Cable de cobre desnudo Nº 6 AWG</v>
          </cell>
          <cell r="B105" t="str">
            <v>ML</v>
          </cell>
          <cell r="C105">
            <v>1</v>
          </cell>
          <cell r="D105">
            <v>4800</v>
          </cell>
          <cell r="E105">
            <v>4.4999999999999998E-2</v>
          </cell>
          <cell r="F105">
            <v>5016</v>
          </cell>
        </row>
        <row r="106">
          <cell r="A106" t="str">
            <v>Cable cobre desn.AWG No.8</v>
          </cell>
          <cell r="B106" t="str">
            <v>ML</v>
          </cell>
          <cell r="C106">
            <v>1</v>
          </cell>
          <cell r="D106">
            <v>650</v>
          </cell>
          <cell r="E106">
            <v>4.4999999999999998E-2</v>
          </cell>
          <cell r="F106">
            <v>679</v>
          </cell>
        </row>
        <row r="107">
          <cell r="A107" t="str">
            <v>Cable de cobre THHN Nº 2</v>
          </cell>
          <cell r="B107" t="str">
            <v>ML</v>
          </cell>
          <cell r="C107">
            <v>1</v>
          </cell>
          <cell r="D107">
            <v>12600</v>
          </cell>
          <cell r="E107">
            <v>4.4999999999999998E-2</v>
          </cell>
          <cell r="F107">
            <v>13167</v>
          </cell>
        </row>
        <row r="108">
          <cell r="A108" t="str">
            <v>Cable de cobre THHN Nº 4</v>
          </cell>
          <cell r="B108" t="str">
            <v>ML</v>
          </cell>
          <cell r="C108">
            <v>1</v>
          </cell>
          <cell r="D108">
            <v>8000</v>
          </cell>
          <cell r="E108">
            <v>4.4999999999999998E-2</v>
          </cell>
          <cell r="F108">
            <v>8360</v>
          </cell>
        </row>
        <row r="109">
          <cell r="A109" t="str">
            <v>Cable de cobre THHN Nº 6</v>
          </cell>
          <cell r="B109" t="str">
            <v>ML</v>
          </cell>
          <cell r="C109">
            <v>1</v>
          </cell>
          <cell r="D109">
            <v>5200</v>
          </cell>
          <cell r="E109">
            <v>4.4999999999999998E-2</v>
          </cell>
          <cell r="F109">
            <v>5434</v>
          </cell>
        </row>
        <row r="110">
          <cell r="A110" t="str">
            <v>Cable de cobre THHN Nº 8</v>
          </cell>
          <cell r="B110" t="str">
            <v>ML</v>
          </cell>
          <cell r="C110">
            <v>1</v>
          </cell>
          <cell r="D110">
            <v>3500</v>
          </cell>
          <cell r="E110">
            <v>4.4999999999999998E-2</v>
          </cell>
          <cell r="F110">
            <v>3658</v>
          </cell>
        </row>
        <row r="111">
          <cell r="A111" t="str">
            <v>Cable de cobre THHN Nº 10</v>
          </cell>
          <cell r="B111" t="str">
            <v>ML</v>
          </cell>
          <cell r="C111">
            <v>1</v>
          </cell>
          <cell r="D111">
            <v>2000</v>
          </cell>
          <cell r="E111">
            <v>4.4999999999999998E-2</v>
          </cell>
          <cell r="F111">
            <v>2090</v>
          </cell>
        </row>
        <row r="112">
          <cell r="A112" t="str">
            <v>Cable de cobre THW  2 x 8 + 1 x 8 Antifraude</v>
          </cell>
          <cell r="B112" t="str">
            <v>ML</v>
          </cell>
          <cell r="C112">
            <v>1</v>
          </cell>
          <cell r="D112">
            <v>13000</v>
          </cell>
          <cell r="E112">
            <v>4.4999999999999998E-2</v>
          </cell>
          <cell r="F112">
            <v>13585</v>
          </cell>
        </row>
        <row r="113">
          <cell r="A113" t="str">
            <v>Cable de cobre THW 8 AWG</v>
          </cell>
          <cell r="B113" t="str">
            <v>ML</v>
          </cell>
          <cell r="C113">
            <v>1</v>
          </cell>
          <cell r="D113">
            <v>2051.25</v>
          </cell>
          <cell r="E113">
            <v>4.4999999999999998E-2</v>
          </cell>
          <cell r="F113">
            <v>2144</v>
          </cell>
        </row>
        <row r="114">
          <cell r="A114" t="str">
            <v>Cable de cobre THW 10 AWG</v>
          </cell>
          <cell r="B114" t="str">
            <v>ML</v>
          </cell>
          <cell r="C114">
            <v>1</v>
          </cell>
          <cell r="D114">
            <v>1417.5</v>
          </cell>
          <cell r="E114">
            <v>4.4999999999999998E-2</v>
          </cell>
          <cell r="F114">
            <v>1481</v>
          </cell>
        </row>
        <row r="115">
          <cell r="A115" t="str">
            <v>Cable de cobre THW 12 AWG</v>
          </cell>
          <cell r="B115" t="str">
            <v>ML</v>
          </cell>
          <cell r="C115">
            <v>1</v>
          </cell>
          <cell r="D115">
            <v>986.25</v>
          </cell>
          <cell r="E115">
            <v>4.4999999999999998E-2</v>
          </cell>
          <cell r="F115">
            <v>1031</v>
          </cell>
        </row>
        <row r="116">
          <cell r="A116" t="str">
            <v xml:space="preserve">Cable de cobre THHN 14 </v>
          </cell>
          <cell r="B116" t="str">
            <v>ML</v>
          </cell>
          <cell r="C116">
            <v>1</v>
          </cell>
          <cell r="D116">
            <v>950</v>
          </cell>
          <cell r="E116">
            <v>4.4999999999999998E-2</v>
          </cell>
          <cell r="F116">
            <v>993</v>
          </cell>
        </row>
        <row r="117">
          <cell r="A117" t="str">
            <v>Cable de cobre desnudo Nº 4 AWG</v>
          </cell>
          <cell r="B117" t="str">
            <v>ML</v>
          </cell>
          <cell r="C117">
            <v>1</v>
          </cell>
          <cell r="D117">
            <v>4700</v>
          </cell>
          <cell r="E117">
            <v>4.4999999999999998E-2</v>
          </cell>
          <cell r="F117">
            <v>4912</v>
          </cell>
        </row>
        <row r="118">
          <cell r="A118" t="str">
            <v>Cable de cobre encauchetado 3 x 10</v>
          </cell>
          <cell r="B118" t="str">
            <v>ML</v>
          </cell>
          <cell r="C118">
            <v>1</v>
          </cell>
          <cell r="D118">
            <v>7800</v>
          </cell>
          <cell r="E118">
            <v>4.4999999999999998E-2</v>
          </cell>
          <cell r="F118">
            <v>8151</v>
          </cell>
        </row>
        <row r="119">
          <cell r="A119" t="str">
            <v>Cable de cobre encauchetado 3 x 12</v>
          </cell>
          <cell r="B119" t="str">
            <v>ML</v>
          </cell>
          <cell r="C119">
            <v>1</v>
          </cell>
          <cell r="D119">
            <v>5800</v>
          </cell>
          <cell r="E119">
            <v>4.4999999999999998E-2</v>
          </cell>
          <cell r="F119">
            <v>6061</v>
          </cell>
        </row>
        <row r="120">
          <cell r="A120" t="str">
            <v>Cable teléfonos 50 pares</v>
          </cell>
          <cell r="B120" t="str">
            <v>ML</v>
          </cell>
          <cell r="C120">
            <v>1</v>
          </cell>
          <cell r="D120">
            <v>5626.25</v>
          </cell>
          <cell r="E120">
            <v>4.4999999999999998E-2</v>
          </cell>
          <cell r="F120">
            <v>5879</v>
          </cell>
        </row>
        <row r="121">
          <cell r="A121" t="str">
            <v>Cable teléfonos 40 pares</v>
          </cell>
          <cell r="B121" t="str">
            <v>ML</v>
          </cell>
          <cell r="C121">
            <v>1</v>
          </cell>
          <cell r="D121">
            <v>4555</v>
          </cell>
          <cell r="E121">
            <v>4.4999999999999998E-2</v>
          </cell>
          <cell r="F121">
            <v>4760</v>
          </cell>
        </row>
        <row r="122">
          <cell r="A122" t="str">
            <v>Cable teléfonos 20 pares</v>
          </cell>
          <cell r="B122" t="str">
            <v>ML</v>
          </cell>
          <cell r="C122">
            <v>1</v>
          </cell>
          <cell r="D122">
            <v>2536.25</v>
          </cell>
          <cell r="E122">
            <v>4.4999999999999998E-2</v>
          </cell>
          <cell r="F122">
            <v>2650</v>
          </cell>
        </row>
        <row r="123">
          <cell r="A123" t="str">
            <v>Cable teléfonos 10 pares</v>
          </cell>
          <cell r="B123" t="str">
            <v>ML</v>
          </cell>
          <cell r="C123">
            <v>1</v>
          </cell>
          <cell r="D123">
            <v>1461.25</v>
          </cell>
          <cell r="E123">
            <v>4.4999999999999998E-2</v>
          </cell>
          <cell r="F123">
            <v>1527</v>
          </cell>
        </row>
        <row r="124">
          <cell r="A124" t="str">
            <v>Cable teléfonos 4 pares</v>
          </cell>
          <cell r="B124" t="str">
            <v>ML</v>
          </cell>
          <cell r="C124">
            <v>1</v>
          </cell>
          <cell r="D124">
            <v>1200</v>
          </cell>
          <cell r="E124">
            <v>4.4999999999999998E-2</v>
          </cell>
          <cell r="F124">
            <v>1254</v>
          </cell>
        </row>
        <row r="125">
          <cell r="A125" t="str">
            <v>Cable teléfonos 2 pares</v>
          </cell>
          <cell r="B125" t="str">
            <v>ML</v>
          </cell>
          <cell r="C125">
            <v>1</v>
          </cell>
          <cell r="D125">
            <v>411.25</v>
          </cell>
          <cell r="E125">
            <v>4.4999999999999998E-2</v>
          </cell>
          <cell r="F125">
            <v>430</v>
          </cell>
        </row>
        <row r="126">
          <cell r="A126" t="str">
            <v>Cadena Galvanizada 3/8"</v>
          </cell>
          <cell r="B126" t="str">
            <v>ML</v>
          </cell>
          <cell r="C126">
            <v>1</v>
          </cell>
          <cell r="D126">
            <v>10450</v>
          </cell>
          <cell r="E126">
            <v>4.4999999999999998E-2</v>
          </cell>
          <cell r="F126">
            <v>10920</v>
          </cell>
        </row>
        <row r="127">
          <cell r="A127" t="str">
            <v>Caja tapa registro europa de 15 x 15 blanca</v>
          </cell>
          <cell r="B127" t="str">
            <v>UN</v>
          </cell>
          <cell r="C127">
            <v>1</v>
          </cell>
          <cell r="D127">
            <v>4250</v>
          </cell>
          <cell r="E127">
            <v>4.4999999999999998E-2</v>
          </cell>
          <cell r="F127">
            <v>4441</v>
          </cell>
        </row>
        <row r="128">
          <cell r="A128" t="str">
            <v>Caja 4 x 4 met.Deko AK 2V</v>
          </cell>
          <cell r="B128" t="str">
            <v>UN</v>
          </cell>
          <cell r="C128">
            <v>1</v>
          </cell>
          <cell r="D128">
            <v>1867.1999999999998</v>
          </cell>
          <cell r="E128">
            <v>4.4999999999999998E-2</v>
          </cell>
          <cell r="F128">
            <v>1951</v>
          </cell>
        </row>
        <row r="129">
          <cell r="A129" t="str">
            <v>Caja de 40 x 40 mamposteria</v>
          </cell>
          <cell r="B129" t="str">
            <v>UN</v>
          </cell>
          <cell r="C129">
            <v>1</v>
          </cell>
          <cell r="D129">
            <v>74250</v>
          </cell>
          <cell r="E129">
            <v>4.4999999999999998E-2</v>
          </cell>
          <cell r="F129">
            <v>77591</v>
          </cell>
        </row>
        <row r="130">
          <cell r="A130" t="str">
            <v>Caja de 60 x 60 mamposteria</v>
          </cell>
          <cell r="B130" t="str">
            <v>UN</v>
          </cell>
          <cell r="C130">
            <v>1</v>
          </cell>
          <cell r="D130">
            <v>102618.75</v>
          </cell>
          <cell r="E130">
            <v>4.4999999999999998E-2</v>
          </cell>
          <cell r="F130">
            <v>107237</v>
          </cell>
        </row>
        <row r="131">
          <cell r="A131" t="str">
            <v>Caja de 60 x 60 x 12 cm</v>
          </cell>
          <cell r="B131" t="str">
            <v>UN</v>
          </cell>
          <cell r="C131">
            <v>1</v>
          </cell>
          <cell r="D131">
            <v>26773</v>
          </cell>
          <cell r="E131">
            <v>4.4999999999999998E-2</v>
          </cell>
          <cell r="F131">
            <v>27978</v>
          </cell>
        </row>
        <row r="132">
          <cell r="A132" t="str">
            <v>Caja metálica de 15 x 15</v>
          </cell>
          <cell r="B132" t="str">
            <v>UN</v>
          </cell>
          <cell r="C132">
            <v>1</v>
          </cell>
          <cell r="D132">
            <v>20000</v>
          </cell>
          <cell r="E132">
            <v>4.4999999999999998E-2</v>
          </cell>
          <cell r="F132">
            <v>20900</v>
          </cell>
        </row>
        <row r="133">
          <cell r="A133" t="str">
            <v>Caja monofás.3 circ.con barraje adic.para tierra</v>
          </cell>
          <cell r="B133" t="str">
            <v>UN</v>
          </cell>
          <cell r="C133">
            <v>1</v>
          </cell>
          <cell r="D133">
            <v>37500</v>
          </cell>
          <cell r="E133">
            <v>4.4999999999999998E-2</v>
          </cell>
          <cell r="F133">
            <v>39188</v>
          </cell>
        </row>
        <row r="134">
          <cell r="A134" t="str">
            <v>Caja monofásica 4 circuitos</v>
          </cell>
          <cell r="B134" t="str">
            <v>UN</v>
          </cell>
          <cell r="C134">
            <v>1</v>
          </cell>
          <cell r="D134">
            <v>16000</v>
          </cell>
          <cell r="E134">
            <v>4.4999999999999998E-2</v>
          </cell>
          <cell r="F134">
            <v>16720</v>
          </cell>
        </row>
        <row r="135">
          <cell r="A135" t="str">
            <v>Caja monofásica 2 circuitos</v>
          </cell>
          <cell r="B135" t="str">
            <v>UN</v>
          </cell>
          <cell r="C135">
            <v>1</v>
          </cell>
          <cell r="D135">
            <v>11000</v>
          </cell>
          <cell r="E135">
            <v>4.4999999999999998E-2</v>
          </cell>
          <cell r="F135">
            <v>11495</v>
          </cell>
        </row>
        <row r="136">
          <cell r="A136" t="str">
            <v>Caja doble Conduit</v>
          </cell>
          <cell r="B136" t="str">
            <v>UN</v>
          </cell>
          <cell r="C136">
            <v>1</v>
          </cell>
          <cell r="D136">
            <v>1400</v>
          </cell>
          <cell r="E136">
            <v>4.4999999999999998E-2</v>
          </cell>
          <cell r="F136">
            <v>1463</v>
          </cell>
        </row>
        <row r="137">
          <cell r="A137" t="str">
            <v>Caja Octogonal</v>
          </cell>
          <cell r="B137" t="str">
            <v>UN</v>
          </cell>
          <cell r="C137">
            <v>1</v>
          </cell>
          <cell r="D137">
            <v>980</v>
          </cell>
          <cell r="E137">
            <v>4.4999999999999998E-2</v>
          </cell>
          <cell r="F137">
            <v>1024</v>
          </cell>
        </row>
        <row r="138">
          <cell r="A138" t="str">
            <v>Caja 5800</v>
          </cell>
          <cell r="B138" t="str">
            <v>UN</v>
          </cell>
          <cell r="C138">
            <v>1</v>
          </cell>
          <cell r="D138">
            <v>950</v>
          </cell>
          <cell r="E138">
            <v>4.4999999999999998E-2</v>
          </cell>
          <cell r="F138">
            <v>993</v>
          </cell>
        </row>
        <row r="139">
          <cell r="A139" t="str">
            <v>Caja sencilla Conduit</v>
          </cell>
          <cell r="B139" t="str">
            <v>UN</v>
          </cell>
          <cell r="C139">
            <v>1</v>
          </cell>
          <cell r="D139">
            <v>950</v>
          </cell>
          <cell r="E139">
            <v>4.4999999999999998E-2</v>
          </cell>
          <cell r="F139">
            <v>993</v>
          </cell>
        </row>
        <row r="140">
          <cell r="A140" t="str">
            <v>Caja trifásica 6 circuitos</v>
          </cell>
          <cell r="B140" t="str">
            <v>UN</v>
          </cell>
          <cell r="C140">
            <v>1</v>
          </cell>
          <cell r="D140">
            <v>65500</v>
          </cell>
          <cell r="E140">
            <v>4.4999999999999998E-2</v>
          </cell>
          <cell r="F140">
            <v>68448</v>
          </cell>
        </row>
        <row r="141">
          <cell r="A141" t="str">
            <v>Caja trifásica 18 circuitos</v>
          </cell>
          <cell r="B141" t="str">
            <v>UN</v>
          </cell>
          <cell r="C141">
            <v>1</v>
          </cell>
          <cell r="D141">
            <v>65500</v>
          </cell>
          <cell r="E141">
            <v>4.4999999999999998E-2</v>
          </cell>
          <cell r="F141">
            <v>68448</v>
          </cell>
        </row>
        <row r="142">
          <cell r="A142" t="str">
            <v>Caja para medidor con espacio interruptor</v>
          </cell>
          <cell r="B142" t="str">
            <v>UN</v>
          </cell>
          <cell r="C142">
            <v>1</v>
          </cell>
          <cell r="D142">
            <v>165000</v>
          </cell>
          <cell r="E142">
            <v>4.4999999999999998E-2</v>
          </cell>
          <cell r="F142">
            <v>172425</v>
          </cell>
        </row>
        <row r="143">
          <cell r="A143" t="str">
            <v>Caja Monofásica 4 circuitos</v>
          </cell>
          <cell r="B143" t="str">
            <v>UN</v>
          </cell>
          <cell r="C143">
            <v>1</v>
          </cell>
          <cell r="D143">
            <v>16000</v>
          </cell>
          <cell r="E143">
            <v>4.4999999999999998E-2</v>
          </cell>
          <cell r="F143">
            <v>16720</v>
          </cell>
        </row>
        <row r="144">
          <cell r="A144" t="str">
            <v>Caja monofásica 2 circuitos</v>
          </cell>
          <cell r="B144" t="str">
            <v>UN</v>
          </cell>
          <cell r="C144">
            <v>1</v>
          </cell>
          <cell r="D144">
            <v>11000</v>
          </cell>
          <cell r="E144">
            <v>4.4999999999999998E-2</v>
          </cell>
          <cell r="F144">
            <v>11495</v>
          </cell>
        </row>
        <row r="145">
          <cell r="A145" t="str">
            <v>Canal PVC  Tipo Amazonas</v>
          </cell>
          <cell r="B145" t="str">
            <v>ML</v>
          </cell>
          <cell r="C145">
            <v>1</v>
          </cell>
          <cell r="D145">
            <v>18000</v>
          </cell>
          <cell r="E145">
            <v>4.4999999999999998E-2</v>
          </cell>
          <cell r="F145">
            <v>18810</v>
          </cell>
        </row>
        <row r="146">
          <cell r="A146" t="str">
            <v>Canaleta .8  L=2.40</v>
          </cell>
          <cell r="B146" t="str">
            <v>UN</v>
          </cell>
          <cell r="C146">
            <v>1</v>
          </cell>
          <cell r="D146">
            <v>9744.0000000000018</v>
          </cell>
          <cell r="E146">
            <v>4.4999999999999998E-2</v>
          </cell>
          <cell r="F146">
            <v>10182</v>
          </cell>
        </row>
        <row r="147">
          <cell r="A147" t="str">
            <v>Canaleta Metal C/Divis.10 x 4</v>
          </cell>
          <cell r="B147" t="str">
            <v>UN</v>
          </cell>
          <cell r="C147">
            <v>1</v>
          </cell>
          <cell r="D147">
            <v>13341.25</v>
          </cell>
          <cell r="E147">
            <v>4.4999999999999998E-2</v>
          </cell>
          <cell r="F147">
            <v>13942</v>
          </cell>
        </row>
        <row r="148">
          <cell r="A148" t="str">
            <v>Capacete de 1"</v>
          </cell>
          <cell r="B148" t="str">
            <v>UN</v>
          </cell>
          <cell r="C148">
            <v>1</v>
          </cell>
          <cell r="D148">
            <v>2000</v>
          </cell>
          <cell r="E148">
            <v>4.4999999999999998E-2</v>
          </cell>
          <cell r="F148">
            <v>2090</v>
          </cell>
        </row>
        <row r="149">
          <cell r="A149" t="str">
            <v>Caseton en lona sintética</v>
          </cell>
          <cell r="B149" t="str">
            <v>M2</v>
          </cell>
          <cell r="C149">
            <v>1</v>
          </cell>
          <cell r="D149">
            <v>15000</v>
          </cell>
          <cell r="E149">
            <v>4.4999999999999998E-2</v>
          </cell>
          <cell r="F149">
            <v>15675</v>
          </cell>
        </row>
        <row r="150">
          <cell r="A150" t="str">
            <v xml:space="preserve">Cemento gris </v>
          </cell>
          <cell r="B150" t="str">
            <v>KG</v>
          </cell>
          <cell r="C150">
            <v>1</v>
          </cell>
          <cell r="D150">
            <v>336</v>
          </cell>
          <cell r="E150">
            <v>4.4999999999999998E-2</v>
          </cell>
          <cell r="F150">
            <v>351</v>
          </cell>
          <cell r="G150" t="str">
            <v>Bulto de 50 Kilogramos, puesto en obra</v>
          </cell>
        </row>
        <row r="151">
          <cell r="A151" t="str">
            <v xml:space="preserve">Cemento blanco </v>
          </cell>
          <cell r="B151" t="str">
            <v>KG</v>
          </cell>
          <cell r="C151">
            <v>1</v>
          </cell>
          <cell r="D151">
            <v>1200</v>
          </cell>
          <cell r="E151">
            <v>4.4999999999999998E-2</v>
          </cell>
          <cell r="F151">
            <v>1254</v>
          </cell>
        </row>
        <row r="152">
          <cell r="A152" t="str">
            <v>Cerradura Inafer C-998 Madera</v>
          </cell>
          <cell r="B152" t="str">
            <v>UN</v>
          </cell>
          <cell r="C152">
            <v>1</v>
          </cell>
          <cell r="D152">
            <v>30900</v>
          </cell>
          <cell r="E152">
            <v>4.4999999999999998E-2</v>
          </cell>
          <cell r="F152">
            <v>32291</v>
          </cell>
        </row>
        <row r="153">
          <cell r="A153" t="str">
            <v>Cerradura Shalage Ref A30D - terraza, Georgia</v>
          </cell>
          <cell r="B153" t="str">
            <v>UN</v>
          </cell>
          <cell r="C153">
            <v>1</v>
          </cell>
          <cell r="D153">
            <v>35000</v>
          </cell>
          <cell r="E153">
            <v>4.4999999999999998E-2</v>
          </cell>
          <cell r="F153">
            <v>36575</v>
          </cell>
        </row>
        <row r="154">
          <cell r="A154" t="str">
            <v>Cerradura Shalage Ref B362 Doble cilindro</v>
          </cell>
          <cell r="B154" t="str">
            <v>UN</v>
          </cell>
          <cell r="C154">
            <v>1</v>
          </cell>
          <cell r="D154">
            <v>65000</v>
          </cell>
          <cell r="E154">
            <v>4.4999999999999998E-2</v>
          </cell>
          <cell r="F154">
            <v>67925</v>
          </cell>
        </row>
        <row r="155">
          <cell r="A155" t="str">
            <v>Cerradura Schlage T.A. Econ./Gold</v>
          </cell>
          <cell r="B155" t="str">
            <v>UN</v>
          </cell>
          <cell r="C155">
            <v>1</v>
          </cell>
          <cell r="D155">
            <v>14400</v>
          </cell>
          <cell r="E155">
            <v>4.4999999999999998E-2</v>
          </cell>
          <cell r="F155">
            <v>15048</v>
          </cell>
        </row>
        <row r="156">
          <cell r="A156" t="str">
            <v>Cerradura Gato doble cerrojo/210400</v>
          </cell>
          <cell r="B156" t="str">
            <v>UN</v>
          </cell>
          <cell r="C156">
            <v>1</v>
          </cell>
          <cell r="D156">
            <v>34200</v>
          </cell>
          <cell r="E156">
            <v>4.4999999999999998E-2</v>
          </cell>
          <cell r="F156">
            <v>35739</v>
          </cell>
        </row>
        <row r="157">
          <cell r="A157" t="str">
            <v>Cerradura YALE 170 1/4</v>
          </cell>
          <cell r="B157" t="str">
            <v>UN</v>
          </cell>
          <cell r="C157">
            <v>1</v>
          </cell>
          <cell r="D157">
            <v>41850</v>
          </cell>
          <cell r="E157">
            <v>4.4999999999999998E-2</v>
          </cell>
          <cell r="F157">
            <v>43733</v>
          </cell>
        </row>
        <row r="158">
          <cell r="A158" t="str">
            <v>Cerradura YALE doble pasador 987-1 1/4</v>
          </cell>
          <cell r="B158" t="str">
            <v>UN</v>
          </cell>
          <cell r="C158">
            <v>1</v>
          </cell>
          <cell r="D158">
            <v>54800</v>
          </cell>
          <cell r="E158">
            <v>4.4999999999999998E-2</v>
          </cell>
          <cell r="F158">
            <v>57266</v>
          </cell>
        </row>
        <row r="159">
          <cell r="A159" t="str">
            <v>Cerradura de alcoba en poma metálica</v>
          </cell>
          <cell r="B159" t="str">
            <v>UN</v>
          </cell>
          <cell r="C159">
            <v>1</v>
          </cell>
          <cell r="D159">
            <v>40550</v>
          </cell>
          <cell r="E159">
            <v>4.4999999999999998E-2</v>
          </cell>
          <cell r="F159">
            <v>42375</v>
          </cell>
        </row>
        <row r="160">
          <cell r="A160" t="str">
            <v>Cerradura puerta discapacitados 63 AA - F30 B A &amp; A</v>
          </cell>
          <cell r="B160" t="str">
            <v>UN</v>
          </cell>
          <cell r="C160">
            <v>1</v>
          </cell>
          <cell r="D160">
            <v>100000</v>
          </cell>
          <cell r="E160">
            <v>4.4999999999999998E-2</v>
          </cell>
          <cell r="F160">
            <v>104500</v>
          </cell>
        </row>
        <row r="161">
          <cell r="A161" t="str">
            <v>Chazo p/tornillo 1/8" x 1 1/4</v>
          </cell>
          <cell r="B161" t="str">
            <v>UN</v>
          </cell>
          <cell r="C161">
            <v>1</v>
          </cell>
          <cell r="D161">
            <v>634.5</v>
          </cell>
          <cell r="E161">
            <v>4.4999999999999998E-2</v>
          </cell>
          <cell r="F161">
            <v>663</v>
          </cell>
        </row>
        <row r="162">
          <cell r="A162" t="str">
            <v>Cheque red white roscado de   1/2"; incluye accesorios</v>
          </cell>
          <cell r="B162" t="str">
            <v>UN</v>
          </cell>
          <cell r="C162">
            <v>1</v>
          </cell>
          <cell r="D162">
            <v>28000</v>
          </cell>
          <cell r="E162">
            <v>4.4999999999999998E-2</v>
          </cell>
          <cell r="F162">
            <v>29260</v>
          </cell>
        </row>
        <row r="163">
          <cell r="A163" t="str">
            <v>Cheque red white roscado  3/4"; incluye accesorios</v>
          </cell>
          <cell r="B163" t="str">
            <v>UN</v>
          </cell>
          <cell r="C163">
            <v>1</v>
          </cell>
          <cell r="D163">
            <v>38000</v>
          </cell>
          <cell r="E163">
            <v>4.4999999999999998E-2</v>
          </cell>
          <cell r="F163">
            <v>39710</v>
          </cell>
        </row>
        <row r="164">
          <cell r="A164" t="str">
            <v>Cheque red white roscado de 1"; incluye accesorios</v>
          </cell>
          <cell r="B164" t="str">
            <v>UN</v>
          </cell>
          <cell r="C164">
            <v>1</v>
          </cell>
          <cell r="D164">
            <v>52000</v>
          </cell>
          <cell r="E164">
            <v>4.4999999999999998E-2</v>
          </cell>
          <cell r="F164">
            <v>54340</v>
          </cell>
        </row>
        <row r="165">
          <cell r="A165" t="str">
            <v>Valvula - Cheque cortina HICC Helbert  1 1/4" ; incluye accesorios</v>
          </cell>
          <cell r="B165" t="str">
            <v>UN</v>
          </cell>
          <cell r="C165">
            <v>1</v>
          </cell>
          <cell r="D165">
            <v>105000</v>
          </cell>
          <cell r="E165">
            <v>4.4999999999999998E-2</v>
          </cell>
          <cell r="F165">
            <v>109725</v>
          </cell>
        </row>
        <row r="166">
          <cell r="A166" t="str">
            <v>Valvula - Cheque cortina HICC Helbert  1 1/2" ; incluye accesorios</v>
          </cell>
          <cell r="B166" t="str">
            <v>UN</v>
          </cell>
          <cell r="C166">
            <v>1</v>
          </cell>
          <cell r="D166">
            <v>160000</v>
          </cell>
          <cell r="E166">
            <v>4.4999999999999998E-2</v>
          </cell>
          <cell r="F166">
            <v>167200</v>
          </cell>
        </row>
        <row r="167">
          <cell r="A167" t="str">
            <v>Valvula - Cheque cortina HICC Helbert  2" ; incluye accesorios</v>
          </cell>
          <cell r="B167" t="str">
            <v>UN</v>
          </cell>
          <cell r="C167">
            <v>1</v>
          </cell>
          <cell r="D167">
            <v>253000</v>
          </cell>
          <cell r="E167">
            <v>4.4999999999999998E-2</v>
          </cell>
          <cell r="F167">
            <v>264385</v>
          </cell>
        </row>
        <row r="168">
          <cell r="A168" t="str">
            <v>Valvula - Cheque cortina HICC Helbert   3" ; incluye accesorios</v>
          </cell>
          <cell r="B168" t="str">
            <v>UN</v>
          </cell>
          <cell r="C168">
            <v>1</v>
          </cell>
          <cell r="D168">
            <v>582000</v>
          </cell>
          <cell r="E168">
            <v>4.4999999999999998E-2</v>
          </cell>
          <cell r="F168">
            <v>608190</v>
          </cell>
        </row>
        <row r="169">
          <cell r="A169" t="str">
            <v>Cinta Aislante</v>
          </cell>
          <cell r="B169" t="str">
            <v>UN</v>
          </cell>
          <cell r="C169">
            <v>1</v>
          </cell>
          <cell r="D169">
            <v>1300</v>
          </cell>
          <cell r="E169">
            <v>4.4999999999999998E-2</v>
          </cell>
          <cell r="F169">
            <v>1359</v>
          </cell>
        </row>
        <row r="170">
          <cell r="A170" t="str">
            <v>Codo de Bajante 45º Amazonas</v>
          </cell>
          <cell r="B170" t="str">
            <v>UN</v>
          </cell>
          <cell r="C170">
            <v>1</v>
          </cell>
          <cell r="D170">
            <v>3890</v>
          </cell>
          <cell r="E170">
            <v>4.4999999999999998E-2</v>
          </cell>
          <cell r="F170">
            <v>4065</v>
          </cell>
        </row>
        <row r="171">
          <cell r="A171" t="str">
            <v>Codo 90º 1/4 CxC 3"</v>
          </cell>
          <cell r="B171" t="str">
            <v>UN</v>
          </cell>
          <cell r="C171">
            <v>1</v>
          </cell>
          <cell r="D171">
            <v>3510</v>
          </cell>
          <cell r="E171">
            <v>4.4999999999999998E-2</v>
          </cell>
          <cell r="F171">
            <v>3668</v>
          </cell>
        </row>
        <row r="172">
          <cell r="A172" t="str">
            <v>Codo 90º 1/4 CxC 4"</v>
          </cell>
          <cell r="B172" t="str">
            <v>UN</v>
          </cell>
          <cell r="C172">
            <v>1</v>
          </cell>
          <cell r="D172">
            <v>6430</v>
          </cell>
          <cell r="E172">
            <v>4.4999999999999998E-2</v>
          </cell>
          <cell r="F172">
            <v>6719</v>
          </cell>
        </row>
        <row r="173">
          <cell r="A173" t="str">
            <v>Codo 90º Pres.PVC 2"</v>
          </cell>
          <cell r="B173" t="str">
            <v>UN</v>
          </cell>
          <cell r="C173">
            <v>1</v>
          </cell>
          <cell r="D173">
            <v>6300</v>
          </cell>
          <cell r="E173">
            <v>4.4999999999999998E-2</v>
          </cell>
          <cell r="F173">
            <v>6584</v>
          </cell>
        </row>
        <row r="174">
          <cell r="A174" t="str">
            <v>Codo 90º Pres.PVC 1"</v>
          </cell>
          <cell r="B174" t="str">
            <v>UN</v>
          </cell>
          <cell r="C174">
            <v>1</v>
          </cell>
          <cell r="D174">
            <v>1000</v>
          </cell>
          <cell r="E174">
            <v>4.4999999999999998E-2</v>
          </cell>
          <cell r="F174">
            <v>1045</v>
          </cell>
        </row>
        <row r="175">
          <cell r="A175" t="str">
            <v>Codo 90º Pres.PVC 1/2"</v>
          </cell>
          <cell r="B175" t="str">
            <v>UN</v>
          </cell>
          <cell r="C175">
            <v>1</v>
          </cell>
          <cell r="D175">
            <v>270</v>
          </cell>
          <cell r="E175">
            <v>4.4999999999999998E-2</v>
          </cell>
          <cell r="F175">
            <v>282</v>
          </cell>
        </row>
        <row r="176">
          <cell r="A176" t="str">
            <v>Codo 90º Pres.PVC 3/4"</v>
          </cell>
          <cell r="B176" t="str">
            <v>UN</v>
          </cell>
          <cell r="C176">
            <v>1</v>
          </cell>
          <cell r="D176">
            <v>420</v>
          </cell>
          <cell r="E176">
            <v>4.4999999999999998E-2</v>
          </cell>
          <cell r="F176">
            <v>439</v>
          </cell>
        </row>
        <row r="177">
          <cell r="A177" t="str">
            <v>Codo 90º Pres.PVC 1 1/2"</v>
          </cell>
          <cell r="B177" t="str">
            <v>UN</v>
          </cell>
          <cell r="C177">
            <v>1</v>
          </cell>
          <cell r="D177">
            <v>3800</v>
          </cell>
          <cell r="E177">
            <v>4.4999999999999998E-2</v>
          </cell>
          <cell r="F177">
            <v>3971</v>
          </cell>
        </row>
        <row r="178">
          <cell r="A178" t="str">
            <v>Codo H.G: 1/2"</v>
          </cell>
          <cell r="B178" t="str">
            <v>UN</v>
          </cell>
          <cell r="C178">
            <v>1</v>
          </cell>
          <cell r="D178">
            <v>615</v>
          </cell>
          <cell r="E178">
            <v>4.4999999999999998E-2</v>
          </cell>
          <cell r="F178">
            <v>643</v>
          </cell>
        </row>
        <row r="179">
          <cell r="A179" t="str">
            <v>Codo PVC-P 3/4"</v>
          </cell>
          <cell r="B179" t="str">
            <v>UN</v>
          </cell>
          <cell r="C179">
            <v>1</v>
          </cell>
          <cell r="D179">
            <v>556</v>
          </cell>
          <cell r="E179">
            <v>4.4999999999999998E-2</v>
          </cell>
          <cell r="F179">
            <v>581</v>
          </cell>
        </row>
        <row r="180">
          <cell r="A180" t="str">
            <v>Codo PVC-P 1/2"</v>
          </cell>
          <cell r="B180" t="str">
            <v>UN</v>
          </cell>
          <cell r="C180">
            <v>1</v>
          </cell>
          <cell r="D180">
            <v>335</v>
          </cell>
          <cell r="E180">
            <v>4.4999999999999998E-2</v>
          </cell>
          <cell r="F180">
            <v>350</v>
          </cell>
        </row>
        <row r="181">
          <cell r="A181" t="str">
            <v>Codo PVC-S  22,5º</v>
          </cell>
          <cell r="B181" t="str">
            <v>UN</v>
          </cell>
          <cell r="C181">
            <v>1</v>
          </cell>
          <cell r="D181">
            <v>2500</v>
          </cell>
          <cell r="E181">
            <v>4.4999999999999998E-2</v>
          </cell>
          <cell r="F181">
            <v>2613</v>
          </cell>
        </row>
        <row r="182">
          <cell r="A182" t="str">
            <v>Codo 90º  CxC Sanitario 2"</v>
          </cell>
          <cell r="B182" t="str">
            <v>UN</v>
          </cell>
          <cell r="C182">
            <v>1</v>
          </cell>
          <cell r="D182">
            <v>1850</v>
          </cell>
          <cell r="E182">
            <v>4.4999999999999998E-2</v>
          </cell>
          <cell r="F182">
            <v>1933</v>
          </cell>
        </row>
        <row r="183">
          <cell r="A183" t="str">
            <v>Codo 90º  CxC Sanitario 3"</v>
          </cell>
          <cell r="B183" t="str">
            <v>UN</v>
          </cell>
          <cell r="C183">
            <v>1</v>
          </cell>
          <cell r="D183">
            <v>4100</v>
          </cell>
          <cell r="E183">
            <v>4.4999999999999998E-2</v>
          </cell>
          <cell r="F183">
            <v>4285</v>
          </cell>
        </row>
        <row r="184">
          <cell r="A184" t="str">
            <v>Codo 90º  CxC Sanitario 4"</v>
          </cell>
          <cell r="B184" t="str">
            <v>UN</v>
          </cell>
          <cell r="C184">
            <v>1</v>
          </cell>
          <cell r="D184">
            <v>7950</v>
          </cell>
          <cell r="E184">
            <v>4.4999999999999998E-2</v>
          </cell>
          <cell r="F184">
            <v>8308</v>
          </cell>
        </row>
        <row r="185">
          <cell r="A185" t="str">
            <v>Concreto de 2,000 p.s.i.</v>
          </cell>
          <cell r="B185" t="str">
            <v>M3</v>
          </cell>
          <cell r="C185">
            <v>1</v>
          </cell>
          <cell r="D185">
            <v>245321</v>
          </cell>
          <cell r="E185">
            <v>0</v>
          </cell>
          <cell r="F185">
            <v>245321</v>
          </cell>
        </row>
        <row r="186">
          <cell r="A186" t="str">
            <v>Concreto de 2,500 p.s.i.</v>
          </cell>
          <cell r="B186" t="str">
            <v>M3</v>
          </cell>
          <cell r="C186">
            <v>1</v>
          </cell>
          <cell r="D186">
            <v>247310</v>
          </cell>
          <cell r="E186">
            <v>0</v>
          </cell>
          <cell r="F186">
            <v>247310</v>
          </cell>
        </row>
        <row r="187">
          <cell r="A187" t="str">
            <v>Concreto de 3,000 p.s.i.</v>
          </cell>
          <cell r="B187" t="str">
            <v>M3</v>
          </cell>
          <cell r="C187">
            <v>1</v>
          </cell>
          <cell r="D187">
            <v>260080</v>
          </cell>
          <cell r="E187">
            <v>0</v>
          </cell>
          <cell r="F187">
            <v>260080</v>
          </cell>
        </row>
        <row r="188">
          <cell r="A188" t="str">
            <v>Conector resorte rojo</v>
          </cell>
          <cell r="B188" t="str">
            <v>UN</v>
          </cell>
          <cell r="C188">
            <v>1</v>
          </cell>
          <cell r="D188">
            <v>850</v>
          </cell>
          <cell r="E188">
            <v>4.4999999999999998E-2</v>
          </cell>
          <cell r="F188">
            <v>888</v>
          </cell>
        </row>
        <row r="189">
          <cell r="A189" t="str">
            <v>Conector para varilla cooper weld</v>
          </cell>
          <cell r="B189" t="str">
            <v>UN</v>
          </cell>
          <cell r="C189">
            <v>1</v>
          </cell>
          <cell r="D189">
            <v>4500</v>
          </cell>
          <cell r="E189">
            <v>4.4999999999999998E-2</v>
          </cell>
          <cell r="F189">
            <v>4703</v>
          </cell>
        </row>
        <row r="190">
          <cell r="A190" t="str">
            <v>Correa Z HR 305 x 80 Cal. 14 Long.6 m.</v>
          </cell>
          <cell r="B190" t="str">
            <v>ML</v>
          </cell>
          <cell r="C190">
            <v>1</v>
          </cell>
          <cell r="D190">
            <v>58085</v>
          </cell>
          <cell r="E190">
            <v>4.4999999999999998E-2</v>
          </cell>
          <cell r="F190">
            <v>60699</v>
          </cell>
        </row>
        <row r="191">
          <cell r="A191" t="str">
            <v>Cortina enrrollableBlackout</v>
          </cell>
          <cell r="B191" t="str">
            <v>M2</v>
          </cell>
          <cell r="C191">
            <v>1</v>
          </cell>
          <cell r="D191">
            <v>30000</v>
          </cell>
          <cell r="E191">
            <v>4.4999999999999998E-2</v>
          </cell>
          <cell r="F191">
            <v>31350</v>
          </cell>
        </row>
        <row r="192">
          <cell r="A192" t="str">
            <v>Cerco ordinario 3M</v>
          </cell>
          <cell r="B192" t="str">
            <v>ML</v>
          </cell>
          <cell r="C192">
            <v>1</v>
          </cell>
          <cell r="D192">
            <v>1550</v>
          </cell>
          <cell r="E192">
            <v>4.4999999999999998E-2</v>
          </cell>
          <cell r="F192">
            <v>1620</v>
          </cell>
        </row>
        <row r="193">
          <cell r="A193" t="str">
            <v>Curva galvanizada de 1"</v>
          </cell>
          <cell r="B193" t="str">
            <v>UN</v>
          </cell>
          <cell r="C193">
            <v>1</v>
          </cell>
          <cell r="D193">
            <v>6600</v>
          </cell>
          <cell r="E193">
            <v>4.4999999999999998E-2</v>
          </cell>
          <cell r="F193">
            <v>6897</v>
          </cell>
        </row>
        <row r="194">
          <cell r="A194" t="str">
            <v>Desperdicio acero 3%</v>
          </cell>
          <cell r="B194" t="str">
            <v>%</v>
          </cell>
          <cell r="C194">
            <v>1</v>
          </cell>
          <cell r="D194">
            <v>84</v>
          </cell>
          <cell r="E194">
            <v>4.4999999999999998E-2</v>
          </cell>
          <cell r="F194">
            <v>88</v>
          </cell>
        </row>
        <row r="195">
          <cell r="A195" t="str">
            <v>Detergentes, ácidos</v>
          </cell>
          <cell r="B195" t="str">
            <v>GL</v>
          </cell>
          <cell r="C195">
            <v>1</v>
          </cell>
          <cell r="D195">
            <v>750</v>
          </cell>
          <cell r="E195">
            <v>4.4999999999999998E-2</v>
          </cell>
          <cell r="F195">
            <v>784</v>
          </cell>
        </row>
        <row r="196">
          <cell r="A196" t="str">
            <v>Enchape de mesón en madera Cedro</v>
          </cell>
          <cell r="B196" t="str">
            <v>M2</v>
          </cell>
          <cell r="C196">
            <v>1</v>
          </cell>
          <cell r="D196">
            <v>95000</v>
          </cell>
          <cell r="E196">
            <v>4.4999999999999998E-2</v>
          </cell>
          <cell r="F196">
            <v>99275</v>
          </cell>
        </row>
        <row r="197">
          <cell r="A197" t="str">
            <v>Escuadra metálica para anclaje</v>
          </cell>
          <cell r="B197" t="str">
            <v>UN</v>
          </cell>
          <cell r="C197">
            <v>1</v>
          </cell>
          <cell r="D197">
            <v>3000</v>
          </cell>
          <cell r="E197">
            <v>4.4999999999999998E-2</v>
          </cell>
          <cell r="F197">
            <v>3135</v>
          </cell>
        </row>
        <row r="198">
          <cell r="A198" t="str">
            <v>Esfumado 20,5 x 20,5</v>
          </cell>
          <cell r="B198" t="str">
            <v>M2</v>
          </cell>
          <cell r="C198">
            <v>1</v>
          </cell>
          <cell r="D198">
            <v>12400</v>
          </cell>
          <cell r="E198">
            <v>4.4999999999999998E-2</v>
          </cell>
          <cell r="F198">
            <v>12958</v>
          </cell>
        </row>
        <row r="199">
          <cell r="A199" t="str">
            <v>Esmalte sobre reja</v>
          </cell>
          <cell r="B199" t="str">
            <v>M2</v>
          </cell>
          <cell r="C199">
            <v>1</v>
          </cell>
          <cell r="D199">
            <v>2500</v>
          </cell>
          <cell r="E199">
            <v>4.4999999999999998E-2</v>
          </cell>
          <cell r="F199">
            <v>2613</v>
          </cell>
        </row>
        <row r="200">
          <cell r="A200" t="str">
            <v>Esmalte mate supersintético</v>
          </cell>
          <cell r="B200" t="str">
            <v>GL</v>
          </cell>
          <cell r="C200">
            <v>1</v>
          </cell>
          <cell r="D200">
            <v>52200</v>
          </cell>
          <cell r="E200">
            <v>4.4999999999999998E-2</v>
          </cell>
          <cell r="F200">
            <v>54549</v>
          </cell>
        </row>
        <row r="201">
          <cell r="A201" t="str">
            <v>Esmalte sintético para señalización</v>
          </cell>
          <cell r="B201" t="str">
            <v>GL</v>
          </cell>
          <cell r="C201">
            <v>1</v>
          </cell>
          <cell r="D201">
            <v>48000</v>
          </cell>
          <cell r="E201">
            <v>4.4999999999999998E-2</v>
          </cell>
          <cell r="F201">
            <v>50160</v>
          </cell>
        </row>
        <row r="202">
          <cell r="A202" t="str">
            <v>Esmalte sintético Pintulux</v>
          </cell>
          <cell r="B202" t="str">
            <v>GL</v>
          </cell>
          <cell r="C202">
            <v>1</v>
          </cell>
          <cell r="D202">
            <v>45000</v>
          </cell>
          <cell r="E202">
            <v>4.4999999999999998E-2</v>
          </cell>
          <cell r="F202">
            <v>47025</v>
          </cell>
        </row>
        <row r="203">
          <cell r="A203" t="str">
            <v>Esmalte epoxico Epoxibler 2 componentes</v>
          </cell>
          <cell r="B203" t="str">
            <v>GL</v>
          </cell>
          <cell r="C203">
            <v>1</v>
          </cell>
          <cell r="D203">
            <v>108000</v>
          </cell>
          <cell r="E203">
            <v>4.4999999999999998E-2</v>
          </cell>
          <cell r="F203">
            <v>112860</v>
          </cell>
        </row>
        <row r="204">
          <cell r="A204" t="str">
            <v xml:space="preserve">Estuco </v>
          </cell>
          <cell r="B204" t="str">
            <v>KG</v>
          </cell>
          <cell r="C204">
            <v>1</v>
          </cell>
          <cell r="D204">
            <v>5000</v>
          </cell>
          <cell r="E204">
            <v>4.4999999999999998E-2</v>
          </cell>
          <cell r="F204">
            <v>5225</v>
          </cell>
        </row>
        <row r="205">
          <cell r="A205" t="str">
            <v>Espejo biselado de 4 mm</v>
          </cell>
          <cell r="B205" t="str">
            <v>M2</v>
          </cell>
          <cell r="C205">
            <v>1</v>
          </cell>
          <cell r="D205">
            <v>70000</v>
          </cell>
          <cell r="E205">
            <v>4.4999999999999998E-2</v>
          </cell>
          <cell r="F205">
            <v>73150</v>
          </cell>
        </row>
        <row r="206">
          <cell r="A206" t="str">
            <v>Disolvente Thinner</v>
          </cell>
          <cell r="B206" t="str">
            <v>GL</v>
          </cell>
          <cell r="C206">
            <v>1</v>
          </cell>
          <cell r="D206">
            <v>12250</v>
          </cell>
          <cell r="E206">
            <v>4.4999999999999998E-2</v>
          </cell>
          <cell r="F206">
            <v>12801</v>
          </cell>
        </row>
        <row r="207">
          <cell r="A207" t="str">
            <v>Ducha Galaxia sencilla</v>
          </cell>
          <cell r="B207" t="str">
            <v>UN</v>
          </cell>
          <cell r="C207">
            <v>1</v>
          </cell>
          <cell r="D207">
            <v>23200</v>
          </cell>
          <cell r="E207">
            <v>4.4999999999999998E-2</v>
          </cell>
          <cell r="F207">
            <v>24244</v>
          </cell>
        </row>
        <row r="208">
          <cell r="A208" t="str">
            <v>Durmiente abarco 4M</v>
          </cell>
          <cell r="B208" t="str">
            <v>ML</v>
          </cell>
          <cell r="C208">
            <v>1</v>
          </cell>
          <cell r="D208">
            <v>1913</v>
          </cell>
          <cell r="E208">
            <v>4.4999999999999998E-2</v>
          </cell>
          <cell r="F208">
            <v>1999</v>
          </cell>
        </row>
        <row r="209">
          <cell r="A209" t="str">
            <v>Durmiente ordinario 3 m</v>
          </cell>
          <cell r="B209" t="str">
            <v>ML</v>
          </cell>
          <cell r="C209">
            <v>1</v>
          </cell>
          <cell r="D209">
            <v>367</v>
          </cell>
          <cell r="E209">
            <v>4.4999999999999998E-2</v>
          </cell>
          <cell r="F209">
            <v>384</v>
          </cell>
        </row>
        <row r="210">
          <cell r="A210" t="str">
            <v>Gancho teja eternit</v>
          </cell>
          <cell r="B210" t="str">
            <v>UN</v>
          </cell>
          <cell r="C210">
            <v>1</v>
          </cell>
          <cell r="D210">
            <v>190</v>
          </cell>
          <cell r="E210">
            <v>4.4999999999999998E-2</v>
          </cell>
          <cell r="F210">
            <v>199</v>
          </cell>
        </row>
        <row r="211">
          <cell r="A211" t="str">
            <v>Gancho Tensor GalvanizadoTipo comercial 5/16 x 5"</v>
          </cell>
          <cell r="B211" t="str">
            <v>UN</v>
          </cell>
          <cell r="C211">
            <v>1</v>
          </cell>
          <cell r="D211">
            <v>2680</v>
          </cell>
          <cell r="E211">
            <v>4.4999999999999998E-2</v>
          </cell>
          <cell r="F211">
            <v>2801</v>
          </cell>
        </row>
        <row r="212">
          <cell r="A212" t="str">
            <v xml:space="preserve">Gancho galvanizado con platina </v>
          </cell>
          <cell r="B212" t="str">
            <v>UN</v>
          </cell>
          <cell r="C212">
            <v>1</v>
          </cell>
          <cell r="D212">
            <v>11500</v>
          </cell>
          <cell r="E212">
            <v>4.4999999999999998E-2</v>
          </cell>
          <cell r="F212">
            <v>12018</v>
          </cell>
        </row>
        <row r="213">
          <cell r="A213" t="str">
            <v>Gravilla de rio (viaje 5 m3)</v>
          </cell>
          <cell r="B213" t="str">
            <v>M3</v>
          </cell>
          <cell r="C213">
            <v>1</v>
          </cell>
          <cell r="D213">
            <v>44138</v>
          </cell>
          <cell r="E213">
            <v>4.4999999999999998E-2</v>
          </cell>
          <cell r="F213">
            <v>46124</v>
          </cell>
          <cell r="G213" t="str">
            <v>Por viaje de 5 metros cúbicos</v>
          </cell>
        </row>
        <row r="214">
          <cell r="A214" t="str">
            <v>Granito Pulido para mesones</v>
          </cell>
          <cell r="B214" t="str">
            <v>M2</v>
          </cell>
          <cell r="C214">
            <v>1</v>
          </cell>
          <cell r="D214">
            <v>24530</v>
          </cell>
          <cell r="E214">
            <v>0</v>
          </cell>
          <cell r="F214">
            <v>24530</v>
          </cell>
        </row>
        <row r="215">
          <cell r="A215" t="str">
            <v>Granito No.3</v>
          </cell>
          <cell r="B215" t="str">
            <v>Bulto</v>
          </cell>
          <cell r="C215">
            <v>1</v>
          </cell>
          <cell r="D215">
            <v>20000</v>
          </cell>
          <cell r="E215">
            <v>4.4999999999999998E-2</v>
          </cell>
          <cell r="F215">
            <v>20900</v>
          </cell>
        </row>
        <row r="216">
          <cell r="A216" t="str">
            <v>Gravilla mona Nº 2</v>
          </cell>
          <cell r="B216" t="str">
            <v>Bulto</v>
          </cell>
          <cell r="C216">
            <v>1</v>
          </cell>
          <cell r="D216">
            <v>18000</v>
          </cell>
          <cell r="E216">
            <v>4.4999999999999998E-2</v>
          </cell>
          <cell r="F216">
            <v>18810</v>
          </cell>
        </row>
        <row r="217">
          <cell r="A217" t="str">
            <v>Guaya 1/8"</v>
          </cell>
          <cell r="B217" t="str">
            <v>ML</v>
          </cell>
          <cell r="C217">
            <v>1</v>
          </cell>
          <cell r="D217">
            <v>500</v>
          </cell>
          <cell r="E217">
            <v>4.4999999999999998E-2</v>
          </cell>
          <cell r="F217">
            <v>523</v>
          </cell>
        </row>
        <row r="218">
          <cell r="A218" t="str">
            <v>Formaleta cedro macho</v>
          </cell>
          <cell r="B218" t="str">
            <v>m2</v>
          </cell>
          <cell r="C218">
            <v>1</v>
          </cell>
          <cell r="D218">
            <v>25000</v>
          </cell>
          <cell r="E218">
            <v>4.4999999999999998E-2</v>
          </cell>
          <cell r="F218">
            <v>26125</v>
          </cell>
        </row>
        <row r="219">
          <cell r="A219" t="str">
            <v>Flotador 3/4 plg - bronce, incluye accesorios</v>
          </cell>
          <cell r="B219" t="str">
            <v>UN</v>
          </cell>
          <cell r="C219">
            <v>1</v>
          </cell>
          <cell r="D219">
            <v>50000</v>
          </cell>
          <cell r="E219">
            <v>4.4999999999999998E-2</v>
          </cell>
          <cell r="F219">
            <v>52250</v>
          </cell>
        </row>
        <row r="220">
          <cell r="A220" t="str">
            <v>Flotador mecánico 1" Incluye accesorios</v>
          </cell>
          <cell r="B220" t="str">
            <v>UN</v>
          </cell>
          <cell r="C220">
            <v>1</v>
          </cell>
          <cell r="D220">
            <v>85000</v>
          </cell>
          <cell r="E220">
            <v>4.4999999999999998E-2</v>
          </cell>
          <cell r="F220">
            <v>88825</v>
          </cell>
        </row>
        <row r="221">
          <cell r="A221" t="str">
            <v>Falleva con portacandado</v>
          </cell>
          <cell r="B221" t="str">
            <v>UN</v>
          </cell>
          <cell r="C221">
            <v>1</v>
          </cell>
          <cell r="D221">
            <v>15000</v>
          </cell>
          <cell r="E221">
            <v>4.4999999999999998E-2</v>
          </cell>
          <cell r="F221">
            <v>15675</v>
          </cell>
        </row>
        <row r="222">
          <cell r="A222" t="str">
            <v xml:space="preserve">Falleva  </v>
          </cell>
          <cell r="B222" t="str">
            <v>UN</v>
          </cell>
          <cell r="C222">
            <v>1</v>
          </cell>
          <cell r="D222">
            <v>7800</v>
          </cell>
          <cell r="E222">
            <v>4.4999999999999998E-2</v>
          </cell>
          <cell r="F222">
            <v>8151</v>
          </cell>
        </row>
        <row r="223">
          <cell r="A223" t="str">
            <v>Guardaescoba granito  7 X 33</v>
          </cell>
          <cell r="B223" t="str">
            <v>Ml</v>
          </cell>
          <cell r="C223">
            <v>1</v>
          </cell>
          <cell r="D223">
            <v>9000</v>
          </cell>
          <cell r="E223">
            <v>4.4999999999999998E-2</v>
          </cell>
          <cell r="F223">
            <v>9405</v>
          </cell>
        </row>
        <row r="224">
          <cell r="A224" t="str">
            <v>Guardaescoba granito pulido media caña; tipo alfa</v>
          </cell>
          <cell r="B224" t="str">
            <v>Ml</v>
          </cell>
          <cell r="C224">
            <v>1</v>
          </cell>
          <cell r="D224">
            <v>35000</v>
          </cell>
          <cell r="E224">
            <v>4.4999999999999998E-2</v>
          </cell>
          <cell r="F224">
            <v>36575</v>
          </cell>
        </row>
        <row r="225">
          <cell r="A225" t="str">
            <v>Hidrosello Canal Amazonas</v>
          </cell>
          <cell r="B225" t="str">
            <v>UN</v>
          </cell>
          <cell r="C225">
            <v>1</v>
          </cell>
          <cell r="D225">
            <v>1028</v>
          </cell>
          <cell r="E225">
            <v>4.4999999999999998E-2</v>
          </cell>
          <cell r="F225">
            <v>1074</v>
          </cell>
        </row>
        <row r="226">
          <cell r="A226" t="str">
            <v>Interruptor doble</v>
          </cell>
          <cell r="B226" t="str">
            <v>UN</v>
          </cell>
          <cell r="C226">
            <v>1</v>
          </cell>
          <cell r="D226">
            <v>3173</v>
          </cell>
          <cell r="E226">
            <v>4.4999999999999998E-2</v>
          </cell>
          <cell r="F226">
            <v>3316</v>
          </cell>
        </row>
        <row r="227">
          <cell r="A227" t="str">
            <v xml:space="preserve">Interruptor sencillo </v>
          </cell>
          <cell r="B227" t="str">
            <v>UN</v>
          </cell>
          <cell r="C227">
            <v>1</v>
          </cell>
          <cell r="D227">
            <v>2180</v>
          </cell>
          <cell r="E227">
            <v>4.4999999999999998E-2</v>
          </cell>
          <cell r="F227">
            <v>2278</v>
          </cell>
        </row>
        <row r="228">
          <cell r="A228" t="str">
            <v>Interruptor Tipo industrial de 3 x 16/63 amp</v>
          </cell>
          <cell r="B228" t="str">
            <v>UN</v>
          </cell>
          <cell r="C228">
            <v>1</v>
          </cell>
          <cell r="D228">
            <v>250000</v>
          </cell>
          <cell r="E228">
            <v>4.4999999999999998E-2</v>
          </cell>
          <cell r="F228">
            <v>261250</v>
          </cell>
        </row>
        <row r="229">
          <cell r="A229" t="str">
            <v>Interruptor Tipo industrial de 3 x 75 amp ABB</v>
          </cell>
          <cell r="B229" t="str">
            <v>UN</v>
          </cell>
          <cell r="C229">
            <v>1</v>
          </cell>
          <cell r="D229">
            <v>275000</v>
          </cell>
          <cell r="E229">
            <v>4.4999999999999998E-2</v>
          </cell>
          <cell r="F229">
            <v>287375</v>
          </cell>
        </row>
        <row r="230">
          <cell r="E230">
            <v>4.4999999999999998E-2</v>
          </cell>
          <cell r="F230">
            <v>0</v>
          </cell>
        </row>
        <row r="231">
          <cell r="A231" t="str">
            <v>Interruptor enchufable de 3 x 15 amp</v>
          </cell>
          <cell r="B231" t="str">
            <v>UN</v>
          </cell>
          <cell r="C231">
            <v>1</v>
          </cell>
          <cell r="D231">
            <v>71900</v>
          </cell>
          <cell r="E231">
            <v>4.4999999999999998E-2</v>
          </cell>
          <cell r="F231">
            <v>75136</v>
          </cell>
        </row>
        <row r="232">
          <cell r="A232" t="str">
            <v>Interruptor enchufable de 1 x 15 / 60 amp</v>
          </cell>
          <cell r="B232" t="str">
            <v>UN</v>
          </cell>
          <cell r="C232">
            <v>1</v>
          </cell>
          <cell r="D232">
            <v>10750</v>
          </cell>
          <cell r="E232">
            <v>4.4999999999999998E-2</v>
          </cell>
          <cell r="F232">
            <v>11234</v>
          </cell>
        </row>
        <row r="233">
          <cell r="A233" t="str">
            <v>Interruptor enchufable de 2 x 15 / 30 amp</v>
          </cell>
          <cell r="B233" t="str">
            <v>UN</v>
          </cell>
          <cell r="C233">
            <v>1</v>
          </cell>
          <cell r="D233">
            <v>21500</v>
          </cell>
          <cell r="E233">
            <v>4.4999999999999998E-2</v>
          </cell>
          <cell r="F233">
            <v>22468</v>
          </cell>
        </row>
        <row r="234">
          <cell r="A234" t="str">
            <v>Interruptor enchufable de 2 x 40 / 60 amp</v>
          </cell>
          <cell r="B234" t="str">
            <v>UN</v>
          </cell>
          <cell r="C234">
            <v>1</v>
          </cell>
          <cell r="D234">
            <v>26000</v>
          </cell>
          <cell r="E234">
            <v>4.4999999999999998E-2</v>
          </cell>
          <cell r="F234">
            <v>27170</v>
          </cell>
        </row>
        <row r="235">
          <cell r="A235" t="str">
            <v>Interruptor enchufable de 2 x 70 amp</v>
          </cell>
          <cell r="B235" t="str">
            <v>UN</v>
          </cell>
          <cell r="C235">
            <v>1</v>
          </cell>
          <cell r="D235">
            <v>43000</v>
          </cell>
          <cell r="E235">
            <v>4.4999999999999998E-2</v>
          </cell>
          <cell r="F235">
            <v>44935</v>
          </cell>
        </row>
        <row r="236">
          <cell r="A236" t="str">
            <v>Hebilla  Band it de 1/2"</v>
          </cell>
          <cell r="B236" t="str">
            <v>UN</v>
          </cell>
          <cell r="C236">
            <v>1</v>
          </cell>
          <cell r="D236">
            <v>400</v>
          </cell>
          <cell r="E236">
            <v>4.4999999999999998E-2</v>
          </cell>
          <cell r="F236">
            <v>418</v>
          </cell>
        </row>
        <row r="237">
          <cell r="A237" t="str">
            <v>Hierro cuadrado 9 mm</v>
          </cell>
          <cell r="B237" t="str">
            <v>ML</v>
          </cell>
          <cell r="C237">
            <v>1</v>
          </cell>
          <cell r="D237">
            <v>1250</v>
          </cell>
          <cell r="E237">
            <v>4.4999999999999998E-2</v>
          </cell>
          <cell r="F237">
            <v>1306</v>
          </cell>
        </row>
        <row r="238">
          <cell r="A238" t="str">
            <v>Hoja puerta triplex 0,81</v>
          </cell>
          <cell r="B238" t="str">
            <v>UN</v>
          </cell>
          <cell r="C238">
            <v>1</v>
          </cell>
          <cell r="D238">
            <v>49200</v>
          </cell>
          <cell r="E238">
            <v>4.4999999999999998E-2</v>
          </cell>
          <cell r="F238">
            <v>51414</v>
          </cell>
        </row>
        <row r="239">
          <cell r="A239" t="str">
            <v>Hoja puerta triplex 4mm.(2x1). Entamborada. Estructura ancho=0.10 m., espesor 4cm.</v>
          </cell>
          <cell r="B239" t="str">
            <v>UN</v>
          </cell>
          <cell r="C239">
            <v>1</v>
          </cell>
          <cell r="D239">
            <v>85000</v>
          </cell>
          <cell r="E239">
            <v>4.4999999999999998E-2</v>
          </cell>
          <cell r="F239">
            <v>88825</v>
          </cell>
        </row>
        <row r="240">
          <cell r="A240" t="str">
            <v>Interruptor Doble Lum.101C</v>
          </cell>
          <cell r="B240" t="str">
            <v>UN</v>
          </cell>
          <cell r="C240">
            <v>1</v>
          </cell>
          <cell r="D240">
            <v>13700</v>
          </cell>
          <cell r="E240">
            <v>4.4999999999999998E-2</v>
          </cell>
          <cell r="F240">
            <v>14317</v>
          </cell>
        </row>
        <row r="241">
          <cell r="A241" t="str">
            <v>Instalación Acometidad Sanitaria - Baños inc Mat.</v>
          </cell>
          <cell r="B241" t="str">
            <v>UN</v>
          </cell>
          <cell r="C241">
            <v>1</v>
          </cell>
          <cell r="D241">
            <v>150000</v>
          </cell>
          <cell r="E241">
            <v>4.4999999999999998E-2</v>
          </cell>
          <cell r="F241">
            <v>156750</v>
          </cell>
        </row>
        <row r="242">
          <cell r="A242" t="str">
            <v>Juego conx. Tanque</v>
          </cell>
          <cell r="B242" t="str">
            <v>UN</v>
          </cell>
          <cell r="C242">
            <v>1</v>
          </cell>
          <cell r="D242">
            <v>9643</v>
          </cell>
          <cell r="E242">
            <v>4.4999999999999998E-2</v>
          </cell>
          <cell r="F242">
            <v>10077</v>
          </cell>
        </row>
        <row r="243">
          <cell r="A243" t="str">
            <v>Ladrillo prensado Santa Fe</v>
          </cell>
          <cell r="B243" t="str">
            <v>UN</v>
          </cell>
          <cell r="C243">
            <v>1</v>
          </cell>
          <cell r="D243">
            <v>650</v>
          </cell>
          <cell r="E243">
            <v>4.4999999999999998E-2</v>
          </cell>
          <cell r="F243">
            <v>679</v>
          </cell>
          <cell r="G243" t="str">
            <v>Por viaje de 1000 bloques</v>
          </cell>
        </row>
        <row r="244">
          <cell r="A244" t="str">
            <v>Ladrillo tolete recocido</v>
          </cell>
          <cell r="B244" t="str">
            <v>UN</v>
          </cell>
          <cell r="C244">
            <v>1</v>
          </cell>
          <cell r="D244">
            <v>400</v>
          </cell>
          <cell r="E244">
            <v>4.4999999999999998E-2</v>
          </cell>
          <cell r="F244">
            <v>418</v>
          </cell>
          <cell r="G244" t="str">
            <v>Por viaje de 1000 bloques</v>
          </cell>
        </row>
        <row r="245">
          <cell r="A245" t="str">
            <v>Ladrillo tolete común</v>
          </cell>
          <cell r="B245" t="str">
            <v>UN</v>
          </cell>
          <cell r="C245">
            <v>1</v>
          </cell>
          <cell r="D245">
            <v>450</v>
          </cell>
          <cell r="E245">
            <v>4.4999999999999998E-2</v>
          </cell>
          <cell r="F245">
            <v>470</v>
          </cell>
        </row>
        <row r="246">
          <cell r="A246" t="str">
            <v>Ladrillo estructural</v>
          </cell>
          <cell r="B246" t="str">
            <v>UN</v>
          </cell>
          <cell r="C246">
            <v>1</v>
          </cell>
          <cell r="D246">
            <v>500</v>
          </cell>
          <cell r="E246">
            <v>4.4999999999999998E-2</v>
          </cell>
          <cell r="F246">
            <v>523</v>
          </cell>
        </row>
        <row r="247">
          <cell r="A247" t="str">
            <v>Ladrillo rejilla</v>
          </cell>
          <cell r="B247" t="str">
            <v>UN</v>
          </cell>
          <cell r="C247">
            <v>1</v>
          </cell>
          <cell r="D247">
            <v>400</v>
          </cell>
          <cell r="E247">
            <v>4.4999999999999998E-2</v>
          </cell>
          <cell r="F247">
            <v>418</v>
          </cell>
        </row>
        <row r="248">
          <cell r="A248" t="str">
            <v>Lamina Cold-Rolled Cal.16</v>
          </cell>
          <cell r="B248" t="str">
            <v>UN</v>
          </cell>
          <cell r="C248">
            <v>1</v>
          </cell>
          <cell r="D248">
            <v>23210</v>
          </cell>
          <cell r="E248">
            <v>4.4999999999999998E-2</v>
          </cell>
          <cell r="F248">
            <v>24254</v>
          </cell>
        </row>
        <row r="249">
          <cell r="A249" t="str">
            <v>Lamina Cold-Rolled Cal.18  1 x 2 m</v>
          </cell>
          <cell r="B249" t="str">
            <v>UN</v>
          </cell>
          <cell r="C249">
            <v>1</v>
          </cell>
          <cell r="D249">
            <v>50000</v>
          </cell>
          <cell r="E249">
            <v>4.4999999999999998E-2</v>
          </cell>
          <cell r="F249">
            <v>52250</v>
          </cell>
        </row>
        <row r="250">
          <cell r="A250" t="str">
            <v>Lamina Cold-Rolled Cal. 18 -M2</v>
          </cell>
          <cell r="B250" t="str">
            <v>M2</v>
          </cell>
          <cell r="C250">
            <v>1</v>
          </cell>
          <cell r="D250">
            <v>25000</v>
          </cell>
          <cell r="E250">
            <v>4.4999999999999998E-2</v>
          </cell>
          <cell r="F250">
            <v>26125</v>
          </cell>
        </row>
        <row r="251">
          <cell r="A251" t="str">
            <v>Lamina galvanizada cal.22</v>
          </cell>
          <cell r="B251" t="str">
            <v>UN</v>
          </cell>
          <cell r="C251">
            <v>1</v>
          </cell>
          <cell r="D251">
            <v>32500</v>
          </cell>
          <cell r="E251">
            <v>4.4999999999999998E-2</v>
          </cell>
          <cell r="F251">
            <v>33963</v>
          </cell>
        </row>
        <row r="252">
          <cell r="A252" t="str">
            <v>Lámpara fluorescente 2 x 32 - T 8</v>
          </cell>
          <cell r="B252" t="str">
            <v>UN</v>
          </cell>
          <cell r="C252">
            <v>1</v>
          </cell>
          <cell r="D252">
            <v>65000</v>
          </cell>
          <cell r="E252">
            <v>4.4999999999999998E-2</v>
          </cell>
          <cell r="F252">
            <v>67925</v>
          </cell>
        </row>
        <row r="253">
          <cell r="A253" t="str">
            <v xml:space="preserve">Lámpara Fluorescente 2 x 48" </v>
          </cell>
          <cell r="B253" t="str">
            <v>UN</v>
          </cell>
          <cell r="C253">
            <v>1</v>
          </cell>
          <cell r="D253">
            <v>88000</v>
          </cell>
          <cell r="E253">
            <v>4.4999999999999998E-2</v>
          </cell>
          <cell r="F253">
            <v>91960</v>
          </cell>
        </row>
        <row r="254">
          <cell r="A254" t="str">
            <v>Lavadero de cemento 60 x 80</v>
          </cell>
          <cell r="B254" t="str">
            <v>UN</v>
          </cell>
          <cell r="C254">
            <v>1</v>
          </cell>
          <cell r="D254">
            <v>41000</v>
          </cell>
          <cell r="E254">
            <v>4.4999999999999998E-2</v>
          </cell>
          <cell r="F254">
            <v>42845</v>
          </cell>
        </row>
        <row r="255">
          <cell r="A255" t="str">
            <v>Lavamanos Acuacer</v>
          </cell>
          <cell r="B255" t="str">
            <v>UN</v>
          </cell>
          <cell r="C255">
            <v>1</v>
          </cell>
          <cell r="D255">
            <v>180000</v>
          </cell>
          <cell r="E255">
            <v>4.4999999999999998E-2</v>
          </cell>
          <cell r="F255">
            <v>188100</v>
          </cell>
        </row>
        <row r="256">
          <cell r="A256" t="str">
            <v>Lavamanos Acuacer, suministro e instalación</v>
          </cell>
          <cell r="B256" t="str">
            <v>UN</v>
          </cell>
          <cell r="C256">
            <v>1</v>
          </cell>
          <cell r="D256">
            <v>150000</v>
          </cell>
          <cell r="E256">
            <v>4.4999999999999998E-2</v>
          </cell>
          <cell r="F256">
            <v>156750</v>
          </cell>
        </row>
        <row r="257">
          <cell r="A257" t="str">
            <v>Lavaplatos galaxia</v>
          </cell>
          <cell r="B257" t="str">
            <v>UN</v>
          </cell>
          <cell r="C257">
            <v>1</v>
          </cell>
          <cell r="D257">
            <v>28900</v>
          </cell>
          <cell r="E257">
            <v>4.4999999999999998E-2</v>
          </cell>
          <cell r="F257">
            <v>30201</v>
          </cell>
        </row>
        <row r="258">
          <cell r="A258" t="str">
            <v>Llave terminal 1/2" - cromada , incluye adaptadores</v>
          </cell>
          <cell r="B258" t="str">
            <v>UN</v>
          </cell>
          <cell r="C258">
            <v>1</v>
          </cell>
          <cell r="D258">
            <v>9800</v>
          </cell>
          <cell r="E258">
            <v>4.4999999999999998E-2</v>
          </cell>
          <cell r="F258">
            <v>10241</v>
          </cell>
        </row>
        <row r="259">
          <cell r="A259" t="str">
            <v>Limpiador rem.PVC 760 gr</v>
          </cell>
          <cell r="B259" t="str">
            <v>UN</v>
          </cell>
          <cell r="C259">
            <v>1</v>
          </cell>
          <cell r="D259">
            <v>28672.000000000004</v>
          </cell>
          <cell r="E259">
            <v>4.4999999999999998E-2</v>
          </cell>
          <cell r="F259">
            <v>29962</v>
          </cell>
        </row>
        <row r="260">
          <cell r="A260" t="str">
            <v>Lona Verde</v>
          </cell>
          <cell r="B260" t="str">
            <v>ML</v>
          </cell>
          <cell r="C260">
            <v>1</v>
          </cell>
          <cell r="D260">
            <v>1800</v>
          </cell>
          <cell r="E260">
            <v>4.4999999999999998E-2</v>
          </cell>
          <cell r="F260">
            <v>1881</v>
          </cell>
        </row>
        <row r="261">
          <cell r="A261" t="str">
            <v>Lubricante de silicona Canal y Bajante Amazonas</v>
          </cell>
          <cell r="B261" t="str">
            <v>UN</v>
          </cell>
          <cell r="C261">
            <v>1</v>
          </cell>
          <cell r="D261">
            <v>2000</v>
          </cell>
          <cell r="E261">
            <v>4.4999999999999998E-2</v>
          </cell>
          <cell r="F261">
            <v>2090</v>
          </cell>
        </row>
        <row r="262">
          <cell r="A262" t="str">
            <v>Mallas electrosoldadas M - 131</v>
          </cell>
          <cell r="B262" t="str">
            <v>KG</v>
          </cell>
          <cell r="C262">
            <v>1</v>
          </cell>
          <cell r="D262">
            <v>2734.1079972658918</v>
          </cell>
          <cell r="E262">
            <v>4.4999999999999998E-2</v>
          </cell>
          <cell r="F262">
            <v>2857</v>
          </cell>
        </row>
        <row r="263">
          <cell r="A263" t="str">
            <v>Malla Eslabonada galvanizada Cal 12 huecos de 2 x  2 plg</v>
          </cell>
          <cell r="B263" t="str">
            <v>M2</v>
          </cell>
          <cell r="C263">
            <v>1</v>
          </cell>
          <cell r="D263">
            <v>10000</v>
          </cell>
          <cell r="E263">
            <v>4.4999999999999998E-2</v>
          </cell>
          <cell r="F263">
            <v>10450</v>
          </cell>
        </row>
        <row r="264">
          <cell r="A264" t="str">
            <v>Malla electrosoldada D 5 x 5 mm y Separación 15 x 15 cm</v>
          </cell>
          <cell r="B264" t="str">
            <v>KG</v>
          </cell>
          <cell r="C264">
            <v>1</v>
          </cell>
          <cell r="D264">
            <v>2734</v>
          </cell>
          <cell r="E264">
            <v>4.4999999999999998E-2</v>
          </cell>
          <cell r="F264">
            <v>2857</v>
          </cell>
        </row>
        <row r="265">
          <cell r="A265" t="str">
            <v>Malla con vena</v>
          </cell>
          <cell r="B265" t="str">
            <v>M2</v>
          </cell>
          <cell r="C265">
            <v>1</v>
          </cell>
          <cell r="D265">
            <v>3500</v>
          </cell>
          <cell r="E265">
            <v>4.4999999999999998E-2</v>
          </cell>
          <cell r="F265">
            <v>3658</v>
          </cell>
        </row>
        <row r="266">
          <cell r="A266" t="str">
            <v>Manija para ventana</v>
          </cell>
          <cell r="B266" t="str">
            <v>UN</v>
          </cell>
          <cell r="C266">
            <v>1</v>
          </cell>
          <cell r="D266">
            <v>1370</v>
          </cell>
          <cell r="E266">
            <v>4.4999999999999998E-2</v>
          </cell>
          <cell r="F266">
            <v>1432</v>
          </cell>
        </row>
        <row r="267">
          <cell r="A267" t="str">
            <v>Manto Asfaltico con foil de aluminio</v>
          </cell>
          <cell r="B267" t="str">
            <v>M2</v>
          </cell>
          <cell r="C267">
            <v>1</v>
          </cell>
          <cell r="D267">
            <v>16000</v>
          </cell>
          <cell r="E267">
            <v>4.4999999999999998E-2</v>
          </cell>
          <cell r="F267">
            <v>16720</v>
          </cell>
        </row>
        <row r="268">
          <cell r="A268" t="str">
            <v>Marco puerta de seguridad Cal.18</v>
          </cell>
          <cell r="B268" t="str">
            <v>ML</v>
          </cell>
          <cell r="C268">
            <v>1</v>
          </cell>
          <cell r="D268">
            <v>12000</v>
          </cell>
          <cell r="E268">
            <v>4.4999999999999998E-2</v>
          </cell>
          <cell r="F268">
            <v>12540</v>
          </cell>
        </row>
        <row r="269">
          <cell r="A269" t="str">
            <v>Marco puerta lámina Cold rolled Cal 18</v>
          </cell>
          <cell r="B269" t="str">
            <v>ML</v>
          </cell>
          <cell r="C269">
            <v>1</v>
          </cell>
          <cell r="D269">
            <v>13410</v>
          </cell>
          <cell r="E269">
            <v>0</v>
          </cell>
          <cell r="F269">
            <v>13410</v>
          </cell>
        </row>
        <row r="270">
          <cell r="A270" t="str">
            <v>Marco ventana lámina Cold rolled Cal 18</v>
          </cell>
          <cell r="B270" t="str">
            <v>ML</v>
          </cell>
          <cell r="C270">
            <v>1</v>
          </cell>
          <cell r="D270">
            <v>12908</v>
          </cell>
          <cell r="E270">
            <v>0</v>
          </cell>
          <cell r="F270">
            <v>12908</v>
          </cell>
        </row>
        <row r="271">
          <cell r="A271" t="str">
            <v>Marco puerta lámina 1.00. Lám.Cal.18</v>
          </cell>
          <cell r="B271" t="str">
            <v>UN</v>
          </cell>
          <cell r="C271">
            <v>1</v>
          </cell>
          <cell r="D271">
            <v>55000</v>
          </cell>
          <cell r="E271">
            <v>4.4999999999999998E-2</v>
          </cell>
          <cell r="F271">
            <v>57475</v>
          </cell>
        </row>
        <row r="272">
          <cell r="A272" t="str">
            <v>Marco y tapa para caja de inspección de  0,30 x 0,30 mts</v>
          </cell>
          <cell r="B272" t="str">
            <v>UN</v>
          </cell>
          <cell r="C272">
            <v>1</v>
          </cell>
          <cell r="D272">
            <v>35000</v>
          </cell>
          <cell r="E272">
            <v>0</v>
          </cell>
          <cell r="F272">
            <v>35000</v>
          </cell>
        </row>
        <row r="273">
          <cell r="A273" t="str">
            <v>Marco y tapa para cámara de inspección CS275</v>
          </cell>
          <cell r="B273" t="str">
            <v>UN</v>
          </cell>
          <cell r="C273">
            <v>1</v>
          </cell>
          <cell r="D273">
            <v>140000</v>
          </cell>
          <cell r="E273">
            <v>4.4999999999999998E-2</v>
          </cell>
          <cell r="F273">
            <v>146300</v>
          </cell>
        </row>
        <row r="274">
          <cell r="A274" t="str">
            <v>Marco y tapa para cámara de inspección CS274</v>
          </cell>
          <cell r="B274" t="str">
            <v>UN</v>
          </cell>
          <cell r="C274">
            <v>1</v>
          </cell>
          <cell r="D274">
            <v>126000</v>
          </cell>
          <cell r="E274">
            <v>4.4999999999999998E-2</v>
          </cell>
          <cell r="F274">
            <v>131670</v>
          </cell>
        </row>
        <row r="275">
          <cell r="A275" t="str">
            <v>Marmolina</v>
          </cell>
          <cell r="B275" t="str">
            <v>Bulto</v>
          </cell>
          <cell r="C275">
            <v>1</v>
          </cell>
          <cell r="D275">
            <v>7500</v>
          </cell>
          <cell r="E275">
            <v>4.4999999999999998E-2</v>
          </cell>
          <cell r="F275">
            <v>7838</v>
          </cell>
        </row>
        <row r="276">
          <cell r="A276" t="str">
            <v>Medidor monofásico 20 - 100 amp, 120/240 v</v>
          </cell>
          <cell r="B276" t="str">
            <v>UN</v>
          </cell>
          <cell r="C276">
            <v>1</v>
          </cell>
          <cell r="D276">
            <v>210000</v>
          </cell>
          <cell r="E276">
            <v>4.4999999999999998E-2</v>
          </cell>
          <cell r="F276">
            <v>219450</v>
          </cell>
        </row>
        <row r="277">
          <cell r="A277" t="str">
            <v>Micropersianas Flexalum (a=1.74 x h=1.68)</v>
          </cell>
          <cell r="E277">
            <v>4.4999999999999998E-2</v>
          </cell>
        </row>
        <row r="278">
          <cell r="A278" t="str">
            <v>Minirack de pared 37 x 52 x 51 cerrado, switch 8 puertos 10/100.</v>
          </cell>
          <cell r="B278" t="str">
            <v>UN</v>
          </cell>
          <cell r="C278">
            <v>1</v>
          </cell>
          <cell r="D278">
            <v>550000</v>
          </cell>
          <cell r="E278">
            <v>4.4999999999999998E-2</v>
          </cell>
          <cell r="F278">
            <v>574750</v>
          </cell>
        </row>
        <row r="279">
          <cell r="A279" t="str">
            <v>Mortero 1:3</v>
          </cell>
          <cell r="B279" t="str">
            <v>M3</v>
          </cell>
          <cell r="C279">
            <v>1</v>
          </cell>
          <cell r="D279">
            <v>209607</v>
          </cell>
          <cell r="E279">
            <v>0</v>
          </cell>
          <cell r="F279">
            <v>209607</v>
          </cell>
        </row>
        <row r="280">
          <cell r="A280" t="str">
            <v>Mortero 1:3 impermeabilizado</v>
          </cell>
          <cell r="B280" t="str">
            <v>M3</v>
          </cell>
          <cell r="C280">
            <v>1</v>
          </cell>
          <cell r="D280">
            <v>239079</v>
          </cell>
          <cell r="E280">
            <v>0</v>
          </cell>
          <cell r="F280">
            <v>239079</v>
          </cell>
        </row>
        <row r="281">
          <cell r="A281" t="str">
            <v>Mortero 1:4</v>
          </cell>
          <cell r="B281" t="str">
            <v>M3</v>
          </cell>
          <cell r="C281">
            <v>1</v>
          </cell>
          <cell r="D281">
            <v>179337</v>
          </cell>
          <cell r="E281">
            <v>0</v>
          </cell>
          <cell r="F281">
            <v>179337</v>
          </cell>
        </row>
        <row r="282">
          <cell r="A282" t="str">
            <v>Mortero 1:4 impermeabilizado</v>
          </cell>
          <cell r="B282" t="str">
            <v>M3</v>
          </cell>
          <cell r="C282">
            <v>1</v>
          </cell>
          <cell r="D282">
            <v>209540</v>
          </cell>
          <cell r="E282">
            <v>0</v>
          </cell>
          <cell r="F282">
            <v>209540</v>
          </cell>
        </row>
        <row r="283">
          <cell r="A283" t="str">
            <v>Mortero de pega 1:4 e=1,5 cm</v>
          </cell>
          <cell r="B283" t="str">
            <v>M3</v>
          </cell>
          <cell r="C283">
            <v>1</v>
          </cell>
          <cell r="D283">
            <v>179337</v>
          </cell>
          <cell r="E283">
            <v>0</v>
          </cell>
          <cell r="F283">
            <v>179337</v>
          </cell>
        </row>
        <row r="284">
          <cell r="A284" t="str">
            <v xml:space="preserve">Mortero de relleno 1:4 </v>
          </cell>
          <cell r="B284" t="str">
            <v>M3</v>
          </cell>
          <cell r="C284">
            <v>1</v>
          </cell>
          <cell r="D284">
            <v>179337</v>
          </cell>
          <cell r="E284">
            <v>0</v>
          </cell>
          <cell r="F284">
            <v>179337</v>
          </cell>
        </row>
        <row r="285">
          <cell r="A285" t="str">
            <v>Mortero 1:5</v>
          </cell>
          <cell r="B285" t="str">
            <v>M3</v>
          </cell>
          <cell r="C285">
            <v>1</v>
          </cell>
          <cell r="D285">
            <v>160931</v>
          </cell>
          <cell r="E285">
            <v>0</v>
          </cell>
          <cell r="F285">
            <v>160931</v>
          </cell>
        </row>
        <row r="286">
          <cell r="A286" t="str">
            <v>Mortero 1:7</v>
          </cell>
          <cell r="B286" t="str">
            <v>M3</v>
          </cell>
          <cell r="C286">
            <v>1</v>
          </cell>
          <cell r="D286">
            <v>132713</v>
          </cell>
          <cell r="E286">
            <v>0</v>
          </cell>
          <cell r="F286">
            <v>132713</v>
          </cell>
        </row>
        <row r="287">
          <cell r="A287" t="str">
            <v>MUEBLES ESPECIALES EN MADERA</v>
          </cell>
        </row>
        <row r="288">
          <cell r="A288" t="str">
            <v>Muebles individuales para cubículos. Estructura en flor morado, tabla triplex 4mm., cantos en cedro. Pintulaca caoba. Sistema de apoyo de los entrepaños en madera. Sistema de cierre cerradura tipo cajonera dorada, manijas plásticas. (A=0.60; L=0.85; h=1.0</v>
          </cell>
          <cell r="B288" t="str">
            <v>UN</v>
          </cell>
          <cell r="C288">
            <v>1</v>
          </cell>
          <cell r="D288">
            <v>300000</v>
          </cell>
          <cell r="E288">
            <v>4.4999999999999998E-2</v>
          </cell>
          <cell r="F288">
            <v>313500</v>
          </cell>
        </row>
        <row r="289">
          <cell r="A289" t="str">
            <v>Muebles individuales para cubículos. Estructura en flor morado, tabla triplex 4mm., cantos en cedro. Pintulaca caoba. Sistema de apoyo de los entrepaños en madera. Sistema de cierre cerradura tipo cajonera dorada, manijas plásticas. (A=0.76; L=1.02; h=1.0</v>
          </cell>
          <cell r="B289" t="str">
            <v>UN</v>
          </cell>
          <cell r="C289">
            <v>1</v>
          </cell>
          <cell r="D289">
            <v>350000</v>
          </cell>
          <cell r="E289">
            <v>4.4999999999999998E-2</v>
          </cell>
          <cell r="F289">
            <v>365750</v>
          </cell>
        </row>
        <row r="290">
          <cell r="A290" t="str">
            <v>Niple H.G. 1/2 " x 0,10 m</v>
          </cell>
          <cell r="B290" t="str">
            <v>UN</v>
          </cell>
          <cell r="C290">
            <v>1</v>
          </cell>
          <cell r="D290">
            <v>2100</v>
          </cell>
          <cell r="E290">
            <v>4.4999999999999998E-2</v>
          </cell>
          <cell r="F290">
            <v>2195</v>
          </cell>
        </row>
        <row r="291">
          <cell r="E291">
            <v>4.4999999999999998E-2</v>
          </cell>
        </row>
        <row r="292">
          <cell r="A292" t="str">
            <v>Niple H.G. 1/2 " x 0,20 m</v>
          </cell>
          <cell r="B292" t="str">
            <v>UN</v>
          </cell>
          <cell r="C292">
            <v>1</v>
          </cell>
          <cell r="D292">
            <v>2500</v>
          </cell>
          <cell r="E292">
            <v>4.4999999999999998E-2</v>
          </cell>
          <cell r="F292">
            <v>2613</v>
          </cell>
        </row>
        <row r="293">
          <cell r="A293" t="str">
            <v>DOTACIÓN MUEBLES AULAS</v>
          </cell>
        </row>
        <row r="294">
          <cell r="A294" t="str">
            <v>Una (1) mesa trapezoidal, con tres sillas según norma NTC 4731, clasifición clase 1.</v>
          </cell>
          <cell r="B294" t="str">
            <v>UN</v>
          </cell>
          <cell r="C294">
            <v>1</v>
          </cell>
          <cell r="D294">
            <v>209960</v>
          </cell>
          <cell r="E294">
            <v>0</v>
          </cell>
          <cell r="F294">
            <v>209960</v>
          </cell>
        </row>
        <row r="295">
          <cell r="A295" t="str">
            <v>Un (1) pupìtre con una (1)  silla, según norma NTC 4641, clasificación clase 3</v>
          </cell>
          <cell r="B295" t="str">
            <v>UN</v>
          </cell>
          <cell r="C295">
            <v>1</v>
          </cell>
          <cell r="D295">
            <v>220000</v>
          </cell>
          <cell r="E295">
            <v>4.4999999999999998E-2</v>
          </cell>
          <cell r="F295">
            <v>229900</v>
          </cell>
        </row>
        <row r="296">
          <cell r="A296" t="str">
            <v>Silla Universitaria Norma NTC 4734</v>
          </cell>
          <cell r="B296" t="str">
            <v>UN</v>
          </cell>
          <cell r="C296">
            <v>1</v>
          </cell>
          <cell r="D296">
            <v>69600</v>
          </cell>
          <cell r="E296">
            <v>0</v>
          </cell>
          <cell r="F296">
            <v>69600</v>
          </cell>
        </row>
        <row r="297">
          <cell r="A297" t="str">
            <v>Tablero blanco para escribir, con marcador de tinta seca borrable, de 2,40 x 1,20 m, Norma NTC 4726</v>
          </cell>
          <cell r="B297" t="str">
            <v>UN</v>
          </cell>
          <cell r="C297">
            <v>1</v>
          </cell>
          <cell r="D297">
            <v>266800</v>
          </cell>
          <cell r="E297">
            <v>0</v>
          </cell>
          <cell r="F297">
            <v>266800</v>
          </cell>
        </row>
        <row r="298">
          <cell r="A298" t="str">
            <v>Un (1) pupìtre con una (1)  silla, para instructores según norma NTC 4640</v>
          </cell>
          <cell r="B298" t="str">
            <v>UN</v>
          </cell>
          <cell r="C298">
            <v>1</v>
          </cell>
          <cell r="D298">
            <v>120060</v>
          </cell>
          <cell r="E298">
            <v>0</v>
          </cell>
          <cell r="F298">
            <v>120060</v>
          </cell>
        </row>
        <row r="299">
          <cell r="A299" t="str">
            <v>Un (1) pupìtre para instructores, según norma 4640</v>
          </cell>
          <cell r="B299" t="str">
            <v>UN</v>
          </cell>
          <cell r="C299">
            <v>1</v>
          </cell>
          <cell r="D299">
            <v>165000</v>
          </cell>
          <cell r="E299">
            <v>4.4999999999999998E-2</v>
          </cell>
          <cell r="F299">
            <v>172425</v>
          </cell>
        </row>
        <row r="300">
          <cell r="A300" t="str">
            <v>Una (1)  silla para instructores, según norma 4640</v>
          </cell>
          <cell r="B300" t="str">
            <v>UN</v>
          </cell>
          <cell r="C300">
            <v>1</v>
          </cell>
          <cell r="D300">
            <v>95000</v>
          </cell>
          <cell r="E300">
            <v>4.4999999999999998E-2</v>
          </cell>
          <cell r="F300">
            <v>99275</v>
          </cell>
        </row>
        <row r="301">
          <cell r="A301" t="str">
            <v>MUEBLES ESPECIALES METALICOS</v>
          </cell>
        </row>
        <row r="302">
          <cell r="A302" t="str">
            <v>Mesón acero inoxidable Cal.16. Dim.(0.60 x 0.85).</v>
          </cell>
          <cell r="B302" t="str">
            <v>UN</v>
          </cell>
          <cell r="C302">
            <v>1</v>
          </cell>
          <cell r="D302">
            <v>144000</v>
          </cell>
          <cell r="E302">
            <v>4.4999999999999998E-2</v>
          </cell>
          <cell r="F302">
            <v>150480</v>
          </cell>
        </row>
        <row r="303">
          <cell r="A303" t="str">
            <v>Mesón acero inoxidable Cal.16. Dim.(0.76 x 1.02).</v>
          </cell>
          <cell r="B303" t="str">
            <v>UN</v>
          </cell>
          <cell r="C303">
            <v>1</v>
          </cell>
          <cell r="D303">
            <v>168000</v>
          </cell>
          <cell r="E303">
            <v>4.4999999999999998E-2</v>
          </cell>
          <cell r="F303">
            <v>175560</v>
          </cell>
        </row>
        <row r="304">
          <cell r="A304" t="str">
            <v>Mesón acero inoxidable Cal.16. Dim.(1.30 x 4.15).</v>
          </cell>
          <cell r="B304" t="str">
            <v>UN</v>
          </cell>
          <cell r="C304">
            <v>1</v>
          </cell>
          <cell r="D304">
            <v>1500000</v>
          </cell>
          <cell r="E304">
            <v>4.4999999999999998E-2</v>
          </cell>
          <cell r="F304">
            <v>1567500</v>
          </cell>
        </row>
        <row r="305">
          <cell r="A305" t="str">
            <v>Mesón acero inoxidable Cal.16. Dim.(0.90 x 2.95).</v>
          </cell>
          <cell r="B305" t="str">
            <v>UN</v>
          </cell>
          <cell r="C305">
            <v>1</v>
          </cell>
          <cell r="D305">
            <v>800000</v>
          </cell>
          <cell r="E305">
            <v>4.4999999999999998E-2</v>
          </cell>
          <cell r="F305">
            <v>836000</v>
          </cell>
        </row>
        <row r="306">
          <cell r="A306" t="str">
            <v>Orinal Mediano institucional blanco  incluye griferia tradicional cromo Ref: 70320 o similar y accesorios</v>
          </cell>
          <cell r="B306" t="str">
            <v>UN</v>
          </cell>
          <cell r="C306">
            <v>1</v>
          </cell>
          <cell r="D306">
            <v>185000</v>
          </cell>
          <cell r="E306">
            <v>4.4999999999999998E-2</v>
          </cell>
          <cell r="F306">
            <v>193325</v>
          </cell>
        </row>
        <row r="307">
          <cell r="A307" t="str">
            <v>Paral de Madera 3m</v>
          </cell>
          <cell r="B307" t="str">
            <v>ML</v>
          </cell>
          <cell r="C307">
            <v>1</v>
          </cell>
          <cell r="D307">
            <v>4500</v>
          </cell>
          <cell r="E307">
            <v>4.4999999999999998E-2</v>
          </cell>
          <cell r="F307">
            <v>4703</v>
          </cell>
        </row>
        <row r="308">
          <cell r="A308" t="str">
            <v>Poceta Acero inoxidable Dim.(1.20 x 1.20)</v>
          </cell>
          <cell r="B308" t="str">
            <v>UN</v>
          </cell>
          <cell r="C308">
            <v>1</v>
          </cell>
          <cell r="D308">
            <v>895752.00000000012</v>
          </cell>
          <cell r="E308">
            <v>4.4999999999999998E-2</v>
          </cell>
          <cell r="F308">
            <v>936061</v>
          </cell>
        </row>
        <row r="309">
          <cell r="A309" t="str">
            <v>Poceta Acero inoxidable Dim.(0.60 x 0.90)</v>
          </cell>
          <cell r="B309" t="str">
            <v>UN</v>
          </cell>
          <cell r="C309">
            <v>1</v>
          </cell>
          <cell r="D309">
            <v>457446.00000000006</v>
          </cell>
          <cell r="E309">
            <v>4.4999999999999998E-2</v>
          </cell>
          <cell r="F309">
            <v>478031</v>
          </cell>
        </row>
        <row r="310">
          <cell r="A310" t="str">
            <v>Pabmeril pliego</v>
          </cell>
          <cell r="B310" t="str">
            <v>UN</v>
          </cell>
          <cell r="C310">
            <v>1</v>
          </cell>
          <cell r="D310">
            <v>1564.8000000000002</v>
          </cell>
          <cell r="E310">
            <v>4.4999999999999998E-2</v>
          </cell>
          <cell r="F310">
            <v>1635</v>
          </cell>
        </row>
        <row r="311">
          <cell r="A311" t="str">
            <v>Pegacor blanco</v>
          </cell>
          <cell r="B311" t="str">
            <v>KG</v>
          </cell>
          <cell r="C311">
            <v>1</v>
          </cell>
          <cell r="D311">
            <v>650</v>
          </cell>
          <cell r="E311">
            <v>4.4999999999999998E-2</v>
          </cell>
          <cell r="F311">
            <v>679</v>
          </cell>
        </row>
        <row r="312">
          <cell r="A312" t="str">
            <v>Percha galvanizada de 3 puestos</v>
          </cell>
          <cell r="B312" t="str">
            <v>UN</v>
          </cell>
          <cell r="C312">
            <v>1</v>
          </cell>
          <cell r="D312">
            <v>18000</v>
          </cell>
          <cell r="E312">
            <v>4.4999999999999998E-2</v>
          </cell>
          <cell r="F312">
            <v>18810</v>
          </cell>
        </row>
        <row r="313">
          <cell r="A313" t="str">
            <v>Percha galvanizada de 1 puesto</v>
          </cell>
          <cell r="B313" t="str">
            <v>UN</v>
          </cell>
          <cell r="C313">
            <v>1</v>
          </cell>
          <cell r="D313">
            <v>6500</v>
          </cell>
          <cell r="E313">
            <v>4.4999999999999998E-2</v>
          </cell>
          <cell r="F313">
            <v>6793</v>
          </cell>
        </row>
        <row r="314">
          <cell r="A314" t="str">
            <v>Perfil PAG C - 220 x 80 x 2,0 mm</v>
          </cell>
          <cell r="B314" t="str">
            <v>Kg</v>
          </cell>
          <cell r="C314">
            <v>1</v>
          </cell>
          <cell r="D314">
            <v>3155</v>
          </cell>
          <cell r="E314">
            <v>4.4999999999999998E-2</v>
          </cell>
          <cell r="F314">
            <v>3297</v>
          </cell>
        </row>
        <row r="315">
          <cell r="A315" t="str">
            <v>Perfil PHR C - 220 x 80  2,5 mm</v>
          </cell>
          <cell r="B315" t="str">
            <v>Kg</v>
          </cell>
          <cell r="C315">
            <v>1</v>
          </cell>
          <cell r="D315">
            <v>4080</v>
          </cell>
          <cell r="E315">
            <v>4.4999999999999998E-2</v>
          </cell>
          <cell r="F315">
            <v>4264</v>
          </cell>
        </row>
        <row r="316">
          <cell r="A316" t="str">
            <v>Perfil en aluminio 1/2" x 1/2"</v>
          </cell>
          <cell r="B316" t="str">
            <v>ML</v>
          </cell>
          <cell r="C316">
            <v>1</v>
          </cell>
          <cell r="D316">
            <v>1500</v>
          </cell>
          <cell r="E316">
            <v>4.4999999999999998E-2</v>
          </cell>
          <cell r="F316">
            <v>1568</v>
          </cell>
        </row>
        <row r="317">
          <cell r="A317" t="str">
            <v>Perfil para cubierta PHR C</v>
          </cell>
          <cell r="B317" t="str">
            <v>KG</v>
          </cell>
          <cell r="C317">
            <v>1</v>
          </cell>
          <cell r="D317">
            <v>4500</v>
          </cell>
          <cell r="E317">
            <v>4.4999999999999998E-2</v>
          </cell>
          <cell r="F317">
            <v>4703</v>
          </cell>
        </row>
        <row r="318">
          <cell r="A318" t="str">
            <v>Perfil PHR - PAG 160 X 60 - 1,5 MM</v>
          </cell>
          <cell r="B318" t="str">
            <v>KG</v>
          </cell>
          <cell r="C318">
            <v>1</v>
          </cell>
          <cell r="D318">
            <v>4650</v>
          </cell>
          <cell r="E318">
            <v>4.4999999999999998E-2</v>
          </cell>
          <cell r="F318">
            <v>4859</v>
          </cell>
        </row>
        <row r="319">
          <cell r="A319" t="str">
            <v>Perno 1/2" Alt.Vel..1 3/4"</v>
          </cell>
          <cell r="B319" t="str">
            <v>UN</v>
          </cell>
          <cell r="C319">
            <v>1</v>
          </cell>
          <cell r="D319">
            <v>516.04000000000008</v>
          </cell>
          <cell r="E319">
            <v>4.4999999999999998E-2</v>
          </cell>
          <cell r="F319">
            <v>539</v>
          </cell>
        </row>
        <row r="320">
          <cell r="A320" t="str">
            <v>Perno de expansión 3" x 3/8"</v>
          </cell>
          <cell r="B320" t="str">
            <v>UN</v>
          </cell>
          <cell r="C320">
            <v>1</v>
          </cell>
          <cell r="D320">
            <v>1600</v>
          </cell>
          <cell r="E320">
            <v>4.4999999999999998E-2</v>
          </cell>
          <cell r="F320">
            <v>1672</v>
          </cell>
        </row>
        <row r="321">
          <cell r="A321" t="str">
            <v>Perros de 1/8"</v>
          </cell>
          <cell r="B321" t="str">
            <v>UN</v>
          </cell>
          <cell r="C321">
            <v>1</v>
          </cell>
          <cell r="D321">
            <v>350</v>
          </cell>
          <cell r="E321">
            <v>4.4999999999999998E-2</v>
          </cell>
          <cell r="F321">
            <v>366</v>
          </cell>
        </row>
        <row r="322">
          <cell r="A322" t="str">
            <v>Piedra media zonga</v>
          </cell>
          <cell r="B322" t="str">
            <v>M3</v>
          </cell>
          <cell r="C322">
            <v>1</v>
          </cell>
          <cell r="D322">
            <v>14870</v>
          </cell>
          <cell r="E322">
            <v>4.4999999999999998E-2</v>
          </cell>
          <cell r="F322">
            <v>15539</v>
          </cell>
        </row>
        <row r="323">
          <cell r="A323" t="str">
            <v>Piedra Ciclopea, 4" a 15"</v>
          </cell>
          <cell r="B323" t="str">
            <v>M3</v>
          </cell>
          <cell r="C323">
            <v>1</v>
          </cell>
          <cell r="D323">
            <v>30000</v>
          </cell>
          <cell r="E323">
            <v>4.4999999999999998E-2</v>
          </cell>
          <cell r="F323">
            <v>31350</v>
          </cell>
        </row>
        <row r="324">
          <cell r="A324" t="str">
            <v>Pintura Koraza plastica</v>
          </cell>
          <cell r="B324" t="str">
            <v>GL</v>
          </cell>
          <cell r="C324">
            <v>1</v>
          </cell>
          <cell r="D324">
            <v>48700</v>
          </cell>
          <cell r="E324">
            <v>4.4999999999999998E-2</v>
          </cell>
          <cell r="F324">
            <v>50892</v>
          </cell>
        </row>
        <row r="325">
          <cell r="A325" t="str">
            <v xml:space="preserve">Pintura Wash Primer </v>
          </cell>
          <cell r="B325" t="str">
            <v>GL</v>
          </cell>
          <cell r="C325">
            <v>1</v>
          </cell>
          <cell r="D325">
            <v>58000</v>
          </cell>
          <cell r="E325">
            <v>4.4999999999999998E-2</v>
          </cell>
          <cell r="F325">
            <v>60610</v>
          </cell>
        </row>
        <row r="326">
          <cell r="A326" t="str">
            <v>Pirlan en bronce</v>
          </cell>
          <cell r="B326" t="str">
            <v>Ml</v>
          </cell>
          <cell r="C326">
            <v>1</v>
          </cell>
          <cell r="D326">
            <v>1850</v>
          </cell>
          <cell r="E326">
            <v>4.4999999999999998E-2</v>
          </cell>
          <cell r="F326">
            <v>1933</v>
          </cell>
        </row>
        <row r="327">
          <cell r="A327" t="str">
            <v>Placa de identificación 2 x 1 cm</v>
          </cell>
          <cell r="B327" t="str">
            <v>UN</v>
          </cell>
          <cell r="C327">
            <v>1</v>
          </cell>
          <cell r="D327">
            <v>1232.0000000000002</v>
          </cell>
          <cell r="E327">
            <v>4.4999999999999998E-2</v>
          </cell>
          <cell r="F327">
            <v>1287</v>
          </cell>
        </row>
        <row r="328">
          <cell r="A328" t="str">
            <v>Planchón - cedro macho (.15 x .04 x 3)</v>
          </cell>
          <cell r="B328" t="str">
            <v>ML</v>
          </cell>
          <cell r="C328">
            <v>1</v>
          </cell>
          <cell r="D328">
            <v>20944.000000000004</v>
          </cell>
          <cell r="E328">
            <v>4.4999999999999998E-2</v>
          </cell>
          <cell r="F328">
            <v>21886</v>
          </cell>
        </row>
        <row r="329">
          <cell r="A329" t="str">
            <v>Planchón ordinario 4 metros</v>
          </cell>
          <cell r="B329" t="str">
            <v>ML</v>
          </cell>
          <cell r="C329">
            <v>1</v>
          </cell>
          <cell r="D329">
            <v>1188</v>
          </cell>
          <cell r="E329">
            <v>4.4999999999999998E-2</v>
          </cell>
          <cell r="F329">
            <v>1241</v>
          </cell>
        </row>
        <row r="330">
          <cell r="A330" t="str">
            <v>Platina 3 x 3 x 1/4</v>
          </cell>
          <cell r="B330" t="str">
            <v>ML</v>
          </cell>
          <cell r="C330">
            <v>1</v>
          </cell>
          <cell r="D330">
            <v>11000</v>
          </cell>
          <cell r="E330">
            <v>4.4999999999999998E-2</v>
          </cell>
          <cell r="F330">
            <v>11495</v>
          </cell>
        </row>
        <row r="331">
          <cell r="A331" t="str">
            <v xml:space="preserve">Platina 1 x 1 x 1/4 </v>
          </cell>
          <cell r="B331" t="str">
            <v>ML</v>
          </cell>
          <cell r="C331">
            <v>1</v>
          </cell>
          <cell r="D331">
            <v>3950</v>
          </cell>
          <cell r="E331">
            <v>4.4999999999999998E-2</v>
          </cell>
          <cell r="F331">
            <v>4128</v>
          </cell>
        </row>
        <row r="332">
          <cell r="A332" t="str">
            <v>Platina 1/8 x 1"</v>
          </cell>
          <cell r="B332" t="str">
            <v>ML</v>
          </cell>
          <cell r="C332">
            <v>1</v>
          </cell>
          <cell r="D332">
            <v>1280</v>
          </cell>
          <cell r="E332">
            <v>4.4999999999999998E-2</v>
          </cell>
          <cell r="F332">
            <v>1338</v>
          </cell>
        </row>
        <row r="333">
          <cell r="A333" t="str">
            <v>Platina  1/2" X 3/16"</v>
          </cell>
          <cell r="B333" t="str">
            <v>ML</v>
          </cell>
          <cell r="C333">
            <v>1</v>
          </cell>
          <cell r="D333">
            <v>1100</v>
          </cell>
          <cell r="E333">
            <v>4.4999999999999998E-2</v>
          </cell>
          <cell r="F333">
            <v>1150</v>
          </cell>
        </row>
        <row r="334">
          <cell r="A334" t="str">
            <v>Platina 3/16" de 0,17 mts x 0,13 mts</v>
          </cell>
          <cell r="B334" t="str">
            <v>UN</v>
          </cell>
          <cell r="C334">
            <v>1</v>
          </cell>
          <cell r="D334">
            <v>15000</v>
          </cell>
          <cell r="E334">
            <v>4.4999999999999998E-2</v>
          </cell>
          <cell r="F334">
            <v>15675</v>
          </cell>
        </row>
        <row r="335">
          <cell r="A335" t="str">
            <v>Platina 3/16" de 0,06 x 0,13 mts</v>
          </cell>
          <cell r="B335" t="str">
            <v>UN</v>
          </cell>
          <cell r="C335">
            <v>1</v>
          </cell>
          <cell r="D335">
            <v>7500</v>
          </cell>
          <cell r="E335">
            <v>4.4999999999999998E-2</v>
          </cell>
          <cell r="F335">
            <v>7838</v>
          </cell>
        </row>
        <row r="336">
          <cell r="A336" t="str">
            <v>Plastocrete DM-IMP INTG</v>
          </cell>
          <cell r="B336" t="str">
            <v>Kg</v>
          </cell>
          <cell r="C336">
            <v>1</v>
          </cell>
          <cell r="D336">
            <v>2770</v>
          </cell>
          <cell r="E336">
            <v>4.4999999999999998E-2</v>
          </cell>
          <cell r="F336">
            <v>2895</v>
          </cell>
        </row>
        <row r="337">
          <cell r="A337" t="str">
            <v>Polietileno Cal 6</v>
          </cell>
          <cell r="B337" t="str">
            <v>M2</v>
          </cell>
          <cell r="C337">
            <v>1</v>
          </cell>
          <cell r="D337">
            <v>1200</v>
          </cell>
          <cell r="E337">
            <v>4.4999999999999998E-2</v>
          </cell>
          <cell r="F337">
            <v>1254</v>
          </cell>
        </row>
        <row r="338">
          <cell r="A338" t="str">
            <v>Portacandado y Candado Negro Nº 4</v>
          </cell>
          <cell r="B338" t="str">
            <v>Un</v>
          </cell>
          <cell r="C338">
            <v>1</v>
          </cell>
          <cell r="D338">
            <v>25000</v>
          </cell>
          <cell r="E338">
            <v>4.4999999999999998E-2</v>
          </cell>
          <cell r="F338">
            <v>26125</v>
          </cell>
        </row>
        <row r="339">
          <cell r="A339" t="str">
            <v>Puerta Baño Minusvalidos</v>
          </cell>
          <cell r="B339" t="str">
            <v>UN</v>
          </cell>
          <cell r="C339">
            <v>1</v>
          </cell>
          <cell r="D339">
            <v>95000</v>
          </cell>
          <cell r="E339">
            <v>4.4999999999999998E-2</v>
          </cell>
          <cell r="F339">
            <v>99275</v>
          </cell>
        </row>
        <row r="340">
          <cell r="A340" t="str">
            <v>Puerta Baños</v>
          </cell>
          <cell r="B340" t="str">
            <v>UN</v>
          </cell>
          <cell r="C340">
            <v>1</v>
          </cell>
          <cell r="D340">
            <v>70000</v>
          </cell>
          <cell r="E340">
            <v>4.4999999999999998E-2</v>
          </cell>
          <cell r="F340">
            <v>73150</v>
          </cell>
        </row>
        <row r="341">
          <cell r="A341" t="str">
            <v>Puerta económica Pizano 1.00. Triplex e=4mm.</v>
          </cell>
          <cell r="B341" t="str">
            <v>UN</v>
          </cell>
          <cell r="C341">
            <v>1</v>
          </cell>
          <cell r="D341">
            <v>66411.25</v>
          </cell>
          <cell r="E341">
            <v>4.4999999999999998E-2</v>
          </cell>
          <cell r="F341">
            <v>69400</v>
          </cell>
        </row>
        <row r="342">
          <cell r="A342" t="str">
            <v>Puerta especial esclusa para Lab.Fotográfico como trampa de luz (2.00 x 1.00)</v>
          </cell>
          <cell r="E342">
            <v>4.4999999999999998E-2</v>
          </cell>
          <cell r="F342">
            <v>0</v>
          </cell>
        </row>
        <row r="343">
          <cell r="A343" t="str">
            <v xml:space="preserve">Puerta sistema constructivo PVC de 0,95 x 2,05 m  </v>
          </cell>
          <cell r="B343" t="str">
            <v>UN</v>
          </cell>
          <cell r="C343">
            <v>1</v>
          </cell>
          <cell r="D343">
            <v>535000</v>
          </cell>
          <cell r="E343">
            <v>4.4999999999999998E-2</v>
          </cell>
          <cell r="F343">
            <v>559075</v>
          </cell>
        </row>
        <row r="344">
          <cell r="A344" t="str">
            <v>Puerta sistema constructivo PVC de 0,62 x 1,60 m</v>
          </cell>
          <cell r="B344" t="str">
            <v>UN</v>
          </cell>
          <cell r="C344">
            <v>1</v>
          </cell>
          <cell r="D344">
            <v>535000</v>
          </cell>
          <cell r="E344">
            <v>4.4999999999999998E-2</v>
          </cell>
          <cell r="F344">
            <v>559075</v>
          </cell>
        </row>
        <row r="345">
          <cell r="A345" t="str">
            <v>Puntilla con cabeza 2"</v>
          </cell>
          <cell r="B345" t="str">
            <v>LB</v>
          </cell>
          <cell r="C345">
            <v>1</v>
          </cell>
          <cell r="D345">
            <v>1800</v>
          </cell>
          <cell r="E345">
            <v>4.4999999999999998E-2</v>
          </cell>
          <cell r="F345">
            <v>1881</v>
          </cell>
        </row>
        <row r="346">
          <cell r="A346" t="str">
            <v>Punto Agua fría PVC</v>
          </cell>
          <cell r="B346" t="str">
            <v>UN</v>
          </cell>
          <cell r="C346">
            <v>1</v>
          </cell>
          <cell r="D346">
            <v>17994</v>
          </cell>
          <cell r="E346">
            <v>0</v>
          </cell>
          <cell r="F346">
            <v>17994</v>
          </cell>
        </row>
        <row r="347">
          <cell r="A347" t="str">
            <v>Punto desagüe PVC 3" y  4"</v>
          </cell>
          <cell r="B347" t="str">
            <v>UN</v>
          </cell>
          <cell r="C347">
            <v>1</v>
          </cell>
          <cell r="D347">
            <v>24966</v>
          </cell>
          <cell r="E347">
            <v>0</v>
          </cell>
          <cell r="F347">
            <v>24966</v>
          </cell>
        </row>
        <row r="348">
          <cell r="A348" t="str">
            <v>Punto Eléctrico</v>
          </cell>
          <cell r="B348" t="str">
            <v>UN</v>
          </cell>
          <cell r="C348">
            <v>1</v>
          </cell>
          <cell r="D348">
            <v>381506</v>
          </cell>
          <cell r="E348">
            <v>0</v>
          </cell>
          <cell r="F348">
            <v>381506</v>
          </cell>
        </row>
        <row r="349">
          <cell r="A349" t="str">
            <v xml:space="preserve">Recebo  </v>
          </cell>
          <cell r="B349" t="str">
            <v>M3</v>
          </cell>
          <cell r="C349">
            <v>1</v>
          </cell>
          <cell r="D349">
            <v>16000</v>
          </cell>
          <cell r="E349">
            <v>4.4999999999999998E-2</v>
          </cell>
          <cell r="F349">
            <v>16720</v>
          </cell>
        </row>
        <row r="350">
          <cell r="A350" t="str">
            <v>Recebo comun</v>
          </cell>
          <cell r="B350" t="str">
            <v>M3</v>
          </cell>
          <cell r="C350">
            <v>1</v>
          </cell>
          <cell r="D350">
            <v>25000</v>
          </cell>
          <cell r="E350">
            <v>4.4999999999999998E-2</v>
          </cell>
          <cell r="F350">
            <v>26125</v>
          </cell>
        </row>
        <row r="351">
          <cell r="A351" t="str">
            <v>Rejilla plastica con sosco</v>
          </cell>
          <cell r="B351" t="str">
            <v>UN</v>
          </cell>
          <cell r="C351">
            <v>1</v>
          </cell>
          <cell r="D351">
            <v>3000</v>
          </cell>
          <cell r="E351">
            <v>4.4999999999999998E-2</v>
          </cell>
          <cell r="F351">
            <v>3135</v>
          </cell>
        </row>
        <row r="352">
          <cell r="A352" t="str">
            <v>Remate Contramuro Lateral Superior para cubierta Cindu</v>
          </cell>
          <cell r="B352" t="str">
            <v>UN</v>
          </cell>
          <cell r="C352">
            <v>1</v>
          </cell>
          <cell r="D352">
            <v>8500</v>
          </cell>
          <cell r="E352">
            <v>4.4999999999999998E-2</v>
          </cell>
          <cell r="F352">
            <v>8883</v>
          </cell>
        </row>
        <row r="353">
          <cell r="A353" t="str">
            <v>Regadera corriente</v>
          </cell>
          <cell r="B353" t="str">
            <v>UN</v>
          </cell>
          <cell r="C353">
            <v>1</v>
          </cell>
          <cell r="D353">
            <v>9800</v>
          </cell>
          <cell r="E353">
            <v>4.4999999999999998E-2</v>
          </cell>
          <cell r="F353">
            <v>10241</v>
          </cell>
        </row>
        <row r="354">
          <cell r="A354" t="str">
            <v>Registro de cortina 1/2 R &amp; W italiano ; incluye accesorios</v>
          </cell>
          <cell r="B354" t="str">
            <v>UN</v>
          </cell>
          <cell r="C354">
            <v>1</v>
          </cell>
          <cell r="D354">
            <v>12000</v>
          </cell>
          <cell r="E354">
            <v>4.4999999999999998E-2</v>
          </cell>
          <cell r="F354">
            <v>12540</v>
          </cell>
        </row>
        <row r="355">
          <cell r="A355" t="str">
            <v>Registro R&amp;W  de cortina de  3/4" italiano; inlcuye accesorios</v>
          </cell>
          <cell r="B355" t="str">
            <v>UN</v>
          </cell>
          <cell r="C355">
            <v>1</v>
          </cell>
          <cell r="D355">
            <v>15000</v>
          </cell>
          <cell r="E355">
            <v>4.4999999999999998E-2</v>
          </cell>
          <cell r="F355">
            <v>15675</v>
          </cell>
        </row>
        <row r="356">
          <cell r="A356" t="str">
            <v>Registro de cortina R&amp;W italiano de   1"; incluye accesorios</v>
          </cell>
          <cell r="B356" t="str">
            <v>UN</v>
          </cell>
          <cell r="C356">
            <v>1</v>
          </cell>
          <cell r="D356">
            <v>18000</v>
          </cell>
          <cell r="E356">
            <v>4.4999999999999998E-2</v>
          </cell>
          <cell r="F356">
            <v>18810</v>
          </cell>
        </row>
        <row r="357">
          <cell r="A357" t="str">
            <v>Registro  de cortina R &amp; W 1 1/2" italiano; inlcuye accesorios</v>
          </cell>
          <cell r="B357" t="str">
            <v>UN</v>
          </cell>
          <cell r="C357">
            <v>1</v>
          </cell>
          <cell r="D357">
            <v>28000</v>
          </cell>
          <cell r="E357">
            <v>4.4999999999999998E-2</v>
          </cell>
          <cell r="F357">
            <v>29260</v>
          </cell>
        </row>
        <row r="358">
          <cell r="A358" t="str">
            <v>Registro de cortina R &amp; w 1 1/4" italiano; incluye accesorios</v>
          </cell>
          <cell r="B358" t="str">
            <v>UN</v>
          </cell>
          <cell r="C358">
            <v>1</v>
          </cell>
          <cell r="D358">
            <v>26000</v>
          </cell>
          <cell r="E358">
            <v>4.4999999999999998E-2</v>
          </cell>
          <cell r="F358">
            <v>27170</v>
          </cell>
        </row>
        <row r="359">
          <cell r="A359" t="str">
            <v>Registro de cortina Roscado liviano  Ref. 272 A Red &amp; White 2"; incluye accesorios</v>
          </cell>
          <cell r="B359" t="str">
            <v>UN</v>
          </cell>
          <cell r="C359">
            <v>1</v>
          </cell>
          <cell r="D359">
            <v>106000</v>
          </cell>
          <cell r="E359">
            <v>4.4999999999999998E-2</v>
          </cell>
          <cell r="F359">
            <v>110770</v>
          </cell>
        </row>
        <row r="360">
          <cell r="A360" t="str">
            <v>Remate contra culata A.C.</v>
          </cell>
          <cell r="B360" t="str">
            <v>UN</v>
          </cell>
          <cell r="C360">
            <v>1</v>
          </cell>
          <cell r="E360">
            <v>4.4999999999999998E-2</v>
          </cell>
          <cell r="F360">
            <v>0</v>
          </cell>
        </row>
        <row r="361">
          <cell r="A361" t="str">
            <v>Repisa ordinaria 3 metros</v>
          </cell>
          <cell r="B361" t="str">
            <v>UN</v>
          </cell>
          <cell r="C361">
            <v>1</v>
          </cell>
          <cell r="D361">
            <v>1000</v>
          </cell>
          <cell r="E361">
            <v>4.4999999999999998E-2</v>
          </cell>
          <cell r="F361">
            <v>1045</v>
          </cell>
        </row>
        <row r="362">
          <cell r="A362" t="str">
            <v>Riel metálico. Lam.Cal.14. Ancho:0.10</v>
          </cell>
          <cell r="B362" t="str">
            <v>ML</v>
          </cell>
          <cell r="C362">
            <v>1</v>
          </cell>
          <cell r="D362">
            <v>18500</v>
          </cell>
          <cell r="E362">
            <v>4.4999999999999998E-2</v>
          </cell>
          <cell r="F362">
            <v>19333</v>
          </cell>
        </row>
        <row r="363">
          <cell r="A363" t="str">
            <v>Roseta (Plafon)</v>
          </cell>
          <cell r="B363" t="str">
            <v>UN</v>
          </cell>
          <cell r="C363">
            <v>1</v>
          </cell>
          <cell r="D363">
            <v>945</v>
          </cell>
          <cell r="E363">
            <v>4.4999999999999998E-2</v>
          </cell>
          <cell r="F363">
            <v>988</v>
          </cell>
        </row>
        <row r="364">
          <cell r="A364" t="str">
            <v>Sanitario institucional Ref: aquajet comfort incluye griferia grival Atlantis 80620 o similar y accesorios</v>
          </cell>
          <cell r="B364" t="str">
            <v>UN</v>
          </cell>
          <cell r="C364">
            <v>1</v>
          </cell>
          <cell r="D364">
            <v>220000</v>
          </cell>
          <cell r="E364">
            <v>4.4999999999999998E-2</v>
          </cell>
          <cell r="F364">
            <v>229900</v>
          </cell>
        </row>
        <row r="365">
          <cell r="A365" t="str">
            <v>Sanitario Acuacer blanco; incluye griferia grival atlantis refn 80620 y  accesorios</v>
          </cell>
          <cell r="B365" t="str">
            <v>UN</v>
          </cell>
          <cell r="C365">
            <v>1</v>
          </cell>
          <cell r="D365">
            <v>190000</v>
          </cell>
          <cell r="E365">
            <v>4.4999999999999998E-2</v>
          </cell>
          <cell r="F365">
            <v>198550</v>
          </cell>
        </row>
        <row r="366">
          <cell r="A366" t="str">
            <v>Sanitario Acuacer, suministro e instalación</v>
          </cell>
          <cell r="B366" t="str">
            <v>UN</v>
          </cell>
          <cell r="C366">
            <v>1</v>
          </cell>
          <cell r="D366">
            <v>210000</v>
          </cell>
          <cell r="E366">
            <v>4.4999999999999998E-2</v>
          </cell>
          <cell r="F366">
            <v>219450</v>
          </cell>
        </row>
        <row r="367">
          <cell r="A367" t="str">
            <v>Sellador altos solidos/7238</v>
          </cell>
          <cell r="B367" t="str">
            <v>GL</v>
          </cell>
          <cell r="C367">
            <v>1</v>
          </cell>
          <cell r="D367">
            <v>32782.400000000001</v>
          </cell>
          <cell r="E367">
            <v>4.4999999999999998E-2</v>
          </cell>
          <cell r="F367">
            <v>34258</v>
          </cell>
        </row>
        <row r="368">
          <cell r="A368" t="str">
            <v>Sika-1 Imp.Integral</v>
          </cell>
          <cell r="B368" t="str">
            <v>KG</v>
          </cell>
          <cell r="C368">
            <v>1</v>
          </cell>
          <cell r="D368">
            <v>2350</v>
          </cell>
          <cell r="E368">
            <v>4.4999999999999998E-2</v>
          </cell>
          <cell r="F368">
            <v>2456</v>
          </cell>
        </row>
        <row r="369">
          <cell r="A369" t="str">
            <v>Silicona liquida 300 ML</v>
          </cell>
          <cell r="B369" t="str">
            <v>UN</v>
          </cell>
          <cell r="C369">
            <v>1</v>
          </cell>
          <cell r="D369">
            <v>5500</v>
          </cell>
          <cell r="E369">
            <v>4.4999999999999998E-2</v>
          </cell>
          <cell r="F369">
            <v>5748</v>
          </cell>
        </row>
        <row r="370">
          <cell r="A370" t="str">
            <v>Silla madera tipo cajero (h=0.7 D=0.3)</v>
          </cell>
          <cell r="E370">
            <v>4.4999999999999998E-2</v>
          </cell>
          <cell r="F370">
            <v>0</v>
          </cell>
        </row>
        <row r="371">
          <cell r="A371" t="str">
            <v xml:space="preserve">Silla estudiantil individual con brazo </v>
          </cell>
          <cell r="E371">
            <v>4.4999999999999998E-2</v>
          </cell>
          <cell r="F371">
            <v>0</v>
          </cell>
        </row>
        <row r="372">
          <cell r="A372" t="str">
            <v>Sistema corredizo metálico</v>
          </cell>
          <cell r="B372" t="str">
            <v>ML</v>
          </cell>
          <cell r="C372">
            <v>1</v>
          </cell>
          <cell r="D372">
            <v>8500</v>
          </cell>
          <cell r="E372">
            <v>4.4999999999999998E-2</v>
          </cell>
          <cell r="F372">
            <v>8883</v>
          </cell>
        </row>
        <row r="373">
          <cell r="A373" t="str">
            <v>Soldadura elect.004-3/23"</v>
          </cell>
          <cell r="B373" t="str">
            <v>KG</v>
          </cell>
          <cell r="C373">
            <v>1</v>
          </cell>
          <cell r="D373">
            <v>6400</v>
          </cell>
          <cell r="E373">
            <v>4.4999999999999998E-2</v>
          </cell>
          <cell r="F373">
            <v>6688</v>
          </cell>
        </row>
        <row r="374">
          <cell r="A374" t="str">
            <v>Soldadura de estaño P/Cobre</v>
          </cell>
          <cell r="B374" t="str">
            <v>ML</v>
          </cell>
          <cell r="C374">
            <v>1</v>
          </cell>
          <cell r="D374">
            <v>12275</v>
          </cell>
          <cell r="E374">
            <v>4.4999999999999998E-2</v>
          </cell>
          <cell r="F374">
            <v>12827</v>
          </cell>
        </row>
        <row r="375">
          <cell r="A375" t="str">
            <v>Soldadura PVC liquida 1/4</v>
          </cell>
          <cell r="B375" t="str">
            <v>UN</v>
          </cell>
          <cell r="C375">
            <v>1</v>
          </cell>
          <cell r="D375">
            <v>59808.000000000007</v>
          </cell>
          <cell r="E375">
            <v>4.4999999999999998E-2</v>
          </cell>
          <cell r="F375">
            <v>62499</v>
          </cell>
        </row>
        <row r="376">
          <cell r="A376" t="str">
            <v>Soporte Canal Amazonas</v>
          </cell>
          <cell r="B376" t="str">
            <v>UN</v>
          </cell>
          <cell r="C376">
            <v>1</v>
          </cell>
          <cell r="D376">
            <v>1890</v>
          </cell>
          <cell r="E376">
            <v>4.4999999999999998E-2</v>
          </cell>
          <cell r="F376">
            <v>1975</v>
          </cell>
        </row>
        <row r="377">
          <cell r="A377" t="str">
            <v>Soporte de bajante Amazonas</v>
          </cell>
          <cell r="B377" t="str">
            <v>UN</v>
          </cell>
          <cell r="C377">
            <v>1</v>
          </cell>
          <cell r="D377">
            <v>1460</v>
          </cell>
          <cell r="E377">
            <v>4.4999999999999998E-2</v>
          </cell>
          <cell r="F377">
            <v>1526</v>
          </cell>
        </row>
        <row r="378">
          <cell r="A378" t="str">
            <v>Subcontrato eléctrico</v>
          </cell>
          <cell r="B378" t="str">
            <v>%</v>
          </cell>
          <cell r="C378">
            <v>1</v>
          </cell>
          <cell r="D378">
            <v>26962.526315789473</v>
          </cell>
          <cell r="E378">
            <v>4.4999999999999998E-2</v>
          </cell>
          <cell r="F378">
            <v>28176</v>
          </cell>
        </row>
        <row r="379">
          <cell r="A379" t="str">
            <v>Tabla burra ordinario 0,30 - 3 mts</v>
          </cell>
          <cell r="B379" t="str">
            <v>UN</v>
          </cell>
          <cell r="C379">
            <v>1</v>
          </cell>
          <cell r="D379">
            <v>1800</v>
          </cell>
          <cell r="E379">
            <v>4.4999999999999998E-2</v>
          </cell>
          <cell r="F379">
            <v>1881</v>
          </cell>
        </row>
        <row r="380">
          <cell r="A380" t="str">
            <v>Tabla burra C Macho 0,28 - 3 mts</v>
          </cell>
          <cell r="B380" t="str">
            <v>UN</v>
          </cell>
          <cell r="C380">
            <v>1</v>
          </cell>
          <cell r="D380">
            <v>12342.400000000001</v>
          </cell>
          <cell r="E380">
            <v>4.4999999999999998E-2</v>
          </cell>
          <cell r="F380">
            <v>12898</v>
          </cell>
        </row>
        <row r="381">
          <cell r="A381" t="str">
            <v>Tabla chapa-ordinario 0,10 - 3 mts</v>
          </cell>
          <cell r="B381" t="str">
            <v>UN</v>
          </cell>
          <cell r="C381">
            <v>1</v>
          </cell>
          <cell r="D381">
            <v>535.36</v>
          </cell>
          <cell r="E381">
            <v>4.4999999999999998E-2</v>
          </cell>
          <cell r="F381">
            <v>559</v>
          </cell>
        </row>
        <row r="382">
          <cell r="A382" t="str">
            <v>Tabla chapa-ordinario 0,30 - 3 mts</v>
          </cell>
          <cell r="B382" t="str">
            <v>UN</v>
          </cell>
          <cell r="C382">
            <v>1</v>
          </cell>
          <cell r="D382">
            <v>1610.5600000000002</v>
          </cell>
          <cell r="E382">
            <v>4.4999999999999998E-2</v>
          </cell>
          <cell r="F382">
            <v>1683</v>
          </cell>
        </row>
        <row r="383">
          <cell r="A383" t="str">
            <v>Tablero acrílico (a=3.00 x h=1.20)</v>
          </cell>
          <cell r="E383">
            <v>4.4999999999999998E-2</v>
          </cell>
          <cell r="F383">
            <v>0</v>
          </cell>
        </row>
        <row r="384">
          <cell r="A384" t="str">
            <v>Tablero TBP - 8B con puerta y chapa plástica; para 8 cirucitos</v>
          </cell>
          <cell r="B384" t="str">
            <v>UN</v>
          </cell>
          <cell r="C384">
            <v>1</v>
          </cell>
          <cell r="D384">
            <v>115000</v>
          </cell>
          <cell r="E384">
            <v>4.4999999999999998E-2</v>
          </cell>
          <cell r="F384">
            <v>120175</v>
          </cell>
        </row>
        <row r="385">
          <cell r="A385" t="str">
            <v>Tablero TBP 12B  con puerta y chapas plastica de 12 Circuitos</v>
          </cell>
          <cell r="B385" t="str">
            <v>UN</v>
          </cell>
          <cell r="C385">
            <v>1</v>
          </cell>
          <cell r="D385">
            <v>129500</v>
          </cell>
          <cell r="E385">
            <v>4.4999999999999998E-2</v>
          </cell>
          <cell r="F385">
            <v>135328</v>
          </cell>
        </row>
        <row r="386">
          <cell r="A386" t="str">
            <v>Tablero TBP 16B con puerta y chapas plástico de 16 circuitos</v>
          </cell>
          <cell r="B386" t="str">
            <v>UN</v>
          </cell>
          <cell r="C386">
            <v>1</v>
          </cell>
          <cell r="D386">
            <v>152500</v>
          </cell>
          <cell r="E386">
            <v>4.4999999999999998E-2</v>
          </cell>
          <cell r="F386">
            <v>159363</v>
          </cell>
        </row>
        <row r="387">
          <cell r="A387" t="str">
            <v>Tablero 18 Circuitos con espacio para totalizador</v>
          </cell>
          <cell r="B387" t="str">
            <v>UN</v>
          </cell>
          <cell r="C387">
            <v>1</v>
          </cell>
          <cell r="D387">
            <v>320000</v>
          </cell>
          <cell r="E387">
            <v>4.4999999999999998E-2</v>
          </cell>
          <cell r="F387">
            <v>334400</v>
          </cell>
        </row>
        <row r="388">
          <cell r="A388" t="str">
            <v xml:space="preserve">Tablero bifasico TBC 24 circuitos </v>
          </cell>
          <cell r="B388" t="str">
            <v>UN</v>
          </cell>
          <cell r="C388">
            <v>1</v>
          </cell>
          <cell r="D388">
            <v>300000</v>
          </cell>
          <cell r="E388">
            <v>4.4999999999999998E-2</v>
          </cell>
          <cell r="F388">
            <v>313500</v>
          </cell>
        </row>
        <row r="389">
          <cell r="A389" t="str">
            <v>Tablero en madera entamborada</v>
          </cell>
          <cell r="B389" t="str">
            <v>M2</v>
          </cell>
          <cell r="C389">
            <v>1</v>
          </cell>
          <cell r="D389">
            <v>65000</v>
          </cell>
          <cell r="E389">
            <v>4.4999999999999998E-2</v>
          </cell>
          <cell r="F389">
            <v>67925</v>
          </cell>
        </row>
        <row r="390">
          <cell r="A390" t="str">
            <v>Taco terminal UNIP,HQP 30A</v>
          </cell>
          <cell r="B390" t="str">
            <v>UN</v>
          </cell>
          <cell r="C390">
            <v>1</v>
          </cell>
          <cell r="D390">
            <v>4800</v>
          </cell>
          <cell r="E390">
            <v>4.4999999999999998E-2</v>
          </cell>
          <cell r="F390">
            <v>5016</v>
          </cell>
        </row>
        <row r="391">
          <cell r="A391" t="str">
            <v>Tanque plástico 500 lts</v>
          </cell>
          <cell r="B391" t="str">
            <v>UN</v>
          </cell>
          <cell r="C391">
            <v>1</v>
          </cell>
          <cell r="D391">
            <v>210000</v>
          </cell>
          <cell r="E391">
            <v>4.4999999999999998E-2</v>
          </cell>
          <cell r="F391">
            <v>219450</v>
          </cell>
        </row>
        <row r="392">
          <cell r="A392" t="str">
            <v>Tanque plástico 1000 lts</v>
          </cell>
          <cell r="B392" t="str">
            <v>UN</v>
          </cell>
          <cell r="C392">
            <v>1</v>
          </cell>
          <cell r="D392">
            <v>300000</v>
          </cell>
          <cell r="E392">
            <v>4.4999999999999998E-2</v>
          </cell>
          <cell r="F392">
            <v>313500</v>
          </cell>
        </row>
        <row r="393">
          <cell r="A393" t="str">
            <v>Tapon PVC-P 1/2"</v>
          </cell>
          <cell r="B393" t="str">
            <v>UN</v>
          </cell>
          <cell r="C393">
            <v>1</v>
          </cell>
          <cell r="D393">
            <v>162</v>
          </cell>
          <cell r="E393">
            <v>4.4999999999999998E-2</v>
          </cell>
          <cell r="F393">
            <v>169</v>
          </cell>
        </row>
        <row r="394">
          <cell r="A394" t="str">
            <v>Tapon PVC 4" - Prueba</v>
          </cell>
          <cell r="B394" t="str">
            <v>UN</v>
          </cell>
          <cell r="C394">
            <v>1</v>
          </cell>
          <cell r="D394">
            <v>1629</v>
          </cell>
          <cell r="E394">
            <v>4.4999999999999998E-2</v>
          </cell>
          <cell r="F394">
            <v>1702</v>
          </cell>
        </row>
        <row r="395">
          <cell r="A395" t="str">
            <v>Tapon PVC 4" roscado</v>
          </cell>
          <cell r="B395" t="str">
            <v>UN</v>
          </cell>
          <cell r="C395">
            <v>1</v>
          </cell>
          <cell r="D395">
            <v>2450</v>
          </cell>
          <cell r="E395">
            <v>4.4999999999999998E-2</v>
          </cell>
          <cell r="F395">
            <v>2560</v>
          </cell>
        </row>
        <row r="396">
          <cell r="A396" t="str">
            <v>Tapon PVC 2" - Prueba</v>
          </cell>
          <cell r="B396" t="str">
            <v>UN</v>
          </cell>
          <cell r="C396">
            <v>1</v>
          </cell>
          <cell r="D396">
            <v>817</v>
          </cell>
          <cell r="E396">
            <v>4.4999999999999998E-2</v>
          </cell>
          <cell r="F396">
            <v>854</v>
          </cell>
        </row>
        <row r="397">
          <cell r="A397" t="str">
            <v>Tapa Int Izquierda Canal Amazonas</v>
          </cell>
          <cell r="B397" t="str">
            <v>UN</v>
          </cell>
          <cell r="C397">
            <v>1</v>
          </cell>
          <cell r="D397">
            <v>3264</v>
          </cell>
          <cell r="E397">
            <v>4.4999999999999998E-2</v>
          </cell>
          <cell r="F397">
            <v>3411</v>
          </cell>
        </row>
        <row r="398">
          <cell r="A398" t="str">
            <v>Tapa Int Derecha Canal Amazonas</v>
          </cell>
          <cell r="B398" t="str">
            <v>UN</v>
          </cell>
          <cell r="C398">
            <v>1</v>
          </cell>
          <cell r="D398">
            <v>3264</v>
          </cell>
          <cell r="E398">
            <v>4.4999999999999998E-2</v>
          </cell>
          <cell r="F398">
            <v>3411</v>
          </cell>
        </row>
        <row r="399">
          <cell r="A399" t="str">
            <v>Tapa troquel.Metal.2 Orif.</v>
          </cell>
          <cell r="B399" t="str">
            <v>UN</v>
          </cell>
          <cell r="C399">
            <v>1</v>
          </cell>
          <cell r="D399">
            <v>3593.75</v>
          </cell>
          <cell r="E399">
            <v>4.4999999999999998E-2</v>
          </cell>
          <cell r="F399">
            <v>3755</v>
          </cell>
        </row>
        <row r="400">
          <cell r="A400" t="str">
            <v>Tapaporos Nogal</v>
          </cell>
          <cell r="B400" t="str">
            <v>GL</v>
          </cell>
          <cell r="C400">
            <v>1</v>
          </cell>
          <cell r="D400">
            <v>35600</v>
          </cell>
          <cell r="E400">
            <v>4.4999999999999998E-2</v>
          </cell>
          <cell r="F400">
            <v>37202</v>
          </cell>
        </row>
        <row r="401">
          <cell r="A401" t="str">
            <v xml:space="preserve">Tensor para cable antifraude </v>
          </cell>
          <cell r="B401" t="str">
            <v>UN</v>
          </cell>
          <cell r="C401">
            <v>1</v>
          </cell>
          <cell r="D401">
            <v>4200</v>
          </cell>
          <cell r="E401">
            <v>4.4999999999999998E-2</v>
          </cell>
          <cell r="F401">
            <v>4389</v>
          </cell>
        </row>
        <row r="402">
          <cell r="A402" t="str">
            <v xml:space="preserve">Teflon </v>
          </cell>
          <cell r="B402" t="str">
            <v>UN</v>
          </cell>
          <cell r="C402">
            <v>1</v>
          </cell>
          <cell r="D402">
            <v>2500</v>
          </cell>
          <cell r="E402">
            <v>4.4999999999999998E-2</v>
          </cell>
          <cell r="F402">
            <v>2613</v>
          </cell>
        </row>
        <row r="403">
          <cell r="A403" t="str">
            <v>Tee 1/2" PVC - Presión</v>
          </cell>
          <cell r="B403" t="str">
            <v>UN</v>
          </cell>
          <cell r="C403">
            <v>1</v>
          </cell>
          <cell r="D403">
            <v>296</v>
          </cell>
          <cell r="E403">
            <v>4.4999999999999998E-2</v>
          </cell>
          <cell r="F403">
            <v>309</v>
          </cell>
        </row>
        <row r="404">
          <cell r="A404" t="str">
            <v>Tee 3/4"    PVC - Presión</v>
          </cell>
          <cell r="B404" t="str">
            <v>UN</v>
          </cell>
          <cell r="C404">
            <v>1</v>
          </cell>
          <cell r="D404">
            <v>800</v>
          </cell>
          <cell r="E404">
            <v>4.4999999999999998E-2</v>
          </cell>
          <cell r="F404">
            <v>836</v>
          </cell>
        </row>
        <row r="405">
          <cell r="A405" t="str">
            <v>Tee PVC-P 3/4" x 1/2"</v>
          </cell>
          <cell r="B405" t="str">
            <v>UN</v>
          </cell>
          <cell r="C405">
            <v>1</v>
          </cell>
          <cell r="D405">
            <v>692</v>
          </cell>
          <cell r="E405">
            <v>4.4999999999999998E-2</v>
          </cell>
          <cell r="F405">
            <v>723</v>
          </cell>
        </row>
        <row r="406">
          <cell r="A406" t="str">
            <v>Tee 1" PVC - Presión</v>
          </cell>
          <cell r="B406" t="str">
            <v>UN</v>
          </cell>
          <cell r="C406">
            <v>1</v>
          </cell>
          <cell r="D406">
            <v>1520</v>
          </cell>
          <cell r="E406">
            <v>4.4999999999999998E-2</v>
          </cell>
          <cell r="F406">
            <v>1588</v>
          </cell>
        </row>
        <row r="407">
          <cell r="A407" t="str">
            <v>Tee 1 1/4 PVC - Presión</v>
          </cell>
          <cell r="B407" t="str">
            <v>UN</v>
          </cell>
          <cell r="C407">
            <v>1</v>
          </cell>
          <cell r="D407">
            <v>4000</v>
          </cell>
          <cell r="E407">
            <v>4.4999999999999998E-2</v>
          </cell>
          <cell r="F407">
            <v>4180</v>
          </cell>
        </row>
        <row r="408">
          <cell r="A408" t="str">
            <v>Tee Sencilla 2" Sanitaria</v>
          </cell>
          <cell r="B408" t="str">
            <v>UN</v>
          </cell>
          <cell r="C408">
            <v>1</v>
          </cell>
          <cell r="D408">
            <v>3800</v>
          </cell>
          <cell r="E408">
            <v>4.4999999999999998E-2</v>
          </cell>
          <cell r="F408">
            <v>3971</v>
          </cell>
        </row>
        <row r="409">
          <cell r="A409" t="str">
            <v>Tee Sencilla 4" Sanitaria</v>
          </cell>
          <cell r="B409" t="str">
            <v>UN</v>
          </cell>
          <cell r="C409">
            <v>1</v>
          </cell>
          <cell r="D409">
            <v>9500</v>
          </cell>
          <cell r="E409">
            <v>4.4999999999999998E-2</v>
          </cell>
          <cell r="F409">
            <v>9928</v>
          </cell>
        </row>
        <row r="410">
          <cell r="A410" t="str">
            <v>Teja de asbesto cemento No.4</v>
          </cell>
          <cell r="B410" t="str">
            <v>UN</v>
          </cell>
          <cell r="C410">
            <v>1</v>
          </cell>
          <cell r="D410">
            <v>12860</v>
          </cell>
          <cell r="E410">
            <v>4.4999999999999998E-2</v>
          </cell>
          <cell r="F410">
            <v>13439</v>
          </cell>
        </row>
        <row r="411">
          <cell r="A411" t="str">
            <v>Teja de asbesto cemento No.6</v>
          </cell>
          <cell r="B411" t="str">
            <v>UN</v>
          </cell>
          <cell r="C411">
            <v>1</v>
          </cell>
          <cell r="D411">
            <v>19802</v>
          </cell>
          <cell r="E411">
            <v>4.4999999999999998E-2</v>
          </cell>
          <cell r="F411">
            <v>20693</v>
          </cell>
        </row>
        <row r="412">
          <cell r="A412" t="str">
            <v>Teja de asbesto cemento No.8</v>
          </cell>
          <cell r="B412" t="str">
            <v>UN</v>
          </cell>
          <cell r="C412">
            <v>1</v>
          </cell>
          <cell r="D412">
            <v>25700</v>
          </cell>
          <cell r="E412">
            <v>4.4999999999999998E-2</v>
          </cell>
          <cell r="F412">
            <v>26857</v>
          </cell>
        </row>
        <row r="413">
          <cell r="A413" t="str">
            <v>Teja cindu  Ref: Cindurib</v>
          </cell>
          <cell r="B413" t="str">
            <v>M2</v>
          </cell>
          <cell r="C413">
            <v>1</v>
          </cell>
          <cell r="D413">
            <v>38000</v>
          </cell>
          <cell r="E413">
            <v>4.4999999999999998E-2</v>
          </cell>
          <cell r="F413">
            <v>39710</v>
          </cell>
        </row>
        <row r="414">
          <cell r="A414" t="str">
            <v>Tierra negra fertilizada</v>
          </cell>
          <cell r="B414" t="str">
            <v>M3</v>
          </cell>
          <cell r="C414">
            <v>1</v>
          </cell>
          <cell r="D414">
            <v>50000</v>
          </cell>
          <cell r="E414">
            <v>4.4999999999999998E-2</v>
          </cell>
          <cell r="F414">
            <v>52250</v>
          </cell>
        </row>
        <row r="415">
          <cell r="A415" t="str">
            <v>Tintilla</v>
          </cell>
          <cell r="B415" t="str">
            <v>GL</v>
          </cell>
          <cell r="C415">
            <v>1</v>
          </cell>
          <cell r="D415">
            <v>18620</v>
          </cell>
          <cell r="E415">
            <v>4.4999999999999998E-2</v>
          </cell>
          <cell r="F415">
            <v>19458</v>
          </cell>
        </row>
        <row r="416">
          <cell r="A416" t="str">
            <v>Toma de T.V. para cable coaxial</v>
          </cell>
          <cell r="B416" t="str">
            <v>UN</v>
          </cell>
          <cell r="C416">
            <v>1</v>
          </cell>
          <cell r="D416">
            <v>3200</v>
          </cell>
          <cell r="E416">
            <v>4.4999999999999998E-2</v>
          </cell>
          <cell r="F416">
            <v>3344</v>
          </cell>
        </row>
        <row r="417">
          <cell r="A417" t="str">
            <v>Toma doble tipo hospitalaria P.T.</v>
          </cell>
          <cell r="B417" t="str">
            <v>UN</v>
          </cell>
          <cell r="C417">
            <v>1</v>
          </cell>
          <cell r="D417">
            <v>14500</v>
          </cell>
          <cell r="E417">
            <v>4.4999999999999998E-2</v>
          </cell>
          <cell r="F417">
            <v>15153</v>
          </cell>
        </row>
        <row r="418">
          <cell r="A418" t="str">
            <v xml:space="preserve">Toma eléctrica doble P.T. </v>
          </cell>
          <cell r="B418" t="str">
            <v>UN</v>
          </cell>
          <cell r="C418">
            <v>1</v>
          </cell>
          <cell r="D418">
            <v>4450</v>
          </cell>
          <cell r="E418">
            <v>4.4999999999999998E-2</v>
          </cell>
          <cell r="F418">
            <v>4650</v>
          </cell>
        </row>
        <row r="419">
          <cell r="A419" t="str">
            <v>Toma Doble GFCI</v>
          </cell>
          <cell r="B419" t="str">
            <v>UN</v>
          </cell>
          <cell r="C419">
            <v>1</v>
          </cell>
          <cell r="D419">
            <v>28000</v>
          </cell>
          <cell r="E419">
            <v>4.4999999999999998E-2</v>
          </cell>
          <cell r="F419">
            <v>29260</v>
          </cell>
        </row>
        <row r="420">
          <cell r="A420" t="str">
            <v>Toma eléctrica doble 20A pata trabada</v>
          </cell>
          <cell r="B420" t="str">
            <v>UN</v>
          </cell>
          <cell r="C420">
            <v>1</v>
          </cell>
          <cell r="D420">
            <v>14500</v>
          </cell>
          <cell r="E420">
            <v>4.4999999999999998E-2</v>
          </cell>
          <cell r="F420">
            <v>15153</v>
          </cell>
        </row>
        <row r="421">
          <cell r="A421" t="str">
            <v>Toma telefónica</v>
          </cell>
          <cell r="B421" t="str">
            <v>UN</v>
          </cell>
          <cell r="C421">
            <v>1</v>
          </cell>
          <cell r="D421">
            <v>2418</v>
          </cell>
          <cell r="E421">
            <v>4.4999999999999998E-2</v>
          </cell>
          <cell r="F421">
            <v>2527</v>
          </cell>
        </row>
        <row r="422">
          <cell r="A422" t="str">
            <v>Tornillo autoperforante fijador de correa</v>
          </cell>
          <cell r="B422" t="str">
            <v>UN</v>
          </cell>
          <cell r="C422">
            <v>1</v>
          </cell>
          <cell r="D422">
            <v>450</v>
          </cell>
          <cell r="E422">
            <v>4.4999999999999998E-2</v>
          </cell>
          <cell r="F422">
            <v>470</v>
          </cell>
        </row>
        <row r="423">
          <cell r="A423" t="str">
            <v>Tornillo goloso 1/8 x 1 1/4</v>
          </cell>
          <cell r="B423" t="str">
            <v>UN</v>
          </cell>
          <cell r="C423">
            <v>1</v>
          </cell>
          <cell r="D423">
            <v>10</v>
          </cell>
          <cell r="E423">
            <v>4.4999999999999998E-2</v>
          </cell>
          <cell r="F423">
            <v>10</v>
          </cell>
        </row>
        <row r="424">
          <cell r="A424" t="str">
            <v>Tornillo lámina D=3/8"</v>
          </cell>
          <cell r="B424" t="str">
            <v>UN</v>
          </cell>
          <cell r="C424">
            <v>1</v>
          </cell>
          <cell r="D424">
            <v>10</v>
          </cell>
          <cell r="E424">
            <v>4.4999999999999998E-2</v>
          </cell>
          <cell r="F424">
            <v>10</v>
          </cell>
        </row>
        <row r="425">
          <cell r="A425" t="str">
            <v xml:space="preserve">Tornillo teja Cindu </v>
          </cell>
          <cell r="B425" t="str">
            <v>UN</v>
          </cell>
          <cell r="C425">
            <v>1</v>
          </cell>
          <cell r="D425">
            <v>310</v>
          </cell>
          <cell r="E425">
            <v>4.4999999999999998E-2</v>
          </cell>
          <cell r="F425">
            <v>324</v>
          </cell>
        </row>
        <row r="426">
          <cell r="A426" t="str">
            <v>Tornillo Inoxidable Canal y Bajante Amazonas</v>
          </cell>
          <cell r="B426" t="str">
            <v>UN</v>
          </cell>
          <cell r="C426">
            <v>1</v>
          </cell>
          <cell r="D426">
            <v>105</v>
          </cell>
          <cell r="E426">
            <v>4.4999999999999998E-2</v>
          </cell>
          <cell r="F426">
            <v>110</v>
          </cell>
        </row>
        <row r="427">
          <cell r="A427" t="str">
            <v>Tornillo expansivo AH - 1614 5/16 x 3 "</v>
          </cell>
          <cell r="B427" t="str">
            <v>UN</v>
          </cell>
          <cell r="C427">
            <v>1</v>
          </cell>
          <cell r="D427">
            <v>1200</v>
          </cell>
          <cell r="E427">
            <v>4.4999999999999998E-2</v>
          </cell>
          <cell r="F427">
            <v>1254</v>
          </cell>
        </row>
        <row r="428">
          <cell r="A428" t="str">
            <v>Tornillo expansivo HLC 10x80/48</v>
          </cell>
          <cell r="B428" t="str">
            <v>UN</v>
          </cell>
          <cell r="C428">
            <v>1</v>
          </cell>
          <cell r="D428">
            <v>4500</v>
          </cell>
          <cell r="E428">
            <v>4.4999999999999998E-2</v>
          </cell>
          <cell r="F428">
            <v>4703</v>
          </cell>
        </row>
        <row r="429">
          <cell r="A429" t="str">
            <v>Triturado de máquina</v>
          </cell>
          <cell r="B429" t="str">
            <v>M3</v>
          </cell>
          <cell r="C429">
            <v>1</v>
          </cell>
          <cell r="D429">
            <v>42000</v>
          </cell>
          <cell r="E429">
            <v>4.4999999999999998E-2</v>
          </cell>
          <cell r="F429">
            <v>43890</v>
          </cell>
        </row>
        <row r="430">
          <cell r="A430" t="str">
            <v>Tubo Galvanizado de 1"</v>
          </cell>
          <cell r="B430" t="str">
            <v>ML</v>
          </cell>
          <cell r="C430">
            <v>1</v>
          </cell>
          <cell r="D430">
            <v>12000</v>
          </cell>
          <cell r="E430">
            <v>4.4999999999999998E-2</v>
          </cell>
          <cell r="F430">
            <v>12540</v>
          </cell>
        </row>
        <row r="431">
          <cell r="A431" t="str">
            <v>Tubo Galvanizado de 1 1/4"</v>
          </cell>
          <cell r="B431" t="str">
            <v>ML</v>
          </cell>
          <cell r="C431">
            <v>1</v>
          </cell>
          <cell r="D431">
            <v>15680</v>
          </cell>
          <cell r="E431">
            <v>4.4999999999999998E-2</v>
          </cell>
          <cell r="F431">
            <v>16386</v>
          </cell>
        </row>
        <row r="432">
          <cell r="A432" t="str">
            <v>Tubo Galvanizado de 1 1/2"</v>
          </cell>
          <cell r="B432" t="str">
            <v>ML</v>
          </cell>
          <cell r="C432">
            <v>1</v>
          </cell>
          <cell r="D432">
            <v>19800</v>
          </cell>
          <cell r="E432">
            <v>4.4999999999999998E-2</v>
          </cell>
          <cell r="F432">
            <v>20691</v>
          </cell>
        </row>
        <row r="433">
          <cell r="A433" t="str">
            <v>Curva galvanizada de 1 1/4"</v>
          </cell>
          <cell r="B433" t="str">
            <v>UN</v>
          </cell>
          <cell r="C433">
            <v>1</v>
          </cell>
          <cell r="D433">
            <v>10100</v>
          </cell>
          <cell r="E433">
            <v>4.4999999999999998E-2</v>
          </cell>
          <cell r="F433">
            <v>10555</v>
          </cell>
        </row>
        <row r="434">
          <cell r="A434" t="str">
            <v>Curva galvanizada de 1 1/2"</v>
          </cell>
          <cell r="B434" t="str">
            <v>UN</v>
          </cell>
          <cell r="D434">
            <v>13200</v>
          </cell>
          <cell r="E434">
            <v>4.4999999999999998E-2</v>
          </cell>
          <cell r="F434">
            <v>13794</v>
          </cell>
        </row>
        <row r="435">
          <cell r="A435" t="str">
            <v>Capacete de 1 1/4"</v>
          </cell>
          <cell r="B435" t="str">
            <v>UN</v>
          </cell>
          <cell r="C435">
            <v>1</v>
          </cell>
          <cell r="D435">
            <v>3100</v>
          </cell>
          <cell r="E435">
            <v>4.4999999999999998E-2</v>
          </cell>
          <cell r="F435">
            <v>3240</v>
          </cell>
        </row>
        <row r="436">
          <cell r="A436" t="str">
            <v>Capacete de 1 1/2"</v>
          </cell>
          <cell r="B436" t="str">
            <v>UN</v>
          </cell>
          <cell r="D436">
            <v>3600</v>
          </cell>
          <cell r="E436">
            <v>4.4999999999999998E-2</v>
          </cell>
          <cell r="F436">
            <v>3762</v>
          </cell>
        </row>
        <row r="437">
          <cell r="A437" t="str">
            <v>Juego de boquilla y contratuerca de 1 1/4"</v>
          </cell>
          <cell r="B437" t="str">
            <v>UN</v>
          </cell>
          <cell r="C437">
            <v>1</v>
          </cell>
          <cell r="D437">
            <v>1100</v>
          </cell>
          <cell r="E437">
            <v>4.4999999999999998E-2</v>
          </cell>
          <cell r="F437">
            <v>1150</v>
          </cell>
        </row>
        <row r="438">
          <cell r="A438" t="str">
            <v>Tubo Conduit 3/4"</v>
          </cell>
          <cell r="B438" t="str">
            <v>ML</v>
          </cell>
          <cell r="C438">
            <v>1</v>
          </cell>
          <cell r="D438">
            <v>3455</v>
          </cell>
          <cell r="E438">
            <v>4.4999999999999998E-2</v>
          </cell>
          <cell r="F438">
            <v>3610</v>
          </cell>
        </row>
        <row r="439">
          <cell r="A439" t="str">
            <v>Tubo Conduit  1/2"</v>
          </cell>
          <cell r="B439" t="str">
            <v>ML</v>
          </cell>
          <cell r="C439">
            <v>1</v>
          </cell>
          <cell r="D439">
            <v>2100</v>
          </cell>
          <cell r="E439">
            <v>4.4999999999999998E-2</v>
          </cell>
          <cell r="F439">
            <v>2195</v>
          </cell>
        </row>
        <row r="440">
          <cell r="A440" t="str">
            <v>Tubo Conduit PVC de 1/2"</v>
          </cell>
          <cell r="B440" t="str">
            <v>ML</v>
          </cell>
          <cell r="C440">
            <v>1</v>
          </cell>
          <cell r="D440">
            <v>1000</v>
          </cell>
          <cell r="E440">
            <v>4.4999999999999998E-2</v>
          </cell>
          <cell r="F440">
            <v>1045</v>
          </cell>
        </row>
        <row r="441">
          <cell r="A441" t="str">
            <v>Tubo Conduit PVC de 1"</v>
          </cell>
          <cell r="B441" t="str">
            <v>ML</v>
          </cell>
          <cell r="C441">
            <v>1</v>
          </cell>
          <cell r="D441">
            <v>2100</v>
          </cell>
          <cell r="E441">
            <v>4.4999999999999998E-2</v>
          </cell>
          <cell r="F441">
            <v>2195</v>
          </cell>
        </row>
        <row r="442">
          <cell r="A442" t="str">
            <v>Tubo Conduit PVC de 1 1/2"</v>
          </cell>
          <cell r="B442" t="str">
            <v>ML</v>
          </cell>
          <cell r="C442">
            <v>1</v>
          </cell>
          <cell r="D442">
            <v>4250</v>
          </cell>
          <cell r="E442">
            <v>4.4999999999999998E-2</v>
          </cell>
          <cell r="F442">
            <v>4441</v>
          </cell>
        </row>
        <row r="443">
          <cell r="A443" t="str">
            <v>Tubo Conduit PVC de 1 1/4</v>
          </cell>
          <cell r="B443" t="str">
            <v>ML</v>
          </cell>
          <cell r="C443">
            <v>1</v>
          </cell>
          <cell r="D443">
            <v>3200</v>
          </cell>
          <cell r="E443">
            <v>4.4999999999999998E-2</v>
          </cell>
          <cell r="F443">
            <v>3344</v>
          </cell>
        </row>
        <row r="444">
          <cell r="A444" t="str">
            <v>Tubo Conduit PVC de 3/4"</v>
          </cell>
          <cell r="B444" t="str">
            <v>ML</v>
          </cell>
          <cell r="C444">
            <v>1</v>
          </cell>
          <cell r="D444">
            <v>1200</v>
          </cell>
          <cell r="E444">
            <v>4.4999999999999998E-2</v>
          </cell>
          <cell r="F444">
            <v>1254</v>
          </cell>
        </row>
        <row r="445">
          <cell r="A445" t="str">
            <v>Tubo Galvanizado  de 3/4"</v>
          </cell>
          <cell r="B445" t="str">
            <v>ML</v>
          </cell>
          <cell r="C445">
            <v>1</v>
          </cell>
          <cell r="D445">
            <v>11000</v>
          </cell>
          <cell r="E445">
            <v>4.4999999999999998E-2</v>
          </cell>
          <cell r="F445">
            <v>11495</v>
          </cell>
        </row>
        <row r="446">
          <cell r="A446" t="str">
            <v>Tubo de concreto 8"</v>
          </cell>
          <cell r="B446" t="str">
            <v>ML</v>
          </cell>
          <cell r="C446">
            <v>1</v>
          </cell>
          <cell r="D446">
            <v>12000</v>
          </cell>
          <cell r="E446">
            <v>4.4999999999999998E-2</v>
          </cell>
          <cell r="F446">
            <v>12540</v>
          </cell>
        </row>
        <row r="447">
          <cell r="A447" t="str">
            <v>Tubo pres/21 PVC 2½"</v>
          </cell>
          <cell r="B447" t="str">
            <v>ML</v>
          </cell>
          <cell r="C447">
            <v>1</v>
          </cell>
          <cell r="D447">
            <v>15100</v>
          </cell>
          <cell r="E447">
            <v>4.4999999999999998E-2</v>
          </cell>
          <cell r="F447">
            <v>15780</v>
          </cell>
        </row>
        <row r="448">
          <cell r="A448" t="str">
            <v>Tubo pres/21 PVC 2"</v>
          </cell>
          <cell r="B448" t="str">
            <v>ML</v>
          </cell>
          <cell r="C448">
            <v>1</v>
          </cell>
          <cell r="D448">
            <v>10000</v>
          </cell>
          <cell r="E448">
            <v>4.4999999999999998E-2</v>
          </cell>
          <cell r="F448">
            <v>10450</v>
          </cell>
        </row>
        <row r="449">
          <cell r="A449" t="str">
            <v>Tubo pres/21 PVC 1 1/2"</v>
          </cell>
          <cell r="B449" t="str">
            <v>ML</v>
          </cell>
          <cell r="C449">
            <v>1</v>
          </cell>
          <cell r="D449">
            <v>6560</v>
          </cell>
          <cell r="E449">
            <v>4.4999999999999998E-2</v>
          </cell>
          <cell r="F449">
            <v>6855</v>
          </cell>
        </row>
        <row r="450">
          <cell r="A450" t="str">
            <v>Tubo pres/21 PVC 1 1/4</v>
          </cell>
          <cell r="B450" t="str">
            <v>ML</v>
          </cell>
          <cell r="C450">
            <v>1</v>
          </cell>
          <cell r="D450">
            <v>5030</v>
          </cell>
          <cell r="E450">
            <v>4.4999999999999998E-2</v>
          </cell>
          <cell r="F450">
            <v>5256</v>
          </cell>
        </row>
        <row r="451">
          <cell r="A451" t="str">
            <v>Tubo pres/11 PVC 3/4"</v>
          </cell>
          <cell r="B451" t="str">
            <v>ML</v>
          </cell>
          <cell r="C451">
            <v>1</v>
          </cell>
          <cell r="D451">
            <v>3110</v>
          </cell>
          <cell r="E451">
            <v>4.4999999999999998E-2</v>
          </cell>
          <cell r="F451">
            <v>3250</v>
          </cell>
        </row>
        <row r="452">
          <cell r="A452" t="str">
            <v>Tubo pres/13,5 PVC 1"</v>
          </cell>
          <cell r="B452" t="str">
            <v>ML</v>
          </cell>
          <cell r="C452">
            <v>1</v>
          </cell>
          <cell r="D452">
            <v>4000</v>
          </cell>
          <cell r="E452">
            <v>4.4999999999999998E-2</v>
          </cell>
          <cell r="F452">
            <v>4180</v>
          </cell>
        </row>
        <row r="453">
          <cell r="A453" t="str">
            <v>Tubo pres/9 PVC 1/2"</v>
          </cell>
          <cell r="B453" t="str">
            <v>ML</v>
          </cell>
          <cell r="C453">
            <v>1</v>
          </cell>
          <cell r="D453">
            <v>2150</v>
          </cell>
          <cell r="E453">
            <v>4.4999999999999998E-2</v>
          </cell>
          <cell r="F453">
            <v>2247</v>
          </cell>
        </row>
        <row r="454">
          <cell r="A454" t="str">
            <v>Tubo PVC de 2" Lluvias</v>
          </cell>
          <cell r="B454" t="str">
            <v>ML</v>
          </cell>
          <cell r="C454">
            <v>1</v>
          </cell>
          <cell r="D454">
            <v>4800</v>
          </cell>
          <cell r="E454">
            <v>4.4999999999999998E-2</v>
          </cell>
          <cell r="F454">
            <v>5016</v>
          </cell>
        </row>
        <row r="455">
          <cell r="A455" t="str">
            <v>Tubo PVC de 3" Lluvias</v>
          </cell>
          <cell r="B455" t="str">
            <v>ML</v>
          </cell>
          <cell r="C455">
            <v>1</v>
          </cell>
          <cell r="D455">
            <v>4140</v>
          </cell>
          <cell r="E455">
            <v>4.4999999999999998E-2</v>
          </cell>
          <cell r="F455">
            <v>4326</v>
          </cell>
        </row>
        <row r="456">
          <cell r="A456" t="str">
            <v>Tubo PVC de 4" lluvias</v>
          </cell>
          <cell r="B456" t="str">
            <v>ML</v>
          </cell>
          <cell r="C456">
            <v>1</v>
          </cell>
          <cell r="D456">
            <v>12000</v>
          </cell>
          <cell r="E456">
            <v>4.4999999999999998E-2</v>
          </cell>
          <cell r="F456">
            <v>12540</v>
          </cell>
        </row>
        <row r="457">
          <cell r="A457" t="str">
            <v>Tubo PVC de 6" Sanitaria</v>
          </cell>
          <cell r="B457" t="str">
            <v>ML</v>
          </cell>
          <cell r="C457">
            <v>1</v>
          </cell>
          <cell r="D457">
            <v>33000</v>
          </cell>
          <cell r="E457">
            <v>4.4999999999999998E-2</v>
          </cell>
          <cell r="F457">
            <v>34485</v>
          </cell>
        </row>
        <row r="458">
          <cell r="A458" t="str">
            <v>Tubo PVC de 4" Sanitaria</v>
          </cell>
          <cell r="B458" t="str">
            <v>ML</v>
          </cell>
          <cell r="C458">
            <v>1</v>
          </cell>
          <cell r="D458">
            <v>16000</v>
          </cell>
          <cell r="E458">
            <v>4.4999999999999998E-2</v>
          </cell>
          <cell r="F458">
            <v>16720</v>
          </cell>
        </row>
        <row r="459">
          <cell r="A459" t="str">
            <v>Tubo PVC de 4" Sanitaria flexible</v>
          </cell>
          <cell r="B459" t="str">
            <v>ML</v>
          </cell>
          <cell r="C459">
            <v>1</v>
          </cell>
          <cell r="D459">
            <v>19400</v>
          </cell>
          <cell r="E459">
            <v>4.4999999999999998E-2</v>
          </cell>
          <cell r="F459">
            <v>20273</v>
          </cell>
        </row>
        <row r="460">
          <cell r="A460" t="str">
            <v>Tubo PVC de 3" Sanitaria</v>
          </cell>
          <cell r="B460" t="str">
            <v>ML</v>
          </cell>
          <cell r="C460">
            <v>1</v>
          </cell>
          <cell r="D460">
            <v>8900</v>
          </cell>
          <cell r="E460">
            <v>4.4999999999999998E-2</v>
          </cell>
          <cell r="F460">
            <v>9301</v>
          </cell>
        </row>
        <row r="461">
          <cell r="A461" t="str">
            <v>Tubo PVC de 2" Sanitaria</v>
          </cell>
          <cell r="B461" t="str">
            <v>ML</v>
          </cell>
          <cell r="C461">
            <v>1</v>
          </cell>
          <cell r="D461">
            <v>8500</v>
          </cell>
          <cell r="E461">
            <v>4.4999999999999998E-2</v>
          </cell>
          <cell r="F461">
            <v>8883</v>
          </cell>
        </row>
        <row r="462">
          <cell r="A462" t="str">
            <v>Tuberia A.N. 3 plg 2,3 mm</v>
          </cell>
          <cell r="B462" t="str">
            <v>ML</v>
          </cell>
          <cell r="C462">
            <v>1</v>
          </cell>
          <cell r="D462">
            <v>18000</v>
          </cell>
          <cell r="E462">
            <v>4.4999999999999998E-2</v>
          </cell>
          <cell r="F462">
            <v>18810</v>
          </cell>
        </row>
        <row r="463">
          <cell r="A463" t="str">
            <v>Tuberia A.N. 2 plg 2mm</v>
          </cell>
          <cell r="B463" t="str">
            <v>ML</v>
          </cell>
          <cell r="C463">
            <v>1</v>
          </cell>
          <cell r="D463">
            <v>11500</v>
          </cell>
          <cell r="E463">
            <v>4.4999999999999998E-2</v>
          </cell>
          <cell r="F463">
            <v>12018</v>
          </cell>
        </row>
        <row r="464">
          <cell r="A464" t="str">
            <v>Tubo A.N. 1 1/2 plg, 2 mm</v>
          </cell>
          <cell r="B464" t="str">
            <v>ML</v>
          </cell>
          <cell r="C464">
            <v>1</v>
          </cell>
          <cell r="D464">
            <v>9500</v>
          </cell>
          <cell r="E464">
            <v>4.4999999999999998E-2</v>
          </cell>
          <cell r="F464">
            <v>9928</v>
          </cell>
        </row>
        <row r="465">
          <cell r="A465" t="str">
            <v>Tubo A.N. 1 plg, 2 mm</v>
          </cell>
          <cell r="B465" t="str">
            <v>ML</v>
          </cell>
          <cell r="C465">
            <v>1</v>
          </cell>
          <cell r="D465">
            <v>6500</v>
          </cell>
          <cell r="E465">
            <v>4.4999999999999998E-2</v>
          </cell>
          <cell r="F465">
            <v>6793</v>
          </cell>
        </row>
        <row r="466">
          <cell r="A466" t="str">
            <v>Tuberia A.N. Ø1 1/2"</v>
          </cell>
          <cell r="B466" t="str">
            <v>ML</v>
          </cell>
          <cell r="C466">
            <v>1</v>
          </cell>
          <cell r="D466">
            <v>9500</v>
          </cell>
          <cell r="E466">
            <v>4.4999999999999998E-2</v>
          </cell>
          <cell r="F466">
            <v>9928</v>
          </cell>
        </row>
        <row r="467">
          <cell r="A467" t="str">
            <v>Tuberia Galvanizada 1 1/2" 2,5 mm Cal 12</v>
          </cell>
          <cell r="B467" t="str">
            <v>ML</v>
          </cell>
          <cell r="C467">
            <v>1</v>
          </cell>
          <cell r="D467">
            <v>15000</v>
          </cell>
          <cell r="E467">
            <v>4.4999999999999998E-2</v>
          </cell>
          <cell r="F467">
            <v>15675</v>
          </cell>
        </row>
        <row r="468">
          <cell r="A468" t="str">
            <v>Unión PVC-S 4 plg</v>
          </cell>
          <cell r="B468" t="str">
            <v>UN</v>
          </cell>
          <cell r="C468">
            <v>1</v>
          </cell>
          <cell r="D468">
            <v>4200</v>
          </cell>
          <cell r="E468">
            <v>4.4999999999999998E-2</v>
          </cell>
          <cell r="F468">
            <v>4389</v>
          </cell>
        </row>
        <row r="469">
          <cell r="A469" t="str">
            <v>Unión PVC-S 3 plg</v>
          </cell>
          <cell r="B469" t="str">
            <v>UN</v>
          </cell>
          <cell r="C469">
            <v>1</v>
          </cell>
          <cell r="D469">
            <v>2450</v>
          </cell>
          <cell r="E469">
            <v>4.4999999999999998E-2</v>
          </cell>
          <cell r="F469">
            <v>2560</v>
          </cell>
        </row>
        <row r="470">
          <cell r="A470" t="str">
            <v>Unión PVC-S 2 plg</v>
          </cell>
          <cell r="B470" t="str">
            <v>UN</v>
          </cell>
          <cell r="C470">
            <v>1</v>
          </cell>
          <cell r="D470">
            <v>1764</v>
          </cell>
          <cell r="E470">
            <v>4.4999999999999998E-2</v>
          </cell>
          <cell r="F470">
            <v>1843</v>
          </cell>
        </row>
        <row r="471">
          <cell r="A471" t="str">
            <v>Unión PVC-P 1/2 plg</v>
          </cell>
          <cell r="B471" t="str">
            <v>ML</v>
          </cell>
          <cell r="C471">
            <v>1</v>
          </cell>
          <cell r="D471">
            <v>210</v>
          </cell>
          <cell r="E471">
            <v>4.4999999999999998E-2</v>
          </cell>
          <cell r="F471">
            <v>219</v>
          </cell>
        </row>
        <row r="472">
          <cell r="A472" t="str">
            <v>Unión PVC-P 1 plg</v>
          </cell>
          <cell r="B472" t="str">
            <v>UN</v>
          </cell>
          <cell r="C472">
            <v>1</v>
          </cell>
          <cell r="D472">
            <v>540</v>
          </cell>
          <cell r="E472">
            <v>4.4999999999999998E-2</v>
          </cell>
          <cell r="F472">
            <v>564</v>
          </cell>
        </row>
        <row r="473">
          <cell r="A473" t="str">
            <v>Unión PVC-P 1 1/4"</v>
          </cell>
          <cell r="B473" t="str">
            <v>UN</v>
          </cell>
          <cell r="C473">
            <v>1</v>
          </cell>
          <cell r="D473">
            <v>960</v>
          </cell>
          <cell r="E473">
            <v>4.4999999999999998E-2</v>
          </cell>
          <cell r="F473">
            <v>1003</v>
          </cell>
        </row>
        <row r="474">
          <cell r="A474" t="str">
            <v>Unión PVC-P 1 1/2"</v>
          </cell>
          <cell r="B474" t="str">
            <v>UN</v>
          </cell>
          <cell r="C474">
            <v>1</v>
          </cell>
          <cell r="D474">
            <v>1450</v>
          </cell>
          <cell r="E474">
            <v>4.4999999999999998E-2</v>
          </cell>
          <cell r="F474">
            <v>1515</v>
          </cell>
        </row>
        <row r="475">
          <cell r="A475" t="str">
            <v>Unión PVC-P 2 plg</v>
          </cell>
          <cell r="B475" t="str">
            <v>UN</v>
          </cell>
          <cell r="C475">
            <v>1</v>
          </cell>
          <cell r="D475">
            <v>2300</v>
          </cell>
          <cell r="E475">
            <v>4.4999999999999998E-2</v>
          </cell>
          <cell r="F475">
            <v>2404</v>
          </cell>
        </row>
        <row r="476">
          <cell r="A476" t="str">
            <v>Unión Conduit PVC 1/2"</v>
          </cell>
          <cell r="B476" t="str">
            <v>UN</v>
          </cell>
          <cell r="C476">
            <v>1</v>
          </cell>
          <cell r="D476">
            <v>135</v>
          </cell>
          <cell r="E476">
            <v>4.4999999999999998E-2</v>
          </cell>
          <cell r="F476">
            <v>141</v>
          </cell>
        </row>
        <row r="477">
          <cell r="A477" t="str">
            <v>Unión Canal amazonas</v>
          </cell>
          <cell r="B477" t="str">
            <v>UN</v>
          </cell>
          <cell r="C477">
            <v>1</v>
          </cell>
          <cell r="D477">
            <v>10610</v>
          </cell>
          <cell r="E477">
            <v>4.4999999999999998E-2</v>
          </cell>
          <cell r="F477">
            <v>11087</v>
          </cell>
        </row>
        <row r="478">
          <cell r="A478" t="str">
            <v>Unión canal a bajante Amazonas</v>
          </cell>
          <cell r="B478" t="str">
            <v>UN</v>
          </cell>
          <cell r="C478">
            <v>1</v>
          </cell>
          <cell r="D478">
            <v>14312</v>
          </cell>
          <cell r="E478">
            <v>4.4999999999999998E-2</v>
          </cell>
          <cell r="F478">
            <v>14956</v>
          </cell>
        </row>
        <row r="479">
          <cell r="A479" t="str">
            <v>Unión de Bajante Amazonas</v>
          </cell>
          <cell r="B479" t="str">
            <v>UN</v>
          </cell>
          <cell r="C479">
            <v>1</v>
          </cell>
          <cell r="D479">
            <v>2752</v>
          </cell>
          <cell r="E479">
            <v>4.4999999999999998E-2</v>
          </cell>
          <cell r="F479">
            <v>2876</v>
          </cell>
        </row>
        <row r="481">
          <cell r="A481" t="str">
            <v>Vara de clavo</v>
          </cell>
          <cell r="B481" t="str">
            <v>ML</v>
          </cell>
          <cell r="C481">
            <v>1</v>
          </cell>
          <cell r="D481">
            <v>700</v>
          </cell>
          <cell r="E481">
            <v>4.4999999999999998E-2</v>
          </cell>
          <cell r="F481">
            <v>732</v>
          </cell>
        </row>
        <row r="482">
          <cell r="A482" t="str">
            <v>Varilla Coper Well 5/8" x 8'</v>
          </cell>
          <cell r="B482" t="str">
            <v>UN</v>
          </cell>
          <cell r="C482">
            <v>1</v>
          </cell>
          <cell r="D482">
            <v>95000</v>
          </cell>
          <cell r="E482">
            <v>4.4999999999999998E-2</v>
          </cell>
          <cell r="F482">
            <v>99275</v>
          </cell>
          <cell r="G482" t="str">
            <v>Por unidad de 6 metros</v>
          </cell>
        </row>
        <row r="483">
          <cell r="A483" t="str">
            <v>Varilla de 5/8"</v>
          </cell>
          <cell r="B483" t="str">
            <v>KG</v>
          </cell>
          <cell r="C483">
            <v>1</v>
          </cell>
          <cell r="D483">
            <v>2800</v>
          </cell>
          <cell r="E483">
            <v>4.4999999999999998E-2</v>
          </cell>
          <cell r="F483">
            <v>2926</v>
          </cell>
        </row>
        <row r="484">
          <cell r="A484" t="str">
            <v>Varilla de 10.5 cm.- 60.000</v>
          </cell>
          <cell r="B484" t="str">
            <v>ML</v>
          </cell>
          <cell r="C484">
            <v>1</v>
          </cell>
          <cell r="D484">
            <v>8220</v>
          </cell>
          <cell r="E484">
            <v>4.4999999999999998E-2</v>
          </cell>
          <cell r="F484">
            <v>8590</v>
          </cell>
          <cell r="G484" t="str">
            <v>Por unidad de 6 metros</v>
          </cell>
        </row>
        <row r="485">
          <cell r="A485" t="str">
            <v>Varilla lisa de 1/2"</v>
          </cell>
          <cell r="B485" t="str">
            <v>KG</v>
          </cell>
          <cell r="C485">
            <v>1</v>
          </cell>
          <cell r="D485">
            <v>983.33333333333337</v>
          </cell>
          <cell r="E485">
            <v>4.4999999999999998E-2</v>
          </cell>
          <cell r="F485">
            <v>1028</v>
          </cell>
        </row>
        <row r="486">
          <cell r="A486" t="str">
            <v>Varilla cuadrada de 1/2"</v>
          </cell>
          <cell r="B486" t="str">
            <v>KG</v>
          </cell>
          <cell r="C486">
            <v>1</v>
          </cell>
          <cell r="D486">
            <v>2800</v>
          </cell>
          <cell r="E486">
            <v>4.4999999999999998E-2</v>
          </cell>
          <cell r="F486">
            <v>2926</v>
          </cell>
        </row>
        <row r="487">
          <cell r="A487" t="str">
            <v>Ventana corrediza proyec.alum.Cal.18. Negra</v>
          </cell>
          <cell r="B487" t="str">
            <v>M2</v>
          </cell>
          <cell r="C487">
            <v>1</v>
          </cell>
          <cell r="D487">
            <v>90000</v>
          </cell>
          <cell r="E487">
            <v>4.4999999999999998E-2</v>
          </cell>
          <cell r="F487">
            <v>94050</v>
          </cell>
        </row>
        <row r="488">
          <cell r="A488" t="str">
            <v>Vidrio incoloro de 4mm pulido</v>
          </cell>
          <cell r="B488" t="str">
            <v>M2</v>
          </cell>
          <cell r="C488">
            <v>1</v>
          </cell>
          <cell r="D488">
            <v>28000</v>
          </cell>
          <cell r="E488">
            <v>4.4999999999999998E-2</v>
          </cell>
          <cell r="F488">
            <v>29260</v>
          </cell>
        </row>
        <row r="489">
          <cell r="A489" t="str">
            <v>Vinilo Color Tipo I</v>
          </cell>
          <cell r="B489" t="str">
            <v>gl</v>
          </cell>
          <cell r="C489">
            <v>1</v>
          </cell>
          <cell r="D489">
            <v>40000</v>
          </cell>
          <cell r="E489">
            <v>4.4999999999999998E-2</v>
          </cell>
          <cell r="F489">
            <v>41800</v>
          </cell>
        </row>
        <row r="490">
          <cell r="A490" t="str">
            <v>Wing Aluminio</v>
          </cell>
          <cell r="B490" t="str">
            <v>Ml</v>
          </cell>
          <cell r="C490">
            <v>1</v>
          </cell>
          <cell r="D490">
            <v>2000</v>
          </cell>
          <cell r="E490">
            <v>4.4999999999999998E-2</v>
          </cell>
          <cell r="F490">
            <v>2090</v>
          </cell>
        </row>
        <row r="491">
          <cell r="A491" t="str">
            <v>Xipex concentrado -Gris</v>
          </cell>
          <cell r="B491" t="str">
            <v>Kg</v>
          </cell>
          <cell r="C491">
            <v>1</v>
          </cell>
          <cell r="D491">
            <v>10000</v>
          </cell>
          <cell r="E491">
            <v>4.4999999999999998E-2</v>
          </cell>
          <cell r="F491">
            <v>10450</v>
          </cell>
        </row>
        <row r="492">
          <cell r="A492" t="str">
            <v>Xipex Admix C-2000</v>
          </cell>
          <cell r="B492" t="str">
            <v>Kg</v>
          </cell>
          <cell r="C492">
            <v>1</v>
          </cell>
          <cell r="D492">
            <v>11200</v>
          </cell>
          <cell r="E492">
            <v>4.4999999999999998E-2</v>
          </cell>
          <cell r="F492">
            <v>11704</v>
          </cell>
        </row>
        <row r="493">
          <cell r="A493" t="str">
            <v>Yee sencilla 4"</v>
          </cell>
          <cell r="B493" t="str">
            <v>UN</v>
          </cell>
          <cell r="C493">
            <v>1</v>
          </cell>
          <cell r="D493">
            <v>14000</v>
          </cell>
          <cell r="E493">
            <v>4.4999999999999998E-2</v>
          </cell>
          <cell r="F493">
            <v>14630</v>
          </cell>
        </row>
        <row r="494">
          <cell r="A494" t="str">
            <v>Zuncho de cinta band it de 1/2"</v>
          </cell>
          <cell r="B494" t="str">
            <v>UN</v>
          </cell>
          <cell r="C494">
            <v>1</v>
          </cell>
          <cell r="D494">
            <v>3500</v>
          </cell>
          <cell r="E494">
            <v>4.4999999999999998E-2</v>
          </cell>
          <cell r="F494">
            <v>3658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PU Expo Terrestre"/>
      <sheetName val="Containers"/>
    </sheetNames>
    <sheetDataSet>
      <sheetData sheetId="0"/>
      <sheetData sheetId="1">
        <row r="10">
          <cell r="J10">
            <v>2900</v>
          </cell>
        </row>
      </sheetData>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row r="7">
          <cell r="A7" t="str">
            <v>Acero A-36 para estructura metalica</v>
          </cell>
        </row>
      </sheetData>
      <sheetData sheetId="2">
        <row r="7">
          <cell r="A7" t="str">
            <v>Aspersor manual</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 val="PRECIOS ACTUALIZADOS FERRASA"/>
      <sheetName val="PU"/>
    </sheetNames>
    <sheetDataSet>
      <sheetData sheetId="0"/>
      <sheetData sheetId="1" refreshError="1">
        <row r="2">
          <cell r="A2">
            <v>2004</v>
          </cell>
          <cell r="B2" t="str">
            <v>ANGULO 1/8" X 1.1/2" X 6 MTS G-50</v>
          </cell>
          <cell r="C2" t="str">
            <v>UND</v>
          </cell>
          <cell r="D2">
            <v>11463</v>
          </cell>
        </row>
        <row r="3">
          <cell r="A3">
            <v>2005</v>
          </cell>
          <cell r="B3" t="str">
            <v>ANGULO 1/8" X 2" X 6 MTS G-50</v>
          </cell>
          <cell r="C3" t="str">
            <v>UND</v>
          </cell>
          <cell r="D3">
            <v>16350</v>
          </cell>
        </row>
        <row r="4">
          <cell r="A4">
            <v>2006</v>
          </cell>
          <cell r="B4" t="str">
            <v>ANGULO 1/8" X 1.3/4" X 6 MTS G-50</v>
          </cell>
          <cell r="C4" t="str">
            <v>UND</v>
          </cell>
          <cell r="D4">
            <v>14764</v>
          </cell>
        </row>
        <row r="5">
          <cell r="A5">
            <v>2007</v>
          </cell>
          <cell r="B5" t="str">
            <v>ANGULO 3/16" X 1.3/4" X 6 MTS G-50</v>
          </cell>
          <cell r="C5" t="str">
            <v>UND</v>
          </cell>
          <cell r="D5">
            <v>21599</v>
          </cell>
        </row>
        <row r="6">
          <cell r="A6">
            <v>2008</v>
          </cell>
          <cell r="B6" t="str">
            <v>ANGULO 3/16" X 1.1/2" X 6 MTS G-50</v>
          </cell>
          <cell r="C6" t="str">
            <v>UND</v>
          </cell>
          <cell r="D6">
            <v>17608</v>
          </cell>
        </row>
        <row r="7">
          <cell r="A7">
            <v>2009</v>
          </cell>
          <cell r="B7" t="str">
            <v>ANGULO 3/16" X 2" X 6 MTS G-50</v>
          </cell>
          <cell r="C7" t="str">
            <v>UND</v>
          </cell>
          <cell r="D7">
            <v>23845</v>
          </cell>
        </row>
        <row r="8">
          <cell r="A8">
            <v>2010</v>
          </cell>
          <cell r="B8" t="str">
            <v>ANGULO 3/16" X 2.1/2" X 6 MTS G-50</v>
          </cell>
          <cell r="C8" t="str">
            <v>UND</v>
          </cell>
          <cell r="D8">
            <v>31522</v>
          </cell>
        </row>
        <row r="9">
          <cell r="A9">
            <v>2012</v>
          </cell>
          <cell r="B9" t="str">
            <v>ANGULO 1/4" X 1.1/2" X 6 MTS G-50</v>
          </cell>
          <cell r="C9" t="str">
            <v>UND</v>
          </cell>
          <cell r="D9">
            <v>22891</v>
          </cell>
        </row>
        <row r="10">
          <cell r="A10">
            <v>2013</v>
          </cell>
          <cell r="B10" t="str">
            <v>ANGULO 1/4" X 2" X 6 MTS G-50</v>
          </cell>
          <cell r="C10" t="str">
            <v>UND</v>
          </cell>
          <cell r="D10">
            <v>32381</v>
          </cell>
        </row>
        <row r="11">
          <cell r="A11">
            <v>2014</v>
          </cell>
          <cell r="B11" t="str">
            <v>ANGULO 1/4" X 2.1/2" X 6 MTS G-50</v>
          </cell>
          <cell r="C11" t="str">
            <v>UND</v>
          </cell>
          <cell r="D11">
            <v>42412</v>
          </cell>
        </row>
        <row r="12">
          <cell r="A12">
            <v>2015</v>
          </cell>
          <cell r="B12" t="str">
            <v>ANGULO 1/4" X 3" X 6 MTS G-50</v>
          </cell>
          <cell r="C12" t="str">
            <v>UND</v>
          </cell>
          <cell r="D12">
            <v>51632</v>
          </cell>
        </row>
        <row r="13">
          <cell r="A13">
            <v>2016</v>
          </cell>
          <cell r="B13" t="str">
            <v>ANGULO 1/4" X 4" X 6 MTS G-50</v>
          </cell>
          <cell r="C13" t="str">
            <v>UND</v>
          </cell>
          <cell r="D13">
            <v>69855</v>
          </cell>
        </row>
        <row r="14">
          <cell r="A14">
            <v>2018</v>
          </cell>
          <cell r="B14" t="str">
            <v>ANGULO 5/16" X 3" X 6 MTS G-50</v>
          </cell>
          <cell r="C14" t="str">
            <v>UND</v>
          </cell>
          <cell r="D14">
            <v>62502</v>
          </cell>
        </row>
        <row r="15">
          <cell r="A15">
            <v>2019</v>
          </cell>
          <cell r="B15" t="str">
            <v>ANGULO 5/16" X 4" X 6 MTS G-50</v>
          </cell>
          <cell r="C15" t="str">
            <v>UND</v>
          </cell>
          <cell r="D15">
            <v>84824</v>
          </cell>
        </row>
        <row r="16">
          <cell r="A16">
            <v>2021</v>
          </cell>
          <cell r="B16" t="str">
            <v>ANGULO 3/8" X 3" X 6 MTS G-50</v>
          </cell>
          <cell r="C16" t="str">
            <v>UND</v>
          </cell>
          <cell r="D16">
            <v>74221</v>
          </cell>
        </row>
        <row r="17">
          <cell r="A17">
            <v>2022</v>
          </cell>
          <cell r="B17" t="str">
            <v>ANGULO 3/8" X 4" X 6 MTS G-50</v>
          </cell>
          <cell r="C17" t="str">
            <v>UND</v>
          </cell>
          <cell r="D17">
            <v>98961</v>
          </cell>
        </row>
        <row r="18">
          <cell r="A18">
            <v>2025</v>
          </cell>
          <cell r="B18" t="str">
            <v>ANGULO 1/2" X 3" X 6 MTS G-50</v>
          </cell>
          <cell r="C18" t="str">
            <v>UND</v>
          </cell>
          <cell r="D18">
            <v>98961</v>
          </cell>
        </row>
        <row r="19">
          <cell r="A19">
            <v>2026</v>
          </cell>
          <cell r="B19" t="str">
            <v>ANGULO 3/8" X 5" X 6 MTS G-50</v>
          </cell>
          <cell r="C19" t="str">
            <v>UND</v>
          </cell>
          <cell r="D19">
            <v>156388</v>
          </cell>
        </row>
        <row r="20">
          <cell r="A20">
            <v>2027</v>
          </cell>
          <cell r="B20" t="str">
            <v>ANGULO 1/2" X 4" X 6 MTS G-50</v>
          </cell>
          <cell r="C20" t="str">
            <v>UND</v>
          </cell>
          <cell r="D20">
            <v>131948</v>
          </cell>
        </row>
        <row r="21">
          <cell r="A21">
            <v>2029</v>
          </cell>
          <cell r="B21" t="str">
            <v>ANGULO 1/2" X 5" X 6 MTS G-50</v>
          </cell>
          <cell r="C21" t="str">
            <v>UND</v>
          </cell>
          <cell r="D21">
            <v>206148</v>
          </cell>
        </row>
        <row r="22">
          <cell r="A22">
            <v>2030</v>
          </cell>
          <cell r="B22" t="str">
            <v>ANGULO 5/8" X 6" X 6 MTS G-50</v>
          </cell>
          <cell r="C22" t="str">
            <v>UND</v>
          </cell>
          <cell r="D22">
            <v>324238</v>
          </cell>
        </row>
        <row r="23">
          <cell r="A23">
            <v>2011</v>
          </cell>
          <cell r="B23" t="str">
            <v>ANGULO 1/8" X 1.3/4" X 6 MTS A-36</v>
          </cell>
          <cell r="C23" t="str">
            <v>UND</v>
          </cell>
          <cell r="D23">
            <v>14495</v>
          </cell>
        </row>
        <row r="24">
          <cell r="A24">
            <v>2024</v>
          </cell>
          <cell r="B24" t="str">
            <v>ANGULO 3/8" X 6" X 6 MTS</v>
          </cell>
          <cell r="C24" t="str">
            <v>UND</v>
          </cell>
          <cell r="D24">
            <v>199039</v>
          </cell>
        </row>
        <row r="25">
          <cell r="A25">
            <v>2028</v>
          </cell>
          <cell r="B25" t="str">
            <v>ANGULO 1/2" X 6" X 6 MTS</v>
          </cell>
          <cell r="C25" t="str">
            <v>UND</v>
          </cell>
          <cell r="D25">
            <v>248429</v>
          </cell>
        </row>
        <row r="26">
          <cell r="A26">
            <v>2037</v>
          </cell>
          <cell r="B26" t="str">
            <v>ANGULO 19   X 2.5 MM X 6 MTS</v>
          </cell>
          <cell r="C26" t="str">
            <v>UND</v>
          </cell>
          <cell r="D26">
            <v>4545</v>
          </cell>
        </row>
        <row r="27">
          <cell r="A27">
            <v>2038</v>
          </cell>
          <cell r="B27" t="str">
            <v>ANGULO 25   X 2.5 MM X 6 MTS</v>
          </cell>
          <cell r="C27" t="str">
            <v>UND</v>
          </cell>
          <cell r="D27">
            <v>6069</v>
          </cell>
        </row>
        <row r="28">
          <cell r="A28">
            <v>2039</v>
          </cell>
          <cell r="B28" t="str">
            <v>ANGULO 38   X 2.5 MM X 6 MTS</v>
          </cell>
          <cell r="C28" t="str">
            <v>UND</v>
          </cell>
          <cell r="D28">
            <v>9364</v>
          </cell>
        </row>
        <row r="29">
          <cell r="A29">
            <v>2040</v>
          </cell>
          <cell r="B29" t="str">
            <v>ANGULO 1/8" X 3/4" (19X3MM)</v>
          </cell>
          <cell r="C29" t="str">
            <v>UND</v>
          </cell>
          <cell r="D29">
            <v>6129</v>
          </cell>
        </row>
        <row r="30">
          <cell r="A30">
            <v>2041</v>
          </cell>
          <cell r="B30" t="str">
            <v>ANGULO 1/8" X 1" (25X3MM)</v>
          </cell>
          <cell r="C30" t="str">
            <v>UND</v>
          </cell>
          <cell r="D30">
            <v>8320</v>
          </cell>
        </row>
        <row r="31">
          <cell r="A31">
            <v>2042</v>
          </cell>
          <cell r="B31" t="str">
            <v>ANGULO 1/8" X 1.1/2" X 6 MTS A-36</v>
          </cell>
          <cell r="C31" t="str">
            <v>UND</v>
          </cell>
          <cell r="D31">
            <v>12048</v>
          </cell>
        </row>
        <row r="32">
          <cell r="A32">
            <v>2043</v>
          </cell>
          <cell r="B32" t="str">
            <v>ANGULO 1/8" X 2" X 6 MTS A-36</v>
          </cell>
          <cell r="C32" t="str">
            <v>UND</v>
          </cell>
          <cell r="D32">
            <v>16350</v>
          </cell>
        </row>
        <row r="33">
          <cell r="A33">
            <v>2044</v>
          </cell>
          <cell r="B33" t="str">
            <v>ANGULO 3/16" X 1" (25X4.5MM)</v>
          </cell>
          <cell r="C33" t="str">
            <v>UND</v>
          </cell>
          <cell r="D33">
            <v>11649</v>
          </cell>
        </row>
        <row r="34">
          <cell r="A34">
            <v>2045</v>
          </cell>
          <cell r="B34" t="str">
            <v>ANGULO 3/16" X 1.1/2" X 6 MTS A-36</v>
          </cell>
          <cell r="C34" t="str">
            <v>UND</v>
          </cell>
          <cell r="D34">
            <v>17608</v>
          </cell>
        </row>
        <row r="35">
          <cell r="A35">
            <v>2046</v>
          </cell>
          <cell r="B35" t="str">
            <v>ANGULO 3/16" X 2" X 6 MTS A-36</v>
          </cell>
          <cell r="C35" t="str">
            <v>UND</v>
          </cell>
          <cell r="D35">
            <v>23845</v>
          </cell>
        </row>
        <row r="36">
          <cell r="A36">
            <v>2047</v>
          </cell>
          <cell r="B36" t="str">
            <v>ANGULO 1/4" X 1.1/2" X 6 MTS A-36</v>
          </cell>
          <cell r="C36" t="str">
            <v>UND</v>
          </cell>
          <cell r="D36">
            <v>22891</v>
          </cell>
        </row>
        <row r="37">
          <cell r="A37">
            <v>2048</v>
          </cell>
          <cell r="B37" t="str">
            <v>ANGULO 1/4" X 2" X 6 MTS A-36</v>
          </cell>
          <cell r="C37" t="str">
            <v>UND</v>
          </cell>
          <cell r="D37">
            <v>31792</v>
          </cell>
        </row>
        <row r="38">
          <cell r="A38">
            <v>2049</v>
          </cell>
          <cell r="B38" t="str">
            <v>ANGULO 30   X 3 MM X 6 MTS</v>
          </cell>
          <cell r="C38" t="str">
            <v>UND</v>
          </cell>
          <cell r="D38">
            <v>9770</v>
          </cell>
        </row>
        <row r="39">
          <cell r="A39">
            <v>2051</v>
          </cell>
          <cell r="B39" t="str">
            <v>ANGULO 30   X 4.5 MM X 6 MTS</v>
          </cell>
          <cell r="C39" t="str">
            <v>UND</v>
          </cell>
          <cell r="D39">
            <v>14253</v>
          </cell>
        </row>
        <row r="40">
          <cell r="A40">
            <v>2052</v>
          </cell>
          <cell r="B40" t="str">
            <v>ANGULO 38   X 4.5 MM X 6 MTS A-36</v>
          </cell>
          <cell r="C40" t="str">
            <v>UND</v>
          </cell>
          <cell r="D40">
            <v>16831</v>
          </cell>
        </row>
        <row r="41">
          <cell r="A41">
            <v>2053</v>
          </cell>
          <cell r="B41" t="str">
            <v>ANGULO 1/8" X 1.1/2" X 1.8 MTS A-36</v>
          </cell>
          <cell r="C41" t="str">
            <v>UND</v>
          </cell>
          <cell r="D41">
            <v>4131</v>
          </cell>
        </row>
        <row r="42">
          <cell r="A42">
            <v>2054</v>
          </cell>
          <cell r="B42" t="str">
            <v>ANGULO 3/16" X 1.1/2" X 1.8 MTS A-36</v>
          </cell>
          <cell r="C42" t="str">
            <v>UND</v>
          </cell>
          <cell r="D42">
            <v>6077</v>
          </cell>
        </row>
        <row r="43">
          <cell r="A43">
            <v>2055</v>
          </cell>
          <cell r="B43" t="str">
            <v>ANGULO 1/8" X 1.1/2" X 1.9 MTS A-36</v>
          </cell>
          <cell r="C43" t="str">
            <v>UND</v>
          </cell>
          <cell r="D43">
            <v>4362</v>
          </cell>
        </row>
        <row r="44">
          <cell r="A44">
            <v>2056</v>
          </cell>
          <cell r="B44" t="str">
            <v>ANGULO 3/16" X 1.1/2" X 1.9 MTS A-36</v>
          </cell>
          <cell r="C44" t="str">
            <v>UND</v>
          </cell>
          <cell r="D44">
            <v>6420</v>
          </cell>
        </row>
        <row r="45">
          <cell r="A45">
            <v>2059</v>
          </cell>
          <cell r="B45" t="str">
            <v>ANGULO 3/16" X 1.3/4" X 6 MTS</v>
          </cell>
          <cell r="C45" t="str">
            <v>UND</v>
          </cell>
          <cell r="D45">
            <v>21599</v>
          </cell>
        </row>
        <row r="46">
          <cell r="A46">
            <v>4001</v>
          </cell>
          <cell r="B46" t="str">
            <v>PLATINA 1/8"  X   1/2" X 6 MTS</v>
          </cell>
          <cell r="C46" t="str">
            <v>UND</v>
          </cell>
          <cell r="D46">
            <v>3204</v>
          </cell>
        </row>
        <row r="47">
          <cell r="A47">
            <v>4002</v>
          </cell>
          <cell r="B47" t="str">
            <v>PLATINA 1/8"  X   3/4" X 6 MTS</v>
          </cell>
          <cell r="C47" t="str">
            <v>UND</v>
          </cell>
          <cell r="D47">
            <v>4807</v>
          </cell>
        </row>
        <row r="48">
          <cell r="A48">
            <v>4003</v>
          </cell>
          <cell r="B48" t="str">
            <v>PLATINA 1/8"  X     1" X 6 MTS</v>
          </cell>
          <cell r="C48" t="str">
            <v>UND</v>
          </cell>
          <cell r="D48">
            <v>4029</v>
          </cell>
        </row>
        <row r="49">
          <cell r="A49">
            <v>4004</v>
          </cell>
          <cell r="B49" t="str">
            <v>PLATINA 1/8"  X 1.1/4" X 6 MTS</v>
          </cell>
          <cell r="C49" t="str">
            <v>UND</v>
          </cell>
          <cell r="D49">
            <v>5173</v>
          </cell>
        </row>
        <row r="50">
          <cell r="A50">
            <v>4005</v>
          </cell>
          <cell r="B50" t="str">
            <v>PLATINA 1/8"  X 1.1/2" X 6 MTS</v>
          </cell>
          <cell r="C50" t="str">
            <v>UND</v>
          </cell>
          <cell r="D50">
            <v>6350</v>
          </cell>
        </row>
        <row r="51">
          <cell r="A51">
            <v>4006</v>
          </cell>
          <cell r="B51" t="str">
            <v>PLATINA 1/8"  X     2" X 6 MTS</v>
          </cell>
          <cell r="C51" t="str">
            <v>UND</v>
          </cell>
          <cell r="D51">
            <v>8430</v>
          </cell>
        </row>
        <row r="52">
          <cell r="A52">
            <v>4007</v>
          </cell>
          <cell r="B52" t="str">
            <v>PLATINA 1/8"  X 2.1/2" X 6 MTS</v>
          </cell>
          <cell r="C52" t="str">
            <v>UND</v>
          </cell>
          <cell r="D52">
            <v>11042</v>
          </cell>
        </row>
        <row r="53">
          <cell r="A53">
            <v>4008</v>
          </cell>
          <cell r="B53" t="str">
            <v>PLATINA 1/8"  X     3" X 6 MTS</v>
          </cell>
          <cell r="C53" t="str">
            <v>UND</v>
          </cell>
          <cell r="D53">
            <v>13132</v>
          </cell>
        </row>
        <row r="54">
          <cell r="A54">
            <v>4010</v>
          </cell>
          <cell r="B54" t="str">
            <v>PLATINA 3/16" X   1/2" X 6 MTS</v>
          </cell>
          <cell r="C54" t="str">
            <v>UND</v>
          </cell>
          <cell r="D54">
            <v>4810</v>
          </cell>
        </row>
        <row r="55">
          <cell r="A55">
            <v>4011</v>
          </cell>
          <cell r="B55" t="str">
            <v>PLATINA 3/16" X   3/4" X 6 MTS</v>
          </cell>
          <cell r="C55" t="str">
            <v>UND</v>
          </cell>
          <cell r="D55">
            <v>4738</v>
          </cell>
        </row>
        <row r="56">
          <cell r="A56">
            <v>4012</v>
          </cell>
          <cell r="B56" t="str">
            <v>PLATINA 3/16" X     1" X 6 MTS</v>
          </cell>
          <cell r="C56" t="str">
            <v>UND</v>
          </cell>
          <cell r="D56">
            <v>6244</v>
          </cell>
        </row>
        <row r="57">
          <cell r="A57">
            <v>4013</v>
          </cell>
          <cell r="B57" t="str">
            <v>PLATINA 3/16" X 1.1/4" X 6 MTS</v>
          </cell>
          <cell r="C57" t="str">
            <v>UND</v>
          </cell>
          <cell r="D57">
            <v>7645</v>
          </cell>
        </row>
        <row r="58">
          <cell r="A58">
            <v>4014</v>
          </cell>
          <cell r="B58" t="str">
            <v>PLATINA 3/16" X 1.1/2" X 6 MTS</v>
          </cell>
          <cell r="C58" t="str">
            <v>UND</v>
          </cell>
          <cell r="D58">
            <v>9473</v>
          </cell>
        </row>
        <row r="59">
          <cell r="A59">
            <v>4015</v>
          </cell>
          <cell r="B59" t="str">
            <v>PLATINA 3/16" X     2" X 6 MTS</v>
          </cell>
          <cell r="C59" t="str">
            <v>UND</v>
          </cell>
          <cell r="D59">
            <v>12998</v>
          </cell>
        </row>
        <row r="60">
          <cell r="A60">
            <v>4016</v>
          </cell>
          <cell r="B60" t="str">
            <v>PLATINA 3/16" X 2.1/2" X 6 MTS</v>
          </cell>
          <cell r="C60" t="str">
            <v>UND</v>
          </cell>
          <cell r="D60">
            <v>16252</v>
          </cell>
        </row>
        <row r="61">
          <cell r="A61">
            <v>4017</v>
          </cell>
          <cell r="B61" t="str">
            <v>PLATINA 3/16" X     3" X 6 MTS</v>
          </cell>
          <cell r="C61" t="str">
            <v>UND</v>
          </cell>
          <cell r="D61">
            <v>20202</v>
          </cell>
        </row>
        <row r="62">
          <cell r="A62">
            <v>4019</v>
          </cell>
          <cell r="B62" t="str">
            <v>PLATINA 1/4"  X   1/2" X 6 MTS</v>
          </cell>
          <cell r="C62" t="str">
            <v>UND</v>
          </cell>
          <cell r="D62">
            <v>4317</v>
          </cell>
        </row>
        <row r="63">
          <cell r="A63">
            <v>4020</v>
          </cell>
          <cell r="B63" t="str">
            <v>PLATINA 1/4"  X   3/4" X 6 MTS</v>
          </cell>
          <cell r="C63" t="str">
            <v>UND</v>
          </cell>
          <cell r="D63">
            <v>6511</v>
          </cell>
        </row>
        <row r="64">
          <cell r="A64">
            <v>4021</v>
          </cell>
          <cell r="B64" t="str">
            <v>PLATINA 1/4"  X     1" X 6 MTS</v>
          </cell>
          <cell r="C64" t="str">
            <v>UND</v>
          </cell>
          <cell r="D64">
            <v>8446</v>
          </cell>
        </row>
        <row r="65">
          <cell r="A65">
            <v>4022</v>
          </cell>
          <cell r="B65" t="str">
            <v>PLATINA 1/4"  X 1.1/4" X 6 MTS</v>
          </cell>
          <cell r="C65" t="str">
            <v>UND</v>
          </cell>
          <cell r="D65">
            <v>10635</v>
          </cell>
        </row>
        <row r="66">
          <cell r="A66">
            <v>4023</v>
          </cell>
          <cell r="B66" t="str">
            <v>PLATINA 1/4"  X 1.1/2" X 6 MTS</v>
          </cell>
          <cell r="C66" t="str">
            <v>UND</v>
          </cell>
          <cell r="D66">
            <v>12998</v>
          </cell>
        </row>
        <row r="67">
          <cell r="A67">
            <v>4024</v>
          </cell>
          <cell r="B67" t="str">
            <v>PLATINA 1/4"  X     2" X 6 MTS</v>
          </cell>
          <cell r="C67" t="str">
            <v>UND</v>
          </cell>
          <cell r="D67">
            <v>16750</v>
          </cell>
        </row>
        <row r="68">
          <cell r="A68">
            <v>4025</v>
          </cell>
          <cell r="B68" t="str">
            <v>PLATINA 1/4"  X 2.1/2" X 6 MTS</v>
          </cell>
          <cell r="C68" t="str">
            <v>UND</v>
          </cell>
          <cell r="D68">
            <v>22806</v>
          </cell>
        </row>
        <row r="69">
          <cell r="A69">
            <v>4026</v>
          </cell>
          <cell r="B69" t="str">
            <v>PLATINA 1/4"  X     3" X 6 MTS</v>
          </cell>
          <cell r="C69" t="str">
            <v>UND</v>
          </cell>
          <cell r="D69">
            <v>27726</v>
          </cell>
        </row>
        <row r="70">
          <cell r="A70">
            <v>4028</v>
          </cell>
          <cell r="B70" t="str">
            <v>PLATINA 3/8"  X     1" X 6 MTS</v>
          </cell>
          <cell r="C70" t="str">
            <v>UND</v>
          </cell>
          <cell r="D70">
            <v>13654</v>
          </cell>
        </row>
        <row r="71">
          <cell r="A71">
            <v>4029</v>
          </cell>
          <cell r="B71" t="str">
            <v>PLATINA 3/8"  X 1.1/2" X 6 MTS</v>
          </cell>
          <cell r="C71" t="str">
            <v>UND</v>
          </cell>
          <cell r="D71">
            <v>20421</v>
          </cell>
        </row>
        <row r="72">
          <cell r="A72">
            <v>4030</v>
          </cell>
          <cell r="B72" t="str">
            <v>PLATINA 3/8"  X     2" X 6 MTS</v>
          </cell>
          <cell r="C72" t="str">
            <v>UND</v>
          </cell>
          <cell r="D72">
            <v>27224</v>
          </cell>
        </row>
        <row r="73">
          <cell r="A73">
            <v>4031</v>
          </cell>
          <cell r="B73" t="str">
            <v>PLATINA 3/8"  X 2.1/2" X 6 MTS</v>
          </cell>
          <cell r="C73" t="str">
            <v>UND</v>
          </cell>
          <cell r="D73">
            <v>35672</v>
          </cell>
        </row>
        <row r="74">
          <cell r="A74">
            <v>4032</v>
          </cell>
          <cell r="B74" t="str">
            <v>PLATINA 3/8"  X     3" X 6 MTS</v>
          </cell>
          <cell r="C74" t="str">
            <v>UND</v>
          </cell>
          <cell r="D74">
            <v>41737</v>
          </cell>
        </row>
        <row r="75">
          <cell r="A75">
            <v>4033</v>
          </cell>
          <cell r="B75" t="str">
            <v>PLATINA 3/8"  X     4" X 6 MTS</v>
          </cell>
          <cell r="C75" t="str">
            <v>UND</v>
          </cell>
          <cell r="D75">
            <v>53581</v>
          </cell>
        </row>
        <row r="76">
          <cell r="A76">
            <v>4034</v>
          </cell>
          <cell r="B76" t="str">
            <v>PLATINA 1/2"  X     1" X 6 MTS</v>
          </cell>
          <cell r="C76" t="str">
            <v>UND</v>
          </cell>
          <cell r="D76">
            <v>17584</v>
          </cell>
        </row>
        <row r="77">
          <cell r="A77">
            <v>4035</v>
          </cell>
          <cell r="B77" t="str">
            <v>PLATINA 1/2"  X 1.1/2" X 6 MTS</v>
          </cell>
          <cell r="C77" t="str">
            <v>UND</v>
          </cell>
          <cell r="D77">
            <v>27265</v>
          </cell>
        </row>
        <row r="78">
          <cell r="A78">
            <v>4036</v>
          </cell>
          <cell r="B78" t="str">
            <v>PLATINA 1/2"  X     2" X 6 MTS</v>
          </cell>
          <cell r="C78" t="str">
            <v>UND</v>
          </cell>
          <cell r="D78">
            <v>35133</v>
          </cell>
        </row>
        <row r="79">
          <cell r="A79">
            <v>4037</v>
          </cell>
          <cell r="B79" t="str">
            <v>PLATINA 1/2"  X 2.1/2" X 6 MTS</v>
          </cell>
          <cell r="C79" t="str">
            <v>UND</v>
          </cell>
          <cell r="D79">
            <v>46331</v>
          </cell>
        </row>
        <row r="80">
          <cell r="A80">
            <v>4038</v>
          </cell>
          <cell r="B80" t="str">
            <v>PLATINA 1/2"  X     3" X 6 MTS</v>
          </cell>
          <cell r="C80" t="str">
            <v>UND</v>
          </cell>
          <cell r="D80">
            <v>56756</v>
          </cell>
        </row>
        <row r="81">
          <cell r="A81">
            <v>4039</v>
          </cell>
          <cell r="B81" t="str">
            <v>PLATINA 1/2"  X     4" X 6 MTS</v>
          </cell>
          <cell r="C81" t="str">
            <v>UND</v>
          </cell>
          <cell r="D81">
            <v>73525</v>
          </cell>
        </row>
        <row r="82">
          <cell r="A82">
            <v>4045</v>
          </cell>
          <cell r="B82" t="str">
            <v>PLATINA 1/4"  X     4" X 6 MTS</v>
          </cell>
          <cell r="C82" t="str">
            <v>UND</v>
          </cell>
          <cell r="D82">
            <v>35744</v>
          </cell>
        </row>
        <row r="83">
          <cell r="A83">
            <v>4046</v>
          </cell>
          <cell r="B83" t="str">
            <v>PLATINA 1/8"  X     4" X 6 MTS</v>
          </cell>
          <cell r="C83" t="str">
            <v>UND</v>
          </cell>
          <cell r="D83">
            <v>18798</v>
          </cell>
        </row>
        <row r="84">
          <cell r="A84">
            <v>4047</v>
          </cell>
          <cell r="B84" t="str">
            <v>PLATINA 3/16" X     4" X 6 MTS</v>
          </cell>
          <cell r="C84" t="str">
            <v>UND</v>
          </cell>
          <cell r="D84">
            <v>28064</v>
          </cell>
        </row>
        <row r="85">
          <cell r="A85">
            <v>4049</v>
          </cell>
          <cell r="B85" t="str">
            <v>PLATINA 5/8" X 1/4" X 6 MTS</v>
          </cell>
          <cell r="C85" t="str">
            <v>UND</v>
          </cell>
          <cell r="D85">
            <v>4091</v>
          </cell>
        </row>
        <row r="86">
          <cell r="A86">
            <v>4050</v>
          </cell>
          <cell r="B86" t="str">
            <v>PLATINA 5/8" X 2.1/2" X 6 MTS</v>
          </cell>
          <cell r="C86" t="str">
            <v>UND</v>
          </cell>
          <cell r="D86">
            <v>82946</v>
          </cell>
        </row>
        <row r="87">
          <cell r="A87">
            <v>4051</v>
          </cell>
          <cell r="B87" t="str">
            <v>PLATINA 5/8 X 4 X 6 MTS</v>
          </cell>
          <cell r="C87" t="str">
            <v>UND</v>
          </cell>
          <cell r="D87">
            <v>75753</v>
          </cell>
        </row>
        <row r="88">
          <cell r="A88">
            <v>4052</v>
          </cell>
          <cell r="B88" t="str">
            <v>PLATINA 3/4"  X     4" X 6 MTS</v>
          </cell>
          <cell r="C88" t="str">
            <v>UND</v>
          </cell>
          <cell r="D88">
            <v>89527</v>
          </cell>
        </row>
        <row r="89">
          <cell r="A89">
            <v>4053</v>
          </cell>
          <cell r="B89" t="str">
            <v>PLATINA 1/8"  X   5/8" X 6 MTS</v>
          </cell>
          <cell r="C89" t="str">
            <v>UND</v>
          </cell>
          <cell r="D89">
            <v>4048</v>
          </cell>
        </row>
        <row r="90">
          <cell r="A90">
            <v>4054</v>
          </cell>
          <cell r="B90" t="str">
            <v>PLATINA 5/8" X 6" X 6 MTS</v>
          </cell>
          <cell r="C90" t="str">
            <v>UND</v>
          </cell>
          <cell r="D90">
            <v>133495</v>
          </cell>
        </row>
        <row r="91">
          <cell r="A91">
            <v>4055</v>
          </cell>
          <cell r="B91" t="str">
            <v>PLATINA 5/16" X 4" X 6 MTS</v>
          </cell>
          <cell r="C91" t="str">
            <v>UND</v>
          </cell>
          <cell r="D91">
            <v>54585</v>
          </cell>
        </row>
        <row r="92">
          <cell r="A92">
            <v>4100</v>
          </cell>
          <cell r="B92" t="str">
            <v>PLATINA 11MM X 2.75MM X 6 MTS</v>
          </cell>
          <cell r="C92" t="str">
            <v>UND</v>
          </cell>
          <cell r="D92">
            <v>2457</v>
          </cell>
        </row>
        <row r="93">
          <cell r="A93">
            <v>4102</v>
          </cell>
          <cell r="B93" t="str">
            <v>PLATINA 12MM X 4.00MM X 6 MTS</v>
          </cell>
          <cell r="C93" t="str">
            <v>UND</v>
          </cell>
          <cell r="D93">
            <v>3898</v>
          </cell>
        </row>
        <row r="94">
          <cell r="A94">
            <v>4103</v>
          </cell>
          <cell r="B94" t="str">
            <v>PLATINA 15MM X 3.00MM X 6 MTS</v>
          </cell>
          <cell r="C94" t="str">
            <v>UND</v>
          </cell>
          <cell r="D94">
            <v>3584</v>
          </cell>
        </row>
        <row r="95">
          <cell r="A95">
            <v>4104</v>
          </cell>
          <cell r="B95" t="str">
            <v>PLATINA 18MM X 2.50MM X 6 MTS</v>
          </cell>
          <cell r="C95" t="str">
            <v>UND</v>
          </cell>
          <cell r="D95">
            <v>2867</v>
          </cell>
        </row>
        <row r="96">
          <cell r="A96">
            <v>4105</v>
          </cell>
          <cell r="B96" t="str">
            <v>PLATINA 18MM X 3.00MM X 6 MTS</v>
          </cell>
          <cell r="C96" t="str">
            <v>UND</v>
          </cell>
          <cell r="D96">
            <v>4386</v>
          </cell>
        </row>
        <row r="97">
          <cell r="A97">
            <v>4110</v>
          </cell>
          <cell r="B97" t="str">
            <v>PLATINA 32MM X 2.50MM X 6 MTS</v>
          </cell>
          <cell r="C97" t="str">
            <v>UND</v>
          </cell>
          <cell r="D97">
            <v>4461</v>
          </cell>
        </row>
        <row r="98">
          <cell r="A98">
            <v>4115</v>
          </cell>
          <cell r="B98" t="str">
            <v>PLATINA 38MM X 2.50MM X 6 MTS</v>
          </cell>
          <cell r="C98" t="str">
            <v>UND</v>
          </cell>
          <cell r="D98">
            <v>5297</v>
          </cell>
        </row>
        <row r="99">
          <cell r="A99">
            <v>4120</v>
          </cell>
          <cell r="B99" t="str">
            <v>PLATINA 50MM X 2.50MM X 6 MTS</v>
          </cell>
          <cell r="C99" t="str">
            <v>UND</v>
          </cell>
          <cell r="D99">
            <v>6980</v>
          </cell>
        </row>
        <row r="100">
          <cell r="A100">
            <v>4125</v>
          </cell>
          <cell r="B100" t="str">
            <v>PLATINA 75MM X 2.50MM X 6 MTS</v>
          </cell>
          <cell r="C100" t="str">
            <v>UND</v>
          </cell>
          <cell r="D100">
            <v>10464</v>
          </cell>
        </row>
        <row r="101">
          <cell r="A101">
            <v>4140</v>
          </cell>
          <cell r="B101" t="str">
            <v>PLATINA 17MM X 7.00MM X 6 MTS</v>
          </cell>
          <cell r="C101" t="str">
            <v>KGM</v>
          </cell>
          <cell r="D101">
            <v>982</v>
          </cell>
        </row>
        <row r="102">
          <cell r="A102">
            <v>5001</v>
          </cell>
          <cell r="B102" t="str">
            <v>VARILLA CUADRADA 9 MM X 6 MTS</v>
          </cell>
          <cell r="C102" t="str">
            <v>UND</v>
          </cell>
          <cell r="D102">
            <v>4236</v>
          </cell>
        </row>
        <row r="103">
          <cell r="A103">
            <v>5002</v>
          </cell>
          <cell r="B103" t="str">
            <v>VARILLA CUADRADA 11MM X 6 MTS</v>
          </cell>
          <cell r="C103" t="str">
            <v>UND</v>
          </cell>
          <cell r="D103">
            <v>6354</v>
          </cell>
        </row>
        <row r="104">
          <cell r="A104">
            <v>5003</v>
          </cell>
          <cell r="B104" t="str">
            <v>VARILLA CUADRADA 1/2" X 6 MTS</v>
          </cell>
          <cell r="C104" t="str">
            <v>UND</v>
          </cell>
          <cell r="D104">
            <v>9191</v>
          </cell>
        </row>
        <row r="105">
          <cell r="A105">
            <v>5004</v>
          </cell>
          <cell r="B105" t="str">
            <v>VARILLA CUADRADA 5/8" X 6 MTS</v>
          </cell>
          <cell r="C105" t="str">
            <v>UND</v>
          </cell>
          <cell r="D105">
            <v>14247</v>
          </cell>
        </row>
        <row r="106">
          <cell r="A106">
            <v>5005</v>
          </cell>
          <cell r="B106" t="str">
            <v>VARILLA CUADRADA 3/4" X 6 MTS</v>
          </cell>
          <cell r="C106" t="str">
            <v>UND</v>
          </cell>
          <cell r="D106">
            <v>21963</v>
          </cell>
        </row>
        <row r="107">
          <cell r="A107">
            <v>5006</v>
          </cell>
          <cell r="B107" t="str">
            <v>VARILLA CUADRADA   1" X 6 MTS</v>
          </cell>
          <cell r="C107" t="str">
            <v>UND</v>
          </cell>
          <cell r="D107">
            <v>38604</v>
          </cell>
        </row>
        <row r="108">
          <cell r="A108">
            <v>5007</v>
          </cell>
          <cell r="B108" t="str">
            <v>VARILLA CUADRADA ESTRELLA 10 MM</v>
          </cell>
          <cell r="C108" t="str">
            <v>UND</v>
          </cell>
          <cell r="D108">
            <v>4263</v>
          </cell>
        </row>
        <row r="109">
          <cell r="A109">
            <v>5008</v>
          </cell>
          <cell r="B109" t="str">
            <v>VARILLA CUADRADA 10 MM X 6 MTS</v>
          </cell>
          <cell r="C109" t="str">
            <v>UND</v>
          </cell>
          <cell r="D109">
            <v>5037</v>
          </cell>
        </row>
        <row r="110">
          <cell r="A110">
            <v>12200</v>
          </cell>
          <cell r="B110" t="str">
            <v>CANAL 3"X36X4.3X4.1 LB/PIE A-36</v>
          </cell>
          <cell r="C110" t="str">
            <v>UND</v>
          </cell>
          <cell r="D110">
            <v>43544</v>
          </cell>
        </row>
        <row r="111">
          <cell r="A111">
            <v>12210</v>
          </cell>
          <cell r="B111" t="str">
            <v>CANAL 4"X40X4.7X5.4 LB/PIE A-36</v>
          </cell>
          <cell r="C111" t="str">
            <v>UND</v>
          </cell>
          <cell r="D111">
            <v>55986</v>
          </cell>
        </row>
        <row r="112">
          <cell r="A112">
            <v>12220</v>
          </cell>
          <cell r="B112" t="str">
            <v>CANAL UPN 100X50X6X7.1 LB/PIE A-36</v>
          </cell>
          <cell r="C112" t="str">
            <v>UND</v>
          </cell>
          <cell r="D112">
            <v>85125</v>
          </cell>
        </row>
        <row r="113">
          <cell r="A113">
            <v>12230</v>
          </cell>
          <cell r="B113" t="str">
            <v>CANAL UPN 100X50X6X7.1 LB/PIE A-572</v>
          </cell>
          <cell r="C113" t="str">
            <v>UND</v>
          </cell>
          <cell r="D113">
            <v>85125</v>
          </cell>
        </row>
        <row r="114">
          <cell r="A114">
            <v>12240</v>
          </cell>
          <cell r="B114" t="str">
            <v>CANAL 6"X48X5.1X8,2 LB/PIE A-36</v>
          </cell>
          <cell r="C114" t="str">
            <v>UND</v>
          </cell>
          <cell r="D114">
            <v>93611</v>
          </cell>
        </row>
        <row r="115">
          <cell r="A115">
            <v>12245</v>
          </cell>
          <cell r="B115" t="str">
            <v>CANAL 6"X48X5.1X8,2 LB/PIE A-572 G-5</v>
          </cell>
          <cell r="C115" t="str">
            <v>UND</v>
          </cell>
          <cell r="D115">
            <v>93611</v>
          </cell>
        </row>
        <row r="116">
          <cell r="A116">
            <v>12250</v>
          </cell>
          <cell r="B116" t="str">
            <v>CANAL UPN 160X65X7.5X12.6 LB/PIE A-3</v>
          </cell>
          <cell r="C116" t="str">
            <v>UND</v>
          </cell>
          <cell r="D116">
            <v>150977</v>
          </cell>
        </row>
        <row r="117">
          <cell r="A117">
            <v>12260</v>
          </cell>
          <cell r="B117" t="str">
            <v>CANAL UPN 160X65X7.5X12.6LB/PIEA-572</v>
          </cell>
          <cell r="C117" t="str">
            <v>UND</v>
          </cell>
          <cell r="D117">
            <v>150977</v>
          </cell>
        </row>
        <row r="118">
          <cell r="A118">
            <v>12270</v>
          </cell>
          <cell r="B118" t="str">
            <v>CANAL 8"X57X5.6X11.5 LB/PIE A-36</v>
          </cell>
          <cell r="C118" t="str">
            <v>UND</v>
          </cell>
          <cell r="D118">
            <v>138548</v>
          </cell>
        </row>
        <row r="119">
          <cell r="A119">
            <v>12280</v>
          </cell>
          <cell r="B119" t="str">
            <v>CANAL 8"X57X5.6X11.5 LB/PIE A-572 G-</v>
          </cell>
          <cell r="C119" t="str">
            <v>UND</v>
          </cell>
          <cell r="D119">
            <v>138548</v>
          </cell>
        </row>
        <row r="120">
          <cell r="A120">
            <v>12290</v>
          </cell>
          <cell r="B120" t="str">
            <v>CANAL UPN 200X75X8.5X16.96 LB/PIE A-</v>
          </cell>
          <cell r="C120" t="str">
            <v>UND</v>
          </cell>
          <cell r="D120">
            <v>203176</v>
          </cell>
        </row>
        <row r="121">
          <cell r="A121">
            <v>12300</v>
          </cell>
          <cell r="B121" t="str">
            <v>CANAL UPN 200X75X8.5X16.9LB/PIEA-572</v>
          </cell>
          <cell r="C121" t="str">
            <v>UND</v>
          </cell>
          <cell r="D121">
            <v>203176</v>
          </cell>
        </row>
        <row r="122">
          <cell r="A122">
            <v>12310</v>
          </cell>
          <cell r="B122" t="str">
            <v>CANAL UPN 260X90X10X25.4 LB/PIE A-36</v>
          </cell>
          <cell r="C122" t="str">
            <v>UND</v>
          </cell>
          <cell r="D122">
            <v>304363</v>
          </cell>
        </row>
        <row r="123">
          <cell r="A123">
            <v>12320</v>
          </cell>
          <cell r="B123" t="str">
            <v>CANAL UPN 260X90X10X25.4LB/PIE A-572</v>
          </cell>
          <cell r="C123" t="str">
            <v>UND</v>
          </cell>
          <cell r="D123">
            <v>304363</v>
          </cell>
        </row>
        <row r="124">
          <cell r="A124">
            <v>12330</v>
          </cell>
          <cell r="B124" t="str">
            <v>CANAL UPN 300X100X10X30.9 LB/PIE A-3</v>
          </cell>
          <cell r="C124" t="str">
            <v>UND</v>
          </cell>
          <cell r="D124">
            <v>371017</v>
          </cell>
        </row>
        <row r="125">
          <cell r="A125">
            <v>12340</v>
          </cell>
          <cell r="B125" t="str">
            <v>CANAL UPN 300X100X10X30.9LB/PIEA-572</v>
          </cell>
          <cell r="C125" t="str">
            <v>UND</v>
          </cell>
          <cell r="D125">
            <v>371017</v>
          </cell>
        </row>
        <row r="126">
          <cell r="A126">
            <v>12350</v>
          </cell>
          <cell r="B126" t="str">
            <v>CANAL 10"X66X6.1X15.3 LB/PIE A-36</v>
          </cell>
          <cell r="C126" t="str">
            <v>UND</v>
          </cell>
          <cell r="D126">
            <v>187448</v>
          </cell>
        </row>
        <row r="127">
          <cell r="A127">
            <v>12360</v>
          </cell>
          <cell r="B127" t="str">
            <v>CANAL 10"X66X6.1X15.3 LB/PIE A-572 G</v>
          </cell>
          <cell r="C127" t="str">
            <v>UND</v>
          </cell>
          <cell r="D127">
            <v>187448</v>
          </cell>
        </row>
        <row r="128">
          <cell r="A128">
            <v>12370</v>
          </cell>
          <cell r="B128" t="str">
            <v>CANAL 12"X74X7.2X20.7 LB/PIE A-36</v>
          </cell>
          <cell r="C128" t="str">
            <v>UND</v>
          </cell>
          <cell r="D128">
            <v>247880</v>
          </cell>
        </row>
        <row r="129">
          <cell r="A129">
            <v>12380</v>
          </cell>
          <cell r="B129" t="str">
            <v>CANAL 12"X74X7.2X20.7 LB/PIE A-572 G</v>
          </cell>
          <cell r="C129" t="str">
            <v>UND</v>
          </cell>
          <cell r="D129">
            <v>247880</v>
          </cell>
        </row>
        <row r="130">
          <cell r="A130">
            <v>12390</v>
          </cell>
          <cell r="B130" t="str">
            <v>CANAL 12"X77X9.8X25 LB/PIE A-572 G-5</v>
          </cell>
          <cell r="C130" t="str">
            <v>UND</v>
          </cell>
          <cell r="D130">
            <v>295529</v>
          </cell>
        </row>
        <row r="131">
          <cell r="A131">
            <v>13000</v>
          </cell>
          <cell r="B131" t="str">
            <v>VIGA IPE 80X46X4.0 LBS/PIE A-36</v>
          </cell>
          <cell r="C131" t="str">
            <v>UND</v>
          </cell>
          <cell r="D131">
            <v>45729</v>
          </cell>
        </row>
        <row r="132">
          <cell r="A132">
            <v>13005</v>
          </cell>
          <cell r="B132" t="str">
            <v>VIGA IPE 80X46X4.0 LBS/PIE A-572 G-5</v>
          </cell>
          <cell r="C132" t="str">
            <v>UND</v>
          </cell>
          <cell r="D132">
            <v>45729</v>
          </cell>
        </row>
        <row r="133">
          <cell r="A133">
            <v>13010</v>
          </cell>
          <cell r="B133" t="str">
            <v>VIGA IPN 100X50X5.6 LBS/PIE A-36</v>
          </cell>
          <cell r="C133" t="str">
            <v>UND</v>
          </cell>
          <cell r="D133">
            <v>66976</v>
          </cell>
        </row>
        <row r="134">
          <cell r="A134">
            <v>13015</v>
          </cell>
          <cell r="B134" t="str">
            <v>VIGA IPN 100X50X5.6 LBS/PIE A-572 G-</v>
          </cell>
          <cell r="C134" t="str">
            <v>UND</v>
          </cell>
          <cell r="D134">
            <v>66976</v>
          </cell>
        </row>
        <row r="135">
          <cell r="A135">
            <v>13020</v>
          </cell>
          <cell r="B135" t="str">
            <v>VIGA IPE 100X55X5.4 LBS/PIE A-36</v>
          </cell>
          <cell r="C135" t="str">
            <v>UND</v>
          </cell>
          <cell r="D135">
            <v>65628</v>
          </cell>
        </row>
        <row r="136">
          <cell r="A136">
            <v>13025</v>
          </cell>
          <cell r="B136" t="str">
            <v>VIGA IPE 100X55X5.4 LBS/PIE A-572 G-</v>
          </cell>
          <cell r="C136" t="str">
            <v>UND</v>
          </cell>
          <cell r="D136">
            <v>65628</v>
          </cell>
        </row>
        <row r="137">
          <cell r="A137">
            <v>13030</v>
          </cell>
          <cell r="B137" t="str">
            <v>VIGA S 4"X67X7.7 LBS/PIE A-36</v>
          </cell>
          <cell r="C137" t="str">
            <v>UND</v>
          </cell>
          <cell r="D137">
            <v>88240</v>
          </cell>
        </row>
        <row r="138">
          <cell r="A138">
            <v>13032</v>
          </cell>
          <cell r="B138" t="str">
            <v>VIGA S 4"X67X7.7LB/PIE A-572 G-50</v>
          </cell>
          <cell r="C138" t="str">
            <v>UND</v>
          </cell>
          <cell r="D138">
            <v>88240</v>
          </cell>
        </row>
        <row r="139">
          <cell r="A139">
            <v>13035</v>
          </cell>
          <cell r="B139" t="str">
            <v>VIGA HEA 100X100X11.2 LBS/PIE A-36</v>
          </cell>
          <cell r="C139" t="str">
            <v>UND</v>
          </cell>
          <cell r="D139">
            <v>134112</v>
          </cell>
        </row>
        <row r="140">
          <cell r="A140">
            <v>13040</v>
          </cell>
          <cell r="B140" t="str">
            <v>VIGA HEA 100X100X11.2 LBS/PIE A-572</v>
          </cell>
          <cell r="C140" t="str">
            <v>UND</v>
          </cell>
          <cell r="D140">
            <v>134112</v>
          </cell>
        </row>
        <row r="141">
          <cell r="A141">
            <v>13045</v>
          </cell>
          <cell r="B141" t="str">
            <v>VIGA W 4"X100X13 LBS/PIE A-36</v>
          </cell>
          <cell r="C141" t="str">
            <v>UND</v>
          </cell>
          <cell r="D141">
            <v>155394</v>
          </cell>
        </row>
        <row r="142">
          <cell r="A142">
            <v>13050</v>
          </cell>
          <cell r="B142" t="str">
            <v>VIGA IPE 120X64X7.0 LBS/PIE A-36</v>
          </cell>
          <cell r="C142" t="str">
            <v>UND</v>
          </cell>
          <cell r="D142">
            <v>84263</v>
          </cell>
        </row>
        <row r="143">
          <cell r="A143">
            <v>13055</v>
          </cell>
          <cell r="B143" t="str">
            <v>VIGA IPE 120X64X7.0 LBS/PIE A-572 G-</v>
          </cell>
          <cell r="C143" t="str">
            <v>UND</v>
          </cell>
          <cell r="D143">
            <v>84263</v>
          </cell>
        </row>
        <row r="144">
          <cell r="A144">
            <v>13060</v>
          </cell>
          <cell r="B144" t="str">
            <v>VIGA HEA 120X120X13.3 LBS/PIE A-36</v>
          </cell>
          <cell r="C144" t="str">
            <v>UND</v>
          </cell>
          <cell r="D144">
            <v>159810</v>
          </cell>
        </row>
        <row r="145">
          <cell r="A145">
            <v>13065</v>
          </cell>
          <cell r="B145" t="str">
            <v>VIGA HEA 120X120X13.3 LBS/PIE A-572</v>
          </cell>
          <cell r="C145" t="str">
            <v>UND</v>
          </cell>
          <cell r="D145">
            <v>159810</v>
          </cell>
        </row>
        <row r="146">
          <cell r="A146">
            <v>13070</v>
          </cell>
          <cell r="B146" t="str">
            <v>VIGA IPE 140X72X8.7 LBS/PIE A-36</v>
          </cell>
          <cell r="C146" t="str">
            <v>UND</v>
          </cell>
          <cell r="D146">
            <v>104518</v>
          </cell>
        </row>
        <row r="147">
          <cell r="A147">
            <v>13075</v>
          </cell>
          <cell r="B147" t="str">
            <v>VIGA IPE 140X72X8.7 LBS/PIE A-572 G-</v>
          </cell>
          <cell r="C147" t="str">
            <v>UND</v>
          </cell>
          <cell r="D147">
            <v>104518</v>
          </cell>
        </row>
        <row r="148">
          <cell r="A148">
            <v>13080</v>
          </cell>
          <cell r="B148" t="str">
            <v>VIGA HEA 140X140X16.5 LBS/PIE A-36</v>
          </cell>
          <cell r="C148" t="str">
            <v>UND</v>
          </cell>
          <cell r="D148">
            <v>198358</v>
          </cell>
        </row>
        <row r="149">
          <cell r="A149">
            <v>13085</v>
          </cell>
          <cell r="B149" t="str">
            <v>VIGA HEA 140X140X16.5 LBS/PIE A-572</v>
          </cell>
          <cell r="C149" t="str">
            <v>UND</v>
          </cell>
          <cell r="D149">
            <v>198358</v>
          </cell>
        </row>
        <row r="150">
          <cell r="A150">
            <v>13090</v>
          </cell>
          <cell r="B150" t="str">
            <v>VIGA W 6"X152X15 LBS/PIE A-36</v>
          </cell>
          <cell r="C150" t="str">
            <v>UND</v>
          </cell>
          <cell r="D150">
            <v>179245</v>
          </cell>
        </row>
        <row r="151">
          <cell r="A151">
            <v>13095</v>
          </cell>
          <cell r="B151" t="str">
            <v>VIGA W 6"X152X15 LBS/PIE A-572 G-50</v>
          </cell>
          <cell r="C151" t="str">
            <v>UND</v>
          </cell>
          <cell r="D151">
            <v>179245</v>
          </cell>
        </row>
        <row r="152">
          <cell r="A152">
            <v>13100</v>
          </cell>
          <cell r="B152" t="str">
            <v>VIGA W 6"X153X20 LBS/PIE A-36</v>
          </cell>
          <cell r="C152" t="str">
            <v>UND</v>
          </cell>
          <cell r="D152">
            <v>238993</v>
          </cell>
        </row>
        <row r="153">
          <cell r="A153">
            <v>13105</v>
          </cell>
          <cell r="B153" t="str">
            <v>VIGA S 6"X85X12.5 LBS/PIE A-36</v>
          </cell>
          <cell r="C153" t="str">
            <v>UND</v>
          </cell>
          <cell r="D153">
            <v>142718</v>
          </cell>
        </row>
        <row r="154">
          <cell r="A154">
            <v>13108</v>
          </cell>
          <cell r="B154" t="str">
            <v>VIGA S 6"X85X12.5LB/PIE A-572 G-50</v>
          </cell>
          <cell r="C154" t="str">
            <v>UND</v>
          </cell>
          <cell r="D154">
            <v>142718</v>
          </cell>
        </row>
        <row r="155">
          <cell r="A155">
            <v>13110</v>
          </cell>
          <cell r="B155" t="str">
            <v>VIGA IPN 160X74X12 LBS/PIE A-36</v>
          </cell>
          <cell r="C155" t="str">
            <v>UND</v>
          </cell>
          <cell r="D155">
            <v>143749</v>
          </cell>
        </row>
        <row r="156">
          <cell r="A156">
            <v>13115</v>
          </cell>
          <cell r="B156" t="str">
            <v>VIGA IPN 160X74X12 LBS/PIE A-572 G-5</v>
          </cell>
          <cell r="C156" t="str">
            <v>UND</v>
          </cell>
          <cell r="D156">
            <v>143749</v>
          </cell>
        </row>
        <row r="157">
          <cell r="A157">
            <v>13120</v>
          </cell>
          <cell r="B157" t="str">
            <v>VIGA IPE 160X82X10.6 LBS/PIE A-36</v>
          </cell>
          <cell r="C157" t="str">
            <v>UND</v>
          </cell>
          <cell r="D157">
            <v>128015</v>
          </cell>
        </row>
        <row r="158">
          <cell r="A158">
            <v>13125</v>
          </cell>
          <cell r="B158" t="str">
            <v>VIGA IPE 160X82X10.6 LBS/PIE A-572 G</v>
          </cell>
          <cell r="C158" t="str">
            <v>UND</v>
          </cell>
          <cell r="D158">
            <v>128015</v>
          </cell>
        </row>
        <row r="159">
          <cell r="A159">
            <v>13130</v>
          </cell>
          <cell r="B159" t="str">
            <v>VIGA HEA 160X160X20.4 LBS/PIE A-36</v>
          </cell>
          <cell r="C159" t="str">
            <v>UND</v>
          </cell>
          <cell r="D159">
            <v>244133</v>
          </cell>
        </row>
        <row r="160">
          <cell r="A160">
            <v>13135</v>
          </cell>
          <cell r="B160" t="str">
            <v>VIGA HEA 160X160X20.4 LBS/PIE A-572</v>
          </cell>
          <cell r="C160" t="str">
            <v>UND</v>
          </cell>
          <cell r="D160">
            <v>244133</v>
          </cell>
        </row>
        <row r="161">
          <cell r="A161">
            <v>13140</v>
          </cell>
          <cell r="B161" t="str">
            <v>VIGA HEB 160X160X28.6 LBS/PIE A-36</v>
          </cell>
          <cell r="C161" t="str">
            <v>UND</v>
          </cell>
          <cell r="D161">
            <v>342107</v>
          </cell>
        </row>
        <row r="162">
          <cell r="A162">
            <v>13145</v>
          </cell>
          <cell r="B162" t="str">
            <v>VIGA HEB 160X160X28.6 LBS/PIE A-572</v>
          </cell>
          <cell r="C162" t="str">
            <v>UND</v>
          </cell>
          <cell r="D162">
            <v>342107</v>
          </cell>
        </row>
        <row r="163">
          <cell r="A163">
            <v>13150</v>
          </cell>
          <cell r="B163" t="str">
            <v>VIGA IPE 180X91X12.6 LBS/PIE A-36</v>
          </cell>
          <cell r="C163" t="str">
            <v>UND</v>
          </cell>
          <cell r="D163">
            <v>152321</v>
          </cell>
        </row>
        <row r="164">
          <cell r="A164">
            <v>13155</v>
          </cell>
          <cell r="B164" t="str">
            <v>VIGA IPE 180X91X12.6 LBS/PIE A-572 G</v>
          </cell>
          <cell r="C164" t="str">
            <v>UND</v>
          </cell>
          <cell r="D164">
            <v>152321</v>
          </cell>
        </row>
        <row r="165">
          <cell r="A165">
            <v>13160</v>
          </cell>
          <cell r="B165" t="str">
            <v>VIGA HEA 180X180X23.8 LBS/PIE A-36</v>
          </cell>
          <cell r="C165" t="str">
            <v>UND</v>
          </cell>
          <cell r="D165">
            <v>285089</v>
          </cell>
        </row>
        <row r="166">
          <cell r="A166">
            <v>13165</v>
          </cell>
          <cell r="B166" t="str">
            <v>VIGA HEA 180X180X23.8 LBS/PIE A-572</v>
          </cell>
          <cell r="C166" t="str">
            <v>UND</v>
          </cell>
          <cell r="D166">
            <v>285089</v>
          </cell>
        </row>
        <row r="167">
          <cell r="A167">
            <v>13170</v>
          </cell>
          <cell r="B167" t="str">
            <v>VIGA IPE 200X100X15.0 LBS/PIE A-36</v>
          </cell>
          <cell r="C167" t="str">
            <v>UND</v>
          </cell>
          <cell r="D167">
            <v>179887</v>
          </cell>
        </row>
        <row r="168">
          <cell r="A168">
            <v>13175</v>
          </cell>
          <cell r="B168" t="str">
            <v>VIGA IPE 200X100X15.0 LBS/PIE A-572</v>
          </cell>
          <cell r="C168" t="str">
            <v>UND</v>
          </cell>
          <cell r="D168">
            <v>179887</v>
          </cell>
        </row>
        <row r="169">
          <cell r="A169">
            <v>13180</v>
          </cell>
          <cell r="B169" t="str">
            <v>VIGA IPN 200X90X17.6 LBS/PIE A-36</v>
          </cell>
          <cell r="C169" t="str">
            <v>UND</v>
          </cell>
          <cell r="D169">
            <v>212278</v>
          </cell>
        </row>
        <row r="170">
          <cell r="A170">
            <v>13185</v>
          </cell>
          <cell r="B170" t="str">
            <v>VIGA IPN 200X90X17.6 LBS/PIE A-572 G</v>
          </cell>
          <cell r="C170" t="str">
            <v>UND</v>
          </cell>
          <cell r="D170">
            <v>212278</v>
          </cell>
        </row>
        <row r="171">
          <cell r="A171">
            <v>13190</v>
          </cell>
          <cell r="B171" t="str">
            <v>VIGA HEA 200X200X28.4 LBS/PIE A-36</v>
          </cell>
          <cell r="C171" t="str">
            <v>UND</v>
          </cell>
          <cell r="D171">
            <v>339698</v>
          </cell>
        </row>
        <row r="172">
          <cell r="A172">
            <v>13195</v>
          </cell>
          <cell r="B172" t="str">
            <v>VIGA HEA 200X200X28.4 LBS/PIE A-572</v>
          </cell>
          <cell r="C172" t="str">
            <v>UND</v>
          </cell>
          <cell r="D172">
            <v>339698</v>
          </cell>
        </row>
        <row r="173">
          <cell r="A173">
            <v>13200</v>
          </cell>
          <cell r="B173" t="str">
            <v>VIGA W 8"X203X31 LBS/PIE A-36</v>
          </cell>
          <cell r="C173" t="str">
            <v>UND</v>
          </cell>
          <cell r="D173">
            <v>370455</v>
          </cell>
        </row>
        <row r="174">
          <cell r="A174">
            <v>13205</v>
          </cell>
          <cell r="B174" t="str">
            <v>VIGA W 8"X203X31 LBS/PIE A-572 G-50</v>
          </cell>
          <cell r="C174" t="str">
            <v>UND</v>
          </cell>
          <cell r="D174">
            <v>370455</v>
          </cell>
        </row>
        <row r="175">
          <cell r="A175">
            <v>13210</v>
          </cell>
          <cell r="B175" t="str">
            <v>VIGA W 8"X205X40 LBS/PIE A-36</v>
          </cell>
          <cell r="C175" t="str">
            <v>UND</v>
          </cell>
          <cell r="D175">
            <v>478066</v>
          </cell>
        </row>
        <row r="176">
          <cell r="A176">
            <v>13215</v>
          </cell>
          <cell r="B176" t="str">
            <v>VIGA IPE 220X110X17.6 LBS/PIE A-36</v>
          </cell>
          <cell r="C176" t="str">
            <v>UND</v>
          </cell>
          <cell r="D176">
            <v>210404</v>
          </cell>
        </row>
        <row r="177">
          <cell r="A177">
            <v>13220</v>
          </cell>
          <cell r="B177" t="str">
            <v>VIGA IPE 220X110X17.6 LBS/PIE A-572</v>
          </cell>
          <cell r="C177" t="str">
            <v>UND</v>
          </cell>
          <cell r="D177">
            <v>210404</v>
          </cell>
        </row>
        <row r="178">
          <cell r="A178">
            <v>13223</v>
          </cell>
          <cell r="B178" t="str">
            <v>VIGA HEA 220X220X33.7 LBS/PIE A-36</v>
          </cell>
          <cell r="C178" t="str">
            <v>UND</v>
          </cell>
          <cell r="D178">
            <v>405549</v>
          </cell>
        </row>
        <row r="179">
          <cell r="A179">
            <v>13225</v>
          </cell>
          <cell r="B179" t="str">
            <v>VIGA IPE 240X120X20.6 LBS/PIE A-36</v>
          </cell>
          <cell r="C179" t="str">
            <v>UND</v>
          </cell>
          <cell r="D179">
            <v>246542</v>
          </cell>
        </row>
        <row r="180">
          <cell r="A180">
            <v>13230</v>
          </cell>
          <cell r="B180" t="str">
            <v>VIGA IPE 240X120X20.6 LBS/PIE A-572</v>
          </cell>
          <cell r="C180" t="str">
            <v>UND</v>
          </cell>
          <cell r="D180">
            <v>246542</v>
          </cell>
        </row>
        <row r="181">
          <cell r="A181">
            <v>13233</v>
          </cell>
          <cell r="B181" t="str">
            <v>VIGA HEA 240X240X40.2 LBS/PIE A-36</v>
          </cell>
          <cell r="C181" t="str">
            <v>UND</v>
          </cell>
          <cell r="D181">
            <v>484250</v>
          </cell>
        </row>
        <row r="182">
          <cell r="A182">
            <v>13235</v>
          </cell>
          <cell r="B182" t="str">
            <v>VIGA W 10"X146X22 LBS/PIE A-36</v>
          </cell>
          <cell r="C182" t="str">
            <v>UND</v>
          </cell>
          <cell r="D182">
            <v>262924</v>
          </cell>
        </row>
        <row r="183">
          <cell r="A183">
            <v>13240</v>
          </cell>
          <cell r="B183" t="str">
            <v>VIGA W 10"X254X49 LBS/PIE A-36</v>
          </cell>
          <cell r="C183" t="str">
            <v>UND</v>
          </cell>
          <cell r="D183">
            <v>585597</v>
          </cell>
        </row>
        <row r="184">
          <cell r="A184">
            <v>13245</v>
          </cell>
          <cell r="B184" t="str">
            <v>VIGA W 10"X256X60 LBS/PIE A-36</v>
          </cell>
          <cell r="C184" t="str">
            <v>UND</v>
          </cell>
          <cell r="D184">
            <v>717059</v>
          </cell>
        </row>
        <row r="185">
          <cell r="A185">
            <v>13250</v>
          </cell>
          <cell r="B185" t="str">
            <v>VIGA IPN 260X113X28.1 LBS/PIE A-36</v>
          </cell>
          <cell r="C185" t="str">
            <v>UND</v>
          </cell>
          <cell r="D185">
            <v>339482</v>
          </cell>
        </row>
        <row r="186">
          <cell r="A186">
            <v>13255</v>
          </cell>
          <cell r="B186" t="str">
            <v>VIGA IPN 260X113X28.1 LBS/PIE A-572</v>
          </cell>
          <cell r="C186" t="str">
            <v>UND</v>
          </cell>
          <cell r="D186">
            <v>339482</v>
          </cell>
        </row>
        <row r="187">
          <cell r="A187">
            <v>13260</v>
          </cell>
          <cell r="B187" t="str">
            <v>VIGA HEA 260X260X45.8 LBS/PIE A-36</v>
          </cell>
          <cell r="C187" t="str">
            <v>UND</v>
          </cell>
          <cell r="D187">
            <v>547692</v>
          </cell>
        </row>
        <row r="188">
          <cell r="A188">
            <v>13265</v>
          </cell>
          <cell r="B188" t="str">
            <v>VIGA HEA 260X260X45.8 LBS/PIE A-572</v>
          </cell>
          <cell r="C188" t="str">
            <v>UND</v>
          </cell>
          <cell r="D188">
            <v>547692</v>
          </cell>
        </row>
        <row r="189">
          <cell r="A189">
            <v>13270</v>
          </cell>
          <cell r="B189" t="str">
            <v>VIGA HEB 260X260X62.5 LBS/PIE A-36</v>
          </cell>
          <cell r="C189" t="str">
            <v>UND</v>
          </cell>
          <cell r="D189">
            <v>746853</v>
          </cell>
        </row>
        <row r="190">
          <cell r="A190">
            <v>13275</v>
          </cell>
          <cell r="B190" t="str">
            <v>VIGA HEB 260X260X62.5 LBS/PIE A-572</v>
          </cell>
          <cell r="C190" t="str">
            <v>UND</v>
          </cell>
          <cell r="D190">
            <v>746853</v>
          </cell>
        </row>
        <row r="191">
          <cell r="A191">
            <v>13280</v>
          </cell>
          <cell r="B191" t="str">
            <v>VIGA IPE 270X135X24.3 LBS/PIE A-36</v>
          </cell>
          <cell r="C191" t="str">
            <v>UND</v>
          </cell>
          <cell r="D191">
            <v>289907</v>
          </cell>
        </row>
        <row r="192">
          <cell r="A192">
            <v>13285</v>
          </cell>
          <cell r="B192" t="str">
            <v>VIGA IPE 270X135X24.3 LBS/PIE A-572</v>
          </cell>
          <cell r="C192" t="str">
            <v>UND</v>
          </cell>
          <cell r="D192">
            <v>289907</v>
          </cell>
        </row>
        <row r="193">
          <cell r="A193">
            <v>13290</v>
          </cell>
          <cell r="B193" t="str">
            <v>VIGA IPE 300X150X28.4 LBS/PIE A-36</v>
          </cell>
          <cell r="C193" t="str">
            <v>UND</v>
          </cell>
          <cell r="D193">
            <v>338895</v>
          </cell>
        </row>
        <row r="194">
          <cell r="A194">
            <v>13295</v>
          </cell>
          <cell r="B194" t="str">
            <v>VIGA IPE 300X150X28.4 LBS/PIE A-572</v>
          </cell>
          <cell r="C194" t="str">
            <v>UND</v>
          </cell>
          <cell r="D194">
            <v>338895</v>
          </cell>
        </row>
        <row r="195">
          <cell r="A195">
            <v>13300</v>
          </cell>
          <cell r="B195" t="str">
            <v>VIGA IPN 300X125X36.4 LBS/PIE A-36</v>
          </cell>
          <cell r="C195" t="str">
            <v>UND</v>
          </cell>
          <cell r="D195">
            <v>439139</v>
          </cell>
        </row>
        <row r="196">
          <cell r="A196">
            <v>13305</v>
          </cell>
          <cell r="B196" t="str">
            <v>VIGA IPN 300X125X36.4 LBS/PIE A-572</v>
          </cell>
          <cell r="C196" t="str">
            <v>UND</v>
          </cell>
          <cell r="D196">
            <v>439139</v>
          </cell>
        </row>
        <row r="197">
          <cell r="A197">
            <v>13310</v>
          </cell>
          <cell r="B197" t="str">
            <v>VIGA HEA 300X300X59.3 LBS/PIE A-36</v>
          </cell>
          <cell r="C197" t="str">
            <v>UND</v>
          </cell>
          <cell r="D197">
            <v>709109</v>
          </cell>
        </row>
        <row r="198">
          <cell r="A198">
            <v>13315</v>
          </cell>
          <cell r="B198" t="str">
            <v>VIGA HEA 300X300X59.3 LBS/PIE A-572</v>
          </cell>
          <cell r="C198" t="str">
            <v>UND</v>
          </cell>
          <cell r="D198">
            <v>709109</v>
          </cell>
        </row>
        <row r="199">
          <cell r="A199">
            <v>13320</v>
          </cell>
          <cell r="B199" t="str">
            <v>VIGA HEB 300X300X78.6 LBS/PIE A-36</v>
          </cell>
          <cell r="C199" t="str">
            <v>UND</v>
          </cell>
          <cell r="D199">
            <v>939589</v>
          </cell>
        </row>
        <row r="200">
          <cell r="A200">
            <v>13325</v>
          </cell>
          <cell r="B200" t="str">
            <v>VIGA HEB 300X300X78.6 LBS/PIE A-572</v>
          </cell>
          <cell r="C200" t="str">
            <v>UND</v>
          </cell>
          <cell r="D200">
            <v>939589</v>
          </cell>
        </row>
        <row r="201">
          <cell r="A201">
            <v>13330</v>
          </cell>
          <cell r="B201" t="str">
            <v>VIGA W 12"X165X26 LBS/PIE A-36</v>
          </cell>
          <cell r="C201" t="str">
            <v>UND</v>
          </cell>
          <cell r="D201">
            <v>310707</v>
          </cell>
        </row>
        <row r="202">
          <cell r="A202">
            <v>13335</v>
          </cell>
          <cell r="B202" t="str">
            <v>VIGA W 12"X305X65 LBS/PIE A-36</v>
          </cell>
          <cell r="C202" t="str">
            <v>UND</v>
          </cell>
          <cell r="D202">
            <v>776807</v>
          </cell>
        </row>
        <row r="203">
          <cell r="A203">
            <v>13340</v>
          </cell>
          <cell r="B203" t="str">
            <v>VIGA IPE 330X160X32.9 LBS/PIE A-36</v>
          </cell>
          <cell r="C203" t="str">
            <v>UND</v>
          </cell>
          <cell r="D203">
            <v>394306</v>
          </cell>
        </row>
        <row r="204">
          <cell r="A204">
            <v>13345</v>
          </cell>
          <cell r="B204" t="str">
            <v>VIGA IPE 330X160X32.9 LBS/PIE A-572</v>
          </cell>
          <cell r="C204" t="str">
            <v>UND</v>
          </cell>
          <cell r="D204">
            <v>394306</v>
          </cell>
        </row>
        <row r="205">
          <cell r="A205">
            <v>13350</v>
          </cell>
          <cell r="B205" t="str">
            <v>VIGA HEA 340X300X70.5 LBS/PIE A-36</v>
          </cell>
          <cell r="C205" t="str">
            <v>UND</v>
          </cell>
          <cell r="D205">
            <v>955878</v>
          </cell>
        </row>
        <row r="206">
          <cell r="A206">
            <v>13355</v>
          </cell>
          <cell r="B206" t="str">
            <v>VIGA HEA 340X300X70.5 LBS/PIE A-572</v>
          </cell>
          <cell r="C206" t="str">
            <v>UND</v>
          </cell>
          <cell r="D206">
            <v>955878</v>
          </cell>
        </row>
        <row r="207">
          <cell r="A207">
            <v>13360</v>
          </cell>
          <cell r="B207" t="str">
            <v>VIGA W 14"X171X30 LBS/PIE A-36</v>
          </cell>
          <cell r="C207" t="str">
            <v>UND</v>
          </cell>
          <cell r="D207">
            <v>358570</v>
          </cell>
        </row>
        <row r="208">
          <cell r="A208">
            <v>13365</v>
          </cell>
          <cell r="B208" t="str">
            <v>VIGA IPN 360X143X51.1 LBS/PIE A-36</v>
          </cell>
          <cell r="C208" t="str">
            <v>UND</v>
          </cell>
          <cell r="D208">
            <v>616578</v>
          </cell>
        </row>
        <row r="209">
          <cell r="A209">
            <v>13370</v>
          </cell>
          <cell r="B209" t="str">
            <v>VIGA W 14"X254X61 LBS/PIE A-36</v>
          </cell>
          <cell r="C209" t="str">
            <v>UND</v>
          </cell>
          <cell r="D209">
            <v>729025</v>
          </cell>
        </row>
        <row r="210">
          <cell r="A210">
            <v>13375</v>
          </cell>
          <cell r="B210" t="str">
            <v>VIGA W 14"X369X90 LBS/PIE A-36</v>
          </cell>
          <cell r="C210" t="str">
            <v>UND</v>
          </cell>
          <cell r="D210">
            <v>1075548</v>
          </cell>
        </row>
        <row r="211">
          <cell r="A211">
            <v>13380</v>
          </cell>
          <cell r="B211" t="str">
            <v>VIGA IPE 360X170X38.3 LBS/PIE A-36</v>
          </cell>
          <cell r="C211" t="str">
            <v>UND</v>
          </cell>
          <cell r="D211">
            <v>458552</v>
          </cell>
        </row>
        <row r="212">
          <cell r="A212">
            <v>13385</v>
          </cell>
          <cell r="B212" t="str">
            <v>VIGA IPE 360X170X38.3 LBS/PIE A-572</v>
          </cell>
          <cell r="C212" t="str">
            <v>UND</v>
          </cell>
          <cell r="D212">
            <v>458552</v>
          </cell>
        </row>
        <row r="213">
          <cell r="A213">
            <v>13390</v>
          </cell>
          <cell r="B213" t="str">
            <v>VIGA HEA 360X300X75.2 LBS/PIE A-36</v>
          </cell>
          <cell r="C213" t="str">
            <v>UND</v>
          </cell>
          <cell r="D213">
            <v>1019603</v>
          </cell>
        </row>
        <row r="214">
          <cell r="A214">
            <v>13395</v>
          </cell>
          <cell r="B214" t="str">
            <v>VIGA HEA 360X300X75.2 LBS/PIE A-572</v>
          </cell>
          <cell r="C214" t="str">
            <v>UND</v>
          </cell>
          <cell r="D214">
            <v>1019603</v>
          </cell>
        </row>
        <row r="215">
          <cell r="A215">
            <v>13400</v>
          </cell>
          <cell r="B215" t="str">
            <v>VIGA W 16"X177X36 LBS/PIE A-36</v>
          </cell>
          <cell r="C215" t="str">
            <v>UND</v>
          </cell>
          <cell r="D215">
            <v>474907</v>
          </cell>
        </row>
        <row r="216">
          <cell r="A216">
            <v>13405</v>
          </cell>
          <cell r="B216" t="str">
            <v>VIGA IPE 400X180X44.5 LBS/PIE A-36</v>
          </cell>
          <cell r="C216" t="str">
            <v>UND</v>
          </cell>
          <cell r="D216">
            <v>564019</v>
          </cell>
        </row>
        <row r="217">
          <cell r="A217">
            <v>13410</v>
          </cell>
          <cell r="B217" t="str">
            <v>VIGA IPE 400X180X44.5 LBS/PIE A-572</v>
          </cell>
          <cell r="C217" t="str">
            <v>UND</v>
          </cell>
          <cell r="D217">
            <v>564019</v>
          </cell>
        </row>
        <row r="218">
          <cell r="A218">
            <v>13415</v>
          </cell>
          <cell r="B218" t="str">
            <v>VIGA HEA 400X300X84 LBS/PIE A-36</v>
          </cell>
          <cell r="C218" t="str">
            <v>UND</v>
          </cell>
          <cell r="D218">
            <v>1205456</v>
          </cell>
        </row>
        <row r="219">
          <cell r="A219">
            <v>13420</v>
          </cell>
          <cell r="B219" t="str">
            <v>VIGA HEA 400X300X84 LBS/PIE A-572 G-</v>
          </cell>
          <cell r="C219" t="str">
            <v>UND</v>
          </cell>
          <cell r="D219">
            <v>1205456</v>
          </cell>
        </row>
        <row r="220">
          <cell r="A220">
            <v>13425</v>
          </cell>
          <cell r="B220" t="str">
            <v>VIGA IPE 450X190X52.1 LBS/PIE A-36</v>
          </cell>
          <cell r="C220" t="str">
            <v>UND</v>
          </cell>
          <cell r="D220">
            <v>748347</v>
          </cell>
        </row>
        <row r="221">
          <cell r="A221">
            <v>13430</v>
          </cell>
          <cell r="B221" t="str">
            <v>VIGA IPE 450X190X52.1 LBS/PIE A-572</v>
          </cell>
          <cell r="C221" t="str">
            <v>UND</v>
          </cell>
          <cell r="D221">
            <v>748347</v>
          </cell>
        </row>
        <row r="222">
          <cell r="A222">
            <v>13435</v>
          </cell>
          <cell r="B222" t="str">
            <v>VIGA HEA 450X300X94 LBS/PIE A-36</v>
          </cell>
          <cell r="C222" t="str">
            <v>UND</v>
          </cell>
          <cell r="D222">
            <v>1350110</v>
          </cell>
        </row>
        <row r="223">
          <cell r="A223">
            <v>13440</v>
          </cell>
          <cell r="B223" t="str">
            <v>VIGA HEA 450X300X94 LBS/PIE A-572 G-</v>
          </cell>
          <cell r="C223" t="str">
            <v>UND</v>
          </cell>
          <cell r="D223">
            <v>1350110</v>
          </cell>
        </row>
        <row r="224">
          <cell r="A224">
            <v>13445</v>
          </cell>
          <cell r="B224" t="str">
            <v>VIGA IPE 500X200X60.9 LBS/PIE A-36</v>
          </cell>
          <cell r="C224" t="str">
            <v>UND</v>
          </cell>
          <cell r="D224">
            <v>874679</v>
          </cell>
        </row>
        <row r="225">
          <cell r="A225">
            <v>13450</v>
          </cell>
          <cell r="B225" t="str">
            <v>VIGA IPE 500X200X60.9 LBS/PIE A-572</v>
          </cell>
          <cell r="C225" t="str">
            <v>UND</v>
          </cell>
          <cell r="D225">
            <v>874679</v>
          </cell>
        </row>
        <row r="226">
          <cell r="A226">
            <v>13455</v>
          </cell>
          <cell r="B226" t="str">
            <v>VIGA HEA 500X300X104.1 LBS/PIE A-36</v>
          </cell>
          <cell r="C226" t="str">
            <v>UND</v>
          </cell>
          <cell r="D226">
            <v>1494765</v>
          </cell>
        </row>
        <row r="227">
          <cell r="A227">
            <v>13460</v>
          </cell>
          <cell r="B227" t="str">
            <v>VIGA HEA 500X300X104.1 LBS/PIE A-572</v>
          </cell>
          <cell r="C227" t="str">
            <v>UND</v>
          </cell>
          <cell r="D227">
            <v>1494765</v>
          </cell>
        </row>
        <row r="228">
          <cell r="A228">
            <v>13465</v>
          </cell>
          <cell r="B228" t="str">
            <v>VIGA IPE 550X210X71.2 LBS/PIE A-36</v>
          </cell>
          <cell r="C228" t="str">
            <v>UND</v>
          </cell>
          <cell r="D228">
            <v>1022226</v>
          </cell>
        </row>
        <row r="229">
          <cell r="A229">
            <v>13470</v>
          </cell>
          <cell r="B229" t="str">
            <v>VIGA IPE 550X210X71.2 LBS/PIE A-572</v>
          </cell>
          <cell r="C229" t="str">
            <v>UND</v>
          </cell>
          <cell r="D229">
            <v>1022226</v>
          </cell>
        </row>
        <row r="230">
          <cell r="A230">
            <v>13475</v>
          </cell>
          <cell r="B230" t="str">
            <v>VIGA HEA 550X300X111.5 LBS/PIE A-36</v>
          </cell>
          <cell r="C230" t="str">
            <v>UND</v>
          </cell>
          <cell r="D230">
            <v>1600845</v>
          </cell>
        </row>
        <row r="231">
          <cell r="A231">
            <v>13480</v>
          </cell>
          <cell r="B231" t="str">
            <v>VIGA HEA 550X300X111.5 LBS/PIE A-572</v>
          </cell>
          <cell r="C231" t="str">
            <v>UND</v>
          </cell>
          <cell r="D231">
            <v>1600845</v>
          </cell>
        </row>
        <row r="232">
          <cell r="A232">
            <v>13485</v>
          </cell>
          <cell r="B232" t="str">
            <v>VIGA IPE 600X220X81.9 LBS/PIE A-36</v>
          </cell>
          <cell r="C232" t="str">
            <v>UND</v>
          </cell>
          <cell r="D232">
            <v>1176525</v>
          </cell>
        </row>
        <row r="233">
          <cell r="A233">
            <v>13490</v>
          </cell>
          <cell r="B233" t="str">
            <v>VIGA IPE 600X220X81.9 LBS/PIE A-572</v>
          </cell>
          <cell r="C233" t="str">
            <v>UND</v>
          </cell>
          <cell r="D233">
            <v>1176525</v>
          </cell>
        </row>
        <row r="234">
          <cell r="A234">
            <v>13495</v>
          </cell>
          <cell r="B234" t="str">
            <v>VIGA HEA 600X300X119.6 LBS/PIE A-36</v>
          </cell>
          <cell r="C234" t="str">
            <v>UND</v>
          </cell>
          <cell r="D234">
            <v>1716569</v>
          </cell>
        </row>
        <row r="235">
          <cell r="A235">
            <v>13500</v>
          </cell>
          <cell r="B235" t="str">
            <v>VIGA HEA 600X300X119.6 LBS/PIE A-572</v>
          </cell>
          <cell r="C235" t="str">
            <v>UND</v>
          </cell>
          <cell r="D235">
            <v>1716569</v>
          </cell>
        </row>
        <row r="236">
          <cell r="A236">
            <v>51501</v>
          </cell>
          <cell r="B236" t="str">
            <v>PERFIL PAG 60X40 C.14 X 6 MTS</v>
          </cell>
          <cell r="C236" t="str">
            <v>UND</v>
          </cell>
          <cell r="D236">
            <v>30242</v>
          </cell>
        </row>
        <row r="237">
          <cell r="A237">
            <v>51502</v>
          </cell>
          <cell r="B237" t="str">
            <v>PERFIL PAG 60X40 C.16 X 6 MTS</v>
          </cell>
          <cell r="C237" t="str">
            <v>UND</v>
          </cell>
          <cell r="D237">
            <v>24424</v>
          </cell>
        </row>
        <row r="238">
          <cell r="A238">
            <v>51503</v>
          </cell>
          <cell r="B238" t="str">
            <v>PERFIL PAG 60X40 C.18 X 6 MTS</v>
          </cell>
          <cell r="C238" t="str">
            <v>UND</v>
          </cell>
          <cell r="D238">
            <v>19880</v>
          </cell>
        </row>
        <row r="239">
          <cell r="A239">
            <v>51504</v>
          </cell>
          <cell r="B239" t="str">
            <v>PERFIL PAG 120X60 C.14 X 6 MTS</v>
          </cell>
          <cell r="C239" t="str">
            <v>UND</v>
          </cell>
          <cell r="D239">
            <v>48366</v>
          </cell>
        </row>
        <row r="240">
          <cell r="A240">
            <v>51505</v>
          </cell>
          <cell r="B240" t="str">
            <v>PERFIL PAG 120X60 C.16 X 6 MTS</v>
          </cell>
          <cell r="C240" t="str">
            <v>UND</v>
          </cell>
          <cell r="D240">
            <v>39047</v>
          </cell>
        </row>
        <row r="241">
          <cell r="A241">
            <v>51506</v>
          </cell>
          <cell r="B241" t="str">
            <v>PERFIL PAG 120X60 C.18 X 6 MTS</v>
          </cell>
          <cell r="C241" t="str">
            <v>UND</v>
          </cell>
          <cell r="D241">
            <v>31774</v>
          </cell>
        </row>
        <row r="242">
          <cell r="A242">
            <v>51507</v>
          </cell>
          <cell r="B242" t="str">
            <v>PERFIL PAG 160X60 C.14 X 6 MTS</v>
          </cell>
          <cell r="C242" t="str">
            <v>UND</v>
          </cell>
          <cell r="D242">
            <v>60485</v>
          </cell>
        </row>
        <row r="243">
          <cell r="A243">
            <v>51508</v>
          </cell>
          <cell r="B243" t="str">
            <v>PERFIL PAG 160X60 C.16 X 6 MTS</v>
          </cell>
          <cell r="C243" t="str">
            <v>UND</v>
          </cell>
          <cell r="D243">
            <v>48849</v>
          </cell>
        </row>
        <row r="244">
          <cell r="A244">
            <v>51509</v>
          </cell>
          <cell r="B244" t="str">
            <v>PERFIL PAG 160X60 C.18 X 6 MTS</v>
          </cell>
          <cell r="C244" t="str">
            <v>UND</v>
          </cell>
          <cell r="D244">
            <v>39758</v>
          </cell>
        </row>
        <row r="245">
          <cell r="A245">
            <v>51511</v>
          </cell>
          <cell r="B245" t="str">
            <v>PERFIL PAG 220X80 C.14 X 6 MTS</v>
          </cell>
          <cell r="C245" t="str">
            <v>UND</v>
          </cell>
          <cell r="D245">
            <v>80585</v>
          </cell>
        </row>
        <row r="246">
          <cell r="A246">
            <v>51512</v>
          </cell>
          <cell r="B246" t="str">
            <v>PERFIL PAG 220X80 C.16 X 6 MTS</v>
          </cell>
          <cell r="C246" t="str">
            <v>UND</v>
          </cell>
          <cell r="D246">
            <v>65062</v>
          </cell>
        </row>
        <row r="247">
          <cell r="A247">
            <v>51513</v>
          </cell>
          <cell r="B247" t="str">
            <v>PERFIL PAG 220X80 C.18 X 6 MTS</v>
          </cell>
          <cell r="C247" t="str">
            <v>UND</v>
          </cell>
          <cell r="D247">
            <v>52973</v>
          </cell>
        </row>
        <row r="248">
          <cell r="A248">
            <v>51514</v>
          </cell>
          <cell r="B248" t="str">
            <v>PERFIL PAG 305X80 C.14 X 6 MTS</v>
          </cell>
          <cell r="C248" t="str">
            <v>UND</v>
          </cell>
          <cell r="D248">
            <v>99511</v>
          </cell>
        </row>
        <row r="249">
          <cell r="A249">
            <v>51518</v>
          </cell>
          <cell r="B249" t="str">
            <v>PERFIL PAG 305X80 C.16 X 6 MTS</v>
          </cell>
          <cell r="C249" t="str">
            <v>UND</v>
          </cell>
          <cell r="D249">
            <v>80323</v>
          </cell>
        </row>
        <row r="250">
          <cell r="A250">
            <v>52001</v>
          </cell>
          <cell r="B250" t="str">
            <v>PERFIL PAG 60X40 C.14 X 1 MTS</v>
          </cell>
          <cell r="C250" t="str">
            <v>MTR</v>
          </cell>
          <cell r="D250">
            <v>5040</v>
          </cell>
        </row>
        <row r="251">
          <cell r="A251">
            <v>52002</v>
          </cell>
          <cell r="B251" t="str">
            <v>PERFIL PAG 120X60 C.14 X 1 MTS</v>
          </cell>
          <cell r="C251" t="str">
            <v>MTR</v>
          </cell>
          <cell r="D251">
            <v>8061</v>
          </cell>
        </row>
        <row r="252">
          <cell r="A252">
            <v>52003</v>
          </cell>
          <cell r="B252" t="str">
            <v>PERFIL PAG 160X60 C.14 X 1 MTS</v>
          </cell>
          <cell r="C252" t="str">
            <v>MTR</v>
          </cell>
          <cell r="D252">
            <v>10081</v>
          </cell>
        </row>
        <row r="253">
          <cell r="A253">
            <v>52004</v>
          </cell>
          <cell r="B253" t="str">
            <v>PERFIL PAG 220X80 C.14 X 1 MTS</v>
          </cell>
          <cell r="C253" t="str">
            <v>MTR</v>
          </cell>
          <cell r="D253">
            <v>13431</v>
          </cell>
        </row>
        <row r="254">
          <cell r="A254">
            <v>52005</v>
          </cell>
          <cell r="B254" t="str">
            <v>PERFIL PAG 305X80 C.14 X 1 MTS</v>
          </cell>
          <cell r="C254" t="str">
            <v>MTR</v>
          </cell>
          <cell r="D254">
            <v>16585</v>
          </cell>
        </row>
        <row r="255">
          <cell r="A255">
            <v>52006</v>
          </cell>
          <cell r="B255" t="str">
            <v>PERFIL PAG 355X110 C.14 X 6 MTS</v>
          </cell>
          <cell r="C255" t="str">
            <v>MTR</v>
          </cell>
          <cell r="D255">
            <v>116790</v>
          </cell>
        </row>
        <row r="256">
          <cell r="A256">
            <v>52007</v>
          </cell>
          <cell r="B256" t="str">
            <v>PERFIL PAG 60X40 C.16 X 1 MTS</v>
          </cell>
          <cell r="C256" t="str">
            <v>MTR</v>
          </cell>
          <cell r="D256">
            <v>4071</v>
          </cell>
        </row>
        <row r="257">
          <cell r="A257">
            <v>52008</v>
          </cell>
          <cell r="B257" t="str">
            <v>PERFIL PAG 120X60 C.16 X 1 MTS</v>
          </cell>
          <cell r="C257" t="str">
            <v>MTR</v>
          </cell>
          <cell r="D257">
            <v>6508</v>
          </cell>
        </row>
        <row r="258">
          <cell r="A258">
            <v>52009</v>
          </cell>
          <cell r="B258" t="str">
            <v>PERFIL PAG 160X60 C.16 X 1 MTS</v>
          </cell>
          <cell r="C258" t="str">
            <v>MTR</v>
          </cell>
          <cell r="D258">
            <v>8141</v>
          </cell>
        </row>
        <row r="259">
          <cell r="A259">
            <v>52011</v>
          </cell>
          <cell r="B259" t="str">
            <v>PERFIL PAG 220X80 C.16 X 1 MTS</v>
          </cell>
          <cell r="C259" t="str">
            <v>MTR</v>
          </cell>
          <cell r="D259">
            <v>10844</v>
          </cell>
        </row>
        <row r="260">
          <cell r="A260">
            <v>52012</v>
          </cell>
          <cell r="B260" t="str">
            <v>PERFIL PAG 60X40 C.18 X 1 MTS</v>
          </cell>
          <cell r="C260" t="str">
            <v>MTR</v>
          </cell>
          <cell r="D260">
            <v>3313</v>
          </cell>
        </row>
        <row r="261">
          <cell r="A261">
            <v>52013</v>
          </cell>
          <cell r="B261" t="str">
            <v>PERFIL PAG 120X60 C.18 X 1 MTS</v>
          </cell>
          <cell r="C261" t="str">
            <v>MTR</v>
          </cell>
          <cell r="D261">
            <v>5296</v>
          </cell>
        </row>
        <row r="262">
          <cell r="A262">
            <v>52014</v>
          </cell>
          <cell r="B262" t="str">
            <v>PERFIL PAG 160X60 C.18 X 1 MTS</v>
          </cell>
          <cell r="C262" t="str">
            <v>MTR</v>
          </cell>
          <cell r="D262">
            <v>6626</v>
          </cell>
        </row>
        <row r="263">
          <cell r="A263">
            <v>52015</v>
          </cell>
          <cell r="B263" t="str">
            <v>PERFIL PAG 220X80 C.18 X 1 MTS</v>
          </cell>
          <cell r="C263" t="str">
            <v>MTR</v>
          </cell>
          <cell r="D263">
            <v>8829</v>
          </cell>
        </row>
        <row r="264">
          <cell r="A264">
            <v>40700</v>
          </cell>
          <cell r="B264" t="str">
            <v>PERLIN 75 X 50MM (3" X 2") X 1.5MM X</v>
          </cell>
          <cell r="C264" t="str">
            <v>UND</v>
          </cell>
          <cell r="D264">
            <v>25235</v>
          </cell>
        </row>
        <row r="265">
          <cell r="A265">
            <v>40702</v>
          </cell>
          <cell r="B265" t="str">
            <v>PERLIN 75 X 50MM (3" X 2") X 1.2MM X</v>
          </cell>
          <cell r="C265" t="str">
            <v>UND</v>
          </cell>
          <cell r="D265">
            <v>22613</v>
          </cell>
        </row>
        <row r="266">
          <cell r="A266">
            <v>40703</v>
          </cell>
          <cell r="B266" t="str">
            <v>PERLIN 75 X 50MM (3" X 2") X 2MM X 6</v>
          </cell>
          <cell r="C266" t="str">
            <v>UND</v>
          </cell>
          <cell r="D266">
            <v>28525</v>
          </cell>
        </row>
        <row r="267">
          <cell r="A267">
            <v>40706</v>
          </cell>
          <cell r="B267" t="str">
            <v>PERLIN 100 X 50MM (4" X 2") X 1.2MM</v>
          </cell>
          <cell r="C267" t="str">
            <v>UND</v>
          </cell>
          <cell r="D267">
            <v>25511</v>
          </cell>
        </row>
        <row r="268">
          <cell r="A268">
            <v>40709</v>
          </cell>
          <cell r="B268" t="str">
            <v>PERLIN 100 X 50MM (4" X 2") X 1.5MM</v>
          </cell>
          <cell r="C268" t="str">
            <v>UND</v>
          </cell>
          <cell r="D268">
            <v>28485</v>
          </cell>
        </row>
        <row r="269">
          <cell r="A269">
            <v>40712</v>
          </cell>
          <cell r="B269" t="str">
            <v>PERLIN 100 X 50MM (4" X 2") X 2MM X</v>
          </cell>
          <cell r="C269" t="str">
            <v>UND</v>
          </cell>
          <cell r="D269">
            <v>32240</v>
          </cell>
        </row>
        <row r="270">
          <cell r="A270">
            <v>40713</v>
          </cell>
          <cell r="B270" t="str">
            <v>PERLIN 100 X 50MM (4" X 2") X 2 MM K</v>
          </cell>
          <cell r="C270" t="str">
            <v>KGM</v>
          </cell>
          <cell r="D270">
            <v>1544</v>
          </cell>
        </row>
        <row r="271">
          <cell r="A271">
            <v>40714</v>
          </cell>
          <cell r="B271" t="str">
            <v>PERLIN 130 X 50MM (5" X 2") X 1.5MM</v>
          </cell>
          <cell r="C271" t="str">
            <v>UND</v>
          </cell>
          <cell r="D271">
            <v>31736</v>
          </cell>
        </row>
        <row r="272">
          <cell r="A272">
            <v>40715</v>
          </cell>
          <cell r="B272" t="str">
            <v>PERLIN 130 X 50MM (5" X 2") X 2MM X</v>
          </cell>
          <cell r="C272" t="str">
            <v>UND</v>
          </cell>
          <cell r="D272">
            <v>35956</v>
          </cell>
        </row>
        <row r="273">
          <cell r="A273">
            <v>40718</v>
          </cell>
          <cell r="B273" t="str">
            <v>PERLIN 150 X 50MM (6" X 2") X 1.2MM</v>
          </cell>
          <cell r="C273" t="str">
            <v>UND</v>
          </cell>
          <cell r="D273">
            <v>31285</v>
          </cell>
        </row>
        <row r="274">
          <cell r="A274">
            <v>40719</v>
          </cell>
          <cell r="B274" t="str">
            <v>PERLIN 150 X 50MM (6" X 2") X 2.5MM</v>
          </cell>
          <cell r="C274" t="str">
            <v>UND</v>
          </cell>
          <cell r="D274">
            <v>44449</v>
          </cell>
        </row>
        <row r="275">
          <cell r="A275">
            <v>40720</v>
          </cell>
          <cell r="B275" t="str">
            <v>PERLIN 150 X 50MM (6" X 2") X 3 MM X</v>
          </cell>
          <cell r="C275" t="str">
            <v>UND</v>
          </cell>
          <cell r="D275">
            <v>57637</v>
          </cell>
        </row>
        <row r="276">
          <cell r="A276">
            <v>40721</v>
          </cell>
          <cell r="B276" t="str">
            <v>PERLIN 150 X 50MM (6" X 2") X 1.5MM</v>
          </cell>
          <cell r="C276" t="str">
            <v>UND</v>
          </cell>
          <cell r="D276">
            <v>34986</v>
          </cell>
        </row>
        <row r="277">
          <cell r="A277">
            <v>40724</v>
          </cell>
          <cell r="B277" t="str">
            <v>PERLIN 150 X 50MM (6" X 2") X 2MM X</v>
          </cell>
          <cell r="C277" t="str">
            <v>UND</v>
          </cell>
          <cell r="D277">
            <v>39672</v>
          </cell>
        </row>
        <row r="278">
          <cell r="A278">
            <v>40725</v>
          </cell>
          <cell r="B278" t="str">
            <v>PERLIN 150 X 50MM (6" X 2") X 2 MM K</v>
          </cell>
          <cell r="C278" t="str">
            <v>KG</v>
          </cell>
          <cell r="D278">
            <v>1545</v>
          </cell>
        </row>
        <row r="279">
          <cell r="A279">
            <v>40726</v>
          </cell>
          <cell r="B279" t="str">
            <v>PERLIN 150 X 50MM (6" X 2") X 2.5MM</v>
          </cell>
          <cell r="C279" t="str">
            <v>KG</v>
          </cell>
          <cell r="D279">
            <v>1385</v>
          </cell>
        </row>
        <row r="280">
          <cell r="A280">
            <v>40727</v>
          </cell>
          <cell r="B280" t="str">
            <v>PERLIN 150 X 65MM (6" X 2.5/8") X 2M</v>
          </cell>
          <cell r="C280" t="str">
            <v>UND</v>
          </cell>
          <cell r="D280">
            <v>43498</v>
          </cell>
        </row>
        <row r="281">
          <cell r="A281">
            <v>40728</v>
          </cell>
          <cell r="B281" t="str">
            <v>PERLIN 150 X 65MM (6"X2.5/8") X 2MM</v>
          </cell>
          <cell r="C281" t="str">
            <v>KGM</v>
          </cell>
          <cell r="D281">
            <v>1517</v>
          </cell>
        </row>
        <row r="282">
          <cell r="A282">
            <v>40729</v>
          </cell>
          <cell r="B282" t="str">
            <v>PERLIN 178 X 65MM (7"X2.5/8") X 2.5</v>
          </cell>
          <cell r="C282" t="str">
            <v>UND</v>
          </cell>
          <cell r="D282">
            <v>58447</v>
          </cell>
        </row>
        <row r="283">
          <cell r="A283">
            <v>40730</v>
          </cell>
          <cell r="B283" t="str">
            <v>PERLIN 178 X 65MM (7" X 2.5/8") X 2M</v>
          </cell>
          <cell r="C283" t="str">
            <v>UND</v>
          </cell>
          <cell r="D283">
            <v>47145</v>
          </cell>
        </row>
        <row r="284">
          <cell r="A284">
            <v>40731</v>
          </cell>
          <cell r="B284" t="str">
            <v>PERLIN 200 X 65MM (8" X 2.5/8") X 1.</v>
          </cell>
          <cell r="C284" t="str">
            <v>UND</v>
          </cell>
          <cell r="D284">
            <v>45391</v>
          </cell>
        </row>
        <row r="285">
          <cell r="A285">
            <v>40732</v>
          </cell>
          <cell r="B285" t="str">
            <v>PERLIN 178 X 65MM (7"X2.5/8") X 2MM</v>
          </cell>
          <cell r="C285" t="str">
            <v>KG</v>
          </cell>
          <cell r="D285">
            <v>1517</v>
          </cell>
        </row>
        <row r="286">
          <cell r="A286">
            <v>40733</v>
          </cell>
          <cell r="B286" t="str">
            <v>PERLIN 200 X 65MM (8" X 2.5/8) X 2MM</v>
          </cell>
          <cell r="C286" t="str">
            <v>UND</v>
          </cell>
          <cell r="D286">
            <v>8465</v>
          </cell>
        </row>
        <row r="287">
          <cell r="A287">
            <v>40734</v>
          </cell>
          <cell r="B287" t="str">
            <v>PERLIN 150 X 65MM (6"X2.5/8") X 2.5M</v>
          </cell>
          <cell r="C287" t="str">
            <v>UND</v>
          </cell>
          <cell r="D287">
            <v>53888</v>
          </cell>
        </row>
        <row r="288">
          <cell r="A288">
            <v>40736</v>
          </cell>
          <cell r="B288" t="str">
            <v>PERLIN 200 X 65MM (8" X 2.5/8") X 2M</v>
          </cell>
          <cell r="C288" t="str">
            <v>UND</v>
          </cell>
          <cell r="D288">
            <v>50792</v>
          </cell>
        </row>
        <row r="289">
          <cell r="A289">
            <v>40738</v>
          </cell>
          <cell r="B289" t="str">
            <v>PERLIN 200 X 65MM (8"X2.5/8") X 2.5M</v>
          </cell>
          <cell r="C289" t="str">
            <v>UND</v>
          </cell>
          <cell r="D289">
            <v>63038</v>
          </cell>
        </row>
        <row r="290">
          <cell r="A290">
            <v>40739</v>
          </cell>
          <cell r="B290" t="str">
            <v>PERLIN 200 X 75MM (8" X 3") X 2.5MM</v>
          </cell>
          <cell r="C290" t="str">
            <v>UND</v>
          </cell>
          <cell r="D290">
            <v>11079</v>
          </cell>
        </row>
        <row r="291">
          <cell r="A291">
            <v>40742</v>
          </cell>
          <cell r="B291" t="str">
            <v>PERLIN 200 X 75MM (8" X 3") X 2.5MM</v>
          </cell>
          <cell r="C291" t="str">
            <v>UND</v>
          </cell>
          <cell r="D291">
            <v>66476</v>
          </cell>
        </row>
        <row r="292">
          <cell r="A292">
            <v>40743</v>
          </cell>
          <cell r="B292" t="str">
            <v>PERLIN 254 X 65MM (10"X2.5/8") X1.5M</v>
          </cell>
          <cell r="C292" t="str">
            <v>UND</v>
          </cell>
          <cell r="D292">
            <v>51762</v>
          </cell>
        </row>
        <row r="293">
          <cell r="A293">
            <v>40745</v>
          </cell>
          <cell r="B293" t="str">
            <v>PERLIN 254 X 65MM (10"X2.5/8") X 2MM</v>
          </cell>
          <cell r="C293" t="str">
            <v>UND</v>
          </cell>
          <cell r="D293">
            <v>58088</v>
          </cell>
        </row>
        <row r="294">
          <cell r="A294">
            <v>40746</v>
          </cell>
          <cell r="B294" t="str">
            <v>PERLIN 254 X 65MM (10"X2.5/8") X2MM</v>
          </cell>
          <cell r="C294" t="str">
            <v>KG</v>
          </cell>
          <cell r="D294">
            <v>1517</v>
          </cell>
        </row>
        <row r="295">
          <cell r="A295">
            <v>40748</v>
          </cell>
          <cell r="B295" t="str">
            <v>PERLIN 254 X 65MM (10"X2.5/8") X2.5M</v>
          </cell>
          <cell r="C295" t="str">
            <v>UND</v>
          </cell>
          <cell r="D295">
            <v>12026</v>
          </cell>
        </row>
        <row r="296">
          <cell r="A296">
            <v>40751</v>
          </cell>
          <cell r="B296" t="str">
            <v>PERLIN 254 X 65MM (10"X2.5/8") X2.5M</v>
          </cell>
          <cell r="C296" t="str">
            <v>UND</v>
          </cell>
          <cell r="D296">
            <v>72156</v>
          </cell>
        </row>
        <row r="297">
          <cell r="A297">
            <v>40752</v>
          </cell>
          <cell r="B297" t="str">
            <v>PERLIN 254 X 65MM (10"X2.5/8") X 3MM</v>
          </cell>
          <cell r="C297" t="str">
            <v>UND</v>
          </cell>
          <cell r="D297">
            <v>86549</v>
          </cell>
        </row>
        <row r="298">
          <cell r="A298">
            <v>40753</v>
          </cell>
          <cell r="B298" t="str">
            <v>PERLIN 304 X 65MM (12"X2.5/8") X 2MM</v>
          </cell>
          <cell r="C298" t="str">
            <v>UND</v>
          </cell>
          <cell r="D298">
            <v>65384</v>
          </cell>
        </row>
        <row r="299">
          <cell r="A299">
            <v>40754</v>
          </cell>
          <cell r="B299" t="str">
            <v>PERLIN 304 X 65MM (12"X2.5/8") X2.5M</v>
          </cell>
          <cell r="C299" t="str">
            <v>UND</v>
          </cell>
          <cell r="D299">
            <v>81274</v>
          </cell>
        </row>
        <row r="300">
          <cell r="A300">
            <v>40755</v>
          </cell>
          <cell r="B300" t="str">
            <v>PERLIN 304 X 75MM (12" X 3") X 3MM X</v>
          </cell>
          <cell r="C300" t="str">
            <v>UND</v>
          </cell>
          <cell r="D300">
            <v>160655</v>
          </cell>
        </row>
        <row r="301">
          <cell r="A301">
            <v>40756</v>
          </cell>
          <cell r="B301" t="str">
            <v>PERLIN 304 X 75MM (12" X 3") X 2.5MM</v>
          </cell>
          <cell r="C301" t="str">
            <v>KG</v>
          </cell>
          <cell r="D301">
            <v>1520</v>
          </cell>
        </row>
        <row r="302">
          <cell r="A302">
            <v>40757</v>
          </cell>
          <cell r="B302" t="str">
            <v>PERLIN 304 X 75MM (12" X 3") X 2 MM</v>
          </cell>
          <cell r="C302" t="str">
            <v>KG</v>
          </cell>
          <cell r="D302">
            <v>1520</v>
          </cell>
        </row>
        <row r="303">
          <cell r="A303">
            <v>40790</v>
          </cell>
          <cell r="B303" t="str">
            <v>CANAL EN FRIO 4" X 2" X 2 MM X 6 MTS</v>
          </cell>
          <cell r="C303" t="str">
            <v>UND</v>
          </cell>
          <cell r="D303">
            <v>28148</v>
          </cell>
        </row>
        <row r="304">
          <cell r="A304">
            <v>40800</v>
          </cell>
          <cell r="B304" t="str">
            <v>CANAL EN FRIO 4" X 2" X 3 MM X 6 MTS</v>
          </cell>
          <cell r="C304" t="str">
            <v>UND</v>
          </cell>
          <cell r="D304">
            <v>40941</v>
          </cell>
        </row>
        <row r="305">
          <cell r="A305">
            <v>40810</v>
          </cell>
          <cell r="B305" t="str">
            <v>PERFIL P-8-16-N (203X63.5 C.16) X 6</v>
          </cell>
          <cell r="C305" t="str">
            <v>UND</v>
          </cell>
          <cell r="D305">
            <v>38575</v>
          </cell>
        </row>
        <row r="306">
          <cell r="A306">
            <v>40815</v>
          </cell>
          <cell r="B306" t="str">
            <v>PERFIL P-10-11-N (254X63.5 C.11) X 6</v>
          </cell>
          <cell r="C306" t="str">
            <v>UND</v>
          </cell>
          <cell r="D306">
            <v>88521</v>
          </cell>
        </row>
        <row r="307">
          <cell r="A307">
            <v>40820</v>
          </cell>
          <cell r="B307" t="str">
            <v>PERFIL P-10-16-N (254X63.5 C.16) X 6</v>
          </cell>
          <cell r="C307" t="str">
            <v>UND</v>
          </cell>
          <cell r="D307">
            <v>44261</v>
          </cell>
        </row>
        <row r="308">
          <cell r="A308">
            <v>40823</v>
          </cell>
          <cell r="B308" t="str">
            <v>PERFIL P-125-16-N (125 X 50 C.16) X</v>
          </cell>
          <cell r="C308" t="str">
            <v>UND</v>
          </cell>
          <cell r="D308">
            <v>4644</v>
          </cell>
        </row>
        <row r="309">
          <cell r="A309">
            <v>40825</v>
          </cell>
          <cell r="B309" t="str">
            <v>PERFIL P-150-16-N (150 X 50 C.16) X</v>
          </cell>
          <cell r="C309" t="str">
            <v>UND</v>
          </cell>
          <cell r="D309">
            <v>30613</v>
          </cell>
        </row>
        <row r="310">
          <cell r="A310">
            <v>40900</v>
          </cell>
          <cell r="B310" t="str">
            <v>RIEL FERROCARRIL</v>
          </cell>
          <cell r="C310" t="str">
            <v>UND</v>
          </cell>
          <cell r="D310">
            <v>200611</v>
          </cell>
        </row>
        <row r="311">
          <cell r="A311">
            <v>40499</v>
          </cell>
          <cell r="B311" t="str">
            <v>ANGULOS DE 3 X 2 CM C.24 X 2.44 MTS</v>
          </cell>
          <cell r="C311" t="str">
            <v>UND</v>
          </cell>
          <cell r="D311">
            <v>1538</v>
          </cell>
        </row>
        <row r="312">
          <cell r="A312">
            <v>40500</v>
          </cell>
          <cell r="B312" t="str">
            <v>ANGULOS DE 3 X 2 CM C.26 X 2.44 MTS</v>
          </cell>
          <cell r="C312" t="str">
            <v>UND</v>
          </cell>
          <cell r="D312">
            <v>1152</v>
          </cell>
        </row>
        <row r="313">
          <cell r="A313">
            <v>40501</v>
          </cell>
          <cell r="B313" t="str">
            <v>OMEGA C.26 X 2.44 MTS</v>
          </cell>
          <cell r="C313" t="str">
            <v>UND</v>
          </cell>
          <cell r="D313">
            <v>2505</v>
          </cell>
        </row>
        <row r="314">
          <cell r="A314">
            <v>40502</v>
          </cell>
          <cell r="B314" t="str">
            <v>OMEGA C.26 X 3.05 MTS</v>
          </cell>
          <cell r="C314" t="str">
            <v>UND</v>
          </cell>
          <cell r="D314">
            <v>3131</v>
          </cell>
        </row>
        <row r="315">
          <cell r="A315">
            <v>40503</v>
          </cell>
          <cell r="B315" t="str">
            <v>PARAL 89 C.26 X 2.44 MTS</v>
          </cell>
          <cell r="C315" t="str">
            <v>UND</v>
          </cell>
          <cell r="D315">
            <v>3696</v>
          </cell>
        </row>
        <row r="316">
          <cell r="A316">
            <v>40504</v>
          </cell>
          <cell r="B316" t="str">
            <v>PARAL 89 C.26 X 3.05 MTS</v>
          </cell>
          <cell r="C316" t="str">
            <v>UND</v>
          </cell>
          <cell r="D316">
            <v>4620</v>
          </cell>
        </row>
        <row r="317">
          <cell r="A317">
            <v>40505</v>
          </cell>
          <cell r="B317" t="str">
            <v>PARAL 59 C.26 X 2.44 MTS</v>
          </cell>
          <cell r="C317" t="str">
            <v>UND</v>
          </cell>
          <cell r="D317">
            <v>3377</v>
          </cell>
        </row>
        <row r="318">
          <cell r="A318">
            <v>40506</v>
          </cell>
          <cell r="B318" t="str">
            <v>PARAL 59 C.26 X 3.05 MTS</v>
          </cell>
          <cell r="C318" t="str">
            <v>UND</v>
          </cell>
          <cell r="D318">
            <v>4222</v>
          </cell>
        </row>
        <row r="319">
          <cell r="A319">
            <v>40507</v>
          </cell>
          <cell r="B319" t="str">
            <v>PARAL 39 C.26 X 2.44 MTS</v>
          </cell>
          <cell r="C319" t="str">
            <v>UND</v>
          </cell>
          <cell r="D319">
            <v>2505</v>
          </cell>
        </row>
        <row r="320">
          <cell r="A320">
            <v>40508</v>
          </cell>
          <cell r="B320" t="str">
            <v>PARAL 39 C.26 X 3.05 MTS</v>
          </cell>
          <cell r="C320" t="str">
            <v>UND</v>
          </cell>
          <cell r="D320">
            <v>3131</v>
          </cell>
        </row>
        <row r="321">
          <cell r="A321">
            <v>40509</v>
          </cell>
          <cell r="B321" t="str">
            <v>CANAL 90 C.26 X 2.44 MTS</v>
          </cell>
          <cell r="C321" t="str">
            <v>UND</v>
          </cell>
          <cell r="D321">
            <v>3265</v>
          </cell>
        </row>
        <row r="322">
          <cell r="A322">
            <v>40510</v>
          </cell>
          <cell r="B322" t="str">
            <v>CANAL 90 C.26 X 3.05 MTS</v>
          </cell>
          <cell r="C322" t="str">
            <v>UND</v>
          </cell>
          <cell r="D322">
            <v>4082</v>
          </cell>
        </row>
        <row r="323">
          <cell r="A323">
            <v>40511</v>
          </cell>
          <cell r="B323" t="str">
            <v>CANAL 60 C.26 X 2.44 MTS</v>
          </cell>
          <cell r="C323" t="str">
            <v>UND</v>
          </cell>
          <cell r="D323">
            <v>2918</v>
          </cell>
        </row>
        <row r="324">
          <cell r="A324">
            <v>40512</v>
          </cell>
          <cell r="B324" t="str">
            <v>CANAL 60 C.26 X 3.05 MTS</v>
          </cell>
          <cell r="C324" t="str">
            <v>UND</v>
          </cell>
          <cell r="D324">
            <v>3648</v>
          </cell>
        </row>
        <row r="325">
          <cell r="A325">
            <v>40513</v>
          </cell>
          <cell r="B325" t="str">
            <v>CANAL 40 C.26 X 2.44 MTS</v>
          </cell>
          <cell r="C325" t="str">
            <v>UND</v>
          </cell>
          <cell r="D325">
            <v>2505</v>
          </cell>
        </row>
        <row r="326">
          <cell r="A326">
            <v>40514</v>
          </cell>
          <cell r="B326" t="str">
            <v>CANAL 40 C.26 X 3.05 MTS</v>
          </cell>
          <cell r="C326" t="str">
            <v>UND</v>
          </cell>
          <cell r="D326">
            <v>3131</v>
          </cell>
        </row>
        <row r="327">
          <cell r="A327">
            <v>40515</v>
          </cell>
          <cell r="B327" t="str">
            <v>PARAL 92 C.24 X 2.44 MTS</v>
          </cell>
          <cell r="C327" t="str">
            <v>UND</v>
          </cell>
          <cell r="D327">
            <v>5067</v>
          </cell>
        </row>
        <row r="328">
          <cell r="A328">
            <v>40516</v>
          </cell>
          <cell r="B328" t="str">
            <v>PARAL 92 C.24 X 3.05 MTS</v>
          </cell>
          <cell r="C328" t="str">
            <v>UND</v>
          </cell>
          <cell r="D328">
            <v>6341</v>
          </cell>
        </row>
        <row r="329">
          <cell r="A329">
            <v>40517</v>
          </cell>
          <cell r="B329" t="str">
            <v>CANAL 93.2 C.24 X 2.44 MTS</v>
          </cell>
          <cell r="C329" t="str">
            <v>UND</v>
          </cell>
          <cell r="D329">
            <v>5067</v>
          </cell>
        </row>
        <row r="330">
          <cell r="A330">
            <v>40518</v>
          </cell>
          <cell r="B330" t="str">
            <v>CANAL 93.2 C.24 X 3.05 MTS</v>
          </cell>
          <cell r="C330" t="str">
            <v>UND</v>
          </cell>
          <cell r="D330">
            <v>6341</v>
          </cell>
        </row>
        <row r="331">
          <cell r="A331">
            <v>40600</v>
          </cell>
          <cell r="B331" t="str">
            <v>PERFIL PHR 60 X 40 C.11 X 6 MTS</v>
          </cell>
          <cell r="C331" t="str">
            <v>UND</v>
          </cell>
          <cell r="D331">
            <v>30605</v>
          </cell>
        </row>
        <row r="332">
          <cell r="A332">
            <v>40602</v>
          </cell>
          <cell r="B332" t="str">
            <v>PERFIL PHR 60 X 40 C.12 X 6 MTS</v>
          </cell>
          <cell r="C332" t="str">
            <v>UND</v>
          </cell>
          <cell r="D332">
            <v>25505</v>
          </cell>
        </row>
        <row r="333">
          <cell r="A333">
            <v>40604</v>
          </cell>
          <cell r="B333" t="str">
            <v>PERFIL PHR 60 X 40 C.14 X 6 MTS</v>
          </cell>
          <cell r="C333" t="str">
            <v>UND</v>
          </cell>
          <cell r="D333">
            <v>19378</v>
          </cell>
        </row>
        <row r="334">
          <cell r="A334">
            <v>40606</v>
          </cell>
          <cell r="B334" t="str">
            <v>PERFIL PHR 60 X 40 C.16 X 6 MTS</v>
          </cell>
          <cell r="C334" t="str">
            <v>UND</v>
          </cell>
          <cell r="D334">
            <v>16566</v>
          </cell>
        </row>
        <row r="335">
          <cell r="A335">
            <v>40608</v>
          </cell>
          <cell r="B335" t="str">
            <v>PERFIL PHR 60 X 40 C.18 X 6 MTS</v>
          </cell>
          <cell r="C335" t="str">
            <v>UND</v>
          </cell>
          <cell r="D335">
            <v>13249</v>
          </cell>
        </row>
        <row r="336">
          <cell r="A336">
            <v>40610</v>
          </cell>
          <cell r="B336" t="str">
            <v>PERFIL PHR 60 X 40 C.20 X 6 MTS</v>
          </cell>
          <cell r="C336" t="str">
            <v>UND</v>
          </cell>
          <cell r="D336">
            <v>10687</v>
          </cell>
        </row>
        <row r="337">
          <cell r="A337">
            <v>40612</v>
          </cell>
          <cell r="B337" t="str">
            <v>PERFIL PHR 120 X 60 C.11 X 6 MTS</v>
          </cell>
          <cell r="C337" t="str">
            <v>UND</v>
          </cell>
          <cell r="D337">
            <v>48929</v>
          </cell>
        </row>
        <row r="338">
          <cell r="A338">
            <v>40614</v>
          </cell>
          <cell r="B338" t="str">
            <v>PERFIL PHR 120 X 60 C.12 X 6 MTS</v>
          </cell>
          <cell r="C338" t="str">
            <v>UND</v>
          </cell>
          <cell r="D338">
            <v>40764</v>
          </cell>
        </row>
        <row r="339">
          <cell r="A339">
            <v>40616</v>
          </cell>
          <cell r="B339" t="str">
            <v>PERFIL PHR 120 X 60 C.14 X 6 MTS</v>
          </cell>
          <cell r="C339" t="str">
            <v>UND</v>
          </cell>
          <cell r="D339">
            <v>30990</v>
          </cell>
        </row>
        <row r="340">
          <cell r="A340">
            <v>40618</v>
          </cell>
          <cell r="B340" t="str">
            <v>PERFIL PHR 120 X 60 C.16 X 6 MTS</v>
          </cell>
          <cell r="C340" t="str">
            <v>UND</v>
          </cell>
          <cell r="D340">
            <v>26483</v>
          </cell>
        </row>
        <row r="341">
          <cell r="A341">
            <v>40620</v>
          </cell>
          <cell r="B341" t="str">
            <v>PERFIL PHR 120 X 60 C.18 X 6 MTS</v>
          </cell>
          <cell r="C341" t="str">
            <v>UND</v>
          </cell>
          <cell r="D341">
            <v>21175</v>
          </cell>
        </row>
        <row r="342">
          <cell r="A342">
            <v>40622</v>
          </cell>
          <cell r="B342" t="str">
            <v>PERFIL PHR 120 X 60 C.20 X 6 MTS</v>
          </cell>
          <cell r="C342" t="str">
            <v>UND</v>
          </cell>
          <cell r="D342">
            <v>17095</v>
          </cell>
        </row>
        <row r="343">
          <cell r="A343">
            <v>40624</v>
          </cell>
          <cell r="B343" t="str">
            <v>PERFIL PHR 160 X 60 C.11 X 6 MTS</v>
          </cell>
          <cell r="C343" t="str">
            <v>UND</v>
          </cell>
          <cell r="D343">
            <v>61210</v>
          </cell>
        </row>
        <row r="344">
          <cell r="A344">
            <v>40626</v>
          </cell>
          <cell r="B344" t="str">
            <v>PERFIL PHR 160 X 60 C.12 X 6 MTS</v>
          </cell>
          <cell r="C344" t="str">
            <v>UND</v>
          </cell>
          <cell r="D344">
            <v>51007</v>
          </cell>
        </row>
        <row r="345">
          <cell r="A345">
            <v>40628</v>
          </cell>
          <cell r="B345" t="str">
            <v>PERFIL PHR 160 X 60 C.14 X 6 MTS</v>
          </cell>
          <cell r="C345" t="str">
            <v>UND</v>
          </cell>
          <cell r="D345">
            <v>38755</v>
          </cell>
        </row>
        <row r="346">
          <cell r="A346">
            <v>40630</v>
          </cell>
          <cell r="B346" t="str">
            <v>PERFIL PHR 160 X 60 C.16 X 6 MTS</v>
          </cell>
          <cell r="C346" t="str">
            <v>UND</v>
          </cell>
          <cell r="D346">
            <v>33130</v>
          </cell>
        </row>
        <row r="347">
          <cell r="A347">
            <v>40632</v>
          </cell>
          <cell r="B347" t="str">
            <v>PERFIL PHR 160 X 60 C.18 X 6 MTS</v>
          </cell>
          <cell r="C347" t="str">
            <v>UND</v>
          </cell>
          <cell r="D347">
            <v>26500</v>
          </cell>
        </row>
        <row r="348">
          <cell r="A348">
            <v>40634</v>
          </cell>
          <cell r="B348" t="str">
            <v>PERFIL PHR 220 X 80 C.11 X 6 MTS</v>
          </cell>
          <cell r="C348" t="str">
            <v>UND</v>
          </cell>
          <cell r="D348">
            <v>81542</v>
          </cell>
        </row>
        <row r="349">
          <cell r="A349">
            <v>40636</v>
          </cell>
          <cell r="B349" t="str">
            <v>PERFIL PHR 220 X 80 C.12 X 6 MTS</v>
          </cell>
          <cell r="C349" t="str">
            <v>UND</v>
          </cell>
          <cell r="D349">
            <v>67950</v>
          </cell>
        </row>
        <row r="350">
          <cell r="A350">
            <v>40638</v>
          </cell>
          <cell r="B350" t="str">
            <v>PERFIL PHR 220 X 80 C.14 X 6 MTS</v>
          </cell>
          <cell r="C350" t="str">
            <v>UND</v>
          </cell>
          <cell r="D350">
            <v>51635</v>
          </cell>
        </row>
        <row r="351">
          <cell r="A351">
            <v>40639</v>
          </cell>
          <cell r="B351" t="str">
            <v>PERFIL PHR 220 X 80 C.14 (KILO)</v>
          </cell>
          <cell r="C351" t="str">
            <v>KGM</v>
          </cell>
          <cell r="D351">
            <v>1425</v>
          </cell>
        </row>
        <row r="352">
          <cell r="A352">
            <v>40640</v>
          </cell>
          <cell r="B352" t="str">
            <v>PERFIL PHR 220 X 80 C.16 X 6 MTS</v>
          </cell>
          <cell r="C352" t="str">
            <v>UND</v>
          </cell>
          <cell r="D352">
            <v>44126</v>
          </cell>
        </row>
        <row r="353">
          <cell r="A353">
            <v>40641</v>
          </cell>
          <cell r="B353" t="str">
            <v>PERFIL PHR 220 X 80 C.16 (KILO)</v>
          </cell>
          <cell r="C353" t="str">
            <v>KG</v>
          </cell>
          <cell r="D353">
            <v>1542</v>
          </cell>
        </row>
        <row r="354">
          <cell r="A354">
            <v>40642</v>
          </cell>
          <cell r="B354" t="str">
            <v>PERFIL PHR 220 X 80 C.18 X 6 MTS</v>
          </cell>
          <cell r="C354" t="str">
            <v>UND</v>
          </cell>
          <cell r="D354">
            <v>35306</v>
          </cell>
        </row>
        <row r="355">
          <cell r="A355">
            <v>40643</v>
          </cell>
          <cell r="B355" t="str">
            <v>PERFIL PHR 220 X 80 C.18 (KILO)</v>
          </cell>
          <cell r="C355" t="str">
            <v>KG</v>
          </cell>
          <cell r="D355">
            <v>1542</v>
          </cell>
        </row>
        <row r="356">
          <cell r="A356">
            <v>40644</v>
          </cell>
          <cell r="B356" t="str">
            <v>PERFIL PHR 305 X 80 C.11 X 6 MTS</v>
          </cell>
          <cell r="C356" t="str">
            <v>UND</v>
          </cell>
          <cell r="D356">
            <v>100663</v>
          </cell>
        </row>
        <row r="357">
          <cell r="A357">
            <v>40645</v>
          </cell>
          <cell r="B357" t="str">
            <v>PERFIL PHR 305 X 80 C.11 (KILO)</v>
          </cell>
          <cell r="C357" t="str">
            <v>KG</v>
          </cell>
          <cell r="D357">
            <v>1425</v>
          </cell>
        </row>
        <row r="358">
          <cell r="A358">
            <v>40646</v>
          </cell>
          <cell r="B358" t="str">
            <v>PERFIL PHR 305 X 80 C.12 X 6 MTS</v>
          </cell>
          <cell r="C358" t="str">
            <v>UND</v>
          </cell>
          <cell r="D358">
            <v>83893</v>
          </cell>
        </row>
        <row r="359">
          <cell r="A359">
            <v>40648</v>
          </cell>
          <cell r="B359" t="str">
            <v>PERFIL PHR 305 X 80 C.14 X 6 MTS</v>
          </cell>
          <cell r="C359" t="str">
            <v>UND</v>
          </cell>
          <cell r="D359">
            <v>63759</v>
          </cell>
        </row>
        <row r="360">
          <cell r="A360">
            <v>40650</v>
          </cell>
          <cell r="B360" t="str">
            <v>PERFIL PHR 305 X 80 C.16 X 6 MTS</v>
          </cell>
          <cell r="C360" t="str">
            <v>UND</v>
          </cell>
          <cell r="D360">
            <v>54478</v>
          </cell>
        </row>
        <row r="361">
          <cell r="A361">
            <v>40652</v>
          </cell>
          <cell r="B361" t="str">
            <v>PERFIL PHR 355 X 110 C.11 X 6 MTS</v>
          </cell>
          <cell r="C361" t="str">
            <v>UND</v>
          </cell>
          <cell r="D361">
            <v>122405</v>
          </cell>
        </row>
        <row r="362">
          <cell r="A362">
            <v>40654</v>
          </cell>
          <cell r="B362" t="str">
            <v>PERFIL PHR 355 X 110 C.12 X 6 MTS</v>
          </cell>
          <cell r="C362" t="str">
            <v>UND</v>
          </cell>
          <cell r="D362">
            <v>102001</v>
          </cell>
        </row>
        <row r="363">
          <cell r="A363">
            <v>40656</v>
          </cell>
          <cell r="B363" t="str">
            <v>PERFIL PHR 355 X 110 C.14 X 6 MTS</v>
          </cell>
          <cell r="C363" t="str">
            <v>UND</v>
          </cell>
          <cell r="D363">
            <v>77524</v>
          </cell>
        </row>
        <row r="364">
          <cell r="A364">
            <v>40835</v>
          </cell>
          <cell r="B364" t="str">
            <v>PERFIL PHR Z 220 X 80 C.12 X 6 MTS</v>
          </cell>
          <cell r="C364" t="str">
            <v>UND</v>
          </cell>
          <cell r="D364">
            <v>67950</v>
          </cell>
        </row>
        <row r="365">
          <cell r="A365">
            <v>40840</v>
          </cell>
          <cell r="B365" t="str">
            <v>PERFIL PHR Z 220 X 80 C.14 X 6 MTS</v>
          </cell>
          <cell r="C365" t="str">
            <v>UND</v>
          </cell>
          <cell r="D365">
            <v>51635</v>
          </cell>
        </row>
        <row r="366">
          <cell r="A366">
            <v>40845</v>
          </cell>
          <cell r="B366" t="str">
            <v>PERFIL PHR Z 220 X 80 C.16 X 6 MTS</v>
          </cell>
          <cell r="C366" t="str">
            <v>UND</v>
          </cell>
          <cell r="D366">
            <v>44126</v>
          </cell>
        </row>
        <row r="367">
          <cell r="A367">
            <v>40850</v>
          </cell>
          <cell r="B367" t="str">
            <v>PERFIL PHR Z 305 X 80 C.12 X 1 MTS</v>
          </cell>
          <cell r="C367" t="str">
            <v>MTR</v>
          </cell>
          <cell r="D367">
            <v>13982</v>
          </cell>
        </row>
        <row r="368">
          <cell r="A368">
            <v>40855</v>
          </cell>
          <cell r="B368" t="str">
            <v>PERFIL PHR Z 305 X 80 C.14 X 1 MTS</v>
          </cell>
          <cell r="C368" t="str">
            <v>MTR</v>
          </cell>
          <cell r="D368">
            <v>10627</v>
          </cell>
        </row>
        <row r="369">
          <cell r="A369">
            <v>40860</v>
          </cell>
          <cell r="B369" t="str">
            <v>PERFIL PHR Z 305 X 80 C.16 X 1 MTS</v>
          </cell>
          <cell r="C369" t="str">
            <v>MTR</v>
          </cell>
          <cell r="D369">
            <v>9079</v>
          </cell>
        </row>
        <row r="370">
          <cell r="A370">
            <v>40870</v>
          </cell>
          <cell r="B370" t="str">
            <v>PERFIL PHR Z 10" X 2.5" C.14 X 1.00</v>
          </cell>
          <cell r="C370" t="str">
            <v>ML</v>
          </cell>
          <cell r="D370">
            <v>7899</v>
          </cell>
        </row>
        <row r="371">
          <cell r="A371">
            <v>6000</v>
          </cell>
          <cell r="B371" t="str">
            <v>BARRAS G-40 1.1/4" (KILOS)</v>
          </cell>
          <cell r="C371" t="str">
            <v>KGM</v>
          </cell>
          <cell r="D371">
            <v>1274</v>
          </cell>
        </row>
        <row r="372">
          <cell r="A372">
            <v>6004</v>
          </cell>
          <cell r="B372" t="str">
            <v>BARRAS G-40 1/2" (KILOS)</v>
          </cell>
          <cell r="C372" t="str">
            <v>KGM</v>
          </cell>
          <cell r="D372">
            <v>1163</v>
          </cell>
        </row>
        <row r="373">
          <cell r="A373">
            <v>6005</v>
          </cell>
          <cell r="B373" t="str">
            <v>BARRAS G-40 5/8" (KILOS)</v>
          </cell>
          <cell r="C373" t="str">
            <v>KG</v>
          </cell>
          <cell r="D373">
            <v>1163</v>
          </cell>
        </row>
        <row r="374">
          <cell r="A374">
            <v>6006</v>
          </cell>
          <cell r="B374" t="str">
            <v>BARRAS G-40 3/4" (KILOS)</v>
          </cell>
          <cell r="C374" t="str">
            <v>KG</v>
          </cell>
          <cell r="D374">
            <v>1174</v>
          </cell>
        </row>
        <row r="375">
          <cell r="A375">
            <v>6007</v>
          </cell>
          <cell r="B375" t="str">
            <v>BARRAS G-40 7/8" (KILOS)</v>
          </cell>
          <cell r="C375" t="str">
            <v>KG</v>
          </cell>
          <cell r="D375">
            <v>1174</v>
          </cell>
        </row>
        <row r="376">
          <cell r="A376">
            <v>6008</v>
          </cell>
          <cell r="B376" t="str">
            <v>BARRAS G-40 1" (KILOS)</v>
          </cell>
          <cell r="C376" t="str">
            <v>KGM</v>
          </cell>
          <cell r="D376">
            <v>1174</v>
          </cell>
        </row>
        <row r="377">
          <cell r="A377">
            <v>6016</v>
          </cell>
          <cell r="B377" t="str">
            <v>BARRAS G-40 12MM X 6 MTS (KILOS)</v>
          </cell>
          <cell r="C377" t="str">
            <v>KG</v>
          </cell>
          <cell r="D377">
            <v>1163</v>
          </cell>
        </row>
        <row r="378">
          <cell r="A378">
            <v>7007</v>
          </cell>
          <cell r="B378" t="str">
            <v>BARRAS G-40 10.5 MM X 6 MTS (LISA)</v>
          </cell>
          <cell r="C378" t="str">
            <v>UND</v>
          </cell>
          <cell r="D378">
            <v>4746</v>
          </cell>
        </row>
        <row r="379">
          <cell r="A379">
            <v>7008</v>
          </cell>
          <cell r="B379" t="str">
            <v>BARRAS G-40 12 MM X 6 MTS (LISA)</v>
          </cell>
          <cell r="C379" t="str">
            <v>UND</v>
          </cell>
          <cell r="D379">
            <v>6185</v>
          </cell>
        </row>
        <row r="380">
          <cell r="A380">
            <v>7009</v>
          </cell>
          <cell r="B380" t="str">
            <v>BARRAS G-40 1/2" X 6 MTS (LISA)</v>
          </cell>
          <cell r="C380" t="str">
            <v>UND</v>
          </cell>
          <cell r="D380">
            <v>6962</v>
          </cell>
        </row>
        <row r="381">
          <cell r="A381">
            <v>7013</v>
          </cell>
          <cell r="B381" t="str">
            <v>BARRAS G-40 5/8" X 6 MTS (LISA)</v>
          </cell>
          <cell r="C381" t="str">
            <v>UND</v>
          </cell>
          <cell r="D381">
            <v>10867</v>
          </cell>
        </row>
        <row r="382">
          <cell r="A382">
            <v>7014</v>
          </cell>
          <cell r="B382" t="str">
            <v>BARRAS G-40 3/4" X 6 MTS (LISA)</v>
          </cell>
          <cell r="C382" t="str">
            <v>UND</v>
          </cell>
          <cell r="D382">
            <v>15647</v>
          </cell>
        </row>
        <row r="383">
          <cell r="A383">
            <v>7015</v>
          </cell>
          <cell r="B383" t="str">
            <v>BARRAS G-40 7/8" X 6 MTS (LISA)</v>
          </cell>
          <cell r="C383" t="str">
            <v>UND</v>
          </cell>
          <cell r="D383">
            <v>21337</v>
          </cell>
        </row>
        <row r="384">
          <cell r="A384">
            <v>7016</v>
          </cell>
          <cell r="B384" t="str">
            <v>BARRAS G-40 1" X 6 MTS (LISA)</v>
          </cell>
          <cell r="C384" t="str">
            <v>UND</v>
          </cell>
          <cell r="D384">
            <v>27941</v>
          </cell>
        </row>
        <row r="385">
          <cell r="A385">
            <v>7017</v>
          </cell>
          <cell r="B385" t="str">
            <v>BARRAS G-40 1.1/4" X 6 MTS (LISA)</v>
          </cell>
          <cell r="C385" t="str">
            <v>UND</v>
          </cell>
          <cell r="D385">
            <v>51965</v>
          </cell>
        </row>
        <row r="386">
          <cell r="A386">
            <v>7038</v>
          </cell>
          <cell r="B386" t="str">
            <v>BARRAS G-40 15 MM X 6 MTS</v>
          </cell>
          <cell r="C386" t="str">
            <v>UND</v>
          </cell>
          <cell r="D386">
            <v>9689</v>
          </cell>
        </row>
        <row r="387">
          <cell r="A387">
            <v>7104</v>
          </cell>
          <cell r="B387" t="str">
            <v>BARRAS G-40 1.1/4 X 0.40 MTS (LISA)</v>
          </cell>
          <cell r="C387" t="str">
            <v>UND</v>
          </cell>
          <cell r="D387">
            <v>4224</v>
          </cell>
        </row>
        <row r="388">
          <cell r="A388">
            <v>7105</v>
          </cell>
          <cell r="B388" t="str">
            <v>BARRAS G-40 1.1/8 X 6 MTS</v>
          </cell>
          <cell r="C388" t="str">
            <v>UND</v>
          </cell>
          <cell r="D388">
            <v>42517</v>
          </cell>
        </row>
        <row r="389">
          <cell r="A389">
            <v>6010</v>
          </cell>
          <cell r="B389" t="str">
            <v>BARRAS G-60 1/2" (KILOS)</v>
          </cell>
          <cell r="C389" t="str">
            <v>KGM</v>
          </cell>
          <cell r="D389">
            <v>1110</v>
          </cell>
        </row>
        <row r="390">
          <cell r="A390">
            <v>6011</v>
          </cell>
          <cell r="B390" t="str">
            <v>BARRAS G-60 5/8" (KILOS)</v>
          </cell>
          <cell r="C390" t="str">
            <v>KGM</v>
          </cell>
          <cell r="D390">
            <v>1110</v>
          </cell>
        </row>
        <row r="391">
          <cell r="A391">
            <v>6012</v>
          </cell>
          <cell r="B391" t="str">
            <v>BARRAS G-60 3/4" (KILOS)</v>
          </cell>
          <cell r="C391" t="str">
            <v>KGM</v>
          </cell>
          <cell r="D391">
            <v>1131</v>
          </cell>
        </row>
        <row r="392">
          <cell r="A392">
            <v>6013</v>
          </cell>
          <cell r="B392" t="str">
            <v>BARRAS G-60 7/8" (KILOS)</v>
          </cell>
          <cell r="C392" t="str">
            <v>KGM</v>
          </cell>
          <cell r="D392">
            <v>1131</v>
          </cell>
        </row>
        <row r="393">
          <cell r="A393">
            <v>6014</v>
          </cell>
          <cell r="B393" t="str">
            <v>BARRAS G-60 1" (KILOS)</v>
          </cell>
          <cell r="C393" t="str">
            <v>KGM</v>
          </cell>
          <cell r="D393">
            <v>1131</v>
          </cell>
        </row>
        <row r="394">
          <cell r="A394">
            <v>6015</v>
          </cell>
          <cell r="B394" t="str">
            <v>BARRAS G-60 1.1/4" (KILOS)</v>
          </cell>
          <cell r="C394" t="str">
            <v>KGM</v>
          </cell>
          <cell r="D394">
            <v>1274</v>
          </cell>
        </row>
        <row r="395">
          <cell r="A395">
            <v>6017</v>
          </cell>
          <cell r="B395" t="str">
            <v>BARRAS G-60 12MM KILOS</v>
          </cell>
          <cell r="C395" t="str">
            <v>KG</v>
          </cell>
          <cell r="D395">
            <v>1110</v>
          </cell>
        </row>
        <row r="396">
          <cell r="A396">
            <v>6100</v>
          </cell>
          <cell r="B396" t="str">
            <v>BARRAS G-60 15 MM (KILOS)</v>
          </cell>
          <cell r="C396" t="str">
            <v>KG</v>
          </cell>
          <cell r="D396">
            <v>1163</v>
          </cell>
        </row>
        <row r="397">
          <cell r="A397">
            <v>6104</v>
          </cell>
          <cell r="B397" t="str">
            <v>BARRAS G-60 11.0 MM (KILOS)</v>
          </cell>
          <cell r="C397" t="str">
            <v>KG</v>
          </cell>
          <cell r="D397">
            <v>1110</v>
          </cell>
        </row>
        <row r="398">
          <cell r="A398">
            <v>7000</v>
          </cell>
          <cell r="B398" t="str">
            <v>BARRAS G-60 3/8" X 12 MTS</v>
          </cell>
          <cell r="C398" t="str">
            <v>UND</v>
          </cell>
          <cell r="D398">
            <v>8115</v>
          </cell>
        </row>
        <row r="399">
          <cell r="A399">
            <v>7019</v>
          </cell>
          <cell r="B399" t="str">
            <v>BARRAS G-60 12 MM X 6 MTS</v>
          </cell>
          <cell r="C399" t="str">
            <v>UND</v>
          </cell>
          <cell r="D399">
            <v>5815</v>
          </cell>
        </row>
        <row r="400">
          <cell r="A400">
            <v>70191</v>
          </cell>
          <cell r="B400" t="str">
            <v>BARRAS G-60 12 MM X 7 MTS</v>
          </cell>
          <cell r="C400" t="str">
            <v>UND</v>
          </cell>
          <cell r="D400">
            <v>7337</v>
          </cell>
        </row>
        <row r="401">
          <cell r="A401">
            <v>70192</v>
          </cell>
          <cell r="B401" t="str">
            <v>BARRAS G-60 12 MM X 8 MTS</v>
          </cell>
          <cell r="C401" t="str">
            <v>UND</v>
          </cell>
          <cell r="D401">
            <v>8386</v>
          </cell>
        </row>
        <row r="402">
          <cell r="A402">
            <v>70193</v>
          </cell>
          <cell r="B402" t="str">
            <v>BARRAS G-60 12 MM X 9 MTS</v>
          </cell>
          <cell r="C402" t="str">
            <v>UND</v>
          </cell>
          <cell r="D402">
            <v>8842</v>
          </cell>
        </row>
        <row r="403">
          <cell r="A403">
            <v>70194</v>
          </cell>
          <cell r="B403" t="str">
            <v>BARRAS G-60 12 MM X 12 MTS</v>
          </cell>
          <cell r="C403" t="str">
            <v>UND</v>
          </cell>
          <cell r="D403">
            <v>11758</v>
          </cell>
        </row>
        <row r="404">
          <cell r="A404">
            <v>70195</v>
          </cell>
          <cell r="B404" t="str">
            <v>BARRAS G-60 12 MM X 14 MTS</v>
          </cell>
          <cell r="C404" t="str">
            <v>UND</v>
          </cell>
          <cell r="D404">
            <v>15140</v>
          </cell>
        </row>
        <row r="405">
          <cell r="A405">
            <v>7020</v>
          </cell>
          <cell r="B405" t="str">
            <v>BARRAS G-60 1/2" X 6 MTS</v>
          </cell>
          <cell r="C405" t="str">
            <v>UND</v>
          </cell>
          <cell r="D405">
            <v>6507</v>
          </cell>
        </row>
        <row r="406">
          <cell r="A406">
            <v>7021</v>
          </cell>
          <cell r="B406" t="str">
            <v>BARRAS G-60 1/2" X 9 MTS</v>
          </cell>
          <cell r="C406" t="str">
            <v>UND</v>
          </cell>
          <cell r="D406">
            <v>9761</v>
          </cell>
        </row>
        <row r="407">
          <cell r="A407">
            <v>7022</v>
          </cell>
          <cell r="B407" t="str">
            <v>BARRAS G-60 1/2" X 12 MTS</v>
          </cell>
          <cell r="C407" t="str">
            <v>UND</v>
          </cell>
          <cell r="D407">
            <v>13014</v>
          </cell>
        </row>
        <row r="408">
          <cell r="A408">
            <v>7023</v>
          </cell>
          <cell r="B408" t="str">
            <v>BARRAS G-60 5/8" X 6 MTS</v>
          </cell>
          <cell r="C408" t="str">
            <v>UND</v>
          </cell>
          <cell r="D408">
            <v>10122</v>
          </cell>
        </row>
        <row r="409">
          <cell r="A409">
            <v>7024</v>
          </cell>
          <cell r="B409" t="str">
            <v>BARRAS G-60 5/8" X 9 MTS</v>
          </cell>
          <cell r="C409" t="str">
            <v>UND</v>
          </cell>
          <cell r="D409">
            <v>15183</v>
          </cell>
        </row>
        <row r="410">
          <cell r="A410">
            <v>7025</v>
          </cell>
          <cell r="B410" t="str">
            <v>BARRAS G-60 5/8" X 12 MTS</v>
          </cell>
          <cell r="C410" t="str">
            <v>UND</v>
          </cell>
          <cell r="D410">
            <v>20244</v>
          </cell>
        </row>
        <row r="411">
          <cell r="A411">
            <v>7026</v>
          </cell>
          <cell r="B411" t="str">
            <v>BARRAS G-60 3/4" X 6 MTS</v>
          </cell>
          <cell r="C411" t="str">
            <v>UND</v>
          </cell>
          <cell r="D411">
            <v>15434</v>
          </cell>
        </row>
        <row r="412">
          <cell r="A412">
            <v>7027</v>
          </cell>
          <cell r="B412" t="str">
            <v>BARRAS G-60 3/4" X 9 MTS</v>
          </cell>
          <cell r="C412" t="str">
            <v>UND</v>
          </cell>
          <cell r="D412">
            <v>23052</v>
          </cell>
        </row>
        <row r="413">
          <cell r="A413">
            <v>7028</v>
          </cell>
          <cell r="B413" t="str">
            <v>BARRAS G-60 3/4" X 12 MTS</v>
          </cell>
          <cell r="C413" t="str">
            <v>UND</v>
          </cell>
          <cell r="D413">
            <v>31151</v>
          </cell>
        </row>
        <row r="414">
          <cell r="A414">
            <v>7029</v>
          </cell>
          <cell r="B414" t="str">
            <v>BARRAS G-60 7/8" X 6 MTS</v>
          </cell>
          <cell r="C414" t="str">
            <v>UND</v>
          </cell>
          <cell r="D414">
            <v>20765</v>
          </cell>
        </row>
        <row r="415">
          <cell r="A415">
            <v>7030</v>
          </cell>
          <cell r="B415" t="str">
            <v>BARRAS G-60 7/8" X 9 MTS</v>
          </cell>
          <cell r="C415" t="str">
            <v>UND</v>
          </cell>
          <cell r="D415">
            <v>32016</v>
          </cell>
        </row>
        <row r="416">
          <cell r="A416">
            <v>7031</v>
          </cell>
          <cell r="B416" t="str">
            <v>BARRAS G-60 7/8" X 12 MTS</v>
          </cell>
          <cell r="C416" t="str">
            <v>UND</v>
          </cell>
          <cell r="D416">
            <v>43464</v>
          </cell>
        </row>
        <row r="417">
          <cell r="A417">
            <v>7032</v>
          </cell>
          <cell r="B417" t="str">
            <v>BARRAS G-60 1" X 6 MTS</v>
          </cell>
          <cell r="C417" t="str">
            <v>UND</v>
          </cell>
          <cell r="D417">
            <v>27193</v>
          </cell>
        </row>
        <row r="418">
          <cell r="A418">
            <v>7033</v>
          </cell>
          <cell r="B418" t="str">
            <v>BARRAS G-60 1" X 9 MTS</v>
          </cell>
          <cell r="C418" t="str">
            <v>UND</v>
          </cell>
          <cell r="D418">
            <v>41164</v>
          </cell>
        </row>
        <row r="419">
          <cell r="A419">
            <v>7034</v>
          </cell>
          <cell r="B419" t="str">
            <v>BARRAS G-60 1" X 12 MTS</v>
          </cell>
          <cell r="C419" t="str">
            <v>UND</v>
          </cell>
          <cell r="D419">
            <v>55882</v>
          </cell>
        </row>
        <row r="420">
          <cell r="A420">
            <v>7035</v>
          </cell>
          <cell r="B420" t="str">
            <v>BARRAS G-60 1.1/4" X 6 MTS</v>
          </cell>
          <cell r="C420" t="str">
            <v>UND</v>
          </cell>
          <cell r="D420">
            <v>49800</v>
          </cell>
        </row>
        <row r="421">
          <cell r="A421">
            <v>7036</v>
          </cell>
          <cell r="B421" t="str">
            <v>BARRAS G-60 1.1/4" X 9 MTS</v>
          </cell>
          <cell r="C421" t="str">
            <v>UND</v>
          </cell>
          <cell r="D421">
            <v>74700</v>
          </cell>
        </row>
        <row r="422">
          <cell r="A422">
            <v>7037</v>
          </cell>
          <cell r="B422" t="str">
            <v>BARRAS G-60 1.1/4" X 12 MTS</v>
          </cell>
          <cell r="C422" t="str">
            <v>UND</v>
          </cell>
          <cell r="D422">
            <v>103431</v>
          </cell>
        </row>
        <row r="423">
          <cell r="A423">
            <v>7079</v>
          </cell>
          <cell r="B423" t="str">
            <v>BARRAS G-60 1/2" X 14 MTS</v>
          </cell>
          <cell r="C423" t="str">
            <v>UND</v>
          </cell>
          <cell r="D423">
            <v>16739</v>
          </cell>
        </row>
        <row r="424">
          <cell r="A424">
            <v>7080</v>
          </cell>
          <cell r="B424" t="str">
            <v>BARRAS G-60 5/8" X 14 MTS</v>
          </cell>
          <cell r="C424" t="str">
            <v>UND</v>
          </cell>
          <cell r="D424">
            <v>26318</v>
          </cell>
        </row>
        <row r="425">
          <cell r="A425">
            <v>7081</v>
          </cell>
          <cell r="B425" t="str">
            <v>BARRAS G-60 3/4" X 14 MTS</v>
          </cell>
          <cell r="C425" t="str">
            <v>UND</v>
          </cell>
          <cell r="D425">
            <v>37915</v>
          </cell>
        </row>
        <row r="426">
          <cell r="A426">
            <v>7082</v>
          </cell>
          <cell r="B426" t="str">
            <v>BARRAS G-60 7/8" X 14 MTS</v>
          </cell>
          <cell r="C426" t="str">
            <v>UND</v>
          </cell>
          <cell r="D426">
            <v>52751</v>
          </cell>
        </row>
        <row r="427">
          <cell r="A427">
            <v>7083</v>
          </cell>
          <cell r="B427" t="str">
            <v>BARRAS G-60 1" X 14 MTS</v>
          </cell>
          <cell r="C427" t="str">
            <v>UND</v>
          </cell>
          <cell r="D427">
            <v>67403</v>
          </cell>
        </row>
        <row r="428">
          <cell r="A428">
            <v>7084</v>
          </cell>
          <cell r="B428" t="str">
            <v>BARRAS G-60 1.1/4" X 14 MTS</v>
          </cell>
          <cell r="C428" t="str">
            <v>UND</v>
          </cell>
          <cell r="D428">
            <v>122990</v>
          </cell>
        </row>
        <row r="429">
          <cell r="A429">
            <v>7101</v>
          </cell>
          <cell r="B429" t="str">
            <v>BARRAS G-60 11.0 MM X 6 MTS</v>
          </cell>
          <cell r="C429" t="str">
            <v>UND</v>
          </cell>
          <cell r="D429">
            <v>4693</v>
          </cell>
        </row>
        <row r="430">
          <cell r="A430">
            <v>7102</v>
          </cell>
          <cell r="B430" t="str">
            <v>BARRAS G-60 11.5 MM X 6 MTS</v>
          </cell>
          <cell r="C430" t="str">
            <v>UND</v>
          </cell>
          <cell r="D430">
            <v>4868</v>
          </cell>
        </row>
        <row r="431">
          <cell r="A431">
            <v>7103</v>
          </cell>
          <cell r="B431" t="str">
            <v>BARRAS G-60 15.0 MM X 6 MTS</v>
          </cell>
          <cell r="C431" t="str">
            <v>UND</v>
          </cell>
          <cell r="D431">
            <v>9423</v>
          </cell>
        </row>
        <row r="432">
          <cell r="A432">
            <v>7001</v>
          </cell>
          <cell r="B432" t="str">
            <v>BARRAS G-40 4 MM X 6 MTS</v>
          </cell>
          <cell r="C432" t="str">
            <v>UND</v>
          </cell>
          <cell r="D432">
            <v>811</v>
          </cell>
        </row>
        <row r="433">
          <cell r="A433">
            <v>7002</v>
          </cell>
          <cell r="B433" t="str">
            <v>BARRAS G-40 5 MM X 6 MTS</v>
          </cell>
          <cell r="C433" t="str">
            <v>UND</v>
          </cell>
          <cell r="D433">
            <v>1164</v>
          </cell>
        </row>
        <row r="434">
          <cell r="A434">
            <v>7003</v>
          </cell>
          <cell r="B434" t="str">
            <v>BARRAS G-40 1/4" X 6 MTS</v>
          </cell>
          <cell r="C434" t="str">
            <v>UND</v>
          </cell>
          <cell r="D434">
            <v>1781</v>
          </cell>
        </row>
        <row r="435">
          <cell r="A435">
            <v>7004</v>
          </cell>
          <cell r="B435" t="str">
            <v>BARRAS G-40 8 MM X 6 MTS</v>
          </cell>
          <cell r="C435" t="str">
            <v>UND</v>
          </cell>
          <cell r="D435">
            <v>2833</v>
          </cell>
        </row>
        <row r="436">
          <cell r="A436">
            <v>7005</v>
          </cell>
          <cell r="B436" t="str">
            <v>BARRAS G-40 9.1 MM X 6 MTS</v>
          </cell>
          <cell r="C436" t="str">
            <v>UND</v>
          </cell>
          <cell r="D436">
            <v>3584</v>
          </cell>
        </row>
        <row r="437">
          <cell r="A437">
            <v>7006</v>
          </cell>
          <cell r="B437" t="str">
            <v>BARRAS G-40 3/8" X 6 MTS</v>
          </cell>
          <cell r="C437" t="str">
            <v>UND</v>
          </cell>
          <cell r="D437">
            <v>3922</v>
          </cell>
        </row>
        <row r="438">
          <cell r="A438">
            <v>7040</v>
          </cell>
          <cell r="B438" t="str">
            <v>BARRAS G-40 5.5 MM X 6 MTS</v>
          </cell>
          <cell r="C438" t="str">
            <v>UND</v>
          </cell>
          <cell r="D438">
            <v>1364</v>
          </cell>
        </row>
        <row r="439">
          <cell r="A439">
            <v>7041</v>
          </cell>
          <cell r="B439" t="str">
            <v>BARRAS G-40 6.0 MM X 6 MTS</v>
          </cell>
          <cell r="C439" t="str">
            <v>UND</v>
          </cell>
          <cell r="D439">
            <v>1590</v>
          </cell>
        </row>
        <row r="440">
          <cell r="A440">
            <v>7042</v>
          </cell>
          <cell r="B440" t="str">
            <v>BARRAS G-40 7.5 MM X 6 MTS</v>
          </cell>
          <cell r="C440" t="str">
            <v>UND</v>
          </cell>
          <cell r="D440">
            <v>2487</v>
          </cell>
        </row>
        <row r="441">
          <cell r="A441">
            <v>7107</v>
          </cell>
          <cell r="B441" t="str">
            <v>BARRAS G-40 7.0 MM X 6 MTS</v>
          </cell>
          <cell r="C441" t="str">
            <v>UND</v>
          </cell>
          <cell r="D441">
            <v>2164</v>
          </cell>
        </row>
        <row r="442">
          <cell r="A442">
            <v>7108</v>
          </cell>
          <cell r="B442" t="str">
            <v>BARRAS G-40 4.5 MM X 6 MTS</v>
          </cell>
          <cell r="C442" t="str">
            <v>UND</v>
          </cell>
          <cell r="D442">
            <v>956</v>
          </cell>
        </row>
        <row r="443">
          <cell r="A443">
            <v>6101</v>
          </cell>
          <cell r="B443" t="str">
            <v>BARRAS G-60 3/8" (KILOS)</v>
          </cell>
          <cell r="C443" t="str">
            <v>KG</v>
          </cell>
          <cell r="D443">
            <v>1100</v>
          </cell>
        </row>
        <row r="444">
          <cell r="A444">
            <v>6102</v>
          </cell>
          <cell r="B444" t="str">
            <v>BARRAS G-60 9 MM (KILOS)</v>
          </cell>
          <cell r="C444" t="str">
            <v>KG</v>
          </cell>
          <cell r="D444">
            <v>1090</v>
          </cell>
        </row>
        <row r="445">
          <cell r="A445">
            <v>6103</v>
          </cell>
          <cell r="B445" t="str">
            <v>BARRAS G-60 8.5 MM (KILOS)</v>
          </cell>
          <cell r="C445" t="str">
            <v>KG</v>
          </cell>
          <cell r="D445">
            <v>1090</v>
          </cell>
        </row>
        <row r="446">
          <cell r="A446">
            <v>6105</v>
          </cell>
          <cell r="B446" t="str">
            <v>BARRAS G-60 7.5 MM (KILOS)</v>
          </cell>
          <cell r="C446" t="str">
            <v>UND</v>
          </cell>
          <cell r="D446">
            <v>1121</v>
          </cell>
        </row>
        <row r="447">
          <cell r="A447">
            <v>6106</v>
          </cell>
          <cell r="B447" t="str">
            <v>BARRAS G-60 1/4" X 6 MTS (KILOS)</v>
          </cell>
          <cell r="C447" t="str">
            <v>KG</v>
          </cell>
          <cell r="D447">
            <v>1164</v>
          </cell>
        </row>
        <row r="448">
          <cell r="A448">
            <v>7018</v>
          </cell>
          <cell r="B448" t="str">
            <v>BARRAS G-60 3/8" X 6 MTS</v>
          </cell>
          <cell r="C448" t="str">
            <v>UND</v>
          </cell>
          <cell r="D448">
            <v>3737</v>
          </cell>
        </row>
        <row r="449">
          <cell r="A449">
            <v>7043</v>
          </cell>
          <cell r="B449" t="str">
            <v>BARRAS G-60 9 MM X 6 MTS</v>
          </cell>
          <cell r="C449" t="str">
            <v>UND</v>
          </cell>
          <cell r="D449">
            <v>3335</v>
          </cell>
        </row>
        <row r="450">
          <cell r="A450">
            <v>7044</v>
          </cell>
          <cell r="B450" t="str">
            <v>BARRAS G-60 1/4" X 6 MTS</v>
          </cell>
          <cell r="C450" t="str">
            <v>UND</v>
          </cell>
          <cell r="D450">
            <v>1800</v>
          </cell>
        </row>
        <row r="451">
          <cell r="A451">
            <v>7200</v>
          </cell>
          <cell r="B451" t="str">
            <v>BARRA CORRUG.60 11.0 MM X 6 MTS (KIL</v>
          </cell>
          <cell r="C451" t="str">
            <v>KG</v>
          </cell>
          <cell r="D451">
            <v>1108</v>
          </cell>
        </row>
        <row r="452">
          <cell r="A452">
            <v>7210</v>
          </cell>
          <cell r="B452" t="str">
            <v>BARRA CORRUG.60 12.0 MM X 6 MTS (KIL</v>
          </cell>
          <cell r="C452" t="str">
            <v>KG</v>
          </cell>
          <cell r="D452">
            <v>1108</v>
          </cell>
        </row>
        <row r="453">
          <cell r="A453">
            <v>7215</v>
          </cell>
          <cell r="B453" t="str">
            <v>BARRA CORRUG.60 1/2" X 6 MTS (KILOS)</v>
          </cell>
          <cell r="C453" t="str">
            <v>KGM</v>
          </cell>
          <cell r="D453">
            <v>1108</v>
          </cell>
        </row>
        <row r="454">
          <cell r="A454">
            <v>7225</v>
          </cell>
          <cell r="B454" t="str">
            <v>BARRA CORRUG.60 5/8" X 6 MTS (KILOS)</v>
          </cell>
          <cell r="C454" t="str">
            <v>KG</v>
          </cell>
          <cell r="D454">
            <v>1108</v>
          </cell>
        </row>
        <row r="455">
          <cell r="A455">
            <v>7226</v>
          </cell>
          <cell r="B455" t="str">
            <v>BARRA CORRUG.60 3/4" X 6 MTS (KILOS)</v>
          </cell>
          <cell r="C455" t="str">
            <v>KG</v>
          </cell>
          <cell r="D455">
            <v>1108</v>
          </cell>
        </row>
        <row r="456">
          <cell r="A456">
            <v>7227</v>
          </cell>
          <cell r="B456" t="str">
            <v>BARRA CORRUG.60 7/8" X 6 MTS (KILOS)</v>
          </cell>
          <cell r="C456" t="str">
            <v>KGM</v>
          </cell>
          <cell r="D456">
            <v>1108</v>
          </cell>
        </row>
        <row r="457">
          <cell r="A457">
            <v>7228</v>
          </cell>
          <cell r="B457" t="str">
            <v>BARRA CORRUG.60   1" X 6 MTS (KILOS)</v>
          </cell>
          <cell r="C457" t="str">
            <v>KGM</v>
          </cell>
          <cell r="D457">
            <v>1108</v>
          </cell>
        </row>
        <row r="458">
          <cell r="A458">
            <v>7230</v>
          </cell>
          <cell r="B458" t="str">
            <v>BARRA CORRUG.60 15.0 MM X 6 MTS (KIL</v>
          </cell>
          <cell r="C458" t="str">
            <v>KG</v>
          </cell>
          <cell r="D458">
            <v>1108</v>
          </cell>
        </row>
        <row r="459">
          <cell r="A459">
            <v>7235</v>
          </cell>
          <cell r="B459" t="str">
            <v>BARRA CARRUG.60 8.5 MM X 6 MTS (KILO</v>
          </cell>
          <cell r="C459" t="str">
            <v>KG</v>
          </cell>
          <cell r="D459">
            <v>1207</v>
          </cell>
        </row>
        <row r="460">
          <cell r="A460">
            <v>7300</v>
          </cell>
          <cell r="B460" t="str">
            <v>BARRA CORRUG.60 11.0 MM X 6 MTS</v>
          </cell>
          <cell r="C460" t="str">
            <v>UND</v>
          </cell>
          <cell r="D460">
            <v>4773</v>
          </cell>
        </row>
        <row r="461">
          <cell r="A461">
            <v>7310</v>
          </cell>
          <cell r="B461" t="str">
            <v>BARRA CORRUG.60 12.0 MM X 6 MTS</v>
          </cell>
          <cell r="C461" t="str">
            <v>UND</v>
          </cell>
          <cell r="D461">
            <v>5839</v>
          </cell>
        </row>
        <row r="462">
          <cell r="A462">
            <v>7315</v>
          </cell>
          <cell r="B462" t="str">
            <v>BARRA CORRUG.60 1/2" X 6 MTS</v>
          </cell>
          <cell r="C462" t="str">
            <v>UND</v>
          </cell>
          <cell r="D462">
            <v>6534</v>
          </cell>
        </row>
        <row r="463">
          <cell r="A463">
            <v>7316</v>
          </cell>
          <cell r="B463" t="str">
            <v>BARRA CORRUG.60 1/2" X 9 MTS</v>
          </cell>
          <cell r="C463" t="str">
            <v>UND</v>
          </cell>
          <cell r="D463">
            <v>9802</v>
          </cell>
        </row>
        <row r="464">
          <cell r="A464">
            <v>7317</v>
          </cell>
          <cell r="B464" t="str">
            <v>BARRA CORRUG.60 1/2" X 12 MTS</v>
          </cell>
          <cell r="C464" t="str">
            <v>UND</v>
          </cell>
          <cell r="D464">
            <v>13069</v>
          </cell>
        </row>
        <row r="465">
          <cell r="A465">
            <v>7320</v>
          </cell>
          <cell r="B465" t="str">
            <v>BARRA CORRUG.60 5/8" X 6 MTS</v>
          </cell>
          <cell r="C465" t="str">
            <v>UND</v>
          </cell>
          <cell r="D465">
            <v>10165</v>
          </cell>
        </row>
        <row r="466">
          <cell r="A466">
            <v>7321</v>
          </cell>
          <cell r="B466" t="str">
            <v>BARRA CORRUG.60 5/8" X 9 MTS</v>
          </cell>
          <cell r="C466" t="str">
            <v>UND</v>
          </cell>
          <cell r="D466">
            <v>15247</v>
          </cell>
        </row>
        <row r="467">
          <cell r="A467">
            <v>7322</v>
          </cell>
          <cell r="B467" t="str">
            <v>BARRA CORRUG.60 5/8" X 12 MTS</v>
          </cell>
          <cell r="C467" t="str">
            <v>UND</v>
          </cell>
          <cell r="D467">
            <v>20329</v>
          </cell>
        </row>
        <row r="468">
          <cell r="A468">
            <v>7326</v>
          </cell>
          <cell r="B468" t="str">
            <v>BARRA CORRUG.60 3/4" X 6 MTS</v>
          </cell>
          <cell r="C468" t="str">
            <v>UND</v>
          </cell>
          <cell r="D468">
            <v>14853</v>
          </cell>
        </row>
        <row r="469">
          <cell r="A469">
            <v>7330</v>
          </cell>
          <cell r="B469" t="str">
            <v>BARRA CORRUG.60 15.0 MM X 6 MTS</v>
          </cell>
          <cell r="C469" t="str">
            <v>UND</v>
          </cell>
          <cell r="D469">
            <v>8644</v>
          </cell>
        </row>
        <row r="470">
          <cell r="A470">
            <v>7335</v>
          </cell>
          <cell r="B470" t="str">
            <v>BARRA CORRUG.60 8.5 MM X 6 MTS</v>
          </cell>
          <cell r="C470" t="str">
            <v>UND</v>
          </cell>
          <cell r="D470">
            <v>3195</v>
          </cell>
        </row>
        <row r="471">
          <cell r="A471">
            <v>17100</v>
          </cell>
          <cell r="B471" t="str">
            <v>LAMINA HR 4" 2438 X 4800 MM</v>
          </cell>
          <cell r="C471" t="str">
            <v>UND</v>
          </cell>
          <cell r="D471">
            <v>16385038</v>
          </cell>
        </row>
        <row r="472">
          <cell r="A472">
            <v>17101</v>
          </cell>
          <cell r="B472" t="str">
            <v>LAMINA HR 4" 1220 X 6000 MM</v>
          </cell>
          <cell r="C472" t="str">
            <v>UND</v>
          </cell>
          <cell r="D472">
            <v>10018050</v>
          </cell>
        </row>
        <row r="473">
          <cell r="A473">
            <v>17103</v>
          </cell>
          <cell r="B473" t="str">
            <v>LAMINA HR 4" 1220 X 2440 MM</v>
          </cell>
          <cell r="C473" t="str">
            <v>UND</v>
          </cell>
          <cell r="D473">
            <v>4098453</v>
          </cell>
        </row>
        <row r="474">
          <cell r="A474">
            <v>17105</v>
          </cell>
          <cell r="B474" t="str">
            <v>LAMINA HR 4" 8' X 20' A-36</v>
          </cell>
          <cell r="C474" t="str">
            <v>UND</v>
          </cell>
          <cell r="D474">
            <v>20469455</v>
          </cell>
        </row>
        <row r="475">
          <cell r="A475">
            <v>17109</v>
          </cell>
          <cell r="B475" t="str">
            <v>LAMINA HR 3.1/2" 2438 X 4800 MM</v>
          </cell>
          <cell r="C475" t="str">
            <v>UND</v>
          </cell>
          <cell r="D475">
            <v>14386691</v>
          </cell>
        </row>
        <row r="476">
          <cell r="A476">
            <v>17110</v>
          </cell>
          <cell r="B476" t="str">
            <v>LAMINA HR 3" 8' X 20'</v>
          </cell>
          <cell r="C476" t="str">
            <v>UND</v>
          </cell>
          <cell r="D476">
            <v>15632369</v>
          </cell>
        </row>
        <row r="477">
          <cell r="A477">
            <v>17111</v>
          </cell>
          <cell r="B477" t="str">
            <v>LAMINA HR 3" 1220 X 2440 MM</v>
          </cell>
          <cell r="C477" t="str">
            <v>UND</v>
          </cell>
          <cell r="D477">
            <v>3140510</v>
          </cell>
        </row>
        <row r="478">
          <cell r="A478">
            <v>17120</v>
          </cell>
          <cell r="B478" t="str">
            <v>LAMINA HR 2.1/2" 8' X 20'</v>
          </cell>
          <cell r="C478" t="str">
            <v>UND</v>
          </cell>
          <cell r="D478">
            <v>12408358</v>
          </cell>
        </row>
        <row r="479">
          <cell r="A479">
            <v>17121</v>
          </cell>
          <cell r="B479" t="str">
            <v>LAMINA HR 2.1/2" 1220 X 2440 MM</v>
          </cell>
          <cell r="C479" t="str">
            <v>UND</v>
          </cell>
          <cell r="D479">
            <v>2488352</v>
          </cell>
        </row>
        <row r="480">
          <cell r="A480">
            <v>17129</v>
          </cell>
          <cell r="B480" t="str">
            <v>LAMINA HR 2" 8' X 16' A-36</v>
          </cell>
          <cell r="C480" t="str">
            <v>UND</v>
          </cell>
          <cell r="D480">
            <v>7130485</v>
          </cell>
        </row>
        <row r="481">
          <cell r="A481">
            <v>17130</v>
          </cell>
          <cell r="B481" t="str">
            <v>LAMINA HR 2" 8' X 20'</v>
          </cell>
          <cell r="C481" t="str">
            <v>UND</v>
          </cell>
          <cell r="D481">
            <v>8931870</v>
          </cell>
        </row>
        <row r="482">
          <cell r="A482">
            <v>17131</v>
          </cell>
          <cell r="B482" t="str">
            <v>LAMINA HR 2" 6' X 20'</v>
          </cell>
          <cell r="C482" t="str">
            <v>UND</v>
          </cell>
          <cell r="D482">
            <v>6710162</v>
          </cell>
        </row>
        <row r="483">
          <cell r="A483">
            <v>17132</v>
          </cell>
          <cell r="B483" t="str">
            <v>LAMINA HR 2" 1220X2440MM</v>
          </cell>
          <cell r="C483" t="str">
            <v>UND</v>
          </cell>
          <cell r="D483">
            <v>1786374</v>
          </cell>
        </row>
        <row r="484">
          <cell r="A484">
            <v>17140</v>
          </cell>
          <cell r="B484" t="str">
            <v>LAMINA HR 1.1/2" 8' X 20'</v>
          </cell>
          <cell r="C484" t="str">
            <v>UND</v>
          </cell>
          <cell r="D484">
            <v>6710162</v>
          </cell>
        </row>
        <row r="485">
          <cell r="A485">
            <v>17141</v>
          </cell>
          <cell r="B485" t="str">
            <v>LAMINA HR 1.1/2" 6' X 20'</v>
          </cell>
          <cell r="C485" t="str">
            <v>UND</v>
          </cell>
          <cell r="D485">
            <v>5028868</v>
          </cell>
        </row>
        <row r="486">
          <cell r="A486">
            <v>17142</v>
          </cell>
          <cell r="B486" t="str">
            <v>LAMINA HR 1.1/2" 1220 X 2440MM</v>
          </cell>
          <cell r="C486" t="str">
            <v>UND</v>
          </cell>
          <cell r="D486">
            <v>1343533</v>
          </cell>
        </row>
        <row r="487">
          <cell r="A487">
            <v>17150</v>
          </cell>
          <cell r="B487" t="str">
            <v>LAMINA HR 1.1/4" 8' X 20'</v>
          </cell>
          <cell r="C487" t="str">
            <v>UND</v>
          </cell>
          <cell r="D487">
            <v>5584296</v>
          </cell>
        </row>
        <row r="488">
          <cell r="A488">
            <v>17151</v>
          </cell>
          <cell r="B488" t="str">
            <v>LAMINA HR 1.1/4" 6' X 20'</v>
          </cell>
          <cell r="C488" t="str">
            <v>UND</v>
          </cell>
          <cell r="D488">
            <v>4188221</v>
          </cell>
        </row>
        <row r="489">
          <cell r="A489">
            <v>17152</v>
          </cell>
          <cell r="B489" t="str">
            <v>LAMINA HR 1.1/4" 1220 X 2440MM</v>
          </cell>
          <cell r="C489" t="str">
            <v>UND</v>
          </cell>
          <cell r="D489">
            <v>1118360</v>
          </cell>
        </row>
        <row r="490">
          <cell r="A490">
            <v>17160</v>
          </cell>
          <cell r="B490" t="str">
            <v>LAMINA HR 1" 8' X 20'</v>
          </cell>
          <cell r="C490" t="str">
            <v>UND</v>
          </cell>
          <cell r="D490">
            <v>4046513</v>
          </cell>
        </row>
        <row r="491">
          <cell r="A491">
            <v>17161</v>
          </cell>
          <cell r="B491" t="str">
            <v>LAMINA HR 1" 6' X 20'</v>
          </cell>
          <cell r="C491" t="str">
            <v>UND</v>
          </cell>
          <cell r="D491">
            <v>3038337</v>
          </cell>
        </row>
        <row r="492">
          <cell r="A492">
            <v>17162</v>
          </cell>
          <cell r="B492" t="str">
            <v>LAMINA HR 1" 1220 X 2440MM</v>
          </cell>
          <cell r="C492" t="str">
            <v>UND</v>
          </cell>
          <cell r="D492">
            <v>814826</v>
          </cell>
        </row>
        <row r="493">
          <cell r="A493">
            <v>17163</v>
          </cell>
          <cell r="B493" t="str">
            <v>LAMINA HR 1" 1000 X 6000MM</v>
          </cell>
          <cell r="C493" t="str">
            <v>UND</v>
          </cell>
          <cell r="D493">
            <v>1531059</v>
          </cell>
        </row>
        <row r="494">
          <cell r="A494">
            <v>17164</v>
          </cell>
          <cell r="B494" t="str">
            <v>LAMINA HR 1" 1000 X 3000MM</v>
          </cell>
          <cell r="C494" t="str">
            <v>UND</v>
          </cell>
          <cell r="D494">
            <v>762299</v>
          </cell>
        </row>
        <row r="495">
          <cell r="A495">
            <v>17165</v>
          </cell>
          <cell r="B495" t="str">
            <v>LAMINA HR 1" 1000 X 2000MM</v>
          </cell>
          <cell r="C495" t="str">
            <v>UND</v>
          </cell>
          <cell r="D495">
            <v>510353</v>
          </cell>
        </row>
        <row r="496">
          <cell r="A496">
            <v>17166</v>
          </cell>
          <cell r="B496" t="str">
            <v>LAMINA HR 1" 1200 X 4880MM</v>
          </cell>
          <cell r="C496" t="str">
            <v>UND</v>
          </cell>
          <cell r="D496">
            <v>1602033</v>
          </cell>
        </row>
        <row r="497">
          <cell r="A497">
            <v>17167</v>
          </cell>
          <cell r="B497" t="str">
            <v>LAMINA HR 1" 1200 X 6000MM</v>
          </cell>
          <cell r="C497" t="str">
            <v>UND</v>
          </cell>
          <cell r="D497">
            <v>1828226</v>
          </cell>
        </row>
        <row r="498">
          <cell r="A498">
            <v>17170</v>
          </cell>
          <cell r="B498" t="str">
            <v>LAMINA HR 3/4" 8' X 20'</v>
          </cell>
          <cell r="C498" t="str">
            <v>UND</v>
          </cell>
          <cell r="D498">
            <v>3079769</v>
          </cell>
        </row>
        <row r="499">
          <cell r="A499">
            <v>17171</v>
          </cell>
          <cell r="B499" t="str">
            <v>LAMINA HR 3/4" 6' X 20'</v>
          </cell>
          <cell r="C499" t="str">
            <v>UND</v>
          </cell>
          <cell r="D499">
            <v>2313279</v>
          </cell>
        </row>
        <row r="500">
          <cell r="A500">
            <v>17172</v>
          </cell>
          <cell r="B500" t="str">
            <v>LAMINA HR 3/4" 1220X2440MM</v>
          </cell>
          <cell r="C500" t="str">
            <v>UND</v>
          </cell>
          <cell r="D500">
            <v>614572</v>
          </cell>
        </row>
        <row r="501">
          <cell r="A501">
            <v>17173</v>
          </cell>
          <cell r="B501" t="str">
            <v>LAMINA HR 3/4" 1000X6000MM</v>
          </cell>
          <cell r="C501" t="str">
            <v>UND</v>
          </cell>
          <cell r="D501">
            <v>1162830</v>
          </cell>
        </row>
        <row r="502">
          <cell r="A502">
            <v>17174</v>
          </cell>
          <cell r="B502" t="str">
            <v>LAMINA HR 3/4" 1000X3000MM</v>
          </cell>
          <cell r="C502" t="str">
            <v>UND</v>
          </cell>
          <cell r="D502">
            <v>581415</v>
          </cell>
        </row>
        <row r="503">
          <cell r="A503">
            <v>17175</v>
          </cell>
          <cell r="B503" t="str">
            <v>LAMINA HR 3/4" 1000X2000MM</v>
          </cell>
          <cell r="C503" t="str">
            <v>UND</v>
          </cell>
          <cell r="D503">
            <v>387610</v>
          </cell>
        </row>
        <row r="504">
          <cell r="A504">
            <v>17176</v>
          </cell>
          <cell r="B504" t="str">
            <v>LAMINA HR 3/4" 1200 X 4880 MM</v>
          </cell>
          <cell r="C504" t="str">
            <v>UND</v>
          </cell>
          <cell r="D504">
            <v>1215335</v>
          </cell>
        </row>
        <row r="505">
          <cell r="A505">
            <v>17177</v>
          </cell>
          <cell r="B505" t="str">
            <v>LAMINA HR 3/4" 1200 X 6000 MM</v>
          </cell>
          <cell r="C505" t="str">
            <v>UND</v>
          </cell>
          <cell r="D505">
            <v>1387644</v>
          </cell>
        </row>
        <row r="506">
          <cell r="A506">
            <v>17180</v>
          </cell>
          <cell r="B506" t="str">
            <v>LAMINA HR 5/8" 8' X 20'</v>
          </cell>
          <cell r="C506" t="str">
            <v>UND</v>
          </cell>
          <cell r="D506">
            <v>2430669</v>
          </cell>
        </row>
        <row r="507">
          <cell r="A507">
            <v>17181</v>
          </cell>
          <cell r="B507" t="str">
            <v>LAMINA HR 5/8" 6' X 20'</v>
          </cell>
          <cell r="C507" t="str">
            <v>UND</v>
          </cell>
          <cell r="D507">
            <v>1823002</v>
          </cell>
        </row>
        <row r="508">
          <cell r="A508">
            <v>17182</v>
          </cell>
          <cell r="B508" t="str">
            <v>LAMINA HR 5/8" 1220X2440 MM</v>
          </cell>
          <cell r="C508" t="str">
            <v>UND</v>
          </cell>
          <cell r="D508">
            <v>486133</v>
          </cell>
        </row>
        <row r="509">
          <cell r="A509">
            <v>17183</v>
          </cell>
          <cell r="B509" t="str">
            <v>LAMINA HR 5/8" 1000X6000MM</v>
          </cell>
          <cell r="C509" t="str">
            <v>UND</v>
          </cell>
          <cell r="D509">
            <v>917343</v>
          </cell>
        </row>
        <row r="510">
          <cell r="A510">
            <v>17184</v>
          </cell>
          <cell r="B510" t="str">
            <v>LAMINA HR 5/8" 1000X3000MM</v>
          </cell>
          <cell r="C510" t="str">
            <v>UND</v>
          </cell>
          <cell r="D510">
            <v>458672</v>
          </cell>
        </row>
        <row r="511">
          <cell r="A511">
            <v>17185</v>
          </cell>
          <cell r="B511" t="str">
            <v>LAMINA HR 5/8" 1000X2000MM</v>
          </cell>
          <cell r="C511" t="str">
            <v>UND</v>
          </cell>
          <cell r="D511">
            <v>306211</v>
          </cell>
        </row>
        <row r="512">
          <cell r="A512">
            <v>17186</v>
          </cell>
          <cell r="B512" t="str">
            <v>LAMINA HR 5/8" 1220 X 4880</v>
          </cell>
          <cell r="C512" t="str">
            <v>UND</v>
          </cell>
          <cell r="D512">
            <v>974174</v>
          </cell>
        </row>
        <row r="513">
          <cell r="A513">
            <v>17187</v>
          </cell>
          <cell r="B513" t="str">
            <v>LAMINA HR 5/8" 1200 X 6000 MM</v>
          </cell>
          <cell r="C513" t="str">
            <v>UND</v>
          </cell>
          <cell r="D513">
            <v>1100812</v>
          </cell>
        </row>
        <row r="514">
          <cell r="A514">
            <v>17190</v>
          </cell>
          <cell r="B514" t="str">
            <v>LAMINA HR 1/2" 8' X 20'</v>
          </cell>
          <cell r="C514" t="str">
            <v>UND</v>
          </cell>
          <cell r="D514">
            <v>2030754</v>
          </cell>
        </row>
        <row r="515">
          <cell r="A515">
            <v>17191</v>
          </cell>
          <cell r="B515" t="str">
            <v>LAMINA HR 1/2" 6' X 20'</v>
          </cell>
          <cell r="C515" t="str">
            <v>UND</v>
          </cell>
          <cell r="D515">
            <v>1526666</v>
          </cell>
        </row>
        <row r="516">
          <cell r="A516">
            <v>17192</v>
          </cell>
          <cell r="B516" t="str">
            <v>LAMINA HR 1/2" 1220 X 2440MM</v>
          </cell>
          <cell r="C516" t="str">
            <v>UND</v>
          </cell>
          <cell r="D516">
            <v>406151</v>
          </cell>
        </row>
        <row r="517">
          <cell r="A517">
            <v>17193</v>
          </cell>
          <cell r="B517" t="str">
            <v>LAMINA HR 1/2" 1220 X 4880MM</v>
          </cell>
          <cell r="C517" t="str">
            <v>UND</v>
          </cell>
          <cell r="D517">
            <v>812301</v>
          </cell>
        </row>
        <row r="518">
          <cell r="A518">
            <v>17194</v>
          </cell>
          <cell r="B518" t="str">
            <v>LAMINA HR 1/2" 1000 X 6000MM</v>
          </cell>
          <cell r="C518" t="str">
            <v>UND</v>
          </cell>
          <cell r="D518">
            <v>713472</v>
          </cell>
        </row>
        <row r="519">
          <cell r="A519">
            <v>17195</v>
          </cell>
          <cell r="B519" t="str">
            <v>LAMINA HR 1/2" 1000 X 3000MM</v>
          </cell>
          <cell r="C519" t="str">
            <v>UND</v>
          </cell>
          <cell r="D519">
            <v>357365</v>
          </cell>
        </row>
        <row r="520">
          <cell r="A520">
            <v>17196</v>
          </cell>
          <cell r="B520" t="str">
            <v>LAMINA HR 1/2" 1000 X 2000MM</v>
          </cell>
          <cell r="C520" t="str">
            <v>UND</v>
          </cell>
          <cell r="D520">
            <v>239082</v>
          </cell>
        </row>
        <row r="521">
          <cell r="A521">
            <v>17197</v>
          </cell>
          <cell r="B521" t="str">
            <v>LAMINA HR 1/2" 1200 X 6000MM</v>
          </cell>
          <cell r="C521" t="str">
            <v>UND</v>
          </cell>
          <cell r="D521">
            <v>853146</v>
          </cell>
        </row>
        <row r="522">
          <cell r="A522">
            <v>17198</v>
          </cell>
          <cell r="B522" t="str">
            <v>LAMINA HR 1/2"   8' X 20' A-131</v>
          </cell>
          <cell r="C522" t="str">
            <v>UND</v>
          </cell>
          <cell r="D522">
            <v>2212849</v>
          </cell>
        </row>
        <row r="523">
          <cell r="A523">
            <v>18001</v>
          </cell>
          <cell r="B523" t="str">
            <v>KILO LAMINA HR 4"</v>
          </cell>
          <cell r="C523" t="str">
            <v>KGM</v>
          </cell>
          <cell r="D523">
            <v>1754</v>
          </cell>
        </row>
        <row r="524">
          <cell r="A524">
            <v>18002</v>
          </cell>
          <cell r="B524" t="str">
            <v>KILO LAMINA HR 3"</v>
          </cell>
          <cell r="C524" t="str">
            <v>KGM</v>
          </cell>
          <cell r="D524">
            <v>1754</v>
          </cell>
        </row>
        <row r="525">
          <cell r="A525">
            <v>18003</v>
          </cell>
          <cell r="B525" t="str">
            <v>KILO LAMINA HR 2.1/2"</v>
          </cell>
          <cell r="C525" t="str">
            <v>KGM</v>
          </cell>
          <cell r="D525">
            <v>1670</v>
          </cell>
        </row>
        <row r="526">
          <cell r="A526">
            <v>18004</v>
          </cell>
          <cell r="B526" t="str">
            <v>KILO LAMINA HR 2"</v>
          </cell>
          <cell r="C526" t="str">
            <v>KGM</v>
          </cell>
          <cell r="D526">
            <v>1501</v>
          </cell>
        </row>
        <row r="527">
          <cell r="A527">
            <v>18005</v>
          </cell>
          <cell r="B527" t="str">
            <v>KILO LAMINA HR 1.1/2"</v>
          </cell>
          <cell r="C527" t="str">
            <v>KGM</v>
          </cell>
          <cell r="D527">
            <v>1501</v>
          </cell>
        </row>
        <row r="528">
          <cell r="A528">
            <v>18006</v>
          </cell>
          <cell r="B528" t="str">
            <v>KILO LAMINA HR 1.1/4"</v>
          </cell>
          <cell r="C528" t="str">
            <v>KGM</v>
          </cell>
          <cell r="D528">
            <v>1501</v>
          </cell>
        </row>
        <row r="529">
          <cell r="A529">
            <v>18007</v>
          </cell>
          <cell r="B529" t="str">
            <v>KILO LAMINA HR 1"</v>
          </cell>
          <cell r="C529" t="str">
            <v>KGM</v>
          </cell>
          <cell r="D529">
            <v>1440</v>
          </cell>
        </row>
        <row r="530">
          <cell r="A530">
            <v>18009</v>
          </cell>
          <cell r="B530" t="str">
            <v>KILO LAMINA HR 3/4"</v>
          </cell>
          <cell r="C530" t="str">
            <v>KGM</v>
          </cell>
          <cell r="D530">
            <v>1440</v>
          </cell>
        </row>
        <row r="531">
          <cell r="A531">
            <v>18010</v>
          </cell>
          <cell r="B531" t="str">
            <v>KILO LAMINA HR 5/8"</v>
          </cell>
          <cell r="C531" t="str">
            <v>KGM</v>
          </cell>
          <cell r="D531">
            <v>1440</v>
          </cell>
        </row>
        <row r="532">
          <cell r="A532">
            <v>18011</v>
          </cell>
          <cell r="B532" t="str">
            <v>KILO LAMINA HR 1/2"</v>
          </cell>
          <cell r="C532" t="str">
            <v>KGM</v>
          </cell>
          <cell r="D532">
            <v>1440</v>
          </cell>
        </row>
        <row r="533">
          <cell r="A533">
            <v>18070</v>
          </cell>
          <cell r="B533" t="str">
            <v>KILO LAMINA HR 1/2" 6' X 20'</v>
          </cell>
          <cell r="C533" t="str">
            <v>KGM</v>
          </cell>
          <cell r="D533">
            <v>1440</v>
          </cell>
        </row>
        <row r="534">
          <cell r="A534">
            <v>18071</v>
          </cell>
          <cell r="B534" t="str">
            <v>KILO LAMINA HR 1/2" 1220 X 4880 MM</v>
          </cell>
          <cell r="C534" t="str">
            <v>KGM</v>
          </cell>
          <cell r="D534">
            <v>1440</v>
          </cell>
        </row>
        <row r="535">
          <cell r="A535">
            <v>18072</v>
          </cell>
          <cell r="B535" t="str">
            <v>KILO LAMINA HR 1/2" 8' X 20'</v>
          </cell>
          <cell r="C535" t="str">
            <v>KG</v>
          </cell>
          <cell r="D535">
            <v>1440</v>
          </cell>
        </row>
        <row r="536">
          <cell r="A536">
            <v>18073</v>
          </cell>
          <cell r="B536" t="str">
            <v>KILO LAMINA HR 1/2" 1220 X 2440 MM</v>
          </cell>
          <cell r="C536" t="str">
            <v>KGM</v>
          </cell>
          <cell r="D536">
            <v>1440</v>
          </cell>
        </row>
        <row r="537">
          <cell r="A537">
            <v>18074</v>
          </cell>
          <cell r="B537" t="str">
            <v>KILO LAMINA HR 1/2" 1000 X 2000 MM</v>
          </cell>
          <cell r="C537" t="str">
            <v>KGM</v>
          </cell>
          <cell r="D537">
            <v>1258</v>
          </cell>
        </row>
        <row r="538">
          <cell r="A538">
            <v>18075</v>
          </cell>
          <cell r="B538" t="str">
            <v>KILO LAMINA HR 1/2" 1000 X 6000 MM</v>
          </cell>
          <cell r="C538" t="str">
            <v>KGM</v>
          </cell>
          <cell r="D538">
            <v>1258</v>
          </cell>
        </row>
        <row r="539">
          <cell r="A539">
            <v>18076</v>
          </cell>
          <cell r="B539" t="str">
            <v>KILO LAMINA HR 1/2" 1000 X 3000 MM</v>
          </cell>
          <cell r="C539" t="str">
            <v>KGM</v>
          </cell>
          <cell r="D539">
            <v>1258</v>
          </cell>
        </row>
        <row r="540">
          <cell r="A540">
            <v>18099</v>
          </cell>
          <cell r="B540" t="str">
            <v>KILO LAMINA CHAPA</v>
          </cell>
          <cell r="C540" t="str">
            <v>KG</v>
          </cell>
          <cell r="D540">
            <v>1685</v>
          </cell>
        </row>
        <row r="541">
          <cell r="A541">
            <v>17200</v>
          </cell>
          <cell r="B541" t="str">
            <v>LAMINA HR 9.0 MM  6' X 20'</v>
          </cell>
          <cell r="C541" t="str">
            <v>UND</v>
          </cell>
          <cell r="D541">
            <v>1108117</v>
          </cell>
        </row>
        <row r="542">
          <cell r="A542">
            <v>17201</v>
          </cell>
          <cell r="B542" t="str">
            <v>LAMINA HR 9.0 MM  1.20 X 2.40 MM</v>
          </cell>
          <cell r="C542" t="str">
            <v>UND</v>
          </cell>
          <cell r="D542">
            <v>278340</v>
          </cell>
        </row>
        <row r="543">
          <cell r="A543">
            <v>17202</v>
          </cell>
          <cell r="B543" t="str">
            <v>LAMINA HR 9.0 MM  1.22 X 4.88 MM</v>
          </cell>
          <cell r="C543" t="str">
            <v>UND</v>
          </cell>
          <cell r="D543">
            <v>526590</v>
          </cell>
        </row>
        <row r="544">
          <cell r="A544">
            <v>17203</v>
          </cell>
          <cell r="B544" t="str">
            <v>LAMINA HR 9.0 MM  1000 X 6000 MM</v>
          </cell>
          <cell r="C544" t="str">
            <v>UND</v>
          </cell>
          <cell r="D544">
            <v>532859</v>
          </cell>
        </row>
        <row r="545">
          <cell r="A545">
            <v>17204</v>
          </cell>
          <cell r="B545" t="str">
            <v>LAMINA HR 9.0 MM  1000 X 3000 MM</v>
          </cell>
          <cell r="C545" t="str">
            <v>UND</v>
          </cell>
          <cell r="D545">
            <v>267056</v>
          </cell>
        </row>
        <row r="546">
          <cell r="A546">
            <v>17205</v>
          </cell>
          <cell r="B546" t="str">
            <v>LAMINA HR 9.0 MM  1000 X 2000 MM</v>
          </cell>
          <cell r="C546" t="str">
            <v>UND</v>
          </cell>
          <cell r="D546">
            <v>178038</v>
          </cell>
        </row>
        <row r="547">
          <cell r="A547">
            <v>17206</v>
          </cell>
          <cell r="B547" t="str">
            <v>LAMINA HR 9.0 MM  1222 X 6000 MM</v>
          </cell>
          <cell r="C547" t="str">
            <v>UND</v>
          </cell>
          <cell r="D547">
            <v>651969</v>
          </cell>
        </row>
        <row r="548">
          <cell r="A548">
            <v>17207</v>
          </cell>
          <cell r="B548" t="str">
            <v>LAMINA HR 9.0 MM  8' X 20'</v>
          </cell>
          <cell r="C548" t="str">
            <v>UND</v>
          </cell>
          <cell r="D548">
            <v>1477020</v>
          </cell>
        </row>
        <row r="549">
          <cell r="A549">
            <v>17208</v>
          </cell>
          <cell r="B549" t="str">
            <v>LAMINA HR 3/8" 6' X 20' A-131</v>
          </cell>
          <cell r="C549" t="str">
            <v>UND</v>
          </cell>
          <cell r="D549">
            <v>1248274</v>
          </cell>
        </row>
        <row r="550">
          <cell r="A550">
            <v>17209</v>
          </cell>
          <cell r="B550" t="str">
            <v>LAMINA HR 3/8" 8' X 20' A-131</v>
          </cell>
          <cell r="C550" t="str">
            <v>UND</v>
          </cell>
          <cell r="D550">
            <v>1661876</v>
          </cell>
        </row>
        <row r="551">
          <cell r="A551">
            <v>17210</v>
          </cell>
          <cell r="B551" t="str">
            <v>LAMINA HR 8.0 MM  6' X 20'</v>
          </cell>
          <cell r="C551" t="str">
            <v>UND</v>
          </cell>
          <cell r="D551">
            <v>984680</v>
          </cell>
        </row>
        <row r="552">
          <cell r="A552">
            <v>17211</v>
          </cell>
          <cell r="B552" t="str">
            <v>LAMINA HR 8.0 MM  1200 X 2400 MM</v>
          </cell>
          <cell r="C552" t="str">
            <v>UND</v>
          </cell>
          <cell r="D552">
            <v>235712</v>
          </cell>
        </row>
        <row r="553">
          <cell r="A553">
            <v>17212</v>
          </cell>
          <cell r="B553" t="str">
            <v>LAMINA HR 8.0 MM  1000 X 6000 MM</v>
          </cell>
          <cell r="C553" t="str">
            <v>UND</v>
          </cell>
          <cell r="D553">
            <v>471424</v>
          </cell>
        </row>
        <row r="554">
          <cell r="A554">
            <v>17213</v>
          </cell>
          <cell r="B554" t="str">
            <v>LAMINA HR 8.0 MM  1000 X 3000 MM</v>
          </cell>
          <cell r="C554" t="str">
            <v>UND</v>
          </cell>
          <cell r="D554">
            <v>235712</v>
          </cell>
        </row>
        <row r="555">
          <cell r="A555">
            <v>17214</v>
          </cell>
          <cell r="B555" t="str">
            <v>LAMINA HR 8.0 MM  1000 X 2000 MM</v>
          </cell>
          <cell r="C555" t="str">
            <v>UND</v>
          </cell>
          <cell r="D555">
            <v>157977</v>
          </cell>
        </row>
        <row r="556">
          <cell r="A556">
            <v>17215</v>
          </cell>
          <cell r="B556" t="str">
            <v>LAMINA HR 8.0 MM  1200 X 6000 MM</v>
          </cell>
          <cell r="C556" t="str">
            <v>UND</v>
          </cell>
          <cell r="D556">
            <v>570472</v>
          </cell>
        </row>
        <row r="557">
          <cell r="A557">
            <v>17216</v>
          </cell>
          <cell r="B557" t="str">
            <v>LAMINA HR 8.0 MM  8' X 20'</v>
          </cell>
          <cell r="C557" t="str">
            <v>UND</v>
          </cell>
          <cell r="D557">
            <v>1311504</v>
          </cell>
        </row>
        <row r="558">
          <cell r="A558">
            <v>17217</v>
          </cell>
          <cell r="B558" t="str">
            <v>LAMINA HR 5/16" 6' X 20' A-131</v>
          </cell>
          <cell r="C558" t="str">
            <v>UND</v>
          </cell>
          <cell r="D558">
            <v>1040726</v>
          </cell>
        </row>
        <row r="559">
          <cell r="A559">
            <v>17218</v>
          </cell>
          <cell r="B559" t="str">
            <v>LAMINA HR 5/16" 8' X 20' A-131</v>
          </cell>
          <cell r="C559" t="str">
            <v>UND</v>
          </cell>
          <cell r="D559">
            <v>1388630</v>
          </cell>
        </row>
        <row r="560">
          <cell r="A560">
            <v>17219</v>
          </cell>
          <cell r="B560" t="str">
            <v>LAMINA HR 1/4" 6' X 20' A-131</v>
          </cell>
          <cell r="C560" t="str">
            <v>UND</v>
          </cell>
          <cell r="D560">
            <v>831685</v>
          </cell>
        </row>
        <row r="561">
          <cell r="A561">
            <v>172191</v>
          </cell>
          <cell r="B561" t="str">
            <v>LAMINA HR 1/4" 2000 X 6096 MM A-131</v>
          </cell>
          <cell r="C561" t="str">
            <v>UND</v>
          </cell>
          <cell r="D561">
            <v>910822</v>
          </cell>
        </row>
        <row r="562">
          <cell r="A562">
            <v>172192</v>
          </cell>
          <cell r="B562" t="str">
            <v>LAMINA HR 1/4"   8' X 20' A-131</v>
          </cell>
          <cell r="C562" t="str">
            <v>UND</v>
          </cell>
          <cell r="D562">
            <v>1107917</v>
          </cell>
        </row>
        <row r="563">
          <cell r="A563">
            <v>17220</v>
          </cell>
          <cell r="B563" t="str">
            <v>LAMINA HR 6.0 MM  6' X 20' A-36</v>
          </cell>
          <cell r="C563" t="str">
            <v>UND</v>
          </cell>
          <cell r="D563">
            <v>737809</v>
          </cell>
        </row>
        <row r="564">
          <cell r="A564">
            <v>17221</v>
          </cell>
          <cell r="B564" t="str">
            <v>LAMINA HR 6.0 MM  1200 X 2400 MM</v>
          </cell>
          <cell r="C564" t="str">
            <v>UND</v>
          </cell>
          <cell r="D564">
            <v>174289</v>
          </cell>
        </row>
        <row r="565">
          <cell r="A565">
            <v>17222</v>
          </cell>
          <cell r="B565" t="str">
            <v>LAMINA HR 6.0 MM  1000 X 6000 MM</v>
          </cell>
          <cell r="C565" t="str">
            <v>UND</v>
          </cell>
          <cell r="D565">
            <v>351051</v>
          </cell>
        </row>
        <row r="566">
          <cell r="A566">
            <v>17223</v>
          </cell>
          <cell r="B566" t="str">
            <v>LAMINA HR 6.0 MM  1000 X 3000 MM</v>
          </cell>
          <cell r="C566" t="str">
            <v>UND</v>
          </cell>
          <cell r="D566">
            <v>175525</v>
          </cell>
        </row>
        <row r="567">
          <cell r="A567">
            <v>17224</v>
          </cell>
          <cell r="B567" t="str">
            <v>LAMINA HR 6.0 MM  1000 X 2400 MM</v>
          </cell>
          <cell r="C567" t="str">
            <v>UND</v>
          </cell>
          <cell r="D567">
            <v>140915</v>
          </cell>
        </row>
        <row r="568">
          <cell r="A568">
            <v>17225</v>
          </cell>
          <cell r="B568" t="str">
            <v>LAMINA HR 6.0 MM  1000 X 2000 MM</v>
          </cell>
          <cell r="C568" t="str">
            <v>UND</v>
          </cell>
          <cell r="D568">
            <v>117428</v>
          </cell>
        </row>
        <row r="569">
          <cell r="A569">
            <v>17226</v>
          </cell>
          <cell r="B569" t="str">
            <v>LAMINA HR 6.0 MM  1200 X 6000 MM</v>
          </cell>
          <cell r="C569" t="str">
            <v>UND</v>
          </cell>
          <cell r="D569">
            <v>421508</v>
          </cell>
        </row>
        <row r="570">
          <cell r="A570">
            <v>17227</v>
          </cell>
          <cell r="B570" t="str">
            <v>LAMINA HR 6.0 MM  8' X 20'</v>
          </cell>
          <cell r="C570" t="str">
            <v>UND</v>
          </cell>
          <cell r="D570">
            <v>984680</v>
          </cell>
        </row>
        <row r="571">
          <cell r="A571">
            <v>17228</v>
          </cell>
          <cell r="B571" t="str">
            <v>LAMINA HR 6.0 MM  1200 X 3000 MM</v>
          </cell>
          <cell r="C571" t="str">
            <v>UND</v>
          </cell>
          <cell r="D571">
            <v>210754</v>
          </cell>
        </row>
        <row r="572">
          <cell r="A572">
            <v>17229</v>
          </cell>
          <cell r="B572" t="str">
            <v>LAMINA HR 6.0 MM  6' X 20'  283 C</v>
          </cell>
          <cell r="C572" t="str">
            <v>UND</v>
          </cell>
          <cell r="D572">
            <v>758655</v>
          </cell>
        </row>
        <row r="573">
          <cell r="A573">
            <v>17230</v>
          </cell>
          <cell r="B573" t="str">
            <v>LAMINA HR 4.5 MM  6' X 20' A-36</v>
          </cell>
          <cell r="C573" t="str">
            <v>UND</v>
          </cell>
          <cell r="D573">
            <v>630737</v>
          </cell>
        </row>
        <row r="574">
          <cell r="A574">
            <v>17231</v>
          </cell>
          <cell r="B574" t="str">
            <v>LAMINA HR 4.5 MM  1200 X 2400 MM</v>
          </cell>
          <cell r="C574" t="str">
            <v>UND</v>
          </cell>
          <cell r="D574">
            <v>131025</v>
          </cell>
        </row>
        <row r="575">
          <cell r="A575">
            <v>17232</v>
          </cell>
          <cell r="B575" t="str">
            <v>LAMINA HR 4.5 MM  1000 X 6000 MM</v>
          </cell>
          <cell r="C575" t="str">
            <v>UND</v>
          </cell>
          <cell r="D575">
            <v>263287</v>
          </cell>
        </row>
        <row r="576">
          <cell r="A576">
            <v>17233</v>
          </cell>
          <cell r="B576" t="str">
            <v>LAMINA HR 4.5 MM  1000 X 3000 MM</v>
          </cell>
          <cell r="C576" t="str">
            <v>UND</v>
          </cell>
          <cell r="D576">
            <v>132262</v>
          </cell>
        </row>
        <row r="577">
          <cell r="A577">
            <v>17234</v>
          </cell>
          <cell r="B577" t="str">
            <v>LAMINA HR 4.5 MM  1000 X 2400 MM</v>
          </cell>
          <cell r="C577" t="str">
            <v>UND</v>
          </cell>
          <cell r="D577">
            <v>105068</v>
          </cell>
        </row>
        <row r="578">
          <cell r="A578">
            <v>17235</v>
          </cell>
          <cell r="B578" t="str">
            <v>LAMINA HR 4.5 MM  1000 X 2000 MM</v>
          </cell>
          <cell r="C578" t="str">
            <v>UND</v>
          </cell>
          <cell r="D578">
            <v>87762</v>
          </cell>
        </row>
        <row r="579">
          <cell r="A579">
            <v>17236</v>
          </cell>
          <cell r="B579" t="str">
            <v>LAMINA HR 4.5 MM  1200 X 6000 MM</v>
          </cell>
          <cell r="C579" t="str">
            <v>UND</v>
          </cell>
          <cell r="D579">
            <v>316440</v>
          </cell>
        </row>
        <row r="580">
          <cell r="A580">
            <v>17237</v>
          </cell>
          <cell r="B580" t="str">
            <v>LAMINA HR 4.5 MM  1200 X 3000 MM</v>
          </cell>
          <cell r="C580" t="str">
            <v>UND</v>
          </cell>
          <cell r="D580">
            <v>158220</v>
          </cell>
        </row>
        <row r="581">
          <cell r="A581">
            <v>17238</v>
          </cell>
          <cell r="B581" t="str">
            <v>LAMINA HR 4.5 MM  6' X 20' 283 C</v>
          </cell>
          <cell r="C581" t="str">
            <v>UND</v>
          </cell>
          <cell r="D581">
            <v>634495</v>
          </cell>
        </row>
        <row r="582">
          <cell r="A582">
            <v>17239</v>
          </cell>
          <cell r="B582" t="str">
            <v>LAMINA HR 3/16" 6' X 20' A-131</v>
          </cell>
          <cell r="C582" t="str">
            <v>UND</v>
          </cell>
          <cell r="D582">
            <v>685428</v>
          </cell>
        </row>
        <row r="583">
          <cell r="A583">
            <v>17241</v>
          </cell>
          <cell r="B583" t="str">
            <v>LAMINA HR 4.0 MM  1000 X 3000 MM</v>
          </cell>
          <cell r="C583" t="str">
            <v>UND</v>
          </cell>
          <cell r="D583">
            <v>122350</v>
          </cell>
        </row>
        <row r="584">
          <cell r="A584">
            <v>17242</v>
          </cell>
          <cell r="B584" t="str">
            <v>LAMINA HR 4.0 MM  1000 X 2440 MM</v>
          </cell>
          <cell r="C584" t="str">
            <v>UND</v>
          </cell>
          <cell r="D584">
            <v>98869</v>
          </cell>
        </row>
        <row r="585">
          <cell r="A585">
            <v>17243</v>
          </cell>
          <cell r="B585" t="str">
            <v>LAMINA HR 4.0 MM  1000 X 2000 MM</v>
          </cell>
          <cell r="C585" t="str">
            <v>UND</v>
          </cell>
          <cell r="D585">
            <v>81566</v>
          </cell>
        </row>
        <row r="586">
          <cell r="A586">
            <v>17244</v>
          </cell>
          <cell r="B586" t="str">
            <v>LAMINA HR 4.0 MM  1000 X 6000 MM</v>
          </cell>
          <cell r="C586" t="str">
            <v>UND</v>
          </cell>
          <cell r="D586">
            <v>233577</v>
          </cell>
        </row>
        <row r="587">
          <cell r="A587">
            <v>17246</v>
          </cell>
          <cell r="B587" t="str">
            <v>LAMINA HR 4.0 MM  1200 X 2400 MM</v>
          </cell>
          <cell r="C587" t="str">
            <v>UND</v>
          </cell>
          <cell r="D587">
            <v>121114</v>
          </cell>
        </row>
        <row r="588">
          <cell r="A588">
            <v>17247</v>
          </cell>
          <cell r="B588" t="str">
            <v>LAMINA HR 4.0 MM  1200 X 6000 MM</v>
          </cell>
          <cell r="C588" t="str">
            <v>UND</v>
          </cell>
          <cell r="D588">
            <v>286410</v>
          </cell>
        </row>
        <row r="589">
          <cell r="A589">
            <v>17250</v>
          </cell>
          <cell r="B589" t="str">
            <v>LAMINA HR 3.4 MM  1000 X 3000 MM</v>
          </cell>
          <cell r="C589" t="str">
            <v>UND</v>
          </cell>
          <cell r="D589">
            <v>98955</v>
          </cell>
        </row>
        <row r="590">
          <cell r="A590">
            <v>17251</v>
          </cell>
          <cell r="B590" t="str">
            <v>LAMINA HR 3.4 MM  1000 X 2400 MM</v>
          </cell>
          <cell r="C590" t="str">
            <v>UND</v>
          </cell>
          <cell r="D590">
            <v>80331</v>
          </cell>
        </row>
        <row r="591">
          <cell r="A591">
            <v>17252</v>
          </cell>
          <cell r="B591" t="str">
            <v>LAMINA HR 3.4 MM  1000 X 2000 MM</v>
          </cell>
          <cell r="C591" t="str">
            <v>UND</v>
          </cell>
          <cell r="D591">
            <v>65970</v>
          </cell>
        </row>
        <row r="592">
          <cell r="A592">
            <v>17253</v>
          </cell>
          <cell r="B592" t="str">
            <v>LAMINA HR 3.4 MM  1200 X 2400 MM</v>
          </cell>
          <cell r="C592" t="str">
            <v>UND</v>
          </cell>
          <cell r="D592">
            <v>98188</v>
          </cell>
        </row>
        <row r="593">
          <cell r="A593">
            <v>17255</v>
          </cell>
          <cell r="B593" t="str">
            <v>LAMINA HR 3.4 MM  1200 X 6000 MM</v>
          </cell>
          <cell r="C593" t="str">
            <v>UND</v>
          </cell>
          <cell r="D593">
            <v>237532</v>
          </cell>
        </row>
        <row r="594">
          <cell r="A594">
            <v>17256</v>
          </cell>
          <cell r="B594" t="str">
            <v>LAMINA HR 3.4 MM  1000 X 6000 MM</v>
          </cell>
          <cell r="C594" t="str">
            <v>UND</v>
          </cell>
          <cell r="D594">
            <v>198973</v>
          </cell>
        </row>
        <row r="595">
          <cell r="A595">
            <v>17260</v>
          </cell>
          <cell r="B595" t="str">
            <v>LAMINA HR 3.0 MM  1200 X 2400 MM</v>
          </cell>
          <cell r="C595" t="str">
            <v>UND</v>
          </cell>
          <cell r="D595">
            <v>87762</v>
          </cell>
        </row>
        <row r="596">
          <cell r="A596">
            <v>17261</v>
          </cell>
          <cell r="B596" t="str">
            <v>LAMINA HR 3.0 MM  1000 X 6000 MM</v>
          </cell>
          <cell r="C596" t="str">
            <v>UND</v>
          </cell>
          <cell r="D596">
            <v>175525</v>
          </cell>
        </row>
        <row r="597">
          <cell r="A597">
            <v>17262</v>
          </cell>
          <cell r="B597" t="str">
            <v>LAMINA HR 3.0 MM  1000 X 3000 MM</v>
          </cell>
          <cell r="C597" t="str">
            <v>UND</v>
          </cell>
          <cell r="D597">
            <v>87762</v>
          </cell>
        </row>
        <row r="598">
          <cell r="A598">
            <v>17263</v>
          </cell>
          <cell r="B598" t="str">
            <v>LAMINA HR 3.0 MM  1000 X 2400 MM</v>
          </cell>
          <cell r="C598" t="str">
            <v>UND</v>
          </cell>
          <cell r="D598">
            <v>70457</v>
          </cell>
        </row>
        <row r="599">
          <cell r="A599">
            <v>17264</v>
          </cell>
          <cell r="B599" t="str">
            <v>LAMINA HR 3.0 MM  1000 X 2000 MM</v>
          </cell>
          <cell r="C599" t="str">
            <v>UND</v>
          </cell>
          <cell r="D599">
            <v>58714</v>
          </cell>
        </row>
        <row r="600">
          <cell r="A600">
            <v>17265</v>
          </cell>
          <cell r="B600" t="str">
            <v>LAMINA HR 3.0 MM  1200 X 6000 MM</v>
          </cell>
          <cell r="C600" t="str">
            <v>UND</v>
          </cell>
          <cell r="D600">
            <v>210136</v>
          </cell>
        </row>
        <row r="601">
          <cell r="A601">
            <v>17266</v>
          </cell>
          <cell r="B601" t="str">
            <v>LAMINA HR 3.0 MM  1200 X 2400 MM A &amp;</v>
          </cell>
          <cell r="C601" t="str">
            <v>UND</v>
          </cell>
          <cell r="D601">
            <v>107305</v>
          </cell>
        </row>
        <row r="602">
          <cell r="A602">
            <v>17269</v>
          </cell>
          <cell r="B602" t="str">
            <v>LAMINA HR 2.5 MM  1200 X 6000 MM</v>
          </cell>
          <cell r="C602" t="str">
            <v>UND</v>
          </cell>
          <cell r="D602">
            <v>174660</v>
          </cell>
        </row>
        <row r="603">
          <cell r="A603">
            <v>17270</v>
          </cell>
          <cell r="B603" t="str">
            <v>LAMINA HR 2.5 MM  1200 X 2400 MM</v>
          </cell>
          <cell r="C603" t="str">
            <v>UND</v>
          </cell>
          <cell r="D603">
            <v>72930</v>
          </cell>
        </row>
        <row r="604">
          <cell r="A604">
            <v>17271</v>
          </cell>
          <cell r="B604" t="str">
            <v>LAMINA HR 2.5 MM  1000 X 6000 MM</v>
          </cell>
          <cell r="C604" t="str">
            <v>UND</v>
          </cell>
          <cell r="D604">
            <v>145859</v>
          </cell>
        </row>
        <row r="605">
          <cell r="A605">
            <v>17272</v>
          </cell>
          <cell r="B605" t="str">
            <v>LAMINA HR 2.5 MM  1000 X 3000 MM</v>
          </cell>
          <cell r="C605" t="str">
            <v>UND</v>
          </cell>
          <cell r="D605">
            <v>72930</v>
          </cell>
        </row>
        <row r="606">
          <cell r="A606">
            <v>17273</v>
          </cell>
          <cell r="B606" t="str">
            <v>LAMINA HR 2.5 MM  1000 X 2400 MM</v>
          </cell>
          <cell r="C606" t="str">
            <v>UND</v>
          </cell>
          <cell r="D606">
            <v>58714</v>
          </cell>
        </row>
        <row r="607">
          <cell r="A607">
            <v>17274</v>
          </cell>
          <cell r="B607" t="str">
            <v>LAMINA HR 2.5 MM  1000 X 2000 MM</v>
          </cell>
          <cell r="C607" t="str">
            <v>UND</v>
          </cell>
          <cell r="D607">
            <v>48826</v>
          </cell>
        </row>
        <row r="608">
          <cell r="A608">
            <v>17275</v>
          </cell>
          <cell r="B608" t="str">
            <v>LAMINA HR 2.5 MM  1200 X 2400 MM A &amp;</v>
          </cell>
          <cell r="C608" t="str">
            <v>UND</v>
          </cell>
          <cell r="D608">
            <v>87930</v>
          </cell>
        </row>
        <row r="609">
          <cell r="A609">
            <v>17280</v>
          </cell>
          <cell r="B609" t="str">
            <v>LAMINA HR 2.0 MM  1000 X 3000 MM</v>
          </cell>
          <cell r="C609" t="str">
            <v>UND</v>
          </cell>
          <cell r="D609">
            <v>58714</v>
          </cell>
        </row>
        <row r="610">
          <cell r="A610">
            <v>17281</v>
          </cell>
          <cell r="B610" t="str">
            <v>LAMINA HR 2.0 MM  1000 X 2400 MM</v>
          </cell>
          <cell r="C610" t="str">
            <v>UND</v>
          </cell>
          <cell r="D610">
            <v>46972</v>
          </cell>
        </row>
        <row r="611">
          <cell r="A611">
            <v>17282</v>
          </cell>
          <cell r="B611" t="str">
            <v>LAMINA HR 2.0 MM  1000 X 2000 MM</v>
          </cell>
          <cell r="C611" t="str">
            <v>UND</v>
          </cell>
          <cell r="D611">
            <v>39184</v>
          </cell>
        </row>
        <row r="612">
          <cell r="A612">
            <v>17283</v>
          </cell>
          <cell r="B612" t="str">
            <v>LAMINA HR 2.0 MM  1200 X 2400 MM</v>
          </cell>
          <cell r="C612" t="str">
            <v>UND</v>
          </cell>
          <cell r="D612">
            <v>58096</v>
          </cell>
        </row>
        <row r="613">
          <cell r="A613">
            <v>17284</v>
          </cell>
          <cell r="B613" t="str">
            <v>LAMINA HR 2.0 MM  1000 X 6000 MM</v>
          </cell>
          <cell r="C613" t="str">
            <v>UND</v>
          </cell>
          <cell r="D613">
            <v>116440</v>
          </cell>
        </row>
        <row r="614">
          <cell r="A614">
            <v>18012</v>
          </cell>
          <cell r="B614" t="str">
            <v>KILO LAMINA HR 9.0 MM</v>
          </cell>
          <cell r="C614" t="str">
            <v>KGM</v>
          </cell>
          <cell r="D614">
            <v>1254</v>
          </cell>
        </row>
        <row r="615">
          <cell r="A615">
            <v>18013</v>
          </cell>
          <cell r="B615" t="str">
            <v>KILO LAMINA HR 8.0 MM</v>
          </cell>
          <cell r="C615" t="str">
            <v>KGM</v>
          </cell>
          <cell r="D615">
            <v>1254</v>
          </cell>
        </row>
        <row r="616">
          <cell r="A616">
            <v>18014</v>
          </cell>
          <cell r="B616" t="str">
            <v>KILO LAMINA HR 9.53 MM 1219 A-131</v>
          </cell>
          <cell r="C616" t="str">
            <v>KGM</v>
          </cell>
          <cell r="D616">
            <v>1254</v>
          </cell>
        </row>
        <row r="617">
          <cell r="A617">
            <v>18080</v>
          </cell>
          <cell r="B617" t="str">
            <v>KILO LAMINA HR 9.0 MM  6' X 20'</v>
          </cell>
          <cell r="C617" t="str">
            <v>KGM</v>
          </cell>
          <cell r="D617">
            <v>1403</v>
          </cell>
        </row>
        <row r="618">
          <cell r="A618">
            <v>18081</v>
          </cell>
          <cell r="B618" t="str">
            <v>KILO LAMINA HR 9.0 MM  1200 X 2400 M</v>
          </cell>
          <cell r="C618" t="str">
            <v>KGM</v>
          </cell>
          <cell r="D618">
            <v>1254</v>
          </cell>
        </row>
        <row r="619">
          <cell r="A619">
            <v>18082</v>
          </cell>
          <cell r="B619" t="str">
            <v>KILO LAMINA HR 9.0 MM  8' X 20'</v>
          </cell>
          <cell r="C619" t="str">
            <v>KG</v>
          </cell>
          <cell r="D619">
            <v>1403</v>
          </cell>
        </row>
        <row r="620">
          <cell r="A620">
            <v>18083</v>
          </cell>
          <cell r="B620" t="str">
            <v>KILO LAMINA HR 9.0 MM  1200 X 2400 M</v>
          </cell>
          <cell r="C620" t="str">
            <v>KGM</v>
          </cell>
          <cell r="D620">
            <v>1254</v>
          </cell>
        </row>
        <row r="621">
          <cell r="A621">
            <v>18084</v>
          </cell>
          <cell r="B621" t="str">
            <v>KILO LAMINA HR 9.0 MM  1000 X 2000 M</v>
          </cell>
          <cell r="C621" t="str">
            <v>KGM</v>
          </cell>
          <cell r="D621">
            <v>1254</v>
          </cell>
        </row>
        <row r="622">
          <cell r="A622">
            <v>18085</v>
          </cell>
          <cell r="B622" t="str">
            <v>KILO LAMINA HR 9.0 MM  1000 X 6000 M</v>
          </cell>
          <cell r="C622" t="str">
            <v>KGM</v>
          </cell>
          <cell r="D622">
            <v>1254</v>
          </cell>
        </row>
        <row r="623">
          <cell r="A623">
            <v>18086</v>
          </cell>
          <cell r="B623" t="str">
            <v>KILO LAMINA HR 9.0 MM  1000 X 3000 M</v>
          </cell>
          <cell r="C623" t="str">
            <v>KGM</v>
          </cell>
          <cell r="D623">
            <v>1254</v>
          </cell>
        </row>
        <row r="624">
          <cell r="A624">
            <v>18087</v>
          </cell>
          <cell r="B624" t="str">
            <v>KILO LAMINA HR 9.0 MM  1000 BOBINA</v>
          </cell>
          <cell r="C624" t="str">
            <v>KGM</v>
          </cell>
          <cell r="D624">
            <v>1201</v>
          </cell>
        </row>
        <row r="625">
          <cell r="A625">
            <v>18088</v>
          </cell>
          <cell r="B625" t="str">
            <v>KILO LAMINA HR 9.0 MM  1200 BOBINA</v>
          </cell>
          <cell r="C625" t="str">
            <v>KGM</v>
          </cell>
          <cell r="D625">
            <v>1201</v>
          </cell>
        </row>
        <row r="626">
          <cell r="A626">
            <v>18090</v>
          </cell>
          <cell r="B626" t="str">
            <v>KILO LAMINA HR 8.0 MM  6' X 20'</v>
          </cell>
          <cell r="C626" t="str">
            <v>KGM</v>
          </cell>
          <cell r="D626">
            <v>1403</v>
          </cell>
        </row>
        <row r="627">
          <cell r="A627">
            <v>18091</v>
          </cell>
          <cell r="B627" t="str">
            <v>KILO LAMINA HR 8.0 MM  1200 X 2400 M</v>
          </cell>
          <cell r="C627" t="str">
            <v>KGM</v>
          </cell>
          <cell r="D627">
            <v>1254</v>
          </cell>
        </row>
        <row r="628">
          <cell r="A628">
            <v>18092</v>
          </cell>
          <cell r="B628" t="str">
            <v>KILO LAMINA HR 8.0 MM  8' X 20'</v>
          </cell>
          <cell r="C628" t="str">
            <v>KGM</v>
          </cell>
          <cell r="D628">
            <v>1403</v>
          </cell>
        </row>
        <row r="629">
          <cell r="A629">
            <v>18093</v>
          </cell>
          <cell r="B629" t="str">
            <v>KILO LAMINA HR 8.0 MM  1200 X 2400 M</v>
          </cell>
          <cell r="C629" t="str">
            <v>KGM</v>
          </cell>
          <cell r="D629">
            <v>1254</v>
          </cell>
        </row>
        <row r="630">
          <cell r="A630">
            <v>18094</v>
          </cell>
          <cell r="B630" t="str">
            <v>KILO LAMINA HR 8.0 MM  1000 X 2000 M</v>
          </cell>
          <cell r="C630" t="str">
            <v>KGM</v>
          </cell>
          <cell r="D630">
            <v>1254</v>
          </cell>
        </row>
        <row r="631">
          <cell r="A631">
            <v>18095</v>
          </cell>
          <cell r="B631" t="str">
            <v>KILO LAMINA HR 8.0 MM  1000 X 6000 M</v>
          </cell>
          <cell r="C631" t="str">
            <v>KGM</v>
          </cell>
          <cell r="D631">
            <v>1254</v>
          </cell>
        </row>
        <row r="632">
          <cell r="A632">
            <v>180951</v>
          </cell>
          <cell r="B632" t="str">
            <v>KILO LAMINA HR 8.0 MM  1200 X 6000 M</v>
          </cell>
          <cell r="C632" t="str">
            <v>KGM</v>
          </cell>
          <cell r="D632">
            <v>1254</v>
          </cell>
        </row>
        <row r="633">
          <cell r="A633">
            <v>18096</v>
          </cell>
          <cell r="B633" t="str">
            <v>KILO LAMINA HR 8.0 MM  1000 X 3000 M</v>
          </cell>
          <cell r="C633" t="str">
            <v>KGM</v>
          </cell>
          <cell r="D633">
            <v>1254</v>
          </cell>
        </row>
        <row r="634">
          <cell r="A634">
            <v>18097</v>
          </cell>
          <cell r="B634" t="str">
            <v>KILO LAMINA HR 8.0 MM  1000 BOBINA</v>
          </cell>
          <cell r="C634" t="str">
            <v>KGM</v>
          </cell>
          <cell r="D634">
            <v>1201</v>
          </cell>
        </row>
        <row r="635">
          <cell r="A635">
            <v>18098</v>
          </cell>
          <cell r="B635" t="str">
            <v>KILO LAMINA HR 8.0 MM  1200 BOBINA</v>
          </cell>
          <cell r="C635" t="str">
            <v>KGM</v>
          </cell>
          <cell r="D635">
            <v>1201</v>
          </cell>
        </row>
        <row r="636">
          <cell r="A636">
            <v>180991</v>
          </cell>
          <cell r="B636" t="str">
            <v>KILO LAMINA HR 7.94 MM 1219 A-131</v>
          </cell>
          <cell r="C636" t="str">
            <v>KGM</v>
          </cell>
          <cell r="D636">
            <v>1201</v>
          </cell>
        </row>
        <row r="637">
          <cell r="A637">
            <v>180992</v>
          </cell>
          <cell r="B637" t="str">
            <v>KILO LAMINA HR 6.35 MM 1219 A-131</v>
          </cell>
          <cell r="C637" t="str">
            <v>KGM</v>
          </cell>
          <cell r="D637">
            <v>1201</v>
          </cell>
        </row>
        <row r="638">
          <cell r="A638">
            <v>18100</v>
          </cell>
          <cell r="B638" t="str">
            <v>KILO LAMINA HR 6.0 MM  1200 BOBINA</v>
          </cell>
          <cell r="C638" t="str">
            <v>KGM</v>
          </cell>
          <cell r="D638">
            <v>1201</v>
          </cell>
        </row>
        <row r="639">
          <cell r="A639">
            <v>18101</v>
          </cell>
          <cell r="B639" t="str">
            <v>KILO LAMINA HR 6.0 MM  1000 BOBINA</v>
          </cell>
          <cell r="C639" t="str">
            <v>KGM</v>
          </cell>
          <cell r="D639">
            <v>1201</v>
          </cell>
        </row>
        <row r="640">
          <cell r="A640">
            <v>18102</v>
          </cell>
          <cell r="B640" t="str">
            <v>KILO LAMINA HR 6.0 MM  1000 X 2000 M</v>
          </cell>
          <cell r="C640" t="str">
            <v>KGM</v>
          </cell>
          <cell r="D640">
            <v>1237</v>
          </cell>
        </row>
        <row r="641">
          <cell r="A641">
            <v>18103</v>
          </cell>
          <cell r="B641" t="str">
            <v>KILO LAMINA HR 6.0 MM  1200 X 2400 M</v>
          </cell>
          <cell r="C641" t="str">
            <v>KGM</v>
          </cell>
          <cell r="D641">
            <v>1237</v>
          </cell>
        </row>
        <row r="642">
          <cell r="A642">
            <v>18104</v>
          </cell>
          <cell r="B642" t="str">
            <v>KILO LAMINA HR 6.0 MM  1000 X 3000 M</v>
          </cell>
          <cell r="C642" t="str">
            <v>KGM</v>
          </cell>
          <cell r="D642">
            <v>1237</v>
          </cell>
        </row>
        <row r="643">
          <cell r="A643">
            <v>18105</v>
          </cell>
          <cell r="B643" t="str">
            <v>KILO LAMINA HR 6.0 MM  6' X 20'</v>
          </cell>
          <cell r="C643" t="str">
            <v>KGM</v>
          </cell>
          <cell r="D643">
            <v>1403</v>
          </cell>
        </row>
        <row r="644">
          <cell r="A644">
            <v>18106</v>
          </cell>
          <cell r="B644" t="str">
            <v>KILO LAMINA HR 6.0 MM  1000 X 6000 M</v>
          </cell>
          <cell r="C644" t="str">
            <v>KGM</v>
          </cell>
          <cell r="D644">
            <v>1237</v>
          </cell>
        </row>
        <row r="645">
          <cell r="A645">
            <v>18107</v>
          </cell>
          <cell r="B645" t="str">
            <v>KILO LAMINA HR 6.0 MM  8' X 20'</v>
          </cell>
          <cell r="C645" t="str">
            <v>KGM</v>
          </cell>
          <cell r="D645">
            <v>1403</v>
          </cell>
        </row>
        <row r="646">
          <cell r="A646">
            <v>18108</v>
          </cell>
          <cell r="B646" t="str">
            <v>KILO LAMINA HR 6.0 MM</v>
          </cell>
          <cell r="C646" t="str">
            <v>KGM</v>
          </cell>
          <cell r="D646">
            <v>1237</v>
          </cell>
        </row>
        <row r="647">
          <cell r="A647">
            <v>18109</v>
          </cell>
          <cell r="B647" t="str">
            <v>KILO LAMINA HR 4.76 MM 1219 A-131</v>
          </cell>
          <cell r="C647" t="str">
            <v>KGM</v>
          </cell>
          <cell r="D647">
            <v>1201</v>
          </cell>
        </row>
        <row r="648">
          <cell r="A648">
            <v>18110</v>
          </cell>
          <cell r="B648" t="str">
            <v>KILO LAMINA HR 4.5 MM  1200 BOBINA</v>
          </cell>
          <cell r="C648" t="str">
            <v>KGM</v>
          </cell>
          <cell r="D648">
            <v>1201</v>
          </cell>
        </row>
        <row r="649">
          <cell r="A649">
            <v>18111</v>
          </cell>
          <cell r="B649" t="str">
            <v>KILO LAMINA HR 4.5 MM  1000 BOBINA</v>
          </cell>
          <cell r="C649" t="str">
            <v>KGM</v>
          </cell>
          <cell r="D649">
            <v>1201</v>
          </cell>
        </row>
        <row r="650">
          <cell r="A650">
            <v>18112</v>
          </cell>
          <cell r="B650" t="str">
            <v>KILO LAMINA HR 4.5 MM  1000 X 2000 M</v>
          </cell>
          <cell r="C650" t="str">
            <v>KGM</v>
          </cell>
          <cell r="D650">
            <v>1237</v>
          </cell>
        </row>
        <row r="651">
          <cell r="A651">
            <v>18113</v>
          </cell>
          <cell r="B651" t="str">
            <v>KILO LAMINA HR 4.5 MM  1200 X 2400 M</v>
          </cell>
          <cell r="C651" t="str">
            <v>KGM</v>
          </cell>
          <cell r="D651">
            <v>1237</v>
          </cell>
        </row>
        <row r="652">
          <cell r="A652">
            <v>18114</v>
          </cell>
          <cell r="B652" t="str">
            <v>KILO LAMINA HR 4.5 MM  1000 X 3000 M</v>
          </cell>
          <cell r="C652" t="str">
            <v>KGM</v>
          </cell>
          <cell r="D652">
            <v>1237</v>
          </cell>
        </row>
        <row r="653">
          <cell r="A653">
            <v>18115</v>
          </cell>
          <cell r="B653" t="str">
            <v>KILO LAMINA HR 4.5 MM  6' X 20'</v>
          </cell>
          <cell r="C653" t="str">
            <v>KGM</v>
          </cell>
          <cell r="D653">
            <v>1502</v>
          </cell>
        </row>
        <row r="654">
          <cell r="A654">
            <v>18116</v>
          </cell>
          <cell r="B654" t="str">
            <v>KILO LAMINA HR 4.5 MM  1000 X 6000 M</v>
          </cell>
          <cell r="C654" t="str">
            <v>KGM</v>
          </cell>
          <cell r="D654">
            <v>1237</v>
          </cell>
        </row>
        <row r="655">
          <cell r="A655">
            <v>18117</v>
          </cell>
          <cell r="B655" t="str">
            <v>KILO LAMINA HR 4.5 MM</v>
          </cell>
          <cell r="C655" t="str">
            <v>KGM</v>
          </cell>
          <cell r="D655">
            <v>1237</v>
          </cell>
        </row>
        <row r="656">
          <cell r="A656">
            <v>18120</v>
          </cell>
          <cell r="B656" t="str">
            <v>KILO LAMINA HR 4.0 MM  1200 BOBINA</v>
          </cell>
          <cell r="C656" t="str">
            <v>KGM</v>
          </cell>
          <cell r="D656">
            <v>1214</v>
          </cell>
        </row>
        <row r="657">
          <cell r="A657">
            <v>18121</v>
          </cell>
          <cell r="B657" t="str">
            <v>KILO LAMINA HR 4.0 MM  1000 BOBINA</v>
          </cell>
          <cell r="C657" t="str">
            <v>KGM</v>
          </cell>
          <cell r="D657">
            <v>1214</v>
          </cell>
        </row>
        <row r="658">
          <cell r="A658">
            <v>18122</v>
          </cell>
          <cell r="B658" t="str">
            <v>KILO LAMINA HR 4.0 MM  1200 X 2400 M</v>
          </cell>
          <cell r="C658" t="str">
            <v>KGM</v>
          </cell>
          <cell r="D658">
            <v>1236</v>
          </cell>
        </row>
        <row r="659">
          <cell r="A659">
            <v>18123</v>
          </cell>
          <cell r="B659" t="str">
            <v>KILO LAMINA HR 4.0 MM</v>
          </cell>
          <cell r="C659" t="str">
            <v>KGM</v>
          </cell>
          <cell r="D659">
            <v>1236</v>
          </cell>
        </row>
        <row r="660">
          <cell r="A660">
            <v>18128</v>
          </cell>
          <cell r="B660" t="str">
            <v>KILO LAMINA HR 3.7 MM  1000 BOBINA</v>
          </cell>
          <cell r="C660" t="str">
            <v>KGM</v>
          </cell>
          <cell r="D660">
            <v>1214</v>
          </cell>
        </row>
        <row r="661">
          <cell r="A661">
            <v>18129</v>
          </cell>
          <cell r="B661" t="str">
            <v>KILO LAMINA HR 3.4 MM</v>
          </cell>
          <cell r="C661" t="str">
            <v>KG</v>
          </cell>
          <cell r="D661">
            <v>1236</v>
          </cell>
        </row>
        <row r="662">
          <cell r="A662">
            <v>18130</v>
          </cell>
          <cell r="B662" t="str">
            <v>KILO LAMINA HR 3.4 MM  1000 BOBINA</v>
          </cell>
          <cell r="C662" t="str">
            <v>KGM</v>
          </cell>
          <cell r="D662">
            <v>1214</v>
          </cell>
        </row>
        <row r="663">
          <cell r="A663">
            <v>18131</v>
          </cell>
          <cell r="B663" t="str">
            <v>KILO LAMINA HR 3.4 MM  1200 BOBINA</v>
          </cell>
          <cell r="C663" t="str">
            <v>KGM</v>
          </cell>
          <cell r="D663">
            <v>1214</v>
          </cell>
        </row>
        <row r="664">
          <cell r="A664">
            <v>18140</v>
          </cell>
          <cell r="B664" t="str">
            <v>KILO LAMINA HR 3.0 MM  1200 BOBINA</v>
          </cell>
          <cell r="C664" t="str">
            <v>KGM</v>
          </cell>
          <cell r="D664">
            <v>1201</v>
          </cell>
        </row>
        <row r="665">
          <cell r="A665">
            <v>18141</v>
          </cell>
          <cell r="B665" t="str">
            <v>KILO LAMINA HR 3.0 MM  1000 BOBINA</v>
          </cell>
          <cell r="C665" t="str">
            <v>KGM</v>
          </cell>
          <cell r="D665">
            <v>1201</v>
          </cell>
        </row>
        <row r="666">
          <cell r="A666">
            <v>18142</v>
          </cell>
          <cell r="B666" t="str">
            <v>KILO LAMINA HR 3.0 MM  1000 X 2000 M</v>
          </cell>
          <cell r="C666" t="str">
            <v>KG</v>
          </cell>
          <cell r="D666">
            <v>1237</v>
          </cell>
        </row>
        <row r="667">
          <cell r="A667">
            <v>18143</v>
          </cell>
          <cell r="B667" t="str">
            <v>KILO LAMINA HR 3.0 MM  1200 X 2400 M</v>
          </cell>
          <cell r="C667" t="str">
            <v>KG</v>
          </cell>
          <cell r="D667">
            <v>1237</v>
          </cell>
        </row>
        <row r="668">
          <cell r="A668">
            <v>18144</v>
          </cell>
          <cell r="B668" t="str">
            <v>KILO LAMINA HR 3.0 MM  1000 X 3000 M</v>
          </cell>
          <cell r="C668" t="str">
            <v>KG</v>
          </cell>
          <cell r="D668">
            <v>1237</v>
          </cell>
        </row>
        <row r="669">
          <cell r="A669">
            <v>18145</v>
          </cell>
          <cell r="B669" t="str">
            <v>KILO LAMINA HR 3.0 MM  1000 X 6000 M</v>
          </cell>
          <cell r="C669" t="str">
            <v>KG</v>
          </cell>
          <cell r="D669">
            <v>1237</v>
          </cell>
        </row>
        <row r="670">
          <cell r="A670">
            <v>18146</v>
          </cell>
          <cell r="B670" t="str">
            <v>KILO LAMINA HR 3.0 MM  1200 BOBINA A</v>
          </cell>
          <cell r="C670" t="str">
            <v>KGM</v>
          </cell>
          <cell r="D670">
            <v>1452</v>
          </cell>
        </row>
        <row r="671">
          <cell r="A671">
            <v>18147</v>
          </cell>
          <cell r="B671" t="str">
            <v>KILO LAMINA HR 3.0 MM</v>
          </cell>
          <cell r="C671" t="str">
            <v>KG</v>
          </cell>
          <cell r="D671">
            <v>1237</v>
          </cell>
        </row>
        <row r="672">
          <cell r="A672">
            <v>18148</v>
          </cell>
          <cell r="B672" t="str">
            <v>KILO LAMINA HR 3.0 MM  1219 X 2440 A</v>
          </cell>
          <cell r="C672" t="str">
            <v>KG</v>
          </cell>
          <cell r="D672">
            <v>1490</v>
          </cell>
        </row>
        <row r="673">
          <cell r="A673">
            <v>18150</v>
          </cell>
          <cell r="B673" t="str">
            <v>KILO LAMINA HR 2.5 MM  1200 BOBINA</v>
          </cell>
          <cell r="C673" t="str">
            <v>KGM</v>
          </cell>
          <cell r="D673">
            <v>1201</v>
          </cell>
        </row>
        <row r="674">
          <cell r="A674">
            <v>18151</v>
          </cell>
          <cell r="B674" t="str">
            <v>KILO LAMINA HR 2.5 MM  1000 BOBINA</v>
          </cell>
          <cell r="C674" t="str">
            <v>KGM</v>
          </cell>
          <cell r="D674">
            <v>1201</v>
          </cell>
        </row>
        <row r="675">
          <cell r="A675">
            <v>18152</v>
          </cell>
          <cell r="B675" t="str">
            <v>KILO LAMINA HR 2.5 MM  1000 X 2000 M</v>
          </cell>
          <cell r="C675" t="str">
            <v>KGM</v>
          </cell>
          <cell r="D675">
            <v>1237</v>
          </cell>
        </row>
        <row r="676">
          <cell r="A676">
            <v>18153</v>
          </cell>
          <cell r="B676" t="str">
            <v>KILO LAMINA HR 2.5 MM  1200 X 2400 M</v>
          </cell>
          <cell r="C676" t="str">
            <v>KGM</v>
          </cell>
          <cell r="D676">
            <v>1237</v>
          </cell>
        </row>
        <row r="677">
          <cell r="A677">
            <v>18154</v>
          </cell>
          <cell r="B677" t="str">
            <v>KILO LAMINA HR 2.5 MM  1000 X 3000 M</v>
          </cell>
          <cell r="C677" t="str">
            <v>KGM</v>
          </cell>
          <cell r="D677">
            <v>1237</v>
          </cell>
        </row>
        <row r="678">
          <cell r="A678">
            <v>18155</v>
          </cell>
          <cell r="B678" t="str">
            <v>KILO LAMINA HR 2.5 MM  1200 BOBINA A</v>
          </cell>
          <cell r="C678" t="str">
            <v>KGM</v>
          </cell>
          <cell r="D678">
            <v>1452</v>
          </cell>
        </row>
        <row r="679">
          <cell r="A679">
            <v>18156</v>
          </cell>
          <cell r="B679" t="str">
            <v>KILO LAMINA HR 2.5 MM</v>
          </cell>
          <cell r="C679" t="str">
            <v>KGM</v>
          </cell>
          <cell r="D679">
            <v>1237</v>
          </cell>
        </row>
        <row r="680">
          <cell r="A680">
            <v>18157</v>
          </cell>
          <cell r="B680" t="str">
            <v>KILO LAMINA HR 2.5 MM 1200 X 2400MM</v>
          </cell>
          <cell r="C680" t="str">
            <v>KGM</v>
          </cell>
          <cell r="D680">
            <v>1490</v>
          </cell>
        </row>
        <row r="681">
          <cell r="A681">
            <v>18158</v>
          </cell>
          <cell r="B681" t="str">
            <v>KILO LAMINA HR 2.5 MM  A &amp; D</v>
          </cell>
          <cell r="C681" t="str">
            <v>KGM</v>
          </cell>
          <cell r="D681">
            <v>1490</v>
          </cell>
        </row>
        <row r="682">
          <cell r="A682">
            <v>18160</v>
          </cell>
          <cell r="B682" t="str">
            <v>KILO LAMINA HR 2.0 MM  1000 BOBINA</v>
          </cell>
          <cell r="C682" t="str">
            <v>KGM</v>
          </cell>
          <cell r="D682">
            <v>1201</v>
          </cell>
        </row>
        <row r="683">
          <cell r="A683">
            <v>18161</v>
          </cell>
          <cell r="B683" t="str">
            <v>KILO LAMINA HR 2.0 MM  1220 BOBINA</v>
          </cell>
          <cell r="C683" t="str">
            <v>KGM</v>
          </cell>
          <cell r="D683">
            <v>1201</v>
          </cell>
        </row>
        <row r="684">
          <cell r="A684">
            <v>18162</v>
          </cell>
          <cell r="B684" t="str">
            <v>KILO LAMINA HR 2.0 MM</v>
          </cell>
          <cell r="C684" t="str">
            <v>KGM</v>
          </cell>
          <cell r="D684">
            <v>1237</v>
          </cell>
        </row>
        <row r="685">
          <cell r="A685">
            <v>18163</v>
          </cell>
          <cell r="B685" t="str">
            <v>KILO LAMINA HR 2.0 MM  1000 A &amp; D</v>
          </cell>
          <cell r="C685" t="str">
            <v>KGM</v>
          </cell>
          <cell r="D685">
            <v>1470</v>
          </cell>
        </row>
        <row r="686">
          <cell r="A686">
            <v>18165</v>
          </cell>
          <cell r="B686" t="str">
            <v>KILO LAMINA HR 1.8 MM  1000 BOBINA</v>
          </cell>
          <cell r="C686" t="str">
            <v>KGM</v>
          </cell>
          <cell r="D686">
            <v>1351</v>
          </cell>
        </row>
        <row r="687">
          <cell r="A687">
            <v>18170</v>
          </cell>
          <cell r="B687" t="str">
            <v>KILO LAMINA HR 1.5 MM  1200 BOBINA</v>
          </cell>
          <cell r="C687" t="str">
            <v>KGM</v>
          </cell>
          <cell r="D687">
            <v>1643</v>
          </cell>
        </row>
        <row r="688">
          <cell r="A688">
            <v>18171</v>
          </cell>
          <cell r="B688" t="str">
            <v>KILO LAMINA HR 1.5 MM  1000 BOBINA</v>
          </cell>
          <cell r="C688" t="str">
            <v>KG</v>
          </cell>
          <cell r="D688">
            <v>1643</v>
          </cell>
        </row>
        <row r="689">
          <cell r="A689">
            <v>18180</v>
          </cell>
          <cell r="B689" t="str">
            <v>KILO LAMINA HR 1.2 MM  1000 BOBINA</v>
          </cell>
          <cell r="C689" t="str">
            <v>KGM</v>
          </cell>
          <cell r="D689">
            <v>1643</v>
          </cell>
        </row>
        <row r="690">
          <cell r="A690">
            <v>18181</v>
          </cell>
          <cell r="B690" t="str">
            <v>KILO LAMINA HR 1.2 MM  1200 BOBINA A</v>
          </cell>
          <cell r="C690" t="str">
            <v>KGM</v>
          </cell>
          <cell r="D690">
            <v>1643</v>
          </cell>
        </row>
        <row r="691">
          <cell r="A691">
            <v>18182</v>
          </cell>
          <cell r="B691" t="str">
            <v>KILO LAMINA HR 1.2 MM  1200 BOBINA</v>
          </cell>
          <cell r="C691" t="str">
            <v>KGM</v>
          </cell>
          <cell r="D691">
            <v>1643</v>
          </cell>
        </row>
        <row r="692">
          <cell r="A692">
            <v>18500</v>
          </cell>
          <cell r="B692" t="str">
            <v>LAMINA ANT/ABR DILLIDUR 400 6MM 2X6</v>
          </cell>
          <cell r="C692" t="str">
            <v>UND</v>
          </cell>
          <cell r="D692">
            <v>2607150</v>
          </cell>
        </row>
        <row r="693">
          <cell r="A693">
            <v>18501</v>
          </cell>
          <cell r="B693" t="str">
            <v>KILO ANT/ABR DILLIDUR 400 6MM</v>
          </cell>
          <cell r="C693" t="str">
            <v>KGM</v>
          </cell>
          <cell r="D693">
            <v>5460</v>
          </cell>
        </row>
        <row r="694">
          <cell r="A694">
            <v>18510</v>
          </cell>
          <cell r="B694" t="str">
            <v>LAMINA ANT/ABR DILLIDUR 400 8MM 2X6</v>
          </cell>
          <cell r="C694" t="str">
            <v>UND</v>
          </cell>
          <cell r="D694">
            <v>3136309</v>
          </cell>
        </row>
        <row r="695">
          <cell r="A695">
            <v>18511</v>
          </cell>
          <cell r="B695" t="str">
            <v>KILO ANT/ABR DILLIDUR 400 8MM</v>
          </cell>
          <cell r="C695" t="str">
            <v>KGM</v>
          </cell>
          <cell r="D695">
            <v>4926</v>
          </cell>
        </row>
        <row r="696">
          <cell r="A696">
            <v>18520</v>
          </cell>
          <cell r="B696" t="str">
            <v>LAMINA ANT/ABR DILLIDUR 400 10MM 2X6</v>
          </cell>
          <cell r="C696" t="str">
            <v>UND</v>
          </cell>
          <cell r="D696">
            <v>3659440</v>
          </cell>
        </row>
        <row r="697">
          <cell r="A697">
            <v>18521</v>
          </cell>
          <cell r="B697" t="str">
            <v>KILO ANT/ABR DILLIDUR 400 10MM</v>
          </cell>
          <cell r="C697" t="str">
            <v>KGM</v>
          </cell>
          <cell r="D697">
            <v>4672</v>
          </cell>
        </row>
        <row r="698">
          <cell r="A698">
            <v>18530</v>
          </cell>
          <cell r="B698" t="str">
            <v>LAMINA ANT/ABR DILLIDUR 400 12MM 2X6</v>
          </cell>
          <cell r="C698" t="str">
            <v>UND</v>
          </cell>
          <cell r="D698">
            <v>4169943</v>
          </cell>
        </row>
        <row r="699">
          <cell r="A699">
            <v>18531</v>
          </cell>
          <cell r="B699" t="str">
            <v>KILO ANT/ABR DILLIDUR 400 12MM</v>
          </cell>
          <cell r="C699" t="str">
            <v>KGM</v>
          </cell>
          <cell r="D699">
            <v>4356</v>
          </cell>
        </row>
        <row r="700">
          <cell r="A700">
            <v>18540</v>
          </cell>
          <cell r="B700" t="str">
            <v>LAMINA ANT/ABR DILLIDUR 400 16MM 2X6</v>
          </cell>
          <cell r="C700" t="str">
            <v>UND</v>
          </cell>
          <cell r="D700">
            <v>5559925</v>
          </cell>
        </row>
        <row r="701">
          <cell r="A701">
            <v>18541</v>
          </cell>
          <cell r="B701" t="str">
            <v>KILO ANT/ABR DILLIDUR 400 16MM</v>
          </cell>
          <cell r="C701" t="str">
            <v>KGM</v>
          </cell>
          <cell r="D701">
            <v>4356</v>
          </cell>
        </row>
        <row r="702">
          <cell r="A702">
            <v>18550</v>
          </cell>
          <cell r="B702" t="str">
            <v>LAMINA ANT/ABR DILLIDUR 400 20MM 2X6</v>
          </cell>
          <cell r="C702" t="str">
            <v>UND</v>
          </cell>
          <cell r="D702">
            <v>6949906</v>
          </cell>
        </row>
        <row r="703">
          <cell r="A703">
            <v>18551</v>
          </cell>
          <cell r="B703" t="str">
            <v>KILO ANT/ABR DILLIDUR 400 20MM</v>
          </cell>
          <cell r="C703" t="str">
            <v>KGM</v>
          </cell>
          <cell r="D703">
            <v>4356</v>
          </cell>
        </row>
        <row r="704">
          <cell r="A704">
            <v>18560</v>
          </cell>
          <cell r="B704" t="str">
            <v>LAMINA ANT/ABR DILLIDUR 400 25MM 2X6</v>
          </cell>
          <cell r="C704" t="str">
            <v>UND</v>
          </cell>
          <cell r="D704">
            <v>8688291</v>
          </cell>
        </row>
        <row r="705">
          <cell r="A705">
            <v>18561</v>
          </cell>
          <cell r="B705" t="str">
            <v>KILO ANT/ABR DILLIDUR 400 25MM</v>
          </cell>
          <cell r="C705" t="str">
            <v>KGM</v>
          </cell>
          <cell r="D705">
            <v>4356</v>
          </cell>
        </row>
        <row r="706">
          <cell r="A706">
            <v>18570</v>
          </cell>
          <cell r="B706" t="str">
            <v>LAMINA ANT/ABR DILLIDUR 400 32MM 2X6</v>
          </cell>
          <cell r="C706" t="str">
            <v>UND</v>
          </cell>
          <cell r="D706">
            <v>11134367</v>
          </cell>
        </row>
        <row r="707">
          <cell r="A707">
            <v>18571</v>
          </cell>
          <cell r="B707" t="str">
            <v>KILO ANT/ABR DILLIDUR 400 32MM</v>
          </cell>
          <cell r="C707" t="str">
            <v>KGM</v>
          </cell>
          <cell r="D707">
            <v>4356</v>
          </cell>
        </row>
        <row r="708">
          <cell r="A708">
            <v>18580</v>
          </cell>
          <cell r="B708" t="str">
            <v>LAMINA ANT/ABR DILLIDUR 400 38MM 2X6</v>
          </cell>
          <cell r="C708" t="str">
            <v>UND</v>
          </cell>
          <cell r="D708">
            <v>13842875</v>
          </cell>
        </row>
        <row r="709">
          <cell r="A709">
            <v>18581</v>
          </cell>
          <cell r="B709" t="str">
            <v>KILO ANT/ABR DILLIDUR 400 38MM</v>
          </cell>
          <cell r="C709" t="str">
            <v>KGM</v>
          </cell>
          <cell r="D709">
            <v>4566</v>
          </cell>
        </row>
        <row r="710">
          <cell r="A710">
            <v>18590</v>
          </cell>
          <cell r="B710" t="str">
            <v>LAMINA ANT/ABR DILLIDUR 400 50MM 2X6</v>
          </cell>
          <cell r="C710" t="str">
            <v>UND</v>
          </cell>
          <cell r="D710">
            <v>17883868</v>
          </cell>
        </row>
        <row r="711">
          <cell r="A711">
            <v>18591</v>
          </cell>
          <cell r="B711" t="str">
            <v>KILO ANT/ABR DILLIDUR 400 50MM</v>
          </cell>
          <cell r="C711" t="str">
            <v>KGM</v>
          </cell>
          <cell r="D711">
            <v>4566</v>
          </cell>
        </row>
        <row r="712">
          <cell r="A712">
            <v>18600</v>
          </cell>
          <cell r="B712" t="str">
            <v>LAMINA ANT/ABR FORA 400 4.5MM 2X6 MT</v>
          </cell>
          <cell r="C712" t="str">
            <v>UND</v>
          </cell>
          <cell r="D712">
            <v>2288693</v>
          </cell>
        </row>
        <row r="713">
          <cell r="A713">
            <v>18601</v>
          </cell>
          <cell r="B713" t="str">
            <v>KILO ANT/ABR FORA 400 4.5MM</v>
          </cell>
          <cell r="C713" t="str">
            <v>KGM</v>
          </cell>
          <cell r="D713">
            <v>6447</v>
          </cell>
        </row>
        <row r="714">
          <cell r="A714">
            <v>18706</v>
          </cell>
          <cell r="B714" t="str">
            <v>KILO LAMINA HR 1.80 X 1000 SAE 1008</v>
          </cell>
          <cell r="C714" t="str">
            <v>KGM</v>
          </cell>
          <cell r="D714">
            <v>1302</v>
          </cell>
        </row>
        <row r="715">
          <cell r="A715">
            <v>18710</v>
          </cell>
          <cell r="B715" t="str">
            <v>KILO LAMINA HR 1.90 X 1000 SAE 1008</v>
          </cell>
          <cell r="C715" t="str">
            <v>KGM</v>
          </cell>
          <cell r="D715">
            <v>1302</v>
          </cell>
        </row>
        <row r="716">
          <cell r="A716">
            <v>18720</v>
          </cell>
          <cell r="B716" t="str">
            <v>KILO LAMINA HR 2.00 X 1000 SAE 1008</v>
          </cell>
          <cell r="C716" t="str">
            <v>KGM</v>
          </cell>
          <cell r="D716">
            <v>1266</v>
          </cell>
        </row>
        <row r="717">
          <cell r="A717">
            <v>18730</v>
          </cell>
          <cell r="B717" t="str">
            <v>KILO LAMINA HR 2.10 X 1000 SAE 1008</v>
          </cell>
          <cell r="C717" t="str">
            <v>KGM</v>
          </cell>
          <cell r="D717">
            <v>1266</v>
          </cell>
        </row>
        <row r="718">
          <cell r="A718">
            <v>18735</v>
          </cell>
          <cell r="B718" t="str">
            <v>KILO LAMINA HR 2.15 X 1000 SAE 1008</v>
          </cell>
          <cell r="C718" t="str">
            <v>KGM</v>
          </cell>
          <cell r="D718">
            <v>1266</v>
          </cell>
        </row>
        <row r="719">
          <cell r="A719">
            <v>18740</v>
          </cell>
          <cell r="B719" t="str">
            <v>KILO LAMINA HR 2.50 X 1000 SAE 1008</v>
          </cell>
          <cell r="C719" t="str">
            <v>KGM</v>
          </cell>
          <cell r="D719">
            <v>1266</v>
          </cell>
        </row>
        <row r="720">
          <cell r="A720">
            <v>18750</v>
          </cell>
          <cell r="B720" t="str">
            <v>KILO LAMINA HR 2.77 X 1000 SAE 1008</v>
          </cell>
          <cell r="C720" t="str">
            <v>KGM</v>
          </cell>
          <cell r="D720">
            <v>1266</v>
          </cell>
        </row>
        <row r="721">
          <cell r="A721">
            <v>18760</v>
          </cell>
          <cell r="B721" t="str">
            <v>KILO LAMINA HR 3.00 X 1200 SAE 1008</v>
          </cell>
          <cell r="C721" t="str">
            <v>KGM</v>
          </cell>
          <cell r="D721">
            <v>1266</v>
          </cell>
        </row>
        <row r="722">
          <cell r="A722">
            <v>18770</v>
          </cell>
          <cell r="B722" t="str">
            <v>KILO LAMINA HR 3.17 X 1000 SAE 1008</v>
          </cell>
          <cell r="C722" t="str">
            <v>KGM</v>
          </cell>
          <cell r="D722">
            <v>1266</v>
          </cell>
        </row>
        <row r="723">
          <cell r="A723">
            <v>18780</v>
          </cell>
          <cell r="B723" t="str">
            <v>KILO LAMINA HR 3.50 X 1094 SAE 1008</v>
          </cell>
          <cell r="C723" t="str">
            <v>KGM</v>
          </cell>
          <cell r="D723">
            <v>1266</v>
          </cell>
        </row>
        <row r="724">
          <cell r="A724">
            <v>18790</v>
          </cell>
          <cell r="B724" t="str">
            <v>KILO LAMINA HR 3.70 X 1064 SAE 1008</v>
          </cell>
          <cell r="C724" t="str">
            <v>KGM</v>
          </cell>
          <cell r="D724">
            <v>1266</v>
          </cell>
        </row>
        <row r="725">
          <cell r="A725">
            <v>18850</v>
          </cell>
          <cell r="B725" t="str">
            <v>KILO LAMINA HR 3.00 X 1200 SAE 1050</v>
          </cell>
          <cell r="C725" t="str">
            <v>KGM</v>
          </cell>
          <cell r="D725">
            <v>2049</v>
          </cell>
        </row>
        <row r="726">
          <cell r="A726">
            <v>18910</v>
          </cell>
          <cell r="B726" t="str">
            <v>KILO LAMINA HR 1.80 X 1000 ASTM A-36</v>
          </cell>
          <cell r="C726" t="str">
            <v>KGM</v>
          </cell>
          <cell r="D726">
            <v>1302</v>
          </cell>
        </row>
        <row r="727">
          <cell r="A727">
            <v>18920</v>
          </cell>
          <cell r="B727" t="str">
            <v>KILO LAMINA HR 2.00 X 1000 ASTM A-50</v>
          </cell>
          <cell r="C727" t="str">
            <v>KGM</v>
          </cell>
          <cell r="D727">
            <v>1302</v>
          </cell>
        </row>
        <row r="728">
          <cell r="A728">
            <v>18950</v>
          </cell>
          <cell r="B728" t="str">
            <v>KILO LAMINA HR 2.50 X 1000 ASTM A-50</v>
          </cell>
          <cell r="C728" t="str">
            <v>KGM</v>
          </cell>
          <cell r="D728">
            <v>1302</v>
          </cell>
        </row>
        <row r="729">
          <cell r="A729">
            <v>18970</v>
          </cell>
          <cell r="B729" t="str">
            <v>KILO LAMINA HR 3.00 X 1000 ASTM A-50</v>
          </cell>
          <cell r="C729" t="str">
            <v>KGM</v>
          </cell>
          <cell r="D729">
            <v>1302</v>
          </cell>
        </row>
        <row r="730">
          <cell r="A730">
            <v>18975</v>
          </cell>
          <cell r="B730" t="str">
            <v>KILO LAMINA HR 3.50 X 1000 ASTM A-50</v>
          </cell>
          <cell r="C730" t="str">
            <v>KGM</v>
          </cell>
          <cell r="D730">
            <v>1302</v>
          </cell>
        </row>
        <row r="731">
          <cell r="A731">
            <v>15004</v>
          </cell>
          <cell r="B731" t="str">
            <v>LAMINA CR C.14 1 X 2 MTS</v>
          </cell>
          <cell r="C731" t="str">
            <v>UND</v>
          </cell>
          <cell r="D731">
            <v>52197</v>
          </cell>
        </row>
        <row r="732">
          <cell r="A732">
            <v>15006</v>
          </cell>
          <cell r="B732" t="str">
            <v>LAMINA CR C.14 4'X 8'</v>
          </cell>
          <cell r="C732" t="str">
            <v>UND</v>
          </cell>
          <cell r="D732">
            <v>77673</v>
          </cell>
        </row>
        <row r="733">
          <cell r="A733">
            <v>15007</v>
          </cell>
          <cell r="B733" t="str">
            <v>LAMINA CR C.16 1 X 2MTS</v>
          </cell>
          <cell r="C733" t="str">
            <v>UND</v>
          </cell>
          <cell r="D733">
            <v>41208</v>
          </cell>
        </row>
        <row r="734">
          <cell r="A734">
            <v>15009</v>
          </cell>
          <cell r="B734" t="str">
            <v>LAMINA CR C.16 4'X 8'</v>
          </cell>
          <cell r="C734" t="str">
            <v>UND</v>
          </cell>
          <cell r="D734">
            <v>61331</v>
          </cell>
        </row>
        <row r="735">
          <cell r="A735">
            <v>15010</v>
          </cell>
          <cell r="B735" t="str">
            <v>LAMINA CR C.18 1 X 2 MTS</v>
          </cell>
          <cell r="C735" t="str">
            <v>UND</v>
          </cell>
          <cell r="D735">
            <v>32966</v>
          </cell>
        </row>
        <row r="736">
          <cell r="A736">
            <v>15011</v>
          </cell>
          <cell r="B736" t="str">
            <v>LAMINA CR C.18 4' X 8' (1.15 mm)</v>
          </cell>
          <cell r="C736" t="str">
            <v>UND</v>
          </cell>
          <cell r="D736">
            <v>47244</v>
          </cell>
        </row>
        <row r="737">
          <cell r="A737">
            <v>15012</v>
          </cell>
          <cell r="B737" t="str">
            <v>LAMINA CR C.18 4'X 8' (1.20 mm)</v>
          </cell>
          <cell r="C737" t="str">
            <v>UND</v>
          </cell>
          <cell r="D737">
            <v>49064</v>
          </cell>
        </row>
        <row r="738">
          <cell r="A738">
            <v>15013</v>
          </cell>
          <cell r="B738" t="str">
            <v>LAMINA CR C.20 1 X 2 MTS (0.90 mm)</v>
          </cell>
          <cell r="C738" t="str">
            <v>UND</v>
          </cell>
          <cell r="D738">
            <v>24725</v>
          </cell>
        </row>
        <row r="739">
          <cell r="A739">
            <v>15014</v>
          </cell>
          <cell r="B739" t="str">
            <v>LAMINA CR C.20 1 X 2 MTS (0.85 mm)</v>
          </cell>
          <cell r="C739" t="str">
            <v>UND</v>
          </cell>
          <cell r="D739">
            <v>23343</v>
          </cell>
        </row>
        <row r="740">
          <cell r="A740">
            <v>15015</v>
          </cell>
          <cell r="B740" t="str">
            <v>LAMINA CR C.20 4' X 8' (0.85 mm)</v>
          </cell>
          <cell r="C740" t="str">
            <v>UND</v>
          </cell>
          <cell r="D740">
            <v>34751</v>
          </cell>
        </row>
        <row r="741">
          <cell r="A741">
            <v>15016</v>
          </cell>
          <cell r="B741" t="str">
            <v>LAMINA CR C.20 4'X 8' (0.90 mm)</v>
          </cell>
          <cell r="C741" t="str">
            <v>UND</v>
          </cell>
          <cell r="D741">
            <v>36798</v>
          </cell>
        </row>
        <row r="742">
          <cell r="A742">
            <v>15017</v>
          </cell>
          <cell r="B742" t="str">
            <v>LAMINA CR C.22 1 X 2 MTS</v>
          </cell>
          <cell r="C742" t="str">
            <v>UND</v>
          </cell>
          <cell r="D742">
            <v>20595</v>
          </cell>
        </row>
        <row r="743">
          <cell r="A743">
            <v>15018</v>
          </cell>
          <cell r="B743" t="str">
            <v>LAMINA CR C.22 1.22 X 2.44 MTS</v>
          </cell>
          <cell r="C743" t="str">
            <v>UND</v>
          </cell>
          <cell r="D743">
            <v>30656</v>
          </cell>
        </row>
        <row r="744">
          <cell r="A744">
            <v>15019</v>
          </cell>
          <cell r="B744" t="str">
            <v>LAMINA CR C.22 4'X 8'</v>
          </cell>
          <cell r="C744" t="str">
            <v>UND</v>
          </cell>
          <cell r="D744">
            <v>30656</v>
          </cell>
        </row>
        <row r="745">
          <cell r="A745">
            <v>15020</v>
          </cell>
          <cell r="B745" t="str">
            <v>LAMINA CR C.24 1 X 2 MTS</v>
          </cell>
          <cell r="C745" t="str">
            <v>UND</v>
          </cell>
          <cell r="D745">
            <v>16483</v>
          </cell>
        </row>
        <row r="746">
          <cell r="A746">
            <v>15022</v>
          </cell>
          <cell r="B746" t="str">
            <v>LAMINA CR C.24 4'X 8'</v>
          </cell>
          <cell r="C746" t="str">
            <v>UND</v>
          </cell>
          <cell r="D746">
            <v>24533</v>
          </cell>
        </row>
        <row r="747">
          <cell r="A747">
            <v>15023</v>
          </cell>
          <cell r="B747" t="str">
            <v>LAMINA CR C.22 4' X 8' (0.70 mm)</v>
          </cell>
          <cell r="C747" t="str">
            <v>UND</v>
          </cell>
          <cell r="D747">
            <v>28609</v>
          </cell>
        </row>
        <row r="748">
          <cell r="A748">
            <v>15024</v>
          </cell>
          <cell r="B748" t="str">
            <v>LAMINA CR C.26 1 X 2 MTS</v>
          </cell>
          <cell r="C748" t="str">
            <v>UND</v>
          </cell>
          <cell r="D748">
            <v>12743</v>
          </cell>
        </row>
        <row r="749">
          <cell r="A749">
            <v>15025</v>
          </cell>
          <cell r="B749" t="str">
            <v>LAMINA CR C.26 4'X 8'</v>
          </cell>
          <cell r="C749" t="str">
            <v>UND</v>
          </cell>
          <cell r="D749">
            <v>18971</v>
          </cell>
        </row>
        <row r="750">
          <cell r="A750">
            <v>15026</v>
          </cell>
          <cell r="B750" t="str">
            <v>LAMINA CR C.22 1 X 2 MTS (0.70 mm)</v>
          </cell>
          <cell r="C750" t="str">
            <v>UND</v>
          </cell>
          <cell r="D750">
            <v>19231</v>
          </cell>
        </row>
        <row r="751">
          <cell r="A751">
            <v>16111</v>
          </cell>
          <cell r="B751" t="str">
            <v>KILO LAMINA CR C.12 X 1220X2440MM</v>
          </cell>
          <cell r="C751" t="str">
            <v>KGM</v>
          </cell>
          <cell r="D751">
            <v>1749</v>
          </cell>
        </row>
        <row r="752">
          <cell r="A752">
            <v>16119</v>
          </cell>
          <cell r="B752" t="str">
            <v>KILO LAMINA CR C.14</v>
          </cell>
          <cell r="C752" t="str">
            <v>KGM</v>
          </cell>
          <cell r="D752">
            <v>1749</v>
          </cell>
        </row>
        <row r="753">
          <cell r="A753">
            <v>16122</v>
          </cell>
          <cell r="B753" t="str">
            <v>KILO LAMINA CR C.14 X 1000X2000MM</v>
          </cell>
          <cell r="C753" t="str">
            <v>KGM</v>
          </cell>
          <cell r="D753">
            <v>1749</v>
          </cell>
        </row>
        <row r="754">
          <cell r="A754">
            <v>16123</v>
          </cell>
          <cell r="B754" t="str">
            <v>KILO LAMINA CR C.14 X 1220X2440MM</v>
          </cell>
          <cell r="C754" t="str">
            <v>KG</v>
          </cell>
          <cell r="D754">
            <v>1749</v>
          </cell>
        </row>
        <row r="755">
          <cell r="A755">
            <v>16129</v>
          </cell>
          <cell r="B755" t="str">
            <v>KILO LAMINA CR C.16</v>
          </cell>
          <cell r="C755" t="str">
            <v>KGM</v>
          </cell>
          <cell r="D755">
            <v>1749</v>
          </cell>
        </row>
        <row r="756">
          <cell r="A756">
            <v>16132</v>
          </cell>
          <cell r="B756" t="str">
            <v>KILO LAMINA CR C.16 X 1000X2000MM</v>
          </cell>
          <cell r="C756" t="str">
            <v>KGM</v>
          </cell>
          <cell r="D756">
            <v>1749</v>
          </cell>
        </row>
        <row r="757">
          <cell r="A757">
            <v>16133</v>
          </cell>
          <cell r="B757" t="str">
            <v>KILO LAMINA CR C.16 X 1220X2440MM</v>
          </cell>
          <cell r="C757" t="str">
            <v>KGM</v>
          </cell>
          <cell r="D757">
            <v>1749</v>
          </cell>
        </row>
        <row r="758">
          <cell r="A758">
            <v>16139</v>
          </cell>
          <cell r="B758" t="str">
            <v>KILO LAMINA CR C.18</v>
          </cell>
          <cell r="C758" t="str">
            <v>KGM</v>
          </cell>
          <cell r="D758">
            <v>1749</v>
          </cell>
        </row>
        <row r="759">
          <cell r="A759">
            <v>16142</v>
          </cell>
          <cell r="B759" t="str">
            <v>KILO LAMINA CR C.18 X 1000X2000MM</v>
          </cell>
          <cell r="C759" t="str">
            <v>KGM</v>
          </cell>
          <cell r="D759">
            <v>1749</v>
          </cell>
        </row>
        <row r="760">
          <cell r="A760">
            <v>16143</v>
          </cell>
          <cell r="B760" t="str">
            <v>KILO LAMINA CR C.18 X 1220X2440MM</v>
          </cell>
          <cell r="C760" t="str">
            <v>KGM</v>
          </cell>
          <cell r="D760">
            <v>1749</v>
          </cell>
        </row>
        <row r="761">
          <cell r="A761">
            <v>16149</v>
          </cell>
          <cell r="B761" t="str">
            <v>KILO LAMINA CR C.20</v>
          </cell>
          <cell r="C761" t="str">
            <v>KGM</v>
          </cell>
          <cell r="D761">
            <v>1749</v>
          </cell>
        </row>
        <row r="762">
          <cell r="A762">
            <v>16152</v>
          </cell>
          <cell r="B762" t="str">
            <v>KILO LAMINA CR C.20 X 1000X2000MM</v>
          </cell>
          <cell r="C762" t="str">
            <v>KGM</v>
          </cell>
          <cell r="D762">
            <v>1749</v>
          </cell>
        </row>
        <row r="763">
          <cell r="A763">
            <v>16153</v>
          </cell>
          <cell r="B763" t="str">
            <v>KILO LAMINA CR C.20 X 1220X2440MM</v>
          </cell>
          <cell r="C763" t="str">
            <v>KGM</v>
          </cell>
          <cell r="D763">
            <v>1749</v>
          </cell>
        </row>
        <row r="764">
          <cell r="A764">
            <v>16159</v>
          </cell>
          <cell r="B764" t="str">
            <v>KILO LAMINA CR C.22</v>
          </cell>
          <cell r="C764" t="str">
            <v>KGM</v>
          </cell>
          <cell r="D764">
            <v>1749</v>
          </cell>
        </row>
        <row r="765">
          <cell r="A765">
            <v>16162</v>
          </cell>
          <cell r="B765" t="str">
            <v>KILO LAMINA CR C.22 X 1000X2000MM</v>
          </cell>
          <cell r="C765" t="str">
            <v>KGM</v>
          </cell>
          <cell r="D765">
            <v>1749</v>
          </cell>
        </row>
        <row r="766">
          <cell r="A766">
            <v>16163</v>
          </cell>
          <cell r="B766" t="str">
            <v>KILO LAMINA CR C.22 X 1220X2440MM</v>
          </cell>
          <cell r="C766" t="str">
            <v>KGM</v>
          </cell>
          <cell r="D766">
            <v>1749</v>
          </cell>
        </row>
        <row r="767">
          <cell r="A767">
            <v>16169</v>
          </cell>
          <cell r="B767" t="str">
            <v>KILO LAMINA CR C.23</v>
          </cell>
          <cell r="C767" t="str">
            <v>KGM</v>
          </cell>
          <cell r="D767">
            <v>1749</v>
          </cell>
        </row>
        <row r="768">
          <cell r="A768">
            <v>16172</v>
          </cell>
          <cell r="B768" t="str">
            <v>KILO LAMINA CR C.23 X 1000X2000MM</v>
          </cell>
          <cell r="C768" t="str">
            <v>KGM</v>
          </cell>
          <cell r="D768">
            <v>1749</v>
          </cell>
        </row>
        <row r="769">
          <cell r="A769">
            <v>16173</v>
          </cell>
          <cell r="B769" t="str">
            <v>KILO LAMINA CR C.23 X 1220X2440MM</v>
          </cell>
          <cell r="C769" t="str">
            <v>KGM</v>
          </cell>
          <cell r="D769">
            <v>1749</v>
          </cell>
        </row>
        <row r="770">
          <cell r="A770">
            <v>16179</v>
          </cell>
          <cell r="B770" t="str">
            <v>KILO LAMINA CR C.24</v>
          </cell>
          <cell r="C770" t="str">
            <v>KGM</v>
          </cell>
          <cell r="D770">
            <v>1749</v>
          </cell>
        </row>
        <row r="771">
          <cell r="A771">
            <v>16182</v>
          </cell>
          <cell r="B771" t="str">
            <v>KILO LAMINA CR C.24 X 1000X2000MM</v>
          </cell>
          <cell r="C771" t="str">
            <v>KGM</v>
          </cell>
          <cell r="D771">
            <v>1749</v>
          </cell>
        </row>
        <row r="772">
          <cell r="A772">
            <v>16183</v>
          </cell>
          <cell r="B772" t="str">
            <v>KILO LAMINA CR C.24 X 1220X2440MM</v>
          </cell>
          <cell r="C772" t="str">
            <v>KGM</v>
          </cell>
          <cell r="D772">
            <v>1749</v>
          </cell>
        </row>
        <row r="773">
          <cell r="A773">
            <v>16189</v>
          </cell>
          <cell r="B773" t="str">
            <v>KILO LAMINA CR C.26</v>
          </cell>
          <cell r="C773" t="str">
            <v>KGM</v>
          </cell>
          <cell r="D773">
            <v>1805</v>
          </cell>
        </row>
        <row r="774">
          <cell r="A774">
            <v>16192</v>
          </cell>
          <cell r="B774" t="str">
            <v>KILO LAMINA CR C.26 X 1000X2000MM</v>
          </cell>
          <cell r="C774" t="str">
            <v>KGM</v>
          </cell>
          <cell r="D774">
            <v>1805</v>
          </cell>
        </row>
        <row r="775">
          <cell r="A775">
            <v>16193</v>
          </cell>
          <cell r="B775" t="str">
            <v>KILO LAMINA CR C.26 X 1220X2440MM</v>
          </cell>
          <cell r="C775" t="str">
            <v>KGM</v>
          </cell>
          <cell r="D775">
            <v>1805</v>
          </cell>
        </row>
        <row r="776">
          <cell r="A776">
            <v>16105</v>
          </cell>
          <cell r="B776" t="str">
            <v>KILO LAMINA CR C.12 X 1000MM BOBINA</v>
          </cell>
          <cell r="C776" t="str">
            <v>KGM</v>
          </cell>
          <cell r="D776">
            <v>1712</v>
          </cell>
        </row>
        <row r="777">
          <cell r="A777">
            <v>16110</v>
          </cell>
          <cell r="B777" t="str">
            <v>KILO LAMINA CR C.12 X 1200MM BOBINA</v>
          </cell>
          <cell r="C777" t="str">
            <v>KGM</v>
          </cell>
          <cell r="D777">
            <v>1712</v>
          </cell>
        </row>
        <row r="778">
          <cell r="A778">
            <v>16120</v>
          </cell>
          <cell r="B778" t="str">
            <v>KILO LAMINA CR C.14 X 1200MM BOBINA</v>
          </cell>
          <cell r="C778" t="str">
            <v>KGM</v>
          </cell>
          <cell r="D778">
            <v>1712</v>
          </cell>
        </row>
        <row r="779">
          <cell r="A779">
            <v>16121</v>
          </cell>
          <cell r="B779" t="str">
            <v>KILO LAMINA CR C.14 X 1000MM BOBINA</v>
          </cell>
          <cell r="C779" t="str">
            <v>KGM</v>
          </cell>
          <cell r="D779">
            <v>1712</v>
          </cell>
        </row>
        <row r="780">
          <cell r="A780">
            <v>16124</v>
          </cell>
          <cell r="B780" t="str">
            <v>KILO LAMINA CR.C.14 X 1010MM BOBINA</v>
          </cell>
          <cell r="C780" t="str">
            <v>KGM</v>
          </cell>
          <cell r="D780">
            <v>1712</v>
          </cell>
        </row>
        <row r="781">
          <cell r="A781">
            <v>16130</v>
          </cell>
          <cell r="B781" t="str">
            <v>KILO LAMINA CR C.16 X 1200 MM BOBINA</v>
          </cell>
          <cell r="C781" t="str">
            <v>KGM</v>
          </cell>
          <cell r="D781">
            <v>1712</v>
          </cell>
        </row>
        <row r="782">
          <cell r="A782">
            <v>16131</v>
          </cell>
          <cell r="B782" t="str">
            <v>KILO LAMINA CR C.16 X 1000MM BOBINA</v>
          </cell>
          <cell r="C782" t="str">
            <v>KGM</v>
          </cell>
          <cell r="D782">
            <v>1712</v>
          </cell>
        </row>
        <row r="783">
          <cell r="A783">
            <v>16140</v>
          </cell>
          <cell r="B783" t="str">
            <v>KILO LAMINA CR C.18 X 1219MM BOB. 1.</v>
          </cell>
          <cell r="C783" t="str">
            <v>KGM</v>
          </cell>
          <cell r="D783">
            <v>1712</v>
          </cell>
        </row>
        <row r="784">
          <cell r="A784">
            <v>16141</v>
          </cell>
          <cell r="B784" t="str">
            <v>KILO LAMINA CR C.18 X 1219MM BOB. 1.</v>
          </cell>
          <cell r="C784" t="str">
            <v>KGM</v>
          </cell>
          <cell r="D784">
            <v>1712</v>
          </cell>
        </row>
        <row r="785">
          <cell r="A785">
            <v>16144</v>
          </cell>
          <cell r="B785" t="str">
            <v>KILO LAMINA CR C.18 X 1000MM BOBINA</v>
          </cell>
          <cell r="C785" t="str">
            <v>KGM</v>
          </cell>
          <cell r="D785">
            <v>1712</v>
          </cell>
        </row>
        <row r="786">
          <cell r="A786">
            <v>16150</v>
          </cell>
          <cell r="B786" t="str">
            <v>KILO LAMINA CR C.20 X 1219MM BOB. 0.</v>
          </cell>
          <cell r="C786" t="str">
            <v>KGM</v>
          </cell>
          <cell r="D786">
            <v>1712</v>
          </cell>
        </row>
        <row r="787">
          <cell r="A787">
            <v>16151</v>
          </cell>
          <cell r="B787" t="str">
            <v>KILO LAMINA CR C.20 X 1219MM BOB. 0.</v>
          </cell>
          <cell r="C787" t="str">
            <v>KGM</v>
          </cell>
          <cell r="D787">
            <v>1712</v>
          </cell>
        </row>
        <row r="788">
          <cell r="A788">
            <v>16154</v>
          </cell>
          <cell r="B788" t="str">
            <v>KILO LAMINA CR C.20 X 1000MM BOB. 0.</v>
          </cell>
          <cell r="C788" t="str">
            <v>KGM</v>
          </cell>
          <cell r="D788">
            <v>1712</v>
          </cell>
        </row>
        <row r="789">
          <cell r="A789">
            <v>16156</v>
          </cell>
          <cell r="B789" t="str">
            <v>KILO LAMINA CR C.20 X 1000MM BOB. 0.</v>
          </cell>
          <cell r="C789" t="str">
            <v>KGM</v>
          </cell>
          <cell r="D789">
            <v>1712</v>
          </cell>
        </row>
        <row r="790">
          <cell r="A790">
            <v>16160</v>
          </cell>
          <cell r="B790" t="str">
            <v>KILO LAMINA CR C.22 X 1200MM BOBINA</v>
          </cell>
          <cell r="C790" t="str">
            <v>KGM</v>
          </cell>
          <cell r="D790">
            <v>1712</v>
          </cell>
        </row>
        <row r="791">
          <cell r="A791">
            <v>16161</v>
          </cell>
          <cell r="B791" t="str">
            <v>KILO LAMINA CR C.22 X 1000MM BOBINA</v>
          </cell>
          <cell r="C791" t="str">
            <v>KGM</v>
          </cell>
          <cell r="D791">
            <v>1712</v>
          </cell>
        </row>
        <row r="792">
          <cell r="A792">
            <v>16170</v>
          </cell>
          <cell r="B792" t="str">
            <v>KILO LAMINA CR C.23 X 1200MM BOBINA</v>
          </cell>
          <cell r="C792" t="str">
            <v>KGM</v>
          </cell>
          <cell r="D792">
            <v>1712</v>
          </cell>
        </row>
        <row r="793">
          <cell r="A793">
            <v>16171</v>
          </cell>
          <cell r="B793" t="str">
            <v>KILO LAMINA CR C.23 X 1000MM BOBINA</v>
          </cell>
          <cell r="C793" t="str">
            <v>KGM</v>
          </cell>
          <cell r="D793">
            <v>1712</v>
          </cell>
        </row>
        <row r="794">
          <cell r="A794">
            <v>16180</v>
          </cell>
          <cell r="B794" t="str">
            <v>KILO LAMINA CR C.24 X 1220MM BOBINA</v>
          </cell>
          <cell r="C794" t="str">
            <v>KGM</v>
          </cell>
          <cell r="D794">
            <v>1712</v>
          </cell>
        </row>
        <row r="795">
          <cell r="A795">
            <v>16181</v>
          </cell>
          <cell r="B795" t="str">
            <v>KILO LAMINA CR C.24 X 1000MM BOBINA</v>
          </cell>
          <cell r="C795" t="str">
            <v>KGM</v>
          </cell>
          <cell r="D795">
            <v>1712</v>
          </cell>
        </row>
        <row r="796">
          <cell r="A796">
            <v>16190</v>
          </cell>
          <cell r="B796" t="str">
            <v>KILO LAMINA CR C.26 X 1220MM BOBINA</v>
          </cell>
          <cell r="C796" t="str">
            <v>KGM</v>
          </cell>
          <cell r="D796">
            <v>1767</v>
          </cell>
        </row>
        <row r="797">
          <cell r="A797">
            <v>16191</v>
          </cell>
          <cell r="B797" t="str">
            <v>KILO LAMINA CR C.26 X 1000MM BOBINA</v>
          </cell>
          <cell r="C797" t="str">
            <v>KGM</v>
          </cell>
          <cell r="D797">
            <v>1767</v>
          </cell>
        </row>
        <row r="798">
          <cell r="A798">
            <v>16194</v>
          </cell>
          <cell r="B798" t="str">
            <v>KILO LAMINA CR C.28 X 1000MM BOBINA</v>
          </cell>
          <cell r="C798" t="str">
            <v>KGM</v>
          </cell>
          <cell r="D798">
            <v>1767</v>
          </cell>
        </row>
        <row r="799">
          <cell r="A799">
            <v>16196</v>
          </cell>
          <cell r="B799" t="str">
            <v>KILO LAMINA CR C.28</v>
          </cell>
          <cell r="C799" t="str">
            <v>KGM</v>
          </cell>
          <cell r="D799">
            <v>1767</v>
          </cell>
        </row>
        <row r="800">
          <cell r="A800">
            <v>16199</v>
          </cell>
          <cell r="B800" t="str">
            <v>KILO BOBINA CR. 1.06 X 1200 A-620</v>
          </cell>
          <cell r="C800" t="str">
            <v>KGM</v>
          </cell>
          <cell r="D800">
            <v>1921</v>
          </cell>
        </row>
        <row r="801">
          <cell r="A801">
            <v>19001</v>
          </cell>
          <cell r="B801" t="str">
            <v>LAMINA GALV C.12 1.20 X 2.44 MTS</v>
          </cell>
          <cell r="C801" t="str">
            <v>UND</v>
          </cell>
          <cell r="D801">
            <v>132177</v>
          </cell>
        </row>
        <row r="802">
          <cell r="A802">
            <v>19002</v>
          </cell>
          <cell r="B802" t="str">
            <v>LAMINA GALV 3MM 120 X 244 MTS</v>
          </cell>
          <cell r="C802" t="str">
            <v>UND</v>
          </cell>
          <cell r="D802">
            <v>158649</v>
          </cell>
        </row>
        <row r="803">
          <cell r="A803">
            <v>19003</v>
          </cell>
          <cell r="B803" t="str">
            <v>LAMINA GALV C.14 1X2 MTS</v>
          </cell>
          <cell r="C803" t="str">
            <v>UND</v>
          </cell>
          <cell r="D803">
            <v>57245</v>
          </cell>
        </row>
        <row r="804">
          <cell r="A804">
            <v>19004</v>
          </cell>
          <cell r="B804" t="str">
            <v>LAMINA GALV C.14 4' X 8'</v>
          </cell>
          <cell r="C804" t="str">
            <v>UND</v>
          </cell>
          <cell r="D804">
            <v>85196</v>
          </cell>
        </row>
        <row r="805">
          <cell r="A805">
            <v>19005</v>
          </cell>
          <cell r="B805" t="str">
            <v>LAMINA GALV C.16 1X2 MTS</v>
          </cell>
          <cell r="C805" t="str">
            <v>UND</v>
          </cell>
          <cell r="D805">
            <v>45337</v>
          </cell>
        </row>
        <row r="806">
          <cell r="A806">
            <v>19006</v>
          </cell>
          <cell r="B806" t="str">
            <v>LAMINA GALV C.16 4' X 8'</v>
          </cell>
          <cell r="C806" t="str">
            <v>UND</v>
          </cell>
          <cell r="D806">
            <v>67464</v>
          </cell>
        </row>
        <row r="807">
          <cell r="A807">
            <v>19007</v>
          </cell>
          <cell r="B807" t="str">
            <v>LAMINA GALV C.18 1X2 MTS</v>
          </cell>
          <cell r="C807" t="str">
            <v>UND</v>
          </cell>
          <cell r="D807">
            <v>36405</v>
          </cell>
        </row>
        <row r="808">
          <cell r="A808">
            <v>19008</v>
          </cell>
          <cell r="B808" t="str">
            <v>LAMINA GALV C.18 4' X 8'</v>
          </cell>
          <cell r="C808" t="str">
            <v>UND</v>
          </cell>
          <cell r="D808">
            <v>54170</v>
          </cell>
        </row>
        <row r="809">
          <cell r="A809">
            <v>19009</v>
          </cell>
          <cell r="B809" t="str">
            <v>LAMINA GALV C.20 1X2 MTS</v>
          </cell>
          <cell r="C809" t="str">
            <v>UND</v>
          </cell>
          <cell r="D809">
            <v>28116</v>
          </cell>
        </row>
        <row r="810">
          <cell r="A810">
            <v>19011</v>
          </cell>
          <cell r="B810" t="str">
            <v>LAMINA GALV C.20 4' X 8'</v>
          </cell>
          <cell r="C810" t="str">
            <v>UND</v>
          </cell>
          <cell r="D810">
            <v>41835</v>
          </cell>
        </row>
        <row r="811">
          <cell r="A811">
            <v>19012</v>
          </cell>
          <cell r="B811" t="str">
            <v>LAMINA GALV C.22 1X2 MTS</v>
          </cell>
          <cell r="C811" t="str">
            <v>UND</v>
          </cell>
          <cell r="D811">
            <v>23537</v>
          </cell>
        </row>
        <row r="812">
          <cell r="A812">
            <v>19015</v>
          </cell>
          <cell r="B812" t="str">
            <v>LAMINA GALV C.22 4' X 8'</v>
          </cell>
          <cell r="C812" t="str">
            <v>UND</v>
          </cell>
          <cell r="D812">
            <v>35042</v>
          </cell>
        </row>
        <row r="813">
          <cell r="A813">
            <v>19016</v>
          </cell>
          <cell r="B813" t="str">
            <v>LAMINA GALV C.24 1X2 MTS</v>
          </cell>
          <cell r="C813" t="str">
            <v>UND</v>
          </cell>
          <cell r="D813">
            <v>18975</v>
          </cell>
        </row>
        <row r="814">
          <cell r="A814">
            <v>19017</v>
          </cell>
          <cell r="B814" t="str">
            <v>LAMINA GALV C.24 4' X 8'</v>
          </cell>
          <cell r="C814" t="str">
            <v>UND</v>
          </cell>
          <cell r="D814">
            <v>28230</v>
          </cell>
        </row>
        <row r="815">
          <cell r="A815">
            <v>19018</v>
          </cell>
          <cell r="B815" t="str">
            <v>LAMINA GALV C.26 1X2 MTS</v>
          </cell>
          <cell r="C815" t="str">
            <v>UND</v>
          </cell>
          <cell r="D815">
            <v>15133</v>
          </cell>
        </row>
        <row r="816">
          <cell r="A816">
            <v>19019</v>
          </cell>
          <cell r="B816" t="str">
            <v>LAMINA GALV C.26 4' X 8'</v>
          </cell>
          <cell r="C816" t="str">
            <v>UND</v>
          </cell>
          <cell r="D816">
            <v>22537</v>
          </cell>
        </row>
        <row r="817">
          <cell r="A817">
            <v>19020</v>
          </cell>
          <cell r="B817" t="str">
            <v>LAMINA GALV C.28 1X2 MTS</v>
          </cell>
          <cell r="C817" t="str">
            <v>UND</v>
          </cell>
          <cell r="D817">
            <v>13010</v>
          </cell>
        </row>
        <row r="818">
          <cell r="A818">
            <v>19021</v>
          </cell>
          <cell r="B818" t="str">
            <v>LAMINA GALV C.28 1X3 MTS</v>
          </cell>
          <cell r="C818" t="str">
            <v>UND</v>
          </cell>
          <cell r="D818">
            <v>19527</v>
          </cell>
        </row>
        <row r="819">
          <cell r="A819">
            <v>19022</v>
          </cell>
          <cell r="B819" t="str">
            <v>LAMINA GALV C.28 1.20 X 2.44 MTS</v>
          </cell>
          <cell r="C819" t="str">
            <v>UND</v>
          </cell>
          <cell r="D819">
            <v>19526</v>
          </cell>
        </row>
        <row r="820">
          <cell r="A820">
            <v>19023</v>
          </cell>
          <cell r="B820" t="str">
            <v>LAMINA GALV C.30 1X2 MTS</v>
          </cell>
          <cell r="C820" t="str">
            <v>UND</v>
          </cell>
          <cell r="D820">
            <v>11477</v>
          </cell>
        </row>
        <row r="821">
          <cell r="A821">
            <v>19024</v>
          </cell>
          <cell r="B821" t="str">
            <v>LAMINA GALV C.31 1X2 MTS</v>
          </cell>
          <cell r="C821" t="str">
            <v>UND</v>
          </cell>
          <cell r="D821">
            <v>10423</v>
          </cell>
        </row>
        <row r="822">
          <cell r="A822">
            <v>19027</v>
          </cell>
          <cell r="B822" t="str">
            <v>LAMINA GALV C.31 1X3 MTS</v>
          </cell>
          <cell r="C822" t="str">
            <v>UND</v>
          </cell>
          <cell r="D822">
            <v>15634</v>
          </cell>
        </row>
        <row r="823">
          <cell r="A823">
            <v>50230</v>
          </cell>
          <cell r="B823" t="str">
            <v>KILO LAMINA GALVANIZADA C.12</v>
          </cell>
          <cell r="C823" t="str">
            <v>KGM</v>
          </cell>
          <cell r="D823">
            <v>2167</v>
          </cell>
        </row>
        <row r="824">
          <cell r="A824">
            <v>50235</v>
          </cell>
          <cell r="B824" t="str">
            <v>KILO LAMINA GALVANIZADA C.14</v>
          </cell>
          <cell r="C824" t="str">
            <v>KGM</v>
          </cell>
          <cell r="D824">
            <v>1983</v>
          </cell>
        </row>
        <row r="825">
          <cell r="A825">
            <v>50240</v>
          </cell>
          <cell r="B825" t="str">
            <v>KILO LAMINA GALVANIZADA C.16</v>
          </cell>
          <cell r="C825" t="str">
            <v>KGM</v>
          </cell>
          <cell r="D825">
            <v>1983</v>
          </cell>
        </row>
        <row r="826">
          <cell r="A826">
            <v>50245</v>
          </cell>
          <cell r="B826" t="str">
            <v>KILO LAMINA GALVANIZADA C.18</v>
          </cell>
          <cell r="C826" t="str">
            <v>KGM</v>
          </cell>
          <cell r="D826">
            <v>1983</v>
          </cell>
        </row>
        <row r="827">
          <cell r="A827">
            <v>50250</v>
          </cell>
          <cell r="B827" t="str">
            <v>KILO LAMINA GALVANIZADA C.20</v>
          </cell>
          <cell r="C827" t="str">
            <v>KGM</v>
          </cell>
          <cell r="D827">
            <v>2029</v>
          </cell>
        </row>
        <row r="828">
          <cell r="A828">
            <v>50255</v>
          </cell>
          <cell r="B828" t="str">
            <v>KILO LAMINA GALVANIZADA C.22</v>
          </cell>
          <cell r="C828" t="str">
            <v>KGM</v>
          </cell>
          <cell r="D828">
            <v>2029</v>
          </cell>
        </row>
        <row r="829">
          <cell r="A829">
            <v>50260</v>
          </cell>
          <cell r="B829" t="str">
            <v>KILO LAMINA GALVANIZADA C.24</v>
          </cell>
          <cell r="C829" t="str">
            <v>KGM</v>
          </cell>
          <cell r="D829">
            <v>2029</v>
          </cell>
        </row>
        <row r="830">
          <cell r="A830">
            <v>50265</v>
          </cell>
          <cell r="B830" t="str">
            <v>KILO LAMINA GALVANIZADA C.26</v>
          </cell>
          <cell r="C830" t="str">
            <v>KGM</v>
          </cell>
          <cell r="D830">
            <v>2128</v>
          </cell>
        </row>
        <row r="831">
          <cell r="A831">
            <v>50270</v>
          </cell>
          <cell r="B831" t="str">
            <v>KILO LAMINA GALVANIZADA C.28</v>
          </cell>
          <cell r="C831" t="str">
            <v>KGM</v>
          </cell>
          <cell r="D831">
            <v>2316</v>
          </cell>
        </row>
        <row r="832">
          <cell r="A832">
            <v>50275</v>
          </cell>
          <cell r="B832" t="str">
            <v>KILO LAMINA GALVANIZADA C.30</v>
          </cell>
          <cell r="C832" t="str">
            <v>KGM</v>
          </cell>
          <cell r="D832">
            <v>2356</v>
          </cell>
        </row>
        <row r="833">
          <cell r="A833">
            <v>16200</v>
          </cell>
          <cell r="B833" t="str">
            <v>KILO LAMINA GALV. C.12 X 1200MM BOBI</v>
          </cell>
          <cell r="C833" t="str">
            <v>KG</v>
          </cell>
          <cell r="D833">
            <v>2058</v>
          </cell>
        </row>
        <row r="834">
          <cell r="A834">
            <v>16205</v>
          </cell>
          <cell r="B834" t="str">
            <v>KILO LAMINA GALV. C.14 X 1200MM BOBI</v>
          </cell>
          <cell r="C834" t="str">
            <v>KGM</v>
          </cell>
          <cell r="D834">
            <v>1875</v>
          </cell>
        </row>
        <row r="835">
          <cell r="A835">
            <v>16206</v>
          </cell>
          <cell r="B835" t="str">
            <v>KILO LAMINA GALV. C.14 X 1000MM BOBI</v>
          </cell>
          <cell r="C835" t="str">
            <v>KGM</v>
          </cell>
          <cell r="D835">
            <v>1875</v>
          </cell>
        </row>
        <row r="836">
          <cell r="A836">
            <v>16210</v>
          </cell>
          <cell r="B836" t="str">
            <v>KILO LAMINA GALV. C.16 X 1200MM BOBI</v>
          </cell>
          <cell r="C836" t="str">
            <v>KGM</v>
          </cell>
          <cell r="D836">
            <v>1875</v>
          </cell>
        </row>
        <row r="837">
          <cell r="A837">
            <v>16211</v>
          </cell>
          <cell r="B837" t="str">
            <v>KILO LAMINA GALV. C.16 X 1000MM BOBI</v>
          </cell>
          <cell r="C837" t="str">
            <v>KGM</v>
          </cell>
          <cell r="D837">
            <v>1875</v>
          </cell>
        </row>
        <row r="838">
          <cell r="A838">
            <v>16220</v>
          </cell>
          <cell r="B838" t="str">
            <v>KILO LAMINA GALV. C.18 X 1200MM BOBI</v>
          </cell>
          <cell r="C838" t="str">
            <v>KGM</v>
          </cell>
          <cell r="D838">
            <v>1875</v>
          </cell>
        </row>
        <row r="839">
          <cell r="A839">
            <v>16221</v>
          </cell>
          <cell r="B839" t="str">
            <v>KILO LAMINA GALV. C.18 X 1000MM BOBI</v>
          </cell>
          <cell r="C839" t="str">
            <v>KGM</v>
          </cell>
          <cell r="D839">
            <v>1875</v>
          </cell>
        </row>
        <row r="840">
          <cell r="A840">
            <v>16230</v>
          </cell>
          <cell r="B840" t="str">
            <v>KILO LAMINA GALV. C.20 X 1200MM BOBI</v>
          </cell>
          <cell r="C840" t="str">
            <v>KGM</v>
          </cell>
          <cell r="D840">
            <v>1921</v>
          </cell>
        </row>
        <row r="841">
          <cell r="A841">
            <v>16231</v>
          </cell>
          <cell r="B841" t="str">
            <v>KILO LAMINA GALV. C.20 X 1000MM BOBI</v>
          </cell>
          <cell r="C841" t="str">
            <v>KGM</v>
          </cell>
          <cell r="D841">
            <v>1921</v>
          </cell>
        </row>
        <row r="842">
          <cell r="A842">
            <v>16240</v>
          </cell>
          <cell r="B842" t="str">
            <v>KILO LAMINA GALV. C.22 X 1200MM BOBI</v>
          </cell>
          <cell r="C842" t="str">
            <v>KGM</v>
          </cell>
          <cell r="D842">
            <v>1921</v>
          </cell>
        </row>
        <row r="843">
          <cell r="A843">
            <v>16241</v>
          </cell>
          <cell r="B843" t="str">
            <v>KILO LAMINA GALV. C.22 X 1000MM BOBI</v>
          </cell>
          <cell r="C843" t="str">
            <v>KGM</v>
          </cell>
          <cell r="D843">
            <v>1921</v>
          </cell>
        </row>
        <row r="844">
          <cell r="A844">
            <v>16250</v>
          </cell>
          <cell r="B844" t="str">
            <v>KILO LAMINA GALV. C.23 X 1200MM BOBI</v>
          </cell>
          <cell r="C844" t="str">
            <v>KGM</v>
          </cell>
          <cell r="D844">
            <v>2057</v>
          </cell>
        </row>
        <row r="845">
          <cell r="A845">
            <v>16251</v>
          </cell>
          <cell r="B845" t="str">
            <v>KILO LAMINA GALV. C.23 X 1000MM BOBI</v>
          </cell>
          <cell r="C845" t="str">
            <v>KGM</v>
          </cell>
          <cell r="D845">
            <v>2057</v>
          </cell>
        </row>
        <row r="846">
          <cell r="A846">
            <v>16260</v>
          </cell>
          <cell r="B846" t="str">
            <v>KILO LAMINA GALV. C.24 X 1200MM BOBI</v>
          </cell>
          <cell r="C846" t="str">
            <v>KGM</v>
          </cell>
          <cell r="D846">
            <v>1921</v>
          </cell>
        </row>
        <row r="847">
          <cell r="A847">
            <v>16261</v>
          </cell>
          <cell r="B847" t="str">
            <v>KILO LAMINA GALV. C.24 X 1000MM BOBI</v>
          </cell>
          <cell r="C847" t="str">
            <v>KGM</v>
          </cell>
          <cell r="D847">
            <v>1921</v>
          </cell>
        </row>
        <row r="848">
          <cell r="A848">
            <v>16270</v>
          </cell>
          <cell r="B848" t="str">
            <v>KILO LAMINA GALV. C.26 X 1200MM BOBI</v>
          </cell>
          <cell r="C848" t="str">
            <v>KGM</v>
          </cell>
          <cell r="D848">
            <v>2019</v>
          </cell>
        </row>
        <row r="849">
          <cell r="A849">
            <v>16271</v>
          </cell>
          <cell r="B849" t="str">
            <v>KILO LAMINA GALV. C.26 X 1000MM BOBI</v>
          </cell>
          <cell r="C849" t="str">
            <v>KGM</v>
          </cell>
          <cell r="D849">
            <v>2019</v>
          </cell>
        </row>
        <row r="850">
          <cell r="A850">
            <v>16280</v>
          </cell>
          <cell r="B850" t="str">
            <v>KILO LAMINA GALV. C.28 X 1000MM BOBI</v>
          </cell>
          <cell r="C850" t="str">
            <v>KGM</v>
          </cell>
          <cell r="D850">
            <v>2203</v>
          </cell>
        </row>
        <row r="851">
          <cell r="A851">
            <v>16290</v>
          </cell>
          <cell r="B851" t="str">
            <v>KILO LAMINA GALV. C.30 X 1000MM BOBI</v>
          </cell>
          <cell r="C851" t="str">
            <v>KGM</v>
          </cell>
          <cell r="D851">
            <v>2242</v>
          </cell>
        </row>
        <row r="852">
          <cell r="A852">
            <v>16295</v>
          </cell>
          <cell r="B852" t="str">
            <v>KILO LAMINA GALV. C.31 X 1000MM BOBI</v>
          </cell>
          <cell r="C852" t="str">
            <v>KGM</v>
          </cell>
          <cell r="D852">
            <v>2414</v>
          </cell>
        </row>
        <row r="853">
          <cell r="A853">
            <v>21022</v>
          </cell>
          <cell r="B853" t="str">
            <v>LAMINA INOX 12MM 4'X  8'REF 304 No 1</v>
          </cell>
          <cell r="C853" t="str">
            <v>UND</v>
          </cell>
          <cell r="D853">
            <v>1687577</v>
          </cell>
        </row>
        <row r="854">
          <cell r="A854">
            <v>21023</v>
          </cell>
          <cell r="B854" t="str">
            <v>LAMINA INOX 9.0MM 4'X  8'REF 304 No</v>
          </cell>
          <cell r="C854" t="str">
            <v>UND</v>
          </cell>
          <cell r="D854">
            <v>1265712</v>
          </cell>
        </row>
        <row r="855">
          <cell r="A855">
            <v>21026</v>
          </cell>
          <cell r="B855" t="str">
            <v>LAMINA INOX 6.0MM 4'X  8'REF 304 No</v>
          </cell>
          <cell r="C855" t="str">
            <v>UND</v>
          </cell>
          <cell r="D855">
            <v>826092</v>
          </cell>
        </row>
        <row r="856">
          <cell r="A856">
            <v>21029</v>
          </cell>
          <cell r="B856" t="str">
            <v>LAMINA INOX 4.5MM 4'X  8'REF 304 No</v>
          </cell>
          <cell r="C856" t="str">
            <v>UND</v>
          </cell>
          <cell r="D856">
            <v>599659</v>
          </cell>
        </row>
        <row r="857">
          <cell r="A857">
            <v>21032</v>
          </cell>
          <cell r="B857" t="str">
            <v>LAMINA INOX 4.5MM 5'X 10'REF 304 No</v>
          </cell>
          <cell r="C857" t="str">
            <v>UND</v>
          </cell>
          <cell r="D857">
            <v>933228</v>
          </cell>
        </row>
        <row r="858">
          <cell r="A858">
            <v>21035</v>
          </cell>
          <cell r="B858" t="str">
            <v>LAMINA INOX 3.0MM 4'X  8'REF 304 No</v>
          </cell>
          <cell r="C858" t="str">
            <v>UND</v>
          </cell>
          <cell r="D858">
            <v>394586</v>
          </cell>
        </row>
        <row r="859">
          <cell r="A859">
            <v>21038</v>
          </cell>
          <cell r="B859" t="str">
            <v>LAMINA INOX 3.0MM 4'X  8'REF 304 2B</v>
          </cell>
          <cell r="C859" t="str">
            <v>UND</v>
          </cell>
          <cell r="D859">
            <v>415907</v>
          </cell>
        </row>
        <row r="860">
          <cell r="A860">
            <v>21041</v>
          </cell>
          <cell r="B860" t="str">
            <v>LAMINA INOX 3.0MM 5'X 10'REF 304 2B</v>
          </cell>
          <cell r="C860" t="str">
            <v>UND</v>
          </cell>
          <cell r="D860">
            <v>674111</v>
          </cell>
        </row>
        <row r="861">
          <cell r="A861">
            <v>21044</v>
          </cell>
          <cell r="B861" t="str">
            <v>LAMINA INOX C.12 4'X  8'REF 304 2B</v>
          </cell>
          <cell r="C861" t="str">
            <v>UND</v>
          </cell>
          <cell r="D861">
            <v>346589</v>
          </cell>
        </row>
        <row r="862">
          <cell r="A862">
            <v>21047</v>
          </cell>
          <cell r="B862" t="str">
            <v>LAMINA INOX C.12 5'X 10'REF 304 2B</v>
          </cell>
          <cell r="C862" t="str">
            <v>UND</v>
          </cell>
          <cell r="D862">
            <v>527980</v>
          </cell>
        </row>
        <row r="863">
          <cell r="A863">
            <v>21050</v>
          </cell>
          <cell r="B863" t="str">
            <v>LAMINA INOX C.14 4'X  8'REF 304 2B</v>
          </cell>
          <cell r="C863" t="str">
            <v>UND</v>
          </cell>
          <cell r="D863">
            <v>270178</v>
          </cell>
        </row>
        <row r="864">
          <cell r="A864">
            <v>21053</v>
          </cell>
          <cell r="B864" t="str">
            <v>LAMINA INOX C.14 5'X 10'REF 304 2B</v>
          </cell>
          <cell r="C864" t="str">
            <v>UND</v>
          </cell>
          <cell r="D864">
            <v>430711</v>
          </cell>
        </row>
        <row r="865">
          <cell r="A865">
            <v>21056</v>
          </cell>
          <cell r="B865" t="str">
            <v>LAMINA INOX C.16 4'X  8'REF 304 2B</v>
          </cell>
          <cell r="C865" t="str">
            <v>UND</v>
          </cell>
          <cell r="D865">
            <v>215689</v>
          </cell>
        </row>
        <row r="866">
          <cell r="A866">
            <v>21059</v>
          </cell>
          <cell r="B866" t="str">
            <v>LAMINA INOX C.16 5'X 10'REF 304 2B</v>
          </cell>
          <cell r="C866" t="str">
            <v>UND</v>
          </cell>
          <cell r="D866">
            <v>352120</v>
          </cell>
        </row>
        <row r="867">
          <cell r="A867">
            <v>21062</v>
          </cell>
          <cell r="B867" t="str">
            <v>LAMINA INOX C.18 4'X  8'REF 304 2B</v>
          </cell>
          <cell r="C867" t="str">
            <v>UND</v>
          </cell>
          <cell r="D867">
            <v>177707</v>
          </cell>
        </row>
        <row r="868">
          <cell r="A868">
            <v>21065</v>
          </cell>
          <cell r="B868" t="str">
            <v>LAMINA INOX C.18 5'X 10'REF 304 2B</v>
          </cell>
          <cell r="C868" t="str">
            <v>UND</v>
          </cell>
          <cell r="D868">
            <v>292609</v>
          </cell>
        </row>
        <row r="869">
          <cell r="A869">
            <v>21068</v>
          </cell>
          <cell r="B869" t="str">
            <v>LAMINA INOX C.20 3'X 10'REF 304 2B</v>
          </cell>
          <cell r="C869" t="str">
            <v>UND</v>
          </cell>
          <cell r="D869">
            <v>135274</v>
          </cell>
        </row>
        <row r="870">
          <cell r="A870">
            <v>21071</v>
          </cell>
          <cell r="B870" t="str">
            <v>LAMINA INOX C.20 4'X  8'REF 304 2B</v>
          </cell>
          <cell r="C870" t="str">
            <v>UND</v>
          </cell>
          <cell r="D870">
            <v>144496</v>
          </cell>
        </row>
        <row r="871">
          <cell r="A871">
            <v>21074</v>
          </cell>
          <cell r="B871" t="str">
            <v>LAMINA INOX C.20 5'X 10'REF 304 2B</v>
          </cell>
          <cell r="C871" t="str">
            <v>UND</v>
          </cell>
          <cell r="D871">
            <v>210548</v>
          </cell>
        </row>
        <row r="872">
          <cell r="A872">
            <v>21077</v>
          </cell>
          <cell r="B872" t="str">
            <v>LAMINA INOX C.22 3'X 10'REF 304 2B</v>
          </cell>
          <cell r="C872" t="str">
            <v>UND</v>
          </cell>
          <cell r="D872">
            <v>117254</v>
          </cell>
        </row>
        <row r="873">
          <cell r="A873">
            <v>21080</v>
          </cell>
          <cell r="B873" t="str">
            <v>LAMINA INOX C.22 4'X  8'REF 304 2B</v>
          </cell>
          <cell r="C873" t="str">
            <v>UND</v>
          </cell>
          <cell r="D873">
            <v>125247</v>
          </cell>
        </row>
        <row r="874">
          <cell r="A874">
            <v>21083</v>
          </cell>
          <cell r="B874" t="str">
            <v>LAMINA INOX C.22 4'X 10'REF 304 2B</v>
          </cell>
          <cell r="C874" t="str">
            <v>UND</v>
          </cell>
          <cell r="D874">
            <v>150084</v>
          </cell>
        </row>
        <row r="875">
          <cell r="A875">
            <v>21084</v>
          </cell>
          <cell r="B875" t="str">
            <v>LAMINA INOX C.22 5'X 10'REF 304 2B</v>
          </cell>
          <cell r="C875" t="str">
            <v>UND</v>
          </cell>
          <cell r="D875">
            <v>197942</v>
          </cell>
        </row>
        <row r="876">
          <cell r="A876">
            <v>21086</v>
          </cell>
          <cell r="B876" t="str">
            <v>LAMINA INOX C.24 3'X 10'REF 304 2B</v>
          </cell>
          <cell r="C876" t="str">
            <v>UND</v>
          </cell>
          <cell r="D876">
            <v>93803</v>
          </cell>
        </row>
        <row r="877">
          <cell r="A877">
            <v>21089</v>
          </cell>
          <cell r="B877" t="str">
            <v>LAMINA INOX C.24 4'X  8'REF 304 2B</v>
          </cell>
          <cell r="C877" t="str">
            <v>UND</v>
          </cell>
          <cell r="D877">
            <v>100198</v>
          </cell>
        </row>
        <row r="878">
          <cell r="A878">
            <v>21002</v>
          </cell>
          <cell r="B878" t="str">
            <v>LAMINA INOX 6.0MM 4'X  8'REF 316L</v>
          </cell>
          <cell r="C878" t="str">
            <v>UND</v>
          </cell>
          <cell r="D878">
            <v>1029897</v>
          </cell>
        </row>
        <row r="879">
          <cell r="A879">
            <v>21004</v>
          </cell>
          <cell r="B879" t="str">
            <v>LAMINA INOX 4.5MM 4'X  8'REF 316L</v>
          </cell>
          <cell r="C879" t="str">
            <v>UND</v>
          </cell>
          <cell r="D879">
            <v>772423</v>
          </cell>
        </row>
        <row r="880">
          <cell r="A880">
            <v>21005</v>
          </cell>
          <cell r="B880" t="str">
            <v>LAMINA INOX 3.0MM 4'X  8'REF 316</v>
          </cell>
          <cell r="C880" t="str">
            <v>UND</v>
          </cell>
          <cell r="D880">
            <v>514949</v>
          </cell>
        </row>
        <row r="881">
          <cell r="A881">
            <v>21008</v>
          </cell>
          <cell r="B881" t="str">
            <v>LAMINA INOX C.26 3'X 10'REF 430 BA</v>
          </cell>
          <cell r="C881" t="str">
            <v>UND</v>
          </cell>
          <cell r="D881">
            <v>60061</v>
          </cell>
        </row>
        <row r="882">
          <cell r="A882">
            <v>21010</v>
          </cell>
          <cell r="B882" t="str">
            <v>LAMINA INOX C.28 3'X 10'REF 430 BA</v>
          </cell>
          <cell r="C882" t="str">
            <v>UND</v>
          </cell>
          <cell r="D882">
            <v>37474</v>
          </cell>
        </row>
        <row r="883">
          <cell r="A883">
            <v>21012</v>
          </cell>
          <cell r="B883" t="str">
            <v>LAMINA INOX C.30 3'X 10'REF 430 BA</v>
          </cell>
          <cell r="C883" t="str">
            <v>UND</v>
          </cell>
          <cell r="D883">
            <v>39171</v>
          </cell>
        </row>
        <row r="884">
          <cell r="A884">
            <v>21014</v>
          </cell>
          <cell r="B884" t="str">
            <v>LAMINA INOX C.26 4'X 8' REF 430 BA</v>
          </cell>
          <cell r="C884" t="str">
            <v>UND</v>
          </cell>
          <cell r="D884">
            <v>63260</v>
          </cell>
        </row>
        <row r="885">
          <cell r="A885">
            <v>21016</v>
          </cell>
          <cell r="B885" t="str">
            <v>LAMINA INOX C.24 4'X 8' REF 430 BA</v>
          </cell>
          <cell r="C885" t="str">
            <v>UND</v>
          </cell>
          <cell r="D885">
            <v>82955</v>
          </cell>
        </row>
        <row r="886">
          <cell r="A886">
            <v>21018</v>
          </cell>
          <cell r="B886" t="str">
            <v>LAMINA INOX C.22 4'X 8' REF 430 BA</v>
          </cell>
          <cell r="C886" t="str">
            <v>UND</v>
          </cell>
          <cell r="D886">
            <v>103843</v>
          </cell>
        </row>
        <row r="887">
          <cell r="A887">
            <v>21019</v>
          </cell>
          <cell r="B887" t="str">
            <v>LAMINA INOX C.22 4'X 8' REF 430 2B</v>
          </cell>
          <cell r="C887" t="str">
            <v>UND</v>
          </cell>
          <cell r="D887">
            <v>81737</v>
          </cell>
        </row>
        <row r="888">
          <cell r="A888">
            <v>21020</v>
          </cell>
          <cell r="B888" t="str">
            <v>LAMINA INOX C.24 4'X 8' REF 430 2B</v>
          </cell>
          <cell r="C888" t="str">
            <v>UND</v>
          </cell>
          <cell r="D888">
            <v>69014</v>
          </cell>
        </row>
        <row r="889">
          <cell r="A889">
            <v>21021</v>
          </cell>
          <cell r="B889" t="str">
            <v>LAMINA INOX C.26 4'X 8' REF 430 2B</v>
          </cell>
          <cell r="C889" t="str">
            <v>UND</v>
          </cell>
          <cell r="D889">
            <v>63678</v>
          </cell>
        </row>
        <row r="890">
          <cell r="A890">
            <v>21160</v>
          </cell>
          <cell r="B890" t="str">
            <v>KILO BOBINA INOX C.12 X 5' REF 304 2</v>
          </cell>
          <cell r="C890" t="str">
            <v>KGM</v>
          </cell>
          <cell r="D890">
            <v>5248</v>
          </cell>
        </row>
        <row r="891">
          <cell r="A891">
            <v>21165</v>
          </cell>
          <cell r="B891" t="str">
            <v>KILO BOBINA INOX C.14 X 1.219 REF 30</v>
          </cell>
          <cell r="C891" t="str">
            <v>KGM</v>
          </cell>
          <cell r="D891">
            <v>5486</v>
          </cell>
        </row>
        <row r="892">
          <cell r="A892">
            <v>21170</v>
          </cell>
          <cell r="B892" t="str">
            <v>KILO BOBINA INOX C.16 X 1.219 REF 30</v>
          </cell>
          <cell r="C892" t="str">
            <v>KGM</v>
          </cell>
          <cell r="D892">
            <v>5486</v>
          </cell>
        </row>
        <row r="893">
          <cell r="A893">
            <v>21175</v>
          </cell>
          <cell r="B893" t="str">
            <v>KILO BOBINA INOX C.18 X 1.219 REF 30</v>
          </cell>
          <cell r="C893" t="str">
            <v>KGM</v>
          </cell>
          <cell r="D893">
            <v>5684</v>
          </cell>
        </row>
        <row r="894">
          <cell r="A894">
            <v>21180</v>
          </cell>
          <cell r="B894" t="str">
            <v>KILO BOBINA INOX C.20 X 1.219 REF 30</v>
          </cell>
          <cell r="C894" t="str">
            <v>KGM</v>
          </cell>
          <cell r="D894">
            <v>5862</v>
          </cell>
        </row>
        <row r="895">
          <cell r="A895">
            <v>21185</v>
          </cell>
          <cell r="B895" t="str">
            <v>KILO BOBINA INOX C.22 X 1.219 REF 30</v>
          </cell>
          <cell r="C895" t="str">
            <v>KGM</v>
          </cell>
          <cell r="D895">
            <v>6160</v>
          </cell>
        </row>
        <row r="896">
          <cell r="A896">
            <v>21190</v>
          </cell>
          <cell r="B896" t="str">
            <v>KILO BOBINA INOX C.1/8"  (BOBINA)</v>
          </cell>
          <cell r="C896" t="str">
            <v>KGM</v>
          </cell>
          <cell r="D896">
            <v>5248</v>
          </cell>
        </row>
        <row r="897">
          <cell r="A897">
            <v>21100</v>
          </cell>
          <cell r="B897" t="str">
            <v>KILO BOBINA INOX C.24 X 1000 REF-430</v>
          </cell>
          <cell r="C897" t="str">
            <v>KG</v>
          </cell>
          <cell r="D897">
            <v>4931</v>
          </cell>
        </row>
        <row r="898">
          <cell r="A898">
            <v>21105</v>
          </cell>
          <cell r="B898" t="str">
            <v>KILO BOBINA INOX C.24 X 1219 REF-430</v>
          </cell>
          <cell r="C898" t="str">
            <v>KG</v>
          </cell>
          <cell r="D898">
            <v>4931</v>
          </cell>
        </row>
        <row r="899">
          <cell r="A899">
            <v>21110</v>
          </cell>
          <cell r="B899" t="str">
            <v>KILO BOBINA INOX C.26 X 1000 REF-430</v>
          </cell>
          <cell r="C899" t="str">
            <v>KG</v>
          </cell>
          <cell r="D899">
            <v>5922</v>
          </cell>
        </row>
        <row r="900">
          <cell r="A900">
            <v>21115</v>
          </cell>
          <cell r="B900" t="str">
            <v>KILO BOBINA INOX C.26 X 1219 REF-430</v>
          </cell>
          <cell r="C900" t="str">
            <v>KG</v>
          </cell>
          <cell r="D900">
            <v>5922</v>
          </cell>
        </row>
        <row r="901">
          <cell r="A901">
            <v>21120</v>
          </cell>
          <cell r="B901" t="str">
            <v>KILO BOBINA INOX C.28 X 1000 REF-430</v>
          </cell>
          <cell r="C901" t="str">
            <v>KG</v>
          </cell>
          <cell r="D901">
            <v>5399</v>
          </cell>
        </row>
        <row r="902">
          <cell r="A902">
            <v>21125</v>
          </cell>
          <cell r="B902" t="str">
            <v>KILO BOBINA INOX C.30 X 1000 REF-430</v>
          </cell>
          <cell r="C902" t="str">
            <v>KG</v>
          </cell>
          <cell r="D902">
            <v>6041</v>
          </cell>
        </row>
        <row r="903">
          <cell r="A903">
            <v>14001</v>
          </cell>
          <cell r="B903" t="str">
            <v>LAMINA ALFAJOR 4 MM 1 X 3 MTS</v>
          </cell>
          <cell r="C903" t="str">
            <v>UND</v>
          </cell>
          <cell r="D903">
            <v>140750</v>
          </cell>
        </row>
        <row r="904">
          <cell r="A904">
            <v>14002</v>
          </cell>
          <cell r="B904" t="str">
            <v>LAMINA ALFAJOR C.12 1.00X 3.00 MTS</v>
          </cell>
          <cell r="C904" t="str">
            <v>UND</v>
          </cell>
          <cell r="D904">
            <v>85070</v>
          </cell>
        </row>
        <row r="905">
          <cell r="A905">
            <v>14003</v>
          </cell>
          <cell r="B905" t="str">
            <v>LAMINA ALFAJOR 4 MM 1 X 6 MTS</v>
          </cell>
          <cell r="C905" t="str">
            <v>UND</v>
          </cell>
          <cell r="D905">
            <v>251220</v>
          </cell>
        </row>
        <row r="906">
          <cell r="A906">
            <v>14004</v>
          </cell>
          <cell r="B906" t="str">
            <v>LAMINA ALFAJOR 1/4" 1 X 6 MTS</v>
          </cell>
          <cell r="C906" t="str">
            <v>UND</v>
          </cell>
          <cell r="D906">
            <v>380154</v>
          </cell>
        </row>
        <row r="907">
          <cell r="A907">
            <v>14008</v>
          </cell>
          <cell r="B907" t="str">
            <v>LAMINA ALFAJOR 1/8" 1.00 X 3.00 MTS</v>
          </cell>
          <cell r="C907" t="str">
            <v>UND</v>
          </cell>
          <cell r="D907">
            <v>103679</v>
          </cell>
        </row>
        <row r="908">
          <cell r="A908">
            <v>14009</v>
          </cell>
          <cell r="B908" t="str">
            <v>LAMINA ALFAJOR 3/16" 1 X 3 MTS</v>
          </cell>
          <cell r="C908" t="str">
            <v>UND</v>
          </cell>
          <cell r="D908">
            <v>151530</v>
          </cell>
        </row>
        <row r="909">
          <cell r="A909">
            <v>14011</v>
          </cell>
          <cell r="B909" t="str">
            <v>LAMINA ALFAJOR 1/4" 1 X 3 MTS</v>
          </cell>
          <cell r="C909" t="str">
            <v>UND</v>
          </cell>
          <cell r="D909">
            <v>195394</v>
          </cell>
        </row>
        <row r="910">
          <cell r="A910">
            <v>18022</v>
          </cell>
          <cell r="B910" t="str">
            <v>KILO LAMINA ALFAJOR 1/8".</v>
          </cell>
          <cell r="C910" t="str">
            <v>KGM</v>
          </cell>
          <cell r="D910">
            <v>1293</v>
          </cell>
        </row>
        <row r="911">
          <cell r="A911">
            <v>18023</v>
          </cell>
          <cell r="B911" t="str">
            <v>KILO LAMINA ALFAJOR 3/16"</v>
          </cell>
          <cell r="C911" t="str">
            <v>KGM</v>
          </cell>
          <cell r="D911">
            <v>1293</v>
          </cell>
        </row>
        <row r="912">
          <cell r="A912">
            <v>18024</v>
          </cell>
          <cell r="B912" t="str">
            <v>KILO LAMINA ALFAJOR 1/4"</v>
          </cell>
          <cell r="C912" t="str">
            <v>KGM</v>
          </cell>
          <cell r="D912">
            <v>1293</v>
          </cell>
        </row>
        <row r="913">
          <cell r="A913">
            <v>18025</v>
          </cell>
          <cell r="B913" t="str">
            <v>KILO LAMINA ALFAJOR C.12</v>
          </cell>
          <cell r="C913" t="str">
            <v>KGM</v>
          </cell>
          <cell r="D913">
            <v>1293</v>
          </cell>
        </row>
        <row r="914">
          <cell r="A914">
            <v>9300</v>
          </cell>
          <cell r="B914" t="str">
            <v>LAMINA FULL HARD 0.50 X 1219 MM BOBI</v>
          </cell>
          <cell r="C914" t="str">
            <v>KGM</v>
          </cell>
          <cell r="D914">
            <v>1866</v>
          </cell>
        </row>
        <row r="915">
          <cell r="A915">
            <v>28001</v>
          </cell>
          <cell r="B915" t="str">
            <v>TUBO CONDUIT NEGRA 1/2" X 3 MTS</v>
          </cell>
          <cell r="C915" t="str">
            <v>UND</v>
          </cell>
          <cell r="D915">
            <v>6339</v>
          </cell>
        </row>
        <row r="916">
          <cell r="A916">
            <v>28002</v>
          </cell>
          <cell r="B916" t="str">
            <v>TUBO CONDUIT NEGRA 3/4" X 3 MTS</v>
          </cell>
          <cell r="C916" t="str">
            <v>UND</v>
          </cell>
          <cell r="D916">
            <v>8124</v>
          </cell>
        </row>
        <row r="917">
          <cell r="A917">
            <v>28003</v>
          </cell>
          <cell r="B917" t="str">
            <v>TUBO CONDUIT NEGRA 1" X 3 MTS</v>
          </cell>
          <cell r="C917" t="str">
            <v>UND</v>
          </cell>
          <cell r="D917">
            <v>12327</v>
          </cell>
        </row>
        <row r="918">
          <cell r="A918">
            <v>28004</v>
          </cell>
          <cell r="B918" t="str">
            <v>TUBO CONDUIT NEGRA 1.1/4" X 3 MTS</v>
          </cell>
          <cell r="C918" t="str">
            <v>UND</v>
          </cell>
          <cell r="D918">
            <v>13433</v>
          </cell>
        </row>
        <row r="919">
          <cell r="A919">
            <v>28005</v>
          </cell>
          <cell r="B919" t="str">
            <v>TUBO CONDUIT NEGRA 1.1/2" X 3 MTS</v>
          </cell>
          <cell r="C919" t="str">
            <v>UND</v>
          </cell>
          <cell r="D919">
            <v>15790</v>
          </cell>
        </row>
        <row r="920">
          <cell r="A920">
            <v>28006</v>
          </cell>
          <cell r="B920" t="str">
            <v>TUBO CONDUIT NEGRA 2" X 3 MTS</v>
          </cell>
          <cell r="C920" t="str">
            <v>UND</v>
          </cell>
          <cell r="D920">
            <v>23117</v>
          </cell>
        </row>
        <row r="921">
          <cell r="A921">
            <v>31609</v>
          </cell>
          <cell r="B921" t="str">
            <v>TUBO CONDUIT GALV. 1/2" LIVIANO</v>
          </cell>
          <cell r="C921" t="str">
            <v>UND</v>
          </cell>
          <cell r="D921">
            <v>8251</v>
          </cell>
        </row>
        <row r="922">
          <cell r="A922">
            <v>31610</v>
          </cell>
          <cell r="B922" t="str">
            <v>TUBO CONDUIT GALV. 3/4" LIVIANO</v>
          </cell>
          <cell r="C922" t="str">
            <v>UND</v>
          </cell>
          <cell r="D922">
            <v>10658</v>
          </cell>
        </row>
        <row r="923">
          <cell r="A923">
            <v>31611</v>
          </cell>
          <cell r="B923" t="str">
            <v>TUBO CONDUIT GALV. 1" LIVIANO</v>
          </cell>
          <cell r="C923" t="str">
            <v>UND</v>
          </cell>
          <cell r="D923">
            <v>16167</v>
          </cell>
        </row>
        <row r="924">
          <cell r="A924">
            <v>31612</v>
          </cell>
          <cell r="B924" t="str">
            <v>TUBO CONDUIT GALV. 1.1/4" LIVIANO</v>
          </cell>
          <cell r="C924" t="str">
            <v>UND</v>
          </cell>
          <cell r="D924">
            <v>17629</v>
          </cell>
        </row>
        <row r="925">
          <cell r="A925">
            <v>31614</v>
          </cell>
          <cell r="B925" t="str">
            <v>TUBO CONDUIT GALV. 1.1/2" LIVIANO</v>
          </cell>
          <cell r="C925" t="str">
            <v>UND</v>
          </cell>
          <cell r="D925">
            <v>20720</v>
          </cell>
        </row>
        <row r="926">
          <cell r="A926">
            <v>31615</v>
          </cell>
          <cell r="B926" t="str">
            <v>TUBO CONDUIT GALV. 2" LIVIANO</v>
          </cell>
          <cell r="C926" t="str">
            <v>UND</v>
          </cell>
          <cell r="D926">
            <v>30338</v>
          </cell>
        </row>
        <row r="927">
          <cell r="A927">
            <v>31710</v>
          </cell>
          <cell r="B927" t="str">
            <v>TUBO CONDUIT GALV. 1/2 PESADO</v>
          </cell>
          <cell r="C927" t="str">
            <v>UND</v>
          </cell>
          <cell r="D927">
            <v>11283</v>
          </cell>
        </row>
        <row r="928">
          <cell r="A928">
            <v>31711</v>
          </cell>
          <cell r="B928" t="str">
            <v>TUBO CONDUIT GALV. 3/4" PESADO</v>
          </cell>
          <cell r="C928" t="str">
            <v>UND</v>
          </cell>
          <cell r="D928">
            <v>14614</v>
          </cell>
        </row>
        <row r="929">
          <cell r="A929">
            <v>31712</v>
          </cell>
          <cell r="B929" t="str">
            <v>TUBO CONDUIT GALV. 1" PESADO</v>
          </cell>
          <cell r="C929" t="str">
            <v>UND</v>
          </cell>
          <cell r="D929">
            <v>18676</v>
          </cell>
        </row>
        <row r="930">
          <cell r="A930">
            <v>31713</v>
          </cell>
          <cell r="B930" t="str">
            <v>TUBO CONDUIT GALV. 1.1/4" PESADO</v>
          </cell>
          <cell r="C930" t="str">
            <v>UND</v>
          </cell>
          <cell r="D930">
            <v>24098</v>
          </cell>
        </row>
        <row r="931">
          <cell r="A931">
            <v>31714</v>
          </cell>
          <cell r="B931" t="str">
            <v>TUBO CONDUIT GALV. 1.1/2" PESADO</v>
          </cell>
          <cell r="C931" t="str">
            <v>UND</v>
          </cell>
          <cell r="D931">
            <v>30007</v>
          </cell>
        </row>
        <row r="932">
          <cell r="A932">
            <v>31715</v>
          </cell>
          <cell r="B932" t="str">
            <v>TUBO CONDUIT GALV. 2" PESADO</v>
          </cell>
          <cell r="C932" t="str">
            <v>UND</v>
          </cell>
          <cell r="D932">
            <v>40505</v>
          </cell>
        </row>
        <row r="933">
          <cell r="A933">
            <v>31716</v>
          </cell>
          <cell r="B933" t="str">
            <v>TUBO CONDUIT GALV. 2.1/2" PESADO</v>
          </cell>
          <cell r="C933" t="str">
            <v>UND</v>
          </cell>
          <cell r="D933">
            <v>75977</v>
          </cell>
        </row>
        <row r="934">
          <cell r="A934">
            <v>31717</v>
          </cell>
          <cell r="B934" t="str">
            <v>TUBO CONDUIT GALV. 3" PESADO</v>
          </cell>
          <cell r="C934" t="str">
            <v>UND</v>
          </cell>
          <cell r="D934">
            <v>93613</v>
          </cell>
        </row>
        <row r="935">
          <cell r="A935">
            <v>31718</v>
          </cell>
          <cell r="B935" t="str">
            <v>TUBO CONDUIT GALV. 4" PESADO</v>
          </cell>
          <cell r="C935" t="str">
            <v>UND</v>
          </cell>
          <cell r="D935">
            <v>121983</v>
          </cell>
        </row>
        <row r="936">
          <cell r="A936">
            <v>31900</v>
          </cell>
          <cell r="B936" t="str">
            <v>TUBERIA SICOND DE 3/4" EN 3 MTS</v>
          </cell>
          <cell r="C936" t="str">
            <v>UND</v>
          </cell>
          <cell r="D936">
            <v>12365</v>
          </cell>
        </row>
        <row r="937">
          <cell r="A937">
            <v>31902</v>
          </cell>
          <cell r="B937" t="str">
            <v>TUBERIA SICOND DE 1" EN 3 MTS</v>
          </cell>
          <cell r="C937" t="str">
            <v>UND</v>
          </cell>
          <cell r="D937">
            <v>17394</v>
          </cell>
        </row>
        <row r="938">
          <cell r="A938">
            <v>31903</v>
          </cell>
          <cell r="B938" t="str">
            <v>TUBERIA SICOND DE 1.1/2" X 3 MTS</v>
          </cell>
          <cell r="C938" t="str">
            <v>UND</v>
          </cell>
          <cell r="D938">
            <v>27949</v>
          </cell>
        </row>
        <row r="939">
          <cell r="A939">
            <v>31904</v>
          </cell>
          <cell r="B939" t="str">
            <v>TUBERIA SICOND DE 2" EN 3 MTS</v>
          </cell>
          <cell r="C939" t="str">
            <v>UND</v>
          </cell>
          <cell r="D939">
            <v>37726</v>
          </cell>
        </row>
        <row r="940">
          <cell r="A940">
            <v>31906</v>
          </cell>
          <cell r="B940" t="str">
            <v>TUBERIA SICOND DE 3" EN 3 MTS</v>
          </cell>
          <cell r="C940" t="str">
            <v>UND</v>
          </cell>
          <cell r="D940">
            <v>75910</v>
          </cell>
        </row>
        <row r="941">
          <cell r="A941">
            <v>31907</v>
          </cell>
          <cell r="B941" t="str">
            <v>TUBERIA SICOND DE 4" EN 3 MTS</v>
          </cell>
          <cell r="C941" t="str">
            <v>UND</v>
          </cell>
          <cell r="D941">
            <v>101198</v>
          </cell>
        </row>
        <row r="942">
          <cell r="A942">
            <v>42001</v>
          </cell>
          <cell r="B942" t="str">
            <v>TUBO EMT GALV. 1/2" X 3 MTS</v>
          </cell>
          <cell r="C942" t="str">
            <v>UND</v>
          </cell>
          <cell r="D942">
            <v>4150</v>
          </cell>
        </row>
        <row r="943">
          <cell r="A943">
            <v>42002</v>
          </cell>
          <cell r="B943" t="str">
            <v>TUBO EMT GALV. 3/4" X 3 MTS</v>
          </cell>
          <cell r="C943" t="str">
            <v>UND</v>
          </cell>
          <cell r="D943">
            <v>5834</v>
          </cell>
        </row>
        <row r="944">
          <cell r="A944">
            <v>42003</v>
          </cell>
          <cell r="B944" t="str">
            <v>TUBO EMT GALV. 1" X 3 MTS</v>
          </cell>
          <cell r="C944" t="str">
            <v>UND</v>
          </cell>
          <cell r="D944">
            <v>8863</v>
          </cell>
        </row>
        <row r="945">
          <cell r="A945">
            <v>42004</v>
          </cell>
          <cell r="B945" t="str">
            <v>TUBO EMT GALV. 1.1/4" X 3 MTS</v>
          </cell>
          <cell r="C945" t="str">
            <v>UND</v>
          </cell>
          <cell r="D945">
            <v>14322</v>
          </cell>
        </row>
        <row r="946">
          <cell r="A946">
            <v>42005</v>
          </cell>
          <cell r="B946" t="str">
            <v>TUBO EMT GALV. 1.1/2" X 3 MTS</v>
          </cell>
          <cell r="C946" t="str">
            <v>UND</v>
          </cell>
          <cell r="D946">
            <v>16591</v>
          </cell>
        </row>
        <row r="947">
          <cell r="A947">
            <v>42006</v>
          </cell>
          <cell r="B947" t="str">
            <v>TUBO EMT GALV. 2" X 3 MTS</v>
          </cell>
          <cell r="C947" t="str">
            <v>UND</v>
          </cell>
          <cell r="D947">
            <v>21102</v>
          </cell>
        </row>
        <row r="948">
          <cell r="A948">
            <v>42007</v>
          </cell>
          <cell r="B948" t="str">
            <v>TUBO EMT GALV. 2.1/2" X 3 MTS</v>
          </cell>
          <cell r="C948" t="str">
            <v>UND</v>
          </cell>
          <cell r="D948">
            <v>27867</v>
          </cell>
        </row>
        <row r="949">
          <cell r="A949">
            <v>42008</v>
          </cell>
          <cell r="B949" t="str">
            <v>TUBO EMT GALV. 3" X 3 MTS</v>
          </cell>
          <cell r="C949" t="str">
            <v>UND</v>
          </cell>
          <cell r="D949">
            <v>34250</v>
          </cell>
        </row>
        <row r="950">
          <cell r="A950">
            <v>42009</v>
          </cell>
          <cell r="B950" t="str">
            <v>TUBO EMT GALV. 4" X 3 MTS</v>
          </cell>
          <cell r="C950" t="str">
            <v>UND</v>
          </cell>
          <cell r="D950">
            <v>50187</v>
          </cell>
        </row>
        <row r="951">
          <cell r="A951">
            <v>43001</v>
          </cell>
          <cell r="B951" t="str">
            <v>ENTRADA A CAJA EMT 1/2"</v>
          </cell>
          <cell r="C951" t="str">
            <v>UND</v>
          </cell>
          <cell r="D951">
            <v>295</v>
          </cell>
        </row>
        <row r="952">
          <cell r="A952">
            <v>43002</v>
          </cell>
          <cell r="B952" t="str">
            <v>ENTRADA A CAJA EMT 3/4"</v>
          </cell>
          <cell r="C952" t="str">
            <v>UND</v>
          </cell>
          <cell r="D952">
            <v>519</v>
          </cell>
        </row>
        <row r="953">
          <cell r="A953">
            <v>43003</v>
          </cell>
          <cell r="B953" t="str">
            <v>ENTRADA A CAJA EMT 1"</v>
          </cell>
          <cell r="C953" t="str">
            <v>UND</v>
          </cell>
          <cell r="D953">
            <v>754</v>
          </cell>
        </row>
        <row r="954">
          <cell r="A954">
            <v>43004</v>
          </cell>
          <cell r="B954" t="str">
            <v>UNION EMT 1/2"</v>
          </cell>
          <cell r="C954" t="str">
            <v>UND</v>
          </cell>
          <cell r="D954">
            <v>366</v>
          </cell>
        </row>
        <row r="955">
          <cell r="A955">
            <v>43005</v>
          </cell>
          <cell r="B955" t="str">
            <v>UNION EMT 3/4"</v>
          </cell>
          <cell r="C955" t="str">
            <v>UND</v>
          </cell>
          <cell r="D955">
            <v>592</v>
          </cell>
        </row>
        <row r="956">
          <cell r="A956">
            <v>43006</v>
          </cell>
          <cell r="B956" t="str">
            <v>UNION EMT 1"</v>
          </cell>
          <cell r="C956" t="str">
            <v>UND</v>
          </cell>
          <cell r="D956">
            <v>1141</v>
          </cell>
        </row>
        <row r="957">
          <cell r="A957">
            <v>43007</v>
          </cell>
          <cell r="B957" t="str">
            <v>UNION EMT 1 1/4"</v>
          </cell>
          <cell r="C957" t="str">
            <v>UND</v>
          </cell>
          <cell r="D957">
            <v>1598</v>
          </cell>
        </row>
        <row r="958">
          <cell r="A958">
            <v>43008</v>
          </cell>
          <cell r="B958" t="str">
            <v>UNION EMT 1 1/2"</v>
          </cell>
          <cell r="C958" t="str">
            <v>UND</v>
          </cell>
          <cell r="D958">
            <v>2932</v>
          </cell>
        </row>
        <row r="959">
          <cell r="A959">
            <v>43009</v>
          </cell>
          <cell r="B959" t="str">
            <v>CURVAS ACOPLE SENCILLO EMT 1/2"</v>
          </cell>
          <cell r="C959" t="str">
            <v>UND</v>
          </cell>
          <cell r="D959">
            <v>649</v>
          </cell>
        </row>
        <row r="960">
          <cell r="A960">
            <v>43010</v>
          </cell>
          <cell r="B960" t="str">
            <v>CURVAS ACOPLE SENCILLO EMT 3/4"</v>
          </cell>
          <cell r="C960" t="str">
            <v>UND</v>
          </cell>
          <cell r="D960">
            <v>738</v>
          </cell>
        </row>
        <row r="961">
          <cell r="A961">
            <v>43011</v>
          </cell>
          <cell r="B961" t="str">
            <v>CURVAS ACOPLE SENCILLO EMT 1"</v>
          </cell>
          <cell r="C961" t="str">
            <v>UND</v>
          </cell>
          <cell r="D961">
            <v>2065</v>
          </cell>
        </row>
        <row r="962">
          <cell r="A962">
            <v>43012</v>
          </cell>
          <cell r="B962" t="str">
            <v>CURVAS ACOPLE SENCILLO EMT 1 1/4"</v>
          </cell>
          <cell r="C962" t="str">
            <v>UND</v>
          </cell>
          <cell r="D962">
            <v>4071</v>
          </cell>
        </row>
        <row r="963">
          <cell r="A963">
            <v>43013</v>
          </cell>
          <cell r="B963" t="str">
            <v>CURVAS ACOPLE SENCILLO EMT 1 1/2"</v>
          </cell>
          <cell r="C963" t="str">
            <v>UND</v>
          </cell>
          <cell r="D963">
            <v>5429</v>
          </cell>
        </row>
        <row r="964">
          <cell r="A964">
            <v>43014</v>
          </cell>
          <cell r="B964" t="str">
            <v>UNION EMT 2"</v>
          </cell>
          <cell r="C964" t="str">
            <v>UND</v>
          </cell>
          <cell r="D964">
            <v>3230</v>
          </cell>
        </row>
        <row r="965">
          <cell r="A965">
            <v>43015</v>
          </cell>
          <cell r="B965" t="str">
            <v>UNION EMT 2.1/2"</v>
          </cell>
          <cell r="C965" t="str">
            <v>UND</v>
          </cell>
          <cell r="D965">
            <v>7033</v>
          </cell>
        </row>
        <row r="966">
          <cell r="A966">
            <v>43016</v>
          </cell>
          <cell r="B966" t="str">
            <v>UNION EMT 3"</v>
          </cell>
          <cell r="C966" t="str">
            <v>UND</v>
          </cell>
          <cell r="D966">
            <v>8660</v>
          </cell>
        </row>
        <row r="967">
          <cell r="A967">
            <v>43017</v>
          </cell>
          <cell r="B967" t="str">
            <v>UNION EMT 4"</v>
          </cell>
          <cell r="C967" t="str">
            <v>UND</v>
          </cell>
          <cell r="D967">
            <v>13743</v>
          </cell>
        </row>
        <row r="968">
          <cell r="A968">
            <v>43018</v>
          </cell>
          <cell r="B968" t="str">
            <v>ENTRADA A CAJA EMT 1.1/4"</v>
          </cell>
          <cell r="C968" t="str">
            <v>UND</v>
          </cell>
          <cell r="D968">
            <v>1630</v>
          </cell>
        </row>
        <row r="969">
          <cell r="A969">
            <v>43019</v>
          </cell>
          <cell r="B969" t="str">
            <v>ENTRADA A CAJA EMT 1.1/2"</v>
          </cell>
          <cell r="C969" t="str">
            <v>UND</v>
          </cell>
          <cell r="D969">
            <v>2264</v>
          </cell>
        </row>
        <row r="970">
          <cell r="A970">
            <v>43020</v>
          </cell>
          <cell r="B970" t="str">
            <v>ENTRADA A CAJA EMT 2"</v>
          </cell>
          <cell r="C970" t="str">
            <v>UND</v>
          </cell>
          <cell r="D970">
            <v>3066</v>
          </cell>
        </row>
        <row r="971">
          <cell r="A971">
            <v>43021</v>
          </cell>
          <cell r="B971" t="str">
            <v>ENTRADA A CAJA EMT 2.1/2"</v>
          </cell>
          <cell r="C971" t="str">
            <v>UND</v>
          </cell>
          <cell r="D971">
            <v>6410</v>
          </cell>
        </row>
        <row r="972">
          <cell r="A972">
            <v>43022</v>
          </cell>
          <cell r="B972" t="str">
            <v>ENTRADA A CAJA EMT 3"</v>
          </cell>
          <cell r="C972" t="str">
            <v>UND</v>
          </cell>
          <cell r="D972">
            <v>9621</v>
          </cell>
        </row>
        <row r="973">
          <cell r="A973">
            <v>43023</v>
          </cell>
          <cell r="B973" t="str">
            <v>ENTRADA A CAJA EMT 4"</v>
          </cell>
          <cell r="C973" t="str">
            <v>UND</v>
          </cell>
          <cell r="D973">
            <v>14619</v>
          </cell>
        </row>
        <row r="974">
          <cell r="A974">
            <v>29001</v>
          </cell>
          <cell r="B974" t="str">
            <v>TUBO GALV C.14 RED 1.9 X 5.40 MTS</v>
          </cell>
          <cell r="C974" t="str">
            <v>UND</v>
          </cell>
          <cell r="D974">
            <v>38553</v>
          </cell>
        </row>
        <row r="975">
          <cell r="A975">
            <v>29002</v>
          </cell>
          <cell r="B975" t="str">
            <v>TUBO GALV CALIENTE 1.9 C.14 X6 MTS</v>
          </cell>
          <cell r="C975" t="str">
            <v>UND</v>
          </cell>
          <cell r="D975">
            <v>42837</v>
          </cell>
        </row>
        <row r="976">
          <cell r="A976">
            <v>29003</v>
          </cell>
          <cell r="B976" t="str">
            <v>POSTE GALV 1.9" C.14 X 2.70 MTS (TAP</v>
          </cell>
          <cell r="C976" t="str">
            <v>UND</v>
          </cell>
          <cell r="D976">
            <v>14011</v>
          </cell>
        </row>
        <row r="977">
          <cell r="A977">
            <v>29004</v>
          </cell>
          <cell r="B977" t="str">
            <v>TUBO GALV CALIENTE 2.36 C.14 X 6 MTS</v>
          </cell>
          <cell r="C977" t="str">
            <v>UND</v>
          </cell>
          <cell r="D977">
            <v>53673</v>
          </cell>
        </row>
        <row r="978">
          <cell r="A978">
            <v>29005</v>
          </cell>
          <cell r="B978" t="str">
            <v>TUBO GALV CALIENTE 1.9 C.16 X 6 MTS</v>
          </cell>
          <cell r="C978" t="str">
            <v>UND</v>
          </cell>
          <cell r="D978">
            <v>27573</v>
          </cell>
        </row>
        <row r="979">
          <cell r="A979">
            <v>29006</v>
          </cell>
          <cell r="B979" t="str">
            <v>TUBO GALV CALIENTE 2.36 C.16 X 6 MTS</v>
          </cell>
          <cell r="C979" t="str">
            <v>UND</v>
          </cell>
          <cell r="D979">
            <v>34451</v>
          </cell>
        </row>
        <row r="980">
          <cell r="A980">
            <v>29007</v>
          </cell>
          <cell r="B980" t="str">
            <v>POSTE GALV 1.9 C.16 X 2.70 MTS (TAPO</v>
          </cell>
          <cell r="C980" t="str">
            <v>UND</v>
          </cell>
          <cell r="D980">
            <v>11814</v>
          </cell>
        </row>
        <row r="981">
          <cell r="A981">
            <v>29008</v>
          </cell>
          <cell r="B981" t="str">
            <v>TUBO GALV CALIENTE 1.66 C.16 X 6 MTS</v>
          </cell>
          <cell r="C981" t="str">
            <v>UND</v>
          </cell>
          <cell r="D981">
            <v>24019</v>
          </cell>
        </row>
        <row r="982">
          <cell r="A982">
            <v>29009</v>
          </cell>
          <cell r="B982" t="str">
            <v>TUBO GALV CALIENTE 1.9 C.16 X 5.40 M</v>
          </cell>
          <cell r="C982" t="str">
            <v>UND</v>
          </cell>
          <cell r="D982">
            <v>24816</v>
          </cell>
        </row>
        <row r="983">
          <cell r="A983">
            <v>29010</v>
          </cell>
          <cell r="B983" t="str">
            <v>TUBO GALV CALIENTE 2.36 C.14 X 5.40</v>
          </cell>
          <cell r="C983" t="str">
            <v>UND</v>
          </cell>
          <cell r="D983">
            <v>48306</v>
          </cell>
        </row>
        <row r="984">
          <cell r="A984">
            <v>29011</v>
          </cell>
          <cell r="B984" t="str">
            <v>TUBO GALV FRIO 1.9 C.16 X 6MTS</v>
          </cell>
          <cell r="C984" t="str">
            <v>UND</v>
          </cell>
          <cell r="D984">
            <v>25238</v>
          </cell>
        </row>
        <row r="985">
          <cell r="A985">
            <v>29012</v>
          </cell>
          <cell r="B985" t="str">
            <v>TUBO GALV FRIO 1.9 C.14 X 6MTS</v>
          </cell>
          <cell r="C985" t="str">
            <v>UND</v>
          </cell>
          <cell r="D985">
            <v>30049</v>
          </cell>
        </row>
        <row r="986">
          <cell r="A986">
            <v>29013</v>
          </cell>
          <cell r="B986" t="str">
            <v>TUBO GALV FRIO 2.36 C.16 X 6MTS</v>
          </cell>
          <cell r="C986" t="str">
            <v>UND</v>
          </cell>
          <cell r="D986">
            <v>31523</v>
          </cell>
        </row>
        <row r="987">
          <cell r="A987">
            <v>29014</v>
          </cell>
          <cell r="B987" t="str">
            <v>TUBO GALV FRIO 2.36 C.14 X 6MTS</v>
          </cell>
          <cell r="C987" t="str">
            <v>UND</v>
          </cell>
          <cell r="D987">
            <v>38037</v>
          </cell>
        </row>
        <row r="988">
          <cell r="A988">
            <v>29015</v>
          </cell>
          <cell r="B988" t="str">
            <v>TUBO GALV CALIENTE 3" X 2.3 MM X 6 M</v>
          </cell>
          <cell r="C988" t="str">
            <v>UND</v>
          </cell>
          <cell r="D988">
            <v>93737</v>
          </cell>
        </row>
        <row r="989">
          <cell r="A989">
            <v>29018</v>
          </cell>
          <cell r="B989" t="str">
            <v>TUBO GALV. C.14 X 1.66 X 6 MTS</v>
          </cell>
          <cell r="C989" t="str">
            <v>UND</v>
          </cell>
          <cell r="D989">
            <v>37221</v>
          </cell>
        </row>
        <row r="990">
          <cell r="A990">
            <v>29019</v>
          </cell>
          <cell r="B990" t="str">
            <v>TUBO GALV. C.16 X 1.315 X 6 MTS</v>
          </cell>
          <cell r="C990" t="str">
            <v>UND</v>
          </cell>
          <cell r="D990">
            <v>19764</v>
          </cell>
        </row>
        <row r="991">
          <cell r="A991">
            <v>30000</v>
          </cell>
          <cell r="B991" t="str">
            <v>TUBO GALVANIZADO 1/4" X 6MTS</v>
          </cell>
          <cell r="C991" t="str">
            <v>UND</v>
          </cell>
          <cell r="D991">
            <v>16326</v>
          </cell>
        </row>
        <row r="992">
          <cell r="A992">
            <v>30001</v>
          </cell>
          <cell r="B992" t="str">
            <v>TUBO GALVANIZADO 3/8" X 6MTS</v>
          </cell>
          <cell r="C992" t="str">
            <v>UND</v>
          </cell>
          <cell r="D992">
            <v>16405</v>
          </cell>
        </row>
        <row r="993">
          <cell r="A993">
            <v>30002</v>
          </cell>
          <cell r="B993" t="str">
            <v>TUBO GALVANIZADO 1/2" X 6 MTS</v>
          </cell>
          <cell r="C993" t="str">
            <v>UND</v>
          </cell>
          <cell r="D993">
            <v>18240</v>
          </cell>
        </row>
        <row r="994">
          <cell r="A994">
            <v>30003</v>
          </cell>
          <cell r="B994" t="str">
            <v>TUBO GALVANIZADO 3/4" X 6 MTS</v>
          </cell>
          <cell r="C994" t="str">
            <v>UND</v>
          </cell>
          <cell r="D994">
            <v>23525</v>
          </cell>
        </row>
        <row r="995">
          <cell r="A995">
            <v>30004</v>
          </cell>
          <cell r="B995" t="str">
            <v>TUBO GALVANIZADO 1" X 6 MTS</v>
          </cell>
          <cell r="C995" t="str">
            <v>UND</v>
          </cell>
          <cell r="D995">
            <v>38579</v>
          </cell>
        </row>
        <row r="996">
          <cell r="A996">
            <v>30005</v>
          </cell>
          <cell r="B996" t="str">
            <v>TUBO GALVANIZADO 1.1/4" X 6MTS</v>
          </cell>
          <cell r="C996" t="str">
            <v>UND</v>
          </cell>
          <cell r="D996">
            <v>48447</v>
          </cell>
        </row>
        <row r="997">
          <cell r="A997">
            <v>30006</v>
          </cell>
          <cell r="B997" t="str">
            <v>TUBO GALVANIZADO 1.1/2" X 6MTS</v>
          </cell>
          <cell r="C997" t="str">
            <v>UND</v>
          </cell>
          <cell r="D997">
            <v>62419</v>
          </cell>
        </row>
        <row r="998">
          <cell r="A998">
            <v>30007</v>
          </cell>
          <cell r="B998" t="str">
            <v>TUBO GALVANIZADO 2" X 6 MTS</v>
          </cell>
          <cell r="C998" t="str">
            <v>UND</v>
          </cell>
          <cell r="D998">
            <v>77490</v>
          </cell>
        </row>
        <row r="999">
          <cell r="A999">
            <v>30008</v>
          </cell>
          <cell r="B999" t="str">
            <v>TUBO GALVANIZADO 2.1/2" X 6 MTS</v>
          </cell>
          <cell r="C999" t="str">
            <v>UND</v>
          </cell>
          <cell r="D999">
            <v>123750</v>
          </cell>
        </row>
        <row r="1000">
          <cell r="A1000">
            <v>30009</v>
          </cell>
          <cell r="B1000" t="str">
            <v>TUBO GALVANIZADO 3" X 6 MTS</v>
          </cell>
          <cell r="C1000" t="str">
            <v>UND</v>
          </cell>
          <cell r="D1000">
            <v>150972</v>
          </cell>
        </row>
        <row r="1001">
          <cell r="A1001">
            <v>30010</v>
          </cell>
          <cell r="B1001" t="str">
            <v>TUBO GALVANIZADO 4" X 6 MTS</v>
          </cell>
          <cell r="C1001" t="str">
            <v>UND</v>
          </cell>
          <cell r="D1001">
            <v>206107</v>
          </cell>
        </row>
        <row r="1002">
          <cell r="A1002">
            <v>30011</v>
          </cell>
          <cell r="B1002" t="str">
            <v>TUBO GALVANIZADO 1/2" X 6 MTS (PESAD</v>
          </cell>
          <cell r="C1002" t="str">
            <v>UND</v>
          </cell>
          <cell r="D1002">
            <v>20213</v>
          </cell>
        </row>
        <row r="1003">
          <cell r="A1003">
            <v>31001</v>
          </cell>
          <cell r="B1003" t="str">
            <v>TUBO NEGRO 3/8" X 6 MTS ESP 1.8MM</v>
          </cell>
          <cell r="C1003" t="str">
            <v>UND</v>
          </cell>
          <cell r="D1003">
            <v>8233</v>
          </cell>
        </row>
        <row r="1004">
          <cell r="A1004">
            <v>31002</v>
          </cell>
          <cell r="B1004" t="str">
            <v>TUBO NEGRO 1/2" X 6 MTS ESP 1.9 MM</v>
          </cell>
          <cell r="C1004" t="str">
            <v>UND</v>
          </cell>
          <cell r="D1004">
            <v>9616</v>
          </cell>
        </row>
        <row r="1005">
          <cell r="A1005">
            <v>31003</v>
          </cell>
          <cell r="B1005" t="str">
            <v>TUBO NEGRO 3/4" X 6 MTS ESP 1.9 MM</v>
          </cell>
          <cell r="C1005" t="str">
            <v>UND</v>
          </cell>
          <cell r="D1005">
            <v>12384</v>
          </cell>
        </row>
        <row r="1006">
          <cell r="A1006">
            <v>31004</v>
          </cell>
          <cell r="B1006" t="str">
            <v>TUBO NEGRO 1" X 6 MTS ESP 2.5 MM</v>
          </cell>
          <cell r="C1006" t="str">
            <v>UND</v>
          </cell>
          <cell r="D1006">
            <v>20340</v>
          </cell>
        </row>
        <row r="1007">
          <cell r="A1007">
            <v>31005</v>
          </cell>
          <cell r="B1007" t="str">
            <v>TUBO NEGRO 1.1/4" X 6 MTS ESP 2.5 MM</v>
          </cell>
          <cell r="C1007" t="str">
            <v>UND</v>
          </cell>
          <cell r="D1007">
            <v>26199</v>
          </cell>
        </row>
        <row r="1008">
          <cell r="A1008">
            <v>31006</v>
          </cell>
          <cell r="B1008" t="str">
            <v>TUBO NEGRO 1.1/2" X 6 MTS ESP 2.77 M</v>
          </cell>
          <cell r="C1008" t="str">
            <v>UND</v>
          </cell>
          <cell r="D1008">
            <v>38482</v>
          </cell>
        </row>
        <row r="1009">
          <cell r="A1009">
            <v>31007</v>
          </cell>
          <cell r="B1009" t="str">
            <v>TUBO NEGRO 2" X 6 MTS ESP 2.77 MM</v>
          </cell>
          <cell r="C1009" t="str">
            <v>UND</v>
          </cell>
          <cell r="D1009">
            <v>49719</v>
          </cell>
        </row>
        <row r="1010">
          <cell r="A1010">
            <v>31008</v>
          </cell>
          <cell r="B1010" t="str">
            <v>TUBO NEGRO 2.1/2" X 6 MTS ESP 3.17 M</v>
          </cell>
          <cell r="C1010" t="str">
            <v>UND</v>
          </cell>
          <cell r="D1010">
            <v>69951</v>
          </cell>
        </row>
        <row r="1011">
          <cell r="A1011">
            <v>31009</v>
          </cell>
          <cell r="B1011" t="str">
            <v>TUBO NEGRO 3" X 6 MTS ESP 3.17 MM</v>
          </cell>
          <cell r="C1011" t="str">
            <v>UND</v>
          </cell>
          <cell r="D1011">
            <v>85985</v>
          </cell>
        </row>
        <row r="1012">
          <cell r="A1012">
            <v>31010</v>
          </cell>
          <cell r="B1012" t="str">
            <v>TUBO NEGRO 3" X 6 MTS ESP 2.5 MM</v>
          </cell>
          <cell r="C1012" t="str">
            <v>UND</v>
          </cell>
          <cell r="D1012">
            <v>58929</v>
          </cell>
        </row>
        <row r="1013">
          <cell r="A1013">
            <v>31011</v>
          </cell>
          <cell r="B1013" t="str">
            <v>TUBO NEGRO 4" X 6 MTS ESP 3.5 MM</v>
          </cell>
          <cell r="C1013" t="str">
            <v>UND</v>
          </cell>
          <cell r="D1013">
            <v>117676</v>
          </cell>
        </row>
        <row r="1014">
          <cell r="A1014">
            <v>31012</v>
          </cell>
          <cell r="B1014" t="str">
            <v>TUBO NEGRO 1/4" X 6 MTS</v>
          </cell>
          <cell r="C1014" t="str">
            <v>UND</v>
          </cell>
          <cell r="D1014">
            <v>9162</v>
          </cell>
        </row>
        <row r="1015">
          <cell r="A1015">
            <v>31018</v>
          </cell>
          <cell r="B1015" t="str">
            <v>TUBO NEGRO LIVIANO DE 1"ESP 1.9MMX6M</v>
          </cell>
          <cell r="C1015" t="str">
            <v>UND</v>
          </cell>
          <cell r="D1015">
            <v>16112</v>
          </cell>
        </row>
        <row r="1016">
          <cell r="A1016">
            <v>31019</v>
          </cell>
          <cell r="B1016" t="str">
            <v>TUBO NEGRO LIVIANO 1.1/4" ESP 1.9 MM</v>
          </cell>
          <cell r="C1016" t="str">
            <v>UND</v>
          </cell>
          <cell r="D1016">
            <v>20597</v>
          </cell>
        </row>
        <row r="1017">
          <cell r="A1017">
            <v>31020</v>
          </cell>
          <cell r="B1017" t="str">
            <v>TUBO NEGRO LIVIANO 1.1/2" ESP 1.9 MM</v>
          </cell>
          <cell r="C1017" t="str">
            <v>UND</v>
          </cell>
          <cell r="D1017">
            <v>23715</v>
          </cell>
        </row>
        <row r="1018">
          <cell r="A1018">
            <v>31021</v>
          </cell>
          <cell r="B1018" t="str">
            <v>TUBO NEGRO LIVIANO 2" ESP 1.9 MM X 6</v>
          </cell>
          <cell r="C1018" t="str">
            <v>UND</v>
          </cell>
          <cell r="D1018">
            <v>29691</v>
          </cell>
        </row>
        <row r="1019">
          <cell r="A1019">
            <v>31025</v>
          </cell>
          <cell r="B1019" t="str">
            <v>TUBO NEGRO LIVIANO 2" ESP 2.3 MM X 6</v>
          </cell>
          <cell r="C1019" t="str">
            <v>UND</v>
          </cell>
          <cell r="D1019">
            <v>35395</v>
          </cell>
        </row>
        <row r="1020">
          <cell r="A1020">
            <v>31026</v>
          </cell>
          <cell r="B1020" t="str">
            <v>TUBO NEGRO LIV 2 1/2 ESP 2.5 MM</v>
          </cell>
          <cell r="C1020" t="str">
            <v>UND</v>
          </cell>
          <cell r="D1020">
            <v>48037</v>
          </cell>
        </row>
        <row r="1021">
          <cell r="A1021">
            <v>31031</v>
          </cell>
          <cell r="B1021" t="str">
            <v>TUBO NEGRO LIVIANO 2.1/2 ESP 2.3 MM</v>
          </cell>
          <cell r="C1021" t="str">
            <v>UND</v>
          </cell>
          <cell r="D1021">
            <v>44244</v>
          </cell>
        </row>
        <row r="1022">
          <cell r="A1022">
            <v>31032</v>
          </cell>
          <cell r="B1022" t="str">
            <v>TUBO NEGRO LIVIANO 3" ESP 2.3 MM X 6</v>
          </cell>
          <cell r="C1022" t="str">
            <v>UND</v>
          </cell>
          <cell r="D1022">
            <v>54246</v>
          </cell>
        </row>
        <row r="1023">
          <cell r="A1023">
            <v>31033</v>
          </cell>
          <cell r="B1023" t="str">
            <v>TUBO NEGRO LIVIANO 4" ESP 2.3 MM X 6</v>
          </cell>
          <cell r="C1023" t="str">
            <v>UND</v>
          </cell>
          <cell r="D1023">
            <v>70181</v>
          </cell>
        </row>
        <row r="1024">
          <cell r="A1024">
            <v>31034</v>
          </cell>
          <cell r="B1024" t="str">
            <v>TUBO NEGRO LIVIANO 1.1/2" X 2.3MM X</v>
          </cell>
          <cell r="C1024" t="str">
            <v>UND</v>
          </cell>
          <cell r="D1024">
            <v>4665</v>
          </cell>
        </row>
        <row r="1025">
          <cell r="A1025">
            <v>31035</v>
          </cell>
          <cell r="B1025" t="str">
            <v>TUBO NEGRO LIVIANO 1.1/2" X 2.3MM X</v>
          </cell>
          <cell r="C1025" t="str">
            <v>UND</v>
          </cell>
          <cell r="D1025">
            <v>28774</v>
          </cell>
        </row>
        <row r="1026">
          <cell r="A1026">
            <v>30012</v>
          </cell>
          <cell r="B1026" t="str">
            <v>TUBO SCHEDULE 40 GALV. 1/2"</v>
          </cell>
          <cell r="C1026" t="str">
            <v>UND</v>
          </cell>
          <cell r="D1026">
            <v>26077</v>
          </cell>
        </row>
        <row r="1027">
          <cell r="A1027">
            <v>30013</v>
          </cell>
          <cell r="B1027" t="str">
            <v>TUBO SCHEDULE 40 GALV. 3/4"</v>
          </cell>
          <cell r="C1027" t="str">
            <v>UND</v>
          </cell>
          <cell r="D1027">
            <v>34567</v>
          </cell>
        </row>
        <row r="1028">
          <cell r="A1028">
            <v>30014</v>
          </cell>
          <cell r="B1028" t="str">
            <v>TUBO SCHEDULE 40 GALV. 1"</v>
          </cell>
          <cell r="C1028" t="str">
            <v>UND</v>
          </cell>
          <cell r="D1028">
            <v>50817</v>
          </cell>
        </row>
        <row r="1029">
          <cell r="A1029">
            <v>30015</v>
          </cell>
          <cell r="B1029" t="str">
            <v>TUBO SCHEDULE 40 GALV. 1"1/4"</v>
          </cell>
          <cell r="C1029" t="str">
            <v>UND</v>
          </cell>
          <cell r="D1029">
            <v>68589</v>
          </cell>
        </row>
        <row r="1030">
          <cell r="A1030">
            <v>30016</v>
          </cell>
          <cell r="B1030" t="str">
            <v>TUBO SCHEDULE 40 GALV. 1 1/2"</v>
          </cell>
          <cell r="C1030" t="str">
            <v>UND</v>
          </cell>
          <cell r="D1030">
            <v>81869</v>
          </cell>
        </row>
        <row r="1031">
          <cell r="A1031">
            <v>30017</v>
          </cell>
          <cell r="B1031" t="str">
            <v>TUBO SCHEDULE 40 GALV. 2"</v>
          </cell>
          <cell r="C1031" t="str">
            <v>UND</v>
          </cell>
          <cell r="D1031">
            <v>109702</v>
          </cell>
        </row>
        <row r="1032">
          <cell r="A1032">
            <v>30018</v>
          </cell>
          <cell r="B1032" t="str">
            <v>TUBO SCHEDULE  40  GALVAN.   2.1/2"</v>
          </cell>
          <cell r="C1032" t="str">
            <v>UND</v>
          </cell>
          <cell r="D1032">
            <v>162662</v>
          </cell>
        </row>
        <row r="1033">
          <cell r="A1033">
            <v>31100</v>
          </cell>
          <cell r="B1033" t="str">
            <v>TUBO SCHEDULE 40 NEGRO 1/2"</v>
          </cell>
          <cell r="C1033" t="str">
            <v>UND</v>
          </cell>
          <cell r="D1033">
            <v>15334</v>
          </cell>
        </row>
        <row r="1034">
          <cell r="A1034">
            <v>31102</v>
          </cell>
          <cell r="B1034" t="str">
            <v>TUBO SCHEDULE 40 NEGRO 3/4"</v>
          </cell>
          <cell r="C1034" t="str">
            <v>UND</v>
          </cell>
          <cell r="D1034">
            <v>20379</v>
          </cell>
        </row>
        <row r="1035">
          <cell r="A1035">
            <v>31104</v>
          </cell>
          <cell r="B1035" t="str">
            <v>TUBO SCHEDULE 40 NEGRO 1"</v>
          </cell>
          <cell r="C1035" t="str">
            <v>UND</v>
          </cell>
          <cell r="D1035">
            <v>30257</v>
          </cell>
        </row>
        <row r="1036">
          <cell r="A1036">
            <v>31106</v>
          </cell>
          <cell r="B1036" t="str">
            <v>TUBO SCHEDULE 40 NEGRO 1.1/4"</v>
          </cell>
          <cell r="C1036" t="str">
            <v>UND</v>
          </cell>
          <cell r="D1036">
            <v>40978</v>
          </cell>
        </row>
        <row r="1037">
          <cell r="A1037">
            <v>31108</v>
          </cell>
          <cell r="B1037" t="str">
            <v>TUBO SCHEDULE 40 NEGRO 1.1/2"</v>
          </cell>
          <cell r="C1037" t="str">
            <v>UND</v>
          </cell>
          <cell r="D1037">
            <v>49003</v>
          </cell>
        </row>
        <row r="1038">
          <cell r="A1038">
            <v>31110</v>
          </cell>
          <cell r="B1038" t="str">
            <v>TUBO SCHEDULE 40 NEGRO 2"</v>
          </cell>
          <cell r="C1038" t="str">
            <v>UND</v>
          </cell>
          <cell r="D1038">
            <v>65864</v>
          </cell>
        </row>
        <row r="1039">
          <cell r="A1039">
            <v>31115</v>
          </cell>
          <cell r="B1039" t="str">
            <v>TUBO SCHEDULE 30 NEGRO 12" X 12 MTS</v>
          </cell>
          <cell r="C1039" t="str">
            <v>UND</v>
          </cell>
          <cell r="D1039">
            <v>182752</v>
          </cell>
        </row>
        <row r="1040">
          <cell r="A1040">
            <v>31022</v>
          </cell>
          <cell r="B1040" t="str">
            <v>TUBO SCHEDULE 40 PINT. 1/2"</v>
          </cell>
          <cell r="C1040" t="str">
            <v>UND</v>
          </cell>
          <cell r="D1040">
            <v>18181</v>
          </cell>
        </row>
        <row r="1041">
          <cell r="A1041">
            <v>31023</v>
          </cell>
          <cell r="B1041" t="str">
            <v>TUBO SCHEDULE 40 PINT. 3/4"</v>
          </cell>
          <cell r="C1041" t="str">
            <v>UND</v>
          </cell>
          <cell r="D1041">
            <v>23972</v>
          </cell>
        </row>
        <row r="1042">
          <cell r="A1042">
            <v>31024</v>
          </cell>
          <cell r="B1042" t="str">
            <v>TUBO SCHEDULE 40 PINT.   1"</v>
          </cell>
          <cell r="C1042" t="str">
            <v>UND</v>
          </cell>
          <cell r="D1042">
            <v>34626</v>
          </cell>
        </row>
        <row r="1043">
          <cell r="A1043">
            <v>31801</v>
          </cell>
          <cell r="B1043" t="str">
            <v>TUBERIA ACERO FLEXIBLE 1/2"</v>
          </cell>
          <cell r="C1043" t="str">
            <v>FT</v>
          </cell>
          <cell r="D1043">
            <v>4232</v>
          </cell>
        </row>
        <row r="1044">
          <cell r="A1044">
            <v>32001</v>
          </cell>
          <cell r="B1044" t="str">
            <v>TUBO MEC CUADRADO C.14 1.1/2" X 6 MT</v>
          </cell>
          <cell r="C1044" t="str">
            <v>UND</v>
          </cell>
          <cell r="D1044">
            <v>28321</v>
          </cell>
        </row>
        <row r="1045">
          <cell r="A1045">
            <v>32003</v>
          </cell>
          <cell r="B1045" t="str">
            <v>TUBO MEC CUADRADO C.16 1" X 6 MTS</v>
          </cell>
          <cell r="C1045" t="str">
            <v>UND</v>
          </cell>
          <cell r="D1045">
            <v>14713</v>
          </cell>
        </row>
        <row r="1046">
          <cell r="A1046">
            <v>32004</v>
          </cell>
          <cell r="B1046" t="str">
            <v>TUBO MEC CUADRADO C.16 1.1/2" X 6 MT</v>
          </cell>
          <cell r="C1046" t="str">
            <v>UND</v>
          </cell>
          <cell r="D1046">
            <v>22741</v>
          </cell>
        </row>
        <row r="1047">
          <cell r="A1047">
            <v>32005</v>
          </cell>
          <cell r="B1047" t="str">
            <v>TUBO MEC CUADRADO C.18 1/2' X 6 MTS</v>
          </cell>
          <cell r="C1047" t="str">
            <v>UND</v>
          </cell>
          <cell r="D1047">
            <v>6334</v>
          </cell>
        </row>
        <row r="1048">
          <cell r="A1048">
            <v>32006</v>
          </cell>
          <cell r="B1048" t="str">
            <v>TUBO MEC CUADRADO C.18 3/4" X 6 MTS</v>
          </cell>
          <cell r="C1048" t="str">
            <v>UND</v>
          </cell>
          <cell r="D1048">
            <v>8831</v>
          </cell>
        </row>
        <row r="1049">
          <cell r="A1049">
            <v>32008</v>
          </cell>
          <cell r="B1049" t="str">
            <v>TUBO MEC CUADRADO C.18 1" X 6 MTS</v>
          </cell>
          <cell r="C1049" t="str">
            <v>UND</v>
          </cell>
          <cell r="D1049">
            <v>11838</v>
          </cell>
        </row>
        <row r="1050">
          <cell r="A1050">
            <v>32009</v>
          </cell>
          <cell r="B1050" t="str">
            <v>TUBO MEC CUADRADO C.18 1 1/2" X 6 MT</v>
          </cell>
          <cell r="C1050" t="str">
            <v>UND</v>
          </cell>
          <cell r="D1050">
            <v>18233</v>
          </cell>
        </row>
        <row r="1051">
          <cell r="A1051">
            <v>32010</v>
          </cell>
          <cell r="B1051" t="str">
            <v>TUBO MEC CUADRADO C.20 1/2" X 6 MTS</v>
          </cell>
          <cell r="C1051" t="str">
            <v>UND</v>
          </cell>
          <cell r="D1051">
            <v>4321</v>
          </cell>
        </row>
        <row r="1052">
          <cell r="A1052">
            <v>32011</v>
          </cell>
          <cell r="B1052" t="str">
            <v>TUBO MEC CUADRADO C.20 3/4" X 6 MTS</v>
          </cell>
          <cell r="C1052" t="str">
            <v>UND</v>
          </cell>
          <cell r="D1052">
            <v>6665</v>
          </cell>
        </row>
        <row r="1053">
          <cell r="A1053">
            <v>32013</v>
          </cell>
          <cell r="B1053" t="str">
            <v>TUBO MEC CUADRADO C.20 1" X 6 MTS</v>
          </cell>
          <cell r="C1053" t="str">
            <v>UND</v>
          </cell>
          <cell r="D1053">
            <v>8903</v>
          </cell>
        </row>
        <row r="1054">
          <cell r="A1054">
            <v>32014</v>
          </cell>
          <cell r="B1054" t="str">
            <v>TUBO MEC CUADRADO C.20 1.1/2" X 6 MT</v>
          </cell>
          <cell r="C1054" t="str">
            <v>UND</v>
          </cell>
          <cell r="D1054">
            <v>13666</v>
          </cell>
        </row>
        <row r="1055">
          <cell r="A1055">
            <v>32015</v>
          </cell>
          <cell r="B1055" t="str">
            <v>TUBO MEC CUADRADO C.18 7/8" X 6 MTS</v>
          </cell>
          <cell r="C1055" t="str">
            <v>UND</v>
          </cell>
          <cell r="D1055">
            <v>10609</v>
          </cell>
        </row>
        <row r="1056">
          <cell r="A1056">
            <v>32016</v>
          </cell>
          <cell r="B1056" t="str">
            <v>TUBO MEC CUADRADO C.22 3/4" X 6 MTS</v>
          </cell>
          <cell r="C1056" t="str">
            <v>UND</v>
          </cell>
          <cell r="D1056">
            <v>5930</v>
          </cell>
        </row>
        <row r="1057">
          <cell r="A1057">
            <v>32017</v>
          </cell>
          <cell r="B1057" t="str">
            <v>TUBO MEC CUADRADO C.22 1" X 6 MTS</v>
          </cell>
          <cell r="C1057" t="str">
            <v>UND</v>
          </cell>
          <cell r="D1057">
            <v>7907</v>
          </cell>
        </row>
        <row r="1058">
          <cell r="A1058">
            <v>32018</v>
          </cell>
          <cell r="B1058" t="str">
            <v>TUBO MEC CUADRADO C.22 1.1/2 X 6MTS</v>
          </cell>
          <cell r="C1058" t="str">
            <v>UND</v>
          </cell>
          <cell r="D1058">
            <v>12123</v>
          </cell>
        </row>
        <row r="1059">
          <cell r="A1059">
            <v>33001</v>
          </cell>
          <cell r="B1059" t="str">
            <v>TUBO MEC RECTANG C.18 12 X 25 MM X 6</v>
          </cell>
          <cell r="C1059" t="str">
            <v>UND</v>
          </cell>
          <cell r="D1059">
            <v>8149</v>
          </cell>
        </row>
        <row r="1060">
          <cell r="A1060">
            <v>33002</v>
          </cell>
          <cell r="B1060" t="str">
            <v>TUBO MEC RECTANG C.18 25 X 50 MM X 6</v>
          </cell>
          <cell r="C1060" t="str">
            <v>UND</v>
          </cell>
          <cell r="D1060">
            <v>18233</v>
          </cell>
        </row>
        <row r="1061">
          <cell r="A1061">
            <v>33003</v>
          </cell>
          <cell r="B1061" t="str">
            <v>TUBO MEC RECTANG C.20 12 X 25 MM X 6</v>
          </cell>
          <cell r="C1061" t="str">
            <v>UND</v>
          </cell>
          <cell r="D1061">
            <v>6156</v>
          </cell>
        </row>
        <row r="1062">
          <cell r="A1062">
            <v>33004</v>
          </cell>
          <cell r="B1062" t="str">
            <v>TUBO MEC RECTANG C.20 25 X 50 MM X 6</v>
          </cell>
          <cell r="C1062" t="str">
            <v>UND</v>
          </cell>
          <cell r="D1062">
            <v>13666</v>
          </cell>
        </row>
        <row r="1063">
          <cell r="A1063">
            <v>33005</v>
          </cell>
          <cell r="B1063" t="str">
            <v>TUBO MEC RECTANG C.22 25 X 50 MM X 6</v>
          </cell>
          <cell r="C1063" t="str">
            <v>UND</v>
          </cell>
          <cell r="D1063">
            <v>11918</v>
          </cell>
        </row>
        <row r="1064">
          <cell r="A1064">
            <v>33006</v>
          </cell>
          <cell r="B1064" t="str">
            <v>TUBO MEC RECTANG C.16 25 X 50 MM X 6</v>
          </cell>
          <cell r="C1064" t="str">
            <v>UND</v>
          </cell>
          <cell r="D1064">
            <v>22741</v>
          </cell>
        </row>
        <row r="1065">
          <cell r="A1065">
            <v>33007</v>
          </cell>
          <cell r="B1065" t="str">
            <v>TUBO MEC RECTANG C.18 38 X 76 MM X 6</v>
          </cell>
          <cell r="C1065" t="str">
            <v>UND</v>
          </cell>
          <cell r="D1065">
            <v>25479</v>
          </cell>
        </row>
        <row r="1066">
          <cell r="A1066">
            <v>33008</v>
          </cell>
          <cell r="B1066" t="str">
            <v>TUBO MEC RECTANG C.20 38 X 100MM X 6</v>
          </cell>
          <cell r="C1066" t="str">
            <v>UND</v>
          </cell>
          <cell r="D1066">
            <v>28190</v>
          </cell>
        </row>
        <row r="1067">
          <cell r="A1067">
            <v>33009</v>
          </cell>
          <cell r="B1067" t="str">
            <v>TUBO MEC RECTANG C.20 38 X 76 MM X 6</v>
          </cell>
          <cell r="C1067" t="str">
            <v>UND</v>
          </cell>
          <cell r="D1067">
            <v>20303</v>
          </cell>
        </row>
        <row r="1068">
          <cell r="A1068">
            <v>33010</v>
          </cell>
          <cell r="B1068" t="str">
            <v>TUBO MEC RECTANG C.18 20 X 40 MM X 6</v>
          </cell>
          <cell r="C1068" t="str">
            <v>UND</v>
          </cell>
          <cell r="D1068">
            <v>14298</v>
          </cell>
        </row>
        <row r="1069">
          <cell r="A1069">
            <v>33011</v>
          </cell>
          <cell r="B1069" t="str">
            <v>TUBO MEC RECTANG C.18 38 X 100MM X 6</v>
          </cell>
          <cell r="C1069" t="str">
            <v>UND</v>
          </cell>
          <cell r="D1069">
            <v>33933</v>
          </cell>
        </row>
        <row r="1070">
          <cell r="A1070">
            <v>33012</v>
          </cell>
          <cell r="B1070" t="str">
            <v>TUBO MEC RECTANG C.20 20 X 40 MM X 6</v>
          </cell>
          <cell r="C1070" t="str">
            <v>UND</v>
          </cell>
          <cell r="D1070">
            <v>10736</v>
          </cell>
        </row>
        <row r="1071">
          <cell r="A1071">
            <v>33013</v>
          </cell>
          <cell r="B1071" t="str">
            <v>TUBO MEC RECTANG PEINAZO C.18 9 X 4</v>
          </cell>
          <cell r="C1071" t="str">
            <v>UND</v>
          </cell>
          <cell r="D1071">
            <v>27746</v>
          </cell>
        </row>
        <row r="1072">
          <cell r="A1072">
            <v>33014</v>
          </cell>
          <cell r="B1072" t="str">
            <v>TUBO MEC RECTANG C.16 38 X 100MM X 6</v>
          </cell>
          <cell r="C1072" t="str">
            <v>UND</v>
          </cell>
          <cell r="D1072">
            <v>49279</v>
          </cell>
        </row>
        <row r="1073">
          <cell r="A1073">
            <v>33015</v>
          </cell>
          <cell r="B1073" t="str">
            <v>TUBO MEC RECTANG VIGA C.14 50 X 100M</v>
          </cell>
          <cell r="C1073" t="str">
            <v>UND</v>
          </cell>
          <cell r="D1073">
            <v>68454</v>
          </cell>
        </row>
        <row r="1074">
          <cell r="A1074">
            <v>34001</v>
          </cell>
          <cell r="B1074" t="str">
            <v>TUBO MEC REDONDO C.14 5/8" X 6MTS</v>
          </cell>
          <cell r="C1074" t="str">
            <v>UND</v>
          </cell>
          <cell r="D1074">
            <v>9821</v>
          </cell>
        </row>
        <row r="1075">
          <cell r="A1075">
            <v>34002</v>
          </cell>
          <cell r="B1075" t="str">
            <v>TUBO MEC REDONDO C.14 7/8" X 6MTS</v>
          </cell>
          <cell r="C1075" t="str">
            <v>UND</v>
          </cell>
          <cell r="D1075">
            <v>13315</v>
          </cell>
        </row>
        <row r="1076">
          <cell r="A1076">
            <v>34003</v>
          </cell>
          <cell r="B1076" t="str">
            <v>TUBO MEC REDONDO C.14 1" X 6 MTS</v>
          </cell>
          <cell r="C1076" t="str">
            <v>UND</v>
          </cell>
          <cell r="D1076">
            <v>15408</v>
          </cell>
        </row>
        <row r="1077">
          <cell r="A1077">
            <v>34004</v>
          </cell>
          <cell r="B1077" t="str">
            <v>TUBO MEC REDONDO C.14 1.1/4" X 6 MTS</v>
          </cell>
          <cell r="C1077" t="str">
            <v>UND</v>
          </cell>
          <cell r="D1077">
            <v>19596</v>
          </cell>
        </row>
        <row r="1078">
          <cell r="A1078">
            <v>34005</v>
          </cell>
          <cell r="B1078" t="str">
            <v>TUBO MEC REDONDO C.14 1.1/2" X 6 MTS</v>
          </cell>
          <cell r="C1078" t="str">
            <v>UND</v>
          </cell>
          <cell r="D1078">
            <v>23783</v>
          </cell>
        </row>
        <row r="1079">
          <cell r="A1079">
            <v>34006</v>
          </cell>
          <cell r="B1079" t="str">
            <v>TUBO MEC REDONDO C.14 2.1/2" X 6 MTS</v>
          </cell>
          <cell r="C1079" t="str">
            <v>UND</v>
          </cell>
          <cell r="D1079">
            <v>40514</v>
          </cell>
        </row>
        <row r="1080">
          <cell r="A1080">
            <v>34007</v>
          </cell>
          <cell r="B1080" t="str">
            <v>TUBO MEC REDONDO C.14 1.663" X 6 MTS</v>
          </cell>
          <cell r="C1080" t="str">
            <v>UND</v>
          </cell>
          <cell r="D1080">
            <v>26514</v>
          </cell>
        </row>
        <row r="1081">
          <cell r="A1081">
            <v>34008</v>
          </cell>
          <cell r="B1081" t="str">
            <v>TUBO MEC REDONDO C.14 1.9" X 6 MTS</v>
          </cell>
          <cell r="C1081" t="str">
            <v>UND</v>
          </cell>
          <cell r="D1081">
            <v>30484</v>
          </cell>
        </row>
        <row r="1082">
          <cell r="A1082">
            <v>34009</v>
          </cell>
          <cell r="B1082" t="str">
            <v>TUBO MEC REDONDO C.14 2.75" X 6 MTS</v>
          </cell>
          <cell r="C1082" t="str">
            <v>UND</v>
          </cell>
          <cell r="D1082">
            <v>36306</v>
          </cell>
        </row>
        <row r="1083">
          <cell r="A1083">
            <v>34010</v>
          </cell>
          <cell r="B1083" t="str">
            <v>TUBO MEC REDONDO C.14 3" X 6 MTS</v>
          </cell>
          <cell r="C1083" t="str">
            <v>UND</v>
          </cell>
          <cell r="D1083">
            <v>46915</v>
          </cell>
        </row>
        <row r="1084">
          <cell r="A1084">
            <v>34011</v>
          </cell>
          <cell r="B1084" t="str">
            <v>TUBO MEC REDONDO C.16 5/8" X 6 MTS</v>
          </cell>
          <cell r="C1084" t="str">
            <v>UND</v>
          </cell>
          <cell r="D1084">
            <v>7360</v>
          </cell>
        </row>
        <row r="1085">
          <cell r="A1085">
            <v>34012</v>
          </cell>
          <cell r="B1085" t="str">
            <v>TUBO MEC REDONDO C.16 3/4" X 6 MTS</v>
          </cell>
          <cell r="C1085" t="str">
            <v>UND</v>
          </cell>
          <cell r="D1085">
            <v>8535</v>
          </cell>
        </row>
        <row r="1086">
          <cell r="A1086">
            <v>34013</v>
          </cell>
          <cell r="B1086" t="str">
            <v>TUBO MEC REDONDO C.16 7/8" X 6 MTS</v>
          </cell>
          <cell r="C1086" t="str">
            <v>UND</v>
          </cell>
          <cell r="D1086">
            <v>10080</v>
          </cell>
        </row>
        <row r="1087">
          <cell r="A1087">
            <v>34014</v>
          </cell>
          <cell r="B1087" t="str">
            <v>TUBO MEC REDONDO C.16 1" X 6 MTS</v>
          </cell>
          <cell r="C1087" t="str">
            <v>UND</v>
          </cell>
          <cell r="D1087">
            <v>11625</v>
          </cell>
        </row>
        <row r="1088">
          <cell r="A1088">
            <v>34015</v>
          </cell>
          <cell r="B1088" t="str">
            <v>TUBO MEC REDONDO C.16 1.1/4" X 6 MTS</v>
          </cell>
          <cell r="C1088" t="str">
            <v>UND</v>
          </cell>
          <cell r="D1088">
            <v>14713</v>
          </cell>
        </row>
        <row r="1089">
          <cell r="A1089">
            <v>34016</v>
          </cell>
          <cell r="B1089" t="str">
            <v>TUBO MEC REDONDO C.16 1.1/2" X 6 MTS</v>
          </cell>
          <cell r="C1089" t="str">
            <v>UND</v>
          </cell>
          <cell r="D1089">
            <v>17801</v>
          </cell>
        </row>
        <row r="1090">
          <cell r="A1090">
            <v>34017</v>
          </cell>
          <cell r="B1090" t="str">
            <v>TUBO MEC REDONDO C.16 1.663" X 6 MTS</v>
          </cell>
          <cell r="C1090" t="str">
            <v>UND</v>
          </cell>
          <cell r="D1090">
            <v>19813</v>
          </cell>
        </row>
        <row r="1091">
          <cell r="A1091">
            <v>34018</v>
          </cell>
          <cell r="B1091" t="str">
            <v>TUBO MEC REDONDO C.16 1.9" X 6 MTS</v>
          </cell>
          <cell r="C1091" t="str">
            <v>UND</v>
          </cell>
          <cell r="D1091">
            <v>22741</v>
          </cell>
        </row>
        <row r="1092">
          <cell r="A1092">
            <v>34019</v>
          </cell>
          <cell r="B1092" t="str">
            <v>TUBO MEC REDONDO C.16 2.36" X 6 MTS</v>
          </cell>
          <cell r="C1092" t="str">
            <v>UND</v>
          </cell>
          <cell r="D1092">
            <v>28423</v>
          </cell>
        </row>
        <row r="1093">
          <cell r="A1093">
            <v>34020</v>
          </cell>
          <cell r="B1093" t="str">
            <v>TUBO MEC REDONDO C.18 1/2" X 6 MTS</v>
          </cell>
          <cell r="C1093" t="str">
            <v>UND</v>
          </cell>
          <cell r="D1093">
            <v>4692</v>
          </cell>
        </row>
        <row r="1094">
          <cell r="A1094">
            <v>34021</v>
          </cell>
          <cell r="B1094" t="str">
            <v>TUBO MEC REDONDO C.18 5/8" X 6 MTS</v>
          </cell>
          <cell r="C1094" t="str">
            <v>UND</v>
          </cell>
          <cell r="D1094">
            <v>5983</v>
          </cell>
        </row>
        <row r="1095">
          <cell r="A1095">
            <v>34022</v>
          </cell>
          <cell r="B1095" t="str">
            <v>TUBO MEC REDONDO C.18 3/4" X 6 MTS</v>
          </cell>
          <cell r="C1095" t="str">
            <v>UND</v>
          </cell>
          <cell r="D1095">
            <v>6917</v>
          </cell>
        </row>
        <row r="1096">
          <cell r="A1096">
            <v>34023</v>
          </cell>
          <cell r="B1096" t="str">
            <v>TUBO MEC REDONDO C.18 7/8" X 6 MTS</v>
          </cell>
          <cell r="C1096" t="str">
            <v>UND</v>
          </cell>
          <cell r="D1096">
            <v>8149</v>
          </cell>
        </row>
        <row r="1097">
          <cell r="A1097">
            <v>34024</v>
          </cell>
          <cell r="B1097" t="str">
            <v>TUBO MEC REDONDO C.18 1" X 6 MTS</v>
          </cell>
          <cell r="C1097" t="str">
            <v>UND</v>
          </cell>
          <cell r="D1097">
            <v>9378</v>
          </cell>
        </row>
        <row r="1098">
          <cell r="A1098">
            <v>34025</v>
          </cell>
          <cell r="B1098" t="str">
            <v>TUBO MEC REDONDO C.18 1.1/8" X 6 MTS</v>
          </cell>
          <cell r="C1098" t="str">
            <v>UND</v>
          </cell>
          <cell r="D1098">
            <v>10609</v>
          </cell>
        </row>
        <row r="1099">
          <cell r="A1099">
            <v>34026</v>
          </cell>
          <cell r="B1099" t="str">
            <v>TUBO MEC REDONDO C.18 1.1/4" X 6 MTS</v>
          </cell>
          <cell r="C1099" t="str">
            <v>UND</v>
          </cell>
          <cell r="D1099">
            <v>11838</v>
          </cell>
        </row>
        <row r="1100">
          <cell r="A1100">
            <v>34027</v>
          </cell>
          <cell r="B1100" t="str">
            <v>TUBO MEC REDONDO C.18 1.1/2" X 6 MTS</v>
          </cell>
          <cell r="C1100" t="str">
            <v>UND</v>
          </cell>
          <cell r="D1100">
            <v>14298</v>
          </cell>
        </row>
        <row r="1101">
          <cell r="A1101">
            <v>34028</v>
          </cell>
          <cell r="B1101" t="str">
            <v>TUBO MEC REDONDO C.18 1.9" X 6 MTS</v>
          </cell>
          <cell r="C1101" t="str">
            <v>UND</v>
          </cell>
          <cell r="D1101">
            <v>18233</v>
          </cell>
        </row>
        <row r="1102">
          <cell r="A1102">
            <v>34029</v>
          </cell>
          <cell r="B1102" t="str">
            <v>TUBO MEC REDONDO C.18 2" X 6 MTS</v>
          </cell>
          <cell r="C1102" t="str">
            <v>UND</v>
          </cell>
          <cell r="D1102">
            <v>19219</v>
          </cell>
        </row>
        <row r="1103">
          <cell r="A1103">
            <v>340291</v>
          </cell>
          <cell r="B1103" t="str">
            <v>TUBO MEC. REDONDO. C.18 3" X 6 MTS</v>
          </cell>
          <cell r="C1103" t="str">
            <v>UND</v>
          </cell>
          <cell r="D1103">
            <v>29007</v>
          </cell>
        </row>
        <row r="1104">
          <cell r="A1104">
            <v>34030</v>
          </cell>
          <cell r="B1104" t="str">
            <v>TUBO MEC REDONDO C.20 1/2" X 6 MTS</v>
          </cell>
          <cell r="C1104" t="str">
            <v>UND</v>
          </cell>
          <cell r="D1104">
            <v>3588</v>
          </cell>
        </row>
        <row r="1105">
          <cell r="A1105">
            <v>34031</v>
          </cell>
          <cell r="B1105" t="str">
            <v>TUBO MEC REDONDO C.20 5/8" X 6 MTS</v>
          </cell>
          <cell r="C1105" t="str">
            <v>UND</v>
          </cell>
          <cell r="D1105">
            <v>4549</v>
          </cell>
        </row>
        <row r="1106">
          <cell r="A1106">
            <v>34032</v>
          </cell>
          <cell r="B1106" t="str">
            <v>TUBO MEC REDONDO C.20 3/4" X 6 MTS</v>
          </cell>
          <cell r="C1106" t="str">
            <v>UND</v>
          </cell>
          <cell r="D1106">
            <v>5238</v>
          </cell>
        </row>
        <row r="1107">
          <cell r="A1107">
            <v>34033</v>
          </cell>
          <cell r="B1107" t="str">
            <v>TUBO MEC REDONDO C.20 7/8" X 6 MTS</v>
          </cell>
          <cell r="C1107" t="str">
            <v>UND</v>
          </cell>
          <cell r="D1107">
            <v>6156</v>
          </cell>
        </row>
        <row r="1108">
          <cell r="A1108">
            <v>34034</v>
          </cell>
          <cell r="B1108" t="str">
            <v>TUBO MEC REDONDO C.20 1" X 6 MTS</v>
          </cell>
          <cell r="C1108" t="str">
            <v>UND</v>
          </cell>
          <cell r="D1108">
            <v>7071</v>
          </cell>
        </row>
        <row r="1109">
          <cell r="A1109">
            <v>34035</v>
          </cell>
          <cell r="B1109" t="str">
            <v>TUBO MEC REDONDO C.20 1.1/8" X 6 MTS</v>
          </cell>
          <cell r="C1109" t="str">
            <v>UND</v>
          </cell>
          <cell r="D1109">
            <v>7989</v>
          </cell>
        </row>
        <row r="1110">
          <cell r="A1110">
            <v>34036</v>
          </cell>
          <cell r="B1110" t="str">
            <v>TUBO MEC REDONDO C.20 1.1/4" X 6 MTS</v>
          </cell>
          <cell r="C1110" t="str">
            <v>UND</v>
          </cell>
          <cell r="D1110">
            <v>8903</v>
          </cell>
        </row>
        <row r="1111">
          <cell r="A1111">
            <v>34037</v>
          </cell>
          <cell r="B1111" t="str">
            <v>TUBO MEC REDONDO C.20 1.1/2" X 6 MTS</v>
          </cell>
          <cell r="C1111" t="str">
            <v>UND</v>
          </cell>
          <cell r="D1111">
            <v>10736</v>
          </cell>
        </row>
        <row r="1112">
          <cell r="A1112">
            <v>34040</v>
          </cell>
          <cell r="B1112" t="str">
            <v>TUBO MEC REDONDO C.20 1.9" X 6 MTS</v>
          </cell>
          <cell r="C1112" t="str">
            <v>UND</v>
          </cell>
          <cell r="D1112">
            <v>13666</v>
          </cell>
        </row>
        <row r="1113">
          <cell r="A1113">
            <v>34041</v>
          </cell>
          <cell r="B1113" t="str">
            <v>TUBO MEC REDONDO C.20   3" X 6 MTS</v>
          </cell>
          <cell r="C1113" t="str">
            <v>UND</v>
          </cell>
          <cell r="D1113">
            <v>21309</v>
          </cell>
        </row>
        <row r="1114">
          <cell r="A1114">
            <v>34044</v>
          </cell>
          <cell r="B1114" t="str">
            <v>TUBO MEC REDONDO C.22 1/2" X 6 MTS</v>
          </cell>
          <cell r="C1114" t="str">
            <v>UND</v>
          </cell>
          <cell r="D1114">
            <v>3204</v>
          </cell>
        </row>
        <row r="1115">
          <cell r="A1115">
            <v>34045</v>
          </cell>
          <cell r="B1115" t="str">
            <v>TUBO MEC REDONDO C.22 5/8" X 6 MTS</v>
          </cell>
          <cell r="C1115" t="str">
            <v>UND</v>
          </cell>
          <cell r="D1115">
            <v>4057</v>
          </cell>
        </row>
        <row r="1116">
          <cell r="A1116">
            <v>34046</v>
          </cell>
          <cell r="B1116" t="str">
            <v>TUBO MEC REDONDO C.22 3/4" X 6 MTS</v>
          </cell>
          <cell r="C1116" t="str">
            <v>UND</v>
          </cell>
          <cell r="D1116">
            <v>4665</v>
          </cell>
        </row>
        <row r="1117">
          <cell r="A1117">
            <v>34047</v>
          </cell>
          <cell r="B1117" t="str">
            <v>TUBO MEC REDONDO C.22 7/8' X 6 MTS</v>
          </cell>
          <cell r="C1117" t="str">
            <v>UND</v>
          </cell>
          <cell r="D1117">
            <v>5477</v>
          </cell>
        </row>
        <row r="1118">
          <cell r="A1118">
            <v>34048</v>
          </cell>
          <cell r="B1118" t="str">
            <v>TUBO MEC REDONDO C.14 3/4" X 6 MTS</v>
          </cell>
          <cell r="C1118" t="str">
            <v>UND</v>
          </cell>
          <cell r="D1118">
            <v>11564</v>
          </cell>
        </row>
        <row r="1119">
          <cell r="A1119">
            <v>34050</v>
          </cell>
          <cell r="B1119" t="str">
            <v>TUBO MEC REDONDO C.16 1.9" X 5.40 MT</v>
          </cell>
          <cell r="C1119" t="str">
            <v>UND</v>
          </cell>
          <cell r="D1119">
            <v>20467</v>
          </cell>
        </row>
        <row r="1120">
          <cell r="A1120">
            <v>34052</v>
          </cell>
          <cell r="B1120" t="str">
            <v>TUBO MEC REDONDO C.14 1.9" X 5.40 MT</v>
          </cell>
          <cell r="C1120" t="str">
            <v>UND</v>
          </cell>
          <cell r="D1120">
            <v>27436</v>
          </cell>
        </row>
        <row r="1121">
          <cell r="A1121">
            <v>34053</v>
          </cell>
          <cell r="B1121" t="str">
            <v>TUBO MEC REDONDO C.14 2.36" X 6 MTS</v>
          </cell>
          <cell r="C1121" t="str">
            <v>UND</v>
          </cell>
          <cell r="D1121">
            <v>38189</v>
          </cell>
        </row>
        <row r="1122">
          <cell r="A1122">
            <v>34054</v>
          </cell>
          <cell r="B1122" t="str">
            <v>TUBO MEC REDONDO C.18 3/8" X 3 MTS</v>
          </cell>
          <cell r="C1122" t="str">
            <v>UND</v>
          </cell>
          <cell r="D1122">
            <v>1943</v>
          </cell>
        </row>
        <row r="1123">
          <cell r="A1123">
            <v>34055</v>
          </cell>
          <cell r="B1123" t="str">
            <v>TUBO MEC REDONDO C.20 3/8" X 3 MTS</v>
          </cell>
          <cell r="C1123" t="str">
            <v>UND</v>
          </cell>
          <cell r="D1123">
            <v>1511</v>
          </cell>
        </row>
        <row r="1124">
          <cell r="A1124">
            <v>34056</v>
          </cell>
          <cell r="B1124" t="str">
            <v>TUBO MEC REDONDO C.16 1.1/8" X 6 MTS</v>
          </cell>
          <cell r="C1124" t="str">
            <v>UND</v>
          </cell>
          <cell r="D1124">
            <v>13168</v>
          </cell>
        </row>
        <row r="1125">
          <cell r="A1125">
            <v>34057</v>
          </cell>
          <cell r="B1125" t="str">
            <v>TUBO MEC REDONDO C.16 1/2" X 6 MTS</v>
          </cell>
          <cell r="C1125" t="str">
            <v>UND</v>
          </cell>
          <cell r="D1125">
            <v>5734</v>
          </cell>
        </row>
        <row r="1126">
          <cell r="A1126">
            <v>34058</v>
          </cell>
          <cell r="B1126" t="str">
            <v>TUBO MEC REDONDO C.22 3/8" X 3 MTS</v>
          </cell>
          <cell r="C1126" t="str">
            <v>UND</v>
          </cell>
          <cell r="D1126">
            <v>1344</v>
          </cell>
        </row>
        <row r="1127">
          <cell r="A1127">
            <v>34061</v>
          </cell>
          <cell r="B1127" t="str">
            <v>TUBO MEC REDONDO C.18 2.36" X 6 MTS</v>
          </cell>
          <cell r="C1127" t="str">
            <v>UND</v>
          </cell>
          <cell r="D1127">
            <v>22761</v>
          </cell>
        </row>
        <row r="1128">
          <cell r="A1128">
            <v>35001</v>
          </cell>
          <cell r="B1128" t="str">
            <v>TUBO CARRETILLA RED C.16 1.1/4" X 3.</v>
          </cell>
          <cell r="C1128" t="str">
            <v>UND</v>
          </cell>
          <cell r="D1128">
            <v>7847</v>
          </cell>
        </row>
        <row r="1129">
          <cell r="A1129">
            <v>34500</v>
          </cell>
          <cell r="B1129" t="str">
            <v>TUBO MEC. OVALADO C.18 14 X 28</v>
          </cell>
          <cell r="C1129" t="str">
            <v>UND</v>
          </cell>
          <cell r="D1129">
            <v>8149</v>
          </cell>
        </row>
        <row r="1130">
          <cell r="A1130">
            <v>34510</v>
          </cell>
          <cell r="B1130" t="str">
            <v>TUBO MEC. OVALADO C.18 25 X 48</v>
          </cell>
          <cell r="C1130" t="str">
            <v>UND</v>
          </cell>
          <cell r="D1130">
            <v>14298</v>
          </cell>
        </row>
        <row r="1131">
          <cell r="A1131">
            <v>34520</v>
          </cell>
          <cell r="B1131" t="str">
            <v>TUBO MEC. OVALADO C.18 31 X 61</v>
          </cell>
          <cell r="C1131" t="str">
            <v>UND</v>
          </cell>
          <cell r="D1131">
            <v>18225</v>
          </cell>
        </row>
        <row r="1132">
          <cell r="A1132">
            <v>36001</v>
          </cell>
          <cell r="B1132" t="str">
            <v>TUBO PTS CUADRADO 19.0 X 2.0 MM</v>
          </cell>
          <cell r="C1132" t="str">
            <v>UND</v>
          </cell>
          <cell r="D1132">
            <v>11400</v>
          </cell>
        </row>
        <row r="1133">
          <cell r="A1133">
            <v>36002</v>
          </cell>
          <cell r="B1133" t="str">
            <v>TUBO PTS CUADRADO 26 X 2.0 MM X 6 MT</v>
          </cell>
          <cell r="C1133" t="str">
            <v>UND</v>
          </cell>
          <cell r="D1133">
            <v>19219</v>
          </cell>
        </row>
        <row r="1134">
          <cell r="A1134">
            <v>36003</v>
          </cell>
          <cell r="B1134" t="str">
            <v>TUBO PTS CUADRADO 26 X 2.5 MM X 6 MT</v>
          </cell>
          <cell r="C1134" t="str">
            <v>UND</v>
          </cell>
          <cell r="D1134">
            <v>25205</v>
          </cell>
        </row>
        <row r="1135">
          <cell r="A1135">
            <v>36004</v>
          </cell>
          <cell r="B1135" t="str">
            <v>TUBO PTS CUADRADO 30.0 X 2.0 MM X 6</v>
          </cell>
          <cell r="C1135" t="str">
            <v>UND</v>
          </cell>
          <cell r="D1135">
            <v>23496</v>
          </cell>
        </row>
        <row r="1136">
          <cell r="A1136">
            <v>36005</v>
          </cell>
          <cell r="B1136" t="str">
            <v>TUBO PTS CUADRADO 26.0 X 3.0 MM X 6</v>
          </cell>
          <cell r="C1136" t="str">
            <v>UND</v>
          </cell>
          <cell r="D1136">
            <v>29264</v>
          </cell>
        </row>
        <row r="1137">
          <cell r="A1137">
            <v>36006</v>
          </cell>
          <cell r="B1137" t="str">
            <v>TUBO PTS CUADRADO 30.0 X 2.5 MM X 6</v>
          </cell>
          <cell r="C1137" t="str">
            <v>UND</v>
          </cell>
          <cell r="D1137">
            <v>29264</v>
          </cell>
        </row>
        <row r="1138">
          <cell r="A1138">
            <v>36007</v>
          </cell>
          <cell r="B1138" t="str">
            <v>TUBO PTS CUADRADO 30.0 X 3.0 MM X 6</v>
          </cell>
          <cell r="C1138" t="str">
            <v>UND</v>
          </cell>
          <cell r="D1138">
            <v>34391</v>
          </cell>
        </row>
        <row r="1139">
          <cell r="A1139">
            <v>36008</v>
          </cell>
          <cell r="B1139" t="str">
            <v>TUBO PTS CUADRADO 38.1 X 2.0 MM X 6</v>
          </cell>
          <cell r="C1139" t="str">
            <v>UND</v>
          </cell>
          <cell r="D1139">
            <v>27183</v>
          </cell>
        </row>
        <row r="1140">
          <cell r="A1140">
            <v>36009</v>
          </cell>
          <cell r="B1140" t="str">
            <v>TUBO PTS CUADRADO 38.1 X 3.5 MM X 6</v>
          </cell>
          <cell r="C1140" t="str">
            <v>UND</v>
          </cell>
          <cell r="D1140">
            <v>51020</v>
          </cell>
        </row>
        <row r="1141">
          <cell r="A1141">
            <v>36010</v>
          </cell>
          <cell r="B1141" t="str">
            <v>TUBO PTS CUADRADO 38.1 X 2.5 MM X 6</v>
          </cell>
          <cell r="C1141" t="str">
            <v>UND</v>
          </cell>
          <cell r="D1141">
            <v>31952</v>
          </cell>
        </row>
        <row r="1142">
          <cell r="A1142">
            <v>36011</v>
          </cell>
          <cell r="B1142" t="str">
            <v>TUBO PTS CUADRADO 38.1 X 3.0 MM X 6</v>
          </cell>
          <cell r="C1142" t="str">
            <v>UND</v>
          </cell>
          <cell r="D1142">
            <v>43789</v>
          </cell>
        </row>
        <row r="1143">
          <cell r="A1143">
            <v>36012</v>
          </cell>
          <cell r="B1143" t="str">
            <v>TUBO PTS CUADRADO 40.0 X 2.0 MM X 6</v>
          </cell>
          <cell r="C1143" t="str">
            <v>UND</v>
          </cell>
          <cell r="D1143">
            <v>27184</v>
          </cell>
        </row>
        <row r="1144">
          <cell r="A1144">
            <v>36014</v>
          </cell>
          <cell r="B1144" t="str">
            <v>TUBO PTS CUADRADO 40.0 X 2.5 MM X 6</v>
          </cell>
          <cell r="C1144" t="str">
            <v>UND</v>
          </cell>
          <cell r="D1144">
            <v>31952</v>
          </cell>
        </row>
        <row r="1145">
          <cell r="A1145">
            <v>36015</v>
          </cell>
          <cell r="B1145" t="str">
            <v>TUBO PTS CUADRADO 40.0 X 3.0 MM X 6</v>
          </cell>
          <cell r="C1145" t="str">
            <v>UND</v>
          </cell>
          <cell r="D1145">
            <v>43791</v>
          </cell>
        </row>
        <row r="1146">
          <cell r="A1146">
            <v>36018</v>
          </cell>
          <cell r="B1146" t="str">
            <v>TUBO PTS CUADRADO 60.0 X 2.5 MM X 6</v>
          </cell>
          <cell r="C1146" t="str">
            <v>UND</v>
          </cell>
          <cell r="D1146">
            <v>56483</v>
          </cell>
        </row>
        <row r="1147">
          <cell r="A1147">
            <v>36019</v>
          </cell>
          <cell r="B1147" t="str">
            <v>TUBO PTS CUADRADO 60.0 X 3.0 MM X 6</v>
          </cell>
          <cell r="C1147" t="str">
            <v>UND</v>
          </cell>
          <cell r="D1147">
            <v>70702</v>
          </cell>
        </row>
        <row r="1148">
          <cell r="A1148">
            <v>36022</v>
          </cell>
          <cell r="B1148" t="str">
            <v>TUBO PTS CUADRADO 90.0 X 3.0 MM X 6</v>
          </cell>
          <cell r="C1148" t="str">
            <v>UND</v>
          </cell>
          <cell r="D1148">
            <v>107014</v>
          </cell>
        </row>
        <row r="1149">
          <cell r="A1149">
            <v>36023</v>
          </cell>
          <cell r="B1149" t="str">
            <v>TUBO PTS CUADRADO 90.0 X 2.5 MM X 6</v>
          </cell>
          <cell r="C1149" t="str">
            <v>UND</v>
          </cell>
          <cell r="D1149">
            <v>79976</v>
          </cell>
        </row>
        <row r="1150">
          <cell r="A1150">
            <v>36024</v>
          </cell>
          <cell r="B1150" t="str">
            <v>TUBO PTS CUADRADO 70.0 X 2   MM X 6</v>
          </cell>
          <cell r="C1150" t="str">
            <v>UND</v>
          </cell>
          <cell r="D1150">
            <v>50725</v>
          </cell>
        </row>
        <row r="1151">
          <cell r="A1151">
            <v>36026</v>
          </cell>
          <cell r="B1151" t="str">
            <v>TUBO PTS CUADRADO 70.0 X 2.5 MM X 6</v>
          </cell>
          <cell r="C1151" t="str">
            <v>UND</v>
          </cell>
          <cell r="D1151">
            <v>61772</v>
          </cell>
        </row>
        <row r="1152">
          <cell r="A1152">
            <v>36028</v>
          </cell>
          <cell r="B1152" t="str">
            <v>TUBO PTS CUADRADO 60.0 X 3.5 MM X 6</v>
          </cell>
          <cell r="C1152" t="str">
            <v>UND</v>
          </cell>
          <cell r="D1152">
            <v>81809</v>
          </cell>
        </row>
        <row r="1153">
          <cell r="A1153">
            <v>36029</v>
          </cell>
          <cell r="B1153" t="str">
            <v>TUBO PTS CUADRADO 70.0 X 3.0 MM X 6</v>
          </cell>
          <cell r="C1153" t="str">
            <v>UND</v>
          </cell>
          <cell r="D1153">
            <v>82450</v>
          </cell>
        </row>
        <row r="1154">
          <cell r="A1154">
            <v>36030</v>
          </cell>
          <cell r="B1154" t="str">
            <v>TUBO PTS CUADRADO 60.0 X 2.0 MM X 6</v>
          </cell>
          <cell r="C1154" t="str">
            <v>UND</v>
          </cell>
          <cell r="D1154">
            <v>45739</v>
          </cell>
        </row>
        <row r="1155">
          <cell r="A1155">
            <v>36031</v>
          </cell>
          <cell r="B1155" t="str">
            <v>TUBO PTS CUADRADO 40.0 X 3.5 MM X 6</v>
          </cell>
          <cell r="C1155" t="str">
            <v>UND</v>
          </cell>
          <cell r="D1155">
            <v>51051</v>
          </cell>
        </row>
        <row r="1156">
          <cell r="A1156">
            <v>36033</v>
          </cell>
          <cell r="B1156" t="str">
            <v>TUBO PTS CUADRADO 70.0 X 3.5 MM X 6</v>
          </cell>
          <cell r="C1156" t="str">
            <v>UND</v>
          </cell>
          <cell r="D1156">
            <v>95481</v>
          </cell>
        </row>
        <row r="1157">
          <cell r="A1157">
            <v>36035</v>
          </cell>
          <cell r="B1157" t="str">
            <v>TUBO PTS CUADRADO 90.0 X 3.5 MM X 6</v>
          </cell>
          <cell r="C1157" t="str">
            <v>UND</v>
          </cell>
          <cell r="D1157">
            <v>124315</v>
          </cell>
        </row>
        <row r="1158">
          <cell r="A1158">
            <v>37001</v>
          </cell>
          <cell r="B1158" t="str">
            <v>TUBO PTS RECTANG  50 X 30 X 2.0MM X</v>
          </cell>
          <cell r="C1158" t="str">
            <v>UND</v>
          </cell>
          <cell r="D1158">
            <v>27184</v>
          </cell>
        </row>
        <row r="1159">
          <cell r="A1159">
            <v>37002</v>
          </cell>
          <cell r="B1159" t="str">
            <v>TUBO PTS RECTANG  50 X 30 X 3.5MM X</v>
          </cell>
          <cell r="C1159" t="str">
            <v>UND</v>
          </cell>
          <cell r="D1159">
            <v>51051</v>
          </cell>
        </row>
        <row r="1160">
          <cell r="A1160">
            <v>37003</v>
          </cell>
          <cell r="B1160" t="str">
            <v>TUBO PTS RECTANG  80 X 40 X 2.0MM X</v>
          </cell>
          <cell r="C1160" t="str">
            <v>UND</v>
          </cell>
          <cell r="D1160">
            <v>45974</v>
          </cell>
        </row>
        <row r="1161">
          <cell r="A1161">
            <v>37005</v>
          </cell>
          <cell r="B1161" t="str">
            <v>TUBO PTS RECTANG  80 X 40 X 2.5MM X</v>
          </cell>
          <cell r="C1161" t="str">
            <v>UND</v>
          </cell>
          <cell r="D1161">
            <v>56625</v>
          </cell>
        </row>
        <row r="1162">
          <cell r="A1162">
            <v>37006</v>
          </cell>
          <cell r="B1162" t="str">
            <v>TUBO PTS RECTANG  90 X 50 X 2.0MM X</v>
          </cell>
          <cell r="C1162" t="str">
            <v>UND</v>
          </cell>
          <cell r="D1162">
            <v>50692</v>
          </cell>
        </row>
        <row r="1163">
          <cell r="A1163">
            <v>37008</v>
          </cell>
          <cell r="B1163" t="str">
            <v>TUBO PTS RECTANG  90 X 50 X 2.5MM X</v>
          </cell>
          <cell r="C1163" t="str">
            <v>UND</v>
          </cell>
          <cell r="D1163">
            <v>61772</v>
          </cell>
        </row>
        <row r="1164">
          <cell r="A1164">
            <v>37009</v>
          </cell>
          <cell r="B1164" t="str">
            <v>TUBO PTS RECTANG  90 X 50 X 3.0MM X</v>
          </cell>
          <cell r="C1164" t="str">
            <v>UND</v>
          </cell>
          <cell r="D1164">
            <v>79033</v>
          </cell>
        </row>
        <row r="1165">
          <cell r="A1165">
            <v>37010</v>
          </cell>
          <cell r="B1165" t="str">
            <v>TUBO PTS RECTANG 110 X 70 X 3.0MM X</v>
          </cell>
          <cell r="C1165" t="str">
            <v>UND</v>
          </cell>
          <cell r="D1165">
            <v>102580</v>
          </cell>
        </row>
        <row r="1166">
          <cell r="A1166">
            <v>37013</v>
          </cell>
          <cell r="B1166" t="str">
            <v>TUBO PTS RECTANG 120 X 60 X 3.0MM X</v>
          </cell>
          <cell r="C1166" t="str">
            <v>UND</v>
          </cell>
          <cell r="D1166">
            <v>102580</v>
          </cell>
        </row>
        <row r="1167">
          <cell r="A1167">
            <v>37016</v>
          </cell>
          <cell r="B1167" t="str">
            <v>TUBO PTS RECTANG 130 X 50 X 3.0MM X</v>
          </cell>
          <cell r="C1167" t="str">
            <v>UND</v>
          </cell>
          <cell r="D1167">
            <v>102580</v>
          </cell>
        </row>
        <row r="1168">
          <cell r="A1168">
            <v>37017</v>
          </cell>
          <cell r="B1168" t="str">
            <v>TUBO PTS RECTANG 130 X 50 X 3.5MM X</v>
          </cell>
          <cell r="C1168" t="str">
            <v>UND</v>
          </cell>
          <cell r="D1168">
            <v>119164</v>
          </cell>
        </row>
        <row r="1169">
          <cell r="A1169">
            <v>37021</v>
          </cell>
          <cell r="B1169" t="str">
            <v>TUBO PTS RECTANG  80 X 40 X 3.5MM X</v>
          </cell>
          <cell r="C1169" t="str">
            <v>UND</v>
          </cell>
          <cell r="D1169">
            <v>78420</v>
          </cell>
        </row>
        <row r="1170">
          <cell r="A1170">
            <v>37022</v>
          </cell>
          <cell r="B1170" t="str">
            <v>TUBO PTS RECTANG  50 X 30 X 3.0MM X</v>
          </cell>
          <cell r="C1170" t="str">
            <v>UND</v>
          </cell>
          <cell r="D1170">
            <v>43791</v>
          </cell>
        </row>
        <row r="1171">
          <cell r="A1171">
            <v>37023</v>
          </cell>
          <cell r="B1171" t="str">
            <v>TUBO PTS RECTANG  50.8 X 25.4 X 2 X</v>
          </cell>
          <cell r="C1171" t="str">
            <v>UND</v>
          </cell>
          <cell r="D1171">
            <v>27184</v>
          </cell>
        </row>
        <row r="1172">
          <cell r="A1172">
            <v>37027</v>
          </cell>
          <cell r="B1172" t="str">
            <v>TUBO PTS RECTANG  80 X 40 X 3.0MM X</v>
          </cell>
          <cell r="C1172" t="str">
            <v>UND</v>
          </cell>
          <cell r="D1172">
            <v>63671</v>
          </cell>
        </row>
        <row r="1173">
          <cell r="A1173">
            <v>37029</v>
          </cell>
          <cell r="B1173" t="str">
            <v>TUBO PTS RECTANG 130 X 50 X 2.5MM X</v>
          </cell>
          <cell r="C1173" t="str">
            <v>UND</v>
          </cell>
          <cell r="D1173">
            <v>79976</v>
          </cell>
        </row>
        <row r="1174">
          <cell r="A1174">
            <v>37030</v>
          </cell>
          <cell r="B1174" t="str">
            <v>TUBO PTS RECTANG 120 X 60 X 2.5MM X</v>
          </cell>
          <cell r="C1174" t="str">
            <v>UND</v>
          </cell>
          <cell r="D1174">
            <v>79976</v>
          </cell>
        </row>
        <row r="1175">
          <cell r="A1175">
            <v>37031</v>
          </cell>
          <cell r="B1175" t="str">
            <v>TUBO PTS RECTANG  90 X 50 X 3.5MM X</v>
          </cell>
          <cell r="C1175" t="str">
            <v>UND</v>
          </cell>
          <cell r="D1175">
            <v>91525</v>
          </cell>
        </row>
        <row r="1176">
          <cell r="A1176">
            <v>37032</v>
          </cell>
          <cell r="B1176" t="str">
            <v>TUBO PTS RECTANG 120 X 60 X 3.5MM X</v>
          </cell>
          <cell r="C1176" t="str">
            <v>UND</v>
          </cell>
          <cell r="D1176">
            <v>119164</v>
          </cell>
        </row>
        <row r="1177">
          <cell r="A1177">
            <v>37033</v>
          </cell>
          <cell r="B1177" t="str">
            <v>TUBO PTS RECTANG  50 X 30 X 2.5MM X</v>
          </cell>
          <cell r="C1177" t="str">
            <v>UND</v>
          </cell>
          <cell r="D1177">
            <v>31952</v>
          </cell>
        </row>
        <row r="1178">
          <cell r="A1178">
            <v>37034</v>
          </cell>
          <cell r="B1178" t="str">
            <v>TUBO PTS RECTANG  50.8 X 25.4 X 2.5</v>
          </cell>
          <cell r="C1178" t="str">
            <v>UND</v>
          </cell>
          <cell r="D1178">
            <v>31952</v>
          </cell>
        </row>
        <row r="1179">
          <cell r="A1179">
            <v>37035</v>
          </cell>
          <cell r="B1179" t="str">
            <v>TUBO PTS RECTANG  50.8 X 25.4 X 3 X</v>
          </cell>
          <cell r="C1179" t="str">
            <v>UND</v>
          </cell>
          <cell r="D1179">
            <v>43791</v>
          </cell>
        </row>
        <row r="1180">
          <cell r="A1180">
            <v>37036</v>
          </cell>
          <cell r="B1180" t="str">
            <v>TUBO PTS RECTANG  50.8 X 25.4 X 3.5</v>
          </cell>
          <cell r="C1180" t="str">
            <v>UND</v>
          </cell>
          <cell r="D1180">
            <v>51051</v>
          </cell>
        </row>
        <row r="1181">
          <cell r="A1181">
            <v>37039</v>
          </cell>
          <cell r="B1181" t="str">
            <v>TUBO PTS RECTANG 110 X 70 X 2.5MM X</v>
          </cell>
          <cell r="C1181" t="str">
            <v>UND</v>
          </cell>
          <cell r="D1181">
            <v>79976</v>
          </cell>
        </row>
        <row r="1182">
          <cell r="A1182">
            <v>37040</v>
          </cell>
          <cell r="B1182" t="str">
            <v>TUBO PTS RECTANG 110 X 70 X 3.5MM X</v>
          </cell>
          <cell r="C1182" t="str">
            <v>UND</v>
          </cell>
          <cell r="D1182">
            <v>119164</v>
          </cell>
        </row>
        <row r="1183">
          <cell r="A1183">
            <v>38001</v>
          </cell>
          <cell r="B1183" t="str">
            <v>TUBO PTS REDONDO 1" X 2.0MM X 6 MTS</v>
          </cell>
          <cell r="C1183" t="str">
            <v>UND</v>
          </cell>
          <cell r="D1183">
            <v>18149</v>
          </cell>
        </row>
        <row r="1184">
          <cell r="A1184">
            <v>38003</v>
          </cell>
          <cell r="B1184" t="str">
            <v>TUBO PTS REDONDO 1" X 2.5MM X 6 MTS</v>
          </cell>
          <cell r="C1184" t="str">
            <v>UND</v>
          </cell>
          <cell r="D1184">
            <v>21904</v>
          </cell>
        </row>
        <row r="1185">
          <cell r="A1185">
            <v>38006</v>
          </cell>
          <cell r="B1185" t="str">
            <v>TUBO PTS REDONDO 1.1/4" X 2.0MM X 6</v>
          </cell>
          <cell r="C1185" t="str">
            <v>UND</v>
          </cell>
          <cell r="D1185">
            <v>23316</v>
          </cell>
        </row>
        <row r="1186">
          <cell r="A1186">
            <v>38007</v>
          </cell>
          <cell r="B1186" t="str">
            <v>TUBO PTS RED-GALV. 1.1/4" X 2.5 MM</v>
          </cell>
          <cell r="C1186" t="str">
            <v>UND</v>
          </cell>
          <cell r="D1186">
            <v>39209</v>
          </cell>
        </row>
        <row r="1187">
          <cell r="A1187">
            <v>38008</v>
          </cell>
          <cell r="B1187" t="str">
            <v>TUBO PTS REDONDO 1.1/4" X 2.5MM X 6</v>
          </cell>
          <cell r="C1187" t="str">
            <v>UND</v>
          </cell>
          <cell r="D1187">
            <v>28696</v>
          </cell>
        </row>
        <row r="1188">
          <cell r="A1188">
            <v>38009</v>
          </cell>
          <cell r="B1188" t="str">
            <v>TUBO PTS RED-GALV. 1.66" X 2.0 MM</v>
          </cell>
          <cell r="C1188" t="str">
            <v>UND</v>
          </cell>
          <cell r="D1188">
            <v>42707</v>
          </cell>
        </row>
        <row r="1189">
          <cell r="A1189">
            <v>38010</v>
          </cell>
          <cell r="B1189" t="str">
            <v>TUBO PTS REDONDO 1.1/2" X 2.0MM X 6</v>
          </cell>
          <cell r="C1189" t="str">
            <v>UND</v>
          </cell>
          <cell r="D1189">
            <v>28185</v>
          </cell>
        </row>
        <row r="1190">
          <cell r="A1190">
            <v>38012</v>
          </cell>
          <cell r="B1190" t="str">
            <v>TUBO PTS REDONDO 1.1/2" X 2.5MM X 6</v>
          </cell>
          <cell r="C1190" t="str">
            <v>UND</v>
          </cell>
          <cell r="D1190">
            <v>30654</v>
          </cell>
        </row>
        <row r="1191">
          <cell r="A1191">
            <v>38013</v>
          </cell>
          <cell r="B1191" t="str">
            <v>TUBO PTS REDONDO 1.1/2" X 3.0MM X 6</v>
          </cell>
          <cell r="C1191" t="str">
            <v>UND</v>
          </cell>
          <cell r="D1191">
            <v>42278</v>
          </cell>
        </row>
        <row r="1192">
          <cell r="A1192">
            <v>38014</v>
          </cell>
          <cell r="B1192" t="str">
            <v>TUBO PTS REDONDO 1.1/2" X 3.5MM X 6</v>
          </cell>
          <cell r="C1192" t="str">
            <v>UND</v>
          </cell>
          <cell r="D1192">
            <v>43401</v>
          </cell>
        </row>
        <row r="1193">
          <cell r="A1193">
            <v>38015</v>
          </cell>
          <cell r="B1193" t="str">
            <v>TUBO PTS REDON. GALV. 1.1/2 X 2.MM X</v>
          </cell>
          <cell r="C1193" t="str">
            <v>UND</v>
          </cell>
          <cell r="D1193">
            <v>38508</v>
          </cell>
        </row>
        <row r="1194">
          <cell r="A1194">
            <v>38017</v>
          </cell>
          <cell r="B1194" t="str">
            <v>TUBO PTS REDONDO 1.66"  X 2.0MM X 6</v>
          </cell>
          <cell r="C1194" t="str">
            <v>UND</v>
          </cell>
          <cell r="D1194">
            <v>31258</v>
          </cell>
        </row>
        <row r="1195">
          <cell r="A1195">
            <v>38018</v>
          </cell>
          <cell r="B1195" t="str">
            <v>TUBO PTS REDONDO 1.66"  X 3.0MM X 6</v>
          </cell>
          <cell r="C1195" t="str">
            <v>UND</v>
          </cell>
          <cell r="D1195">
            <v>43946</v>
          </cell>
        </row>
        <row r="1196">
          <cell r="A1196">
            <v>38019</v>
          </cell>
          <cell r="B1196" t="str">
            <v>TUBO PTS REDONDO 1.66"  X 2.5MM X 6</v>
          </cell>
          <cell r="C1196" t="str">
            <v>UND</v>
          </cell>
          <cell r="D1196">
            <v>32777</v>
          </cell>
        </row>
        <row r="1197">
          <cell r="A1197">
            <v>38020</v>
          </cell>
          <cell r="B1197" t="str">
            <v>TUBO PTS REDONDO 1.9"   X 2.0MM X 6</v>
          </cell>
          <cell r="C1197" t="str">
            <v>UND</v>
          </cell>
          <cell r="D1197">
            <v>36126</v>
          </cell>
        </row>
        <row r="1198">
          <cell r="A1198">
            <v>38022</v>
          </cell>
          <cell r="B1198" t="str">
            <v>TUBO PTS REDONDO 1.9"   X 2.5MM X 6</v>
          </cell>
          <cell r="C1198" t="str">
            <v>UND</v>
          </cell>
          <cell r="D1198">
            <v>37737</v>
          </cell>
        </row>
        <row r="1199">
          <cell r="A1199">
            <v>38023</v>
          </cell>
          <cell r="B1199" t="str">
            <v>TUBO PTS REDONDO 1.9"   X 3.0MM X 6</v>
          </cell>
          <cell r="C1199" t="str">
            <v>UND</v>
          </cell>
          <cell r="D1199">
            <v>45653</v>
          </cell>
        </row>
        <row r="1200">
          <cell r="A1200">
            <v>38024</v>
          </cell>
          <cell r="B1200" t="str">
            <v>TUBO PTS REDONDO 1.9"   X 3.5MM X 6</v>
          </cell>
          <cell r="C1200" t="str">
            <v>UND</v>
          </cell>
          <cell r="D1200">
            <v>56722</v>
          </cell>
        </row>
        <row r="1201">
          <cell r="A1201">
            <v>38027</v>
          </cell>
          <cell r="B1201" t="str">
            <v>TUBO PTS REDONDO 2"     X 2.0MM X 6</v>
          </cell>
          <cell r="C1201" t="str">
            <v>UND</v>
          </cell>
          <cell r="D1201">
            <v>37921</v>
          </cell>
        </row>
        <row r="1202">
          <cell r="A1202">
            <v>38029</v>
          </cell>
          <cell r="B1202" t="str">
            <v>TUBO PTS REDONDO 2"     X 2.5MM X 6</v>
          </cell>
          <cell r="C1202" t="str">
            <v>UND</v>
          </cell>
          <cell r="D1202">
            <v>45899</v>
          </cell>
        </row>
        <row r="1203">
          <cell r="A1203">
            <v>38030</v>
          </cell>
          <cell r="B1203" t="str">
            <v>TUBO PTS REDONDO 2"     X 3.0MM X 6</v>
          </cell>
          <cell r="C1203" t="str">
            <v>UND</v>
          </cell>
          <cell r="D1203">
            <v>53307</v>
          </cell>
        </row>
        <row r="1204">
          <cell r="A1204">
            <v>38031</v>
          </cell>
          <cell r="B1204" t="str">
            <v>TUBO PTS REDONDO 2"     X 3.5MM X 6</v>
          </cell>
          <cell r="C1204" t="str">
            <v>UND</v>
          </cell>
          <cell r="D1204">
            <v>58118</v>
          </cell>
        </row>
        <row r="1205">
          <cell r="A1205">
            <v>38034</v>
          </cell>
          <cell r="B1205" t="str">
            <v>TUBO PTS REDONDO 2.36"  X 2.0MM X 6</v>
          </cell>
          <cell r="C1205" t="str">
            <v>UND</v>
          </cell>
          <cell r="D1205">
            <v>44921</v>
          </cell>
        </row>
        <row r="1206">
          <cell r="A1206">
            <v>38036</v>
          </cell>
          <cell r="B1206" t="str">
            <v>TUBO PTS REDONDO 2.36"  X 2.5MM X 6</v>
          </cell>
          <cell r="C1206" t="str">
            <v>UND</v>
          </cell>
          <cell r="D1206">
            <v>54332</v>
          </cell>
        </row>
        <row r="1207">
          <cell r="A1207">
            <v>38037</v>
          </cell>
          <cell r="B1207" t="str">
            <v>TUBO PTS REDONDO 2.36"  X 3.0MM X 6</v>
          </cell>
          <cell r="C1207" t="str">
            <v>UND</v>
          </cell>
          <cell r="D1207">
            <v>55581</v>
          </cell>
        </row>
        <row r="1208">
          <cell r="A1208">
            <v>38038</v>
          </cell>
          <cell r="B1208" t="str">
            <v>TUBO PTS REDONDO 2.36"  X 3.5MM X 6</v>
          </cell>
          <cell r="C1208" t="str">
            <v>UND</v>
          </cell>
          <cell r="D1208">
            <v>66320</v>
          </cell>
        </row>
        <row r="1209">
          <cell r="A1209">
            <v>38049</v>
          </cell>
          <cell r="B1209" t="str">
            <v>TUBO PTS REDONDO 3"     X 2.0MM X 6</v>
          </cell>
          <cell r="C1209" t="str">
            <v>UND</v>
          </cell>
          <cell r="D1209">
            <v>52677</v>
          </cell>
        </row>
        <row r="1210">
          <cell r="A1210">
            <v>38051</v>
          </cell>
          <cell r="B1210" t="str">
            <v>TUBO PTS REDONDO 3"     X 2.5MM X 6</v>
          </cell>
          <cell r="C1210" t="str">
            <v>UND</v>
          </cell>
          <cell r="D1210">
            <v>61764</v>
          </cell>
        </row>
        <row r="1211">
          <cell r="A1211">
            <v>38052</v>
          </cell>
          <cell r="B1211" t="str">
            <v>TUBO PTS REDONDO 3"     X 3.0MM X 6</v>
          </cell>
          <cell r="C1211" t="str">
            <v>UND</v>
          </cell>
          <cell r="D1211">
            <v>79869</v>
          </cell>
        </row>
        <row r="1212">
          <cell r="A1212">
            <v>38053</v>
          </cell>
          <cell r="B1212" t="str">
            <v>TUBO PTS REDONDO 3"     X 3.5MM X 6</v>
          </cell>
          <cell r="C1212" t="str">
            <v>UND</v>
          </cell>
          <cell r="D1212">
            <v>84668</v>
          </cell>
        </row>
        <row r="1213">
          <cell r="A1213">
            <v>38056</v>
          </cell>
          <cell r="B1213" t="str">
            <v>TUBO PTS REDONDO 3.1/2" X 2.0MM X 6</v>
          </cell>
          <cell r="C1213" t="str">
            <v>UND</v>
          </cell>
          <cell r="D1213">
            <v>61379</v>
          </cell>
        </row>
        <row r="1214">
          <cell r="A1214">
            <v>38058</v>
          </cell>
          <cell r="B1214" t="str">
            <v>TUBO PTS REDONDO 3.1/2" X 2.5MM X 6</v>
          </cell>
          <cell r="C1214" t="str">
            <v>UND</v>
          </cell>
          <cell r="D1214">
            <v>74969</v>
          </cell>
        </row>
        <row r="1215">
          <cell r="A1215">
            <v>38059</v>
          </cell>
          <cell r="B1215" t="str">
            <v>TUBO PTS REDONDO 3.1/2" X 3.0MM X 6</v>
          </cell>
          <cell r="C1215" t="str">
            <v>UND</v>
          </cell>
          <cell r="D1215">
            <v>82835</v>
          </cell>
        </row>
        <row r="1216">
          <cell r="A1216">
            <v>38060</v>
          </cell>
          <cell r="B1216" t="str">
            <v>TUBO PTS REDONDO 3.1/2" X 3.5MM X 6</v>
          </cell>
          <cell r="C1216" t="str">
            <v>UND</v>
          </cell>
          <cell r="D1216">
            <v>98817</v>
          </cell>
        </row>
        <row r="1217">
          <cell r="A1217">
            <v>38063</v>
          </cell>
          <cell r="B1217" t="str">
            <v>TUBO PTS REDONDO 4.1/2" X 3.0MM X 6</v>
          </cell>
          <cell r="C1217" t="str">
            <v>UND</v>
          </cell>
          <cell r="D1217">
            <v>107513</v>
          </cell>
        </row>
        <row r="1218">
          <cell r="A1218">
            <v>38064</v>
          </cell>
          <cell r="B1218" t="str">
            <v>TUBO PTS REDONDO 4.1/2" X 3.5MM X 6</v>
          </cell>
          <cell r="C1218" t="str">
            <v>UND</v>
          </cell>
          <cell r="D1218">
            <v>128439</v>
          </cell>
        </row>
        <row r="1219">
          <cell r="A1219">
            <v>38066</v>
          </cell>
          <cell r="B1219" t="str">
            <v>TUBO PTS REDONDO 1.315" X 2.0MM X 6</v>
          </cell>
          <cell r="C1219" t="str">
            <v>UND</v>
          </cell>
          <cell r="D1219">
            <v>24853</v>
          </cell>
        </row>
        <row r="1220">
          <cell r="A1220">
            <v>38067</v>
          </cell>
          <cell r="B1220" t="str">
            <v>TUBO PTS REDONDO 1.315" X 2.5MM X 6</v>
          </cell>
          <cell r="C1220" t="str">
            <v>UND</v>
          </cell>
          <cell r="D1220">
            <v>30234</v>
          </cell>
        </row>
        <row r="1221">
          <cell r="A1221">
            <v>38068</v>
          </cell>
          <cell r="B1221" t="str">
            <v>TUBO PTS REDONDO 1.315" X 3.0MM X 6</v>
          </cell>
          <cell r="C1221" t="str">
            <v>UND</v>
          </cell>
          <cell r="D1221">
            <v>31294</v>
          </cell>
        </row>
        <row r="1222">
          <cell r="A1222">
            <v>38069</v>
          </cell>
          <cell r="B1222" t="str">
            <v>TUBO PTS REDONDO 4.1/2" X 2.5MM X 6</v>
          </cell>
          <cell r="C1222" t="str">
            <v>UND</v>
          </cell>
          <cell r="D1222">
            <v>97046</v>
          </cell>
        </row>
        <row r="1223">
          <cell r="A1223">
            <v>39000</v>
          </cell>
          <cell r="B1223" t="str">
            <v>PERFIL 25 X 25 X 1.2MM X 6 MTS A-500</v>
          </cell>
          <cell r="C1223" t="str">
            <v>UND</v>
          </cell>
          <cell r="D1223">
            <v>12012</v>
          </cell>
        </row>
        <row r="1224">
          <cell r="A1224">
            <v>39001</v>
          </cell>
          <cell r="B1224" t="str">
            <v>PERFIL 22 X 22 X 1.5MM X 6 MTS A-500</v>
          </cell>
          <cell r="C1224" t="str">
            <v>UND</v>
          </cell>
          <cell r="D1224">
            <v>11395</v>
          </cell>
        </row>
        <row r="1225">
          <cell r="A1225">
            <v>39002</v>
          </cell>
          <cell r="B1225" t="str">
            <v>PERFIL 25 X 25 X 1.8MM X 6 MTS A-500</v>
          </cell>
          <cell r="C1225" t="str">
            <v>UND</v>
          </cell>
          <cell r="D1225">
            <v>16586</v>
          </cell>
        </row>
        <row r="1226">
          <cell r="A1226">
            <v>39005</v>
          </cell>
          <cell r="B1226" t="str">
            <v>PERFIL 40 X 40 X 1.5MM X 6 MTS A-500</v>
          </cell>
          <cell r="C1226" t="str">
            <v>UND</v>
          </cell>
          <cell r="D1226">
            <v>21862</v>
          </cell>
        </row>
        <row r="1227">
          <cell r="A1227">
            <v>39007</v>
          </cell>
          <cell r="B1227" t="str">
            <v>PERFIL 40 X 40 X 2.5MM X 6 MTS A-500</v>
          </cell>
          <cell r="C1227" t="str">
            <v>UND</v>
          </cell>
          <cell r="D1227">
            <v>32667</v>
          </cell>
        </row>
        <row r="1228">
          <cell r="A1228">
            <v>39008</v>
          </cell>
          <cell r="B1228" t="str">
            <v>PERFIL 50 X 50 X 1.5MM X 6 MTS A-500</v>
          </cell>
          <cell r="C1228" t="str">
            <v>UND</v>
          </cell>
          <cell r="D1228">
            <v>28993</v>
          </cell>
        </row>
        <row r="1229">
          <cell r="A1229">
            <v>39009</v>
          </cell>
          <cell r="B1229" t="str">
            <v>PERFIL 50 X 50 X 2.0MM X 6 MTS A-500</v>
          </cell>
          <cell r="C1229" t="str">
            <v>UND</v>
          </cell>
          <cell r="D1229">
            <v>36969</v>
          </cell>
        </row>
        <row r="1230">
          <cell r="A1230">
            <v>39010</v>
          </cell>
          <cell r="B1230" t="str">
            <v>PERFIL 50 X 50 X 2.5MM X 6 MTS A-500</v>
          </cell>
          <cell r="C1230" t="str">
            <v>UND</v>
          </cell>
          <cell r="D1230">
            <v>44929</v>
          </cell>
        </row>
        <row r="1231">
          <cell r="A1231">
            <v>39011</v>
          </cell>
          <cell r="B1231" t="str">
            <v>PERFIL 70 X 70 X 2.0MM X 6 MTS A-500</v>
          </cell>
          <cell r="C1231" t="str">
            <v>UND</v>
          </cell>
          <cell r="D1231">
            <v>52824</v>
          </cell>
        </row>
        <row r="1232">
          <cell r="A1232">
            <v>39012</v>
          </cell>
          <cell r="B1232" t="str">
            <v>PERFIL 70 X 70 X 2.5MM X 6 MTS A-500</v>
          </cell>
          <cell r="C1232" t="str">
            <v>UND</v>
          </cell>
          <cell r="D1232">
            <v>64319</v>
          </cell>
        </row>
        <row r="1233">
          <cell r="A1233">
            <v>39013</v>
          </cell>
          <cell r="B1233" t="str">
            <v>PERFIL 75 X 75 X 3.2MM X 6 MTS A-500</v>
          </cell>
          <cell r="C1233" t="str">
            <v>UND</v>
          </cell>
          <cell r="D1233">
            <v>88164</v>
          </cell>
        </row>
        <row r="1234">
          <cell r="A1234">
            <v>39015</v>
          </cell>
          <cell r="B1234" t="str">
            <v>PERFIL 70 X 70 X 1.8MM X 6 MTS A-500</v>
          </cell>
          <cell r="C1234" t="str">
            <v>UND</v>
          </cell>
          <cell r="D1234">
            <v>48840</v>
          </cell>
        </row>
        <row r="1235">
          <cell r="A1235">
            <v>39016</v>
          </cell>
          <cell r="B1235" t="str">
            <v>PERFIL 90 X 90 X 2.0MM X 6 MTS A-500</v>
          </cell>
          <cell r="C1235" t="str">
            <v>UND</v>
          </cell>
          <cell r="D1235">
            <v>68231</v>
          </cell>
        </row>
        <row r="1236">
          <cell r="A1236">
            <v>39017</v>
          </cell>
          <cell r="B1236" t="str">
            <v>PERFIL 90 X 90 X 2.3MM X 6 MTS A-500</v>
          </cell>
          <cell r="C1236" t="str">
            <v>UND</v>
          </cell>
          <cell r="D1236">
            <v>76609</v>
          </cell>
        </row>
        <row r="1237">
          <cell r="A1237">
            <v>39018</v>
          </cell>
          <cell r="B1237" t="str">
            <v>PERFIL 90 X 90 X 2.5MM X 6 MTS A-500</v>
          </cell>
          <cell r="C1237" t="str">
            <v>UND</v>
          </cell>
          <cell r="D1237">
            <v>83272</v>
          </cell>
        </row>
        <row r="1238">
          <cell r="A1238">
            <v>39019</v>
          </cell>
          <cell r="B1238" t="str">
            <v>PERFIL 100 X 100 X 3.3MM X 6 MTS A-5</v>
          </cell>
          <cell r="C1238" t="str">
            <v>UND</v>
          </cell>
          <cell r="D1238">
            <v>121662</v>
          </cell>
        </row>
        <row r="1239">
          <cell r="A1239">
            <v>39020</v>
          </cell>
          <cell r="B1239" t="str">
            <v>PERFIL 100 X 100 X 4.7MM X 6 MTS A-5</v>
          </cell>
          <cell r="C1239" t="str">
            <v>UND</v>
          </cell>
          <cell r="D1239">
            <v>179680</v>
          </cell>
        </row>
        <row r="1240">
          <cell r="A1240">
            <v>39021</v>
          </cell>
          <cell r="B1240" t="str">
            <v>PERFIL 100 X 100 X 6.3MM X 6 MTS A-5</v>
          </cell>
          <cell r="C1240" t="str">
            <v>UND</v>
          </cell>
          <cell r="D1240">
            <v>237046</v>
          </cell>
        </row>
        <row r="1241">
          <cell r="A1241">
            <v>39023</v>
          </cell>
          <cell r="B1241" t="str">
            <v>PERFIL 125 X 125 X 3.3MM X 6 MTS A-5</v>
          </cell>
          <cell r="C1241" t="str">
            <v>UND</v>
          </cell>
          <cell r="D1241">
            <v>152799</v>
          </cell>
        </row>
        <row r="1242">
          <cell r="A1242">
            <v>39024</v>
          </cell>
          <cell r="B1242" t="str">
            <v>PERFIL 125 X 125 X 4.7MM X 6 MTS A-5</v>
          </cell>
          <cell r="C1242" t="str">
            <v>UND</v>
          </cell>
          <cell r="D1242">
            <v>226346</v>
          </cell>
        </row>
        <row r="1243">
          <cell r="A1243">
            <v>39027</v>
          </cell>
          <cell r="B1243" t="str">
            <v>PERFIL 150 X 150 X 4.7MM X 6 MTS A-5</v>
          </cell>
          <cell r="C1243" t="str">
            <v>UND</v>
          </cell>
          <cell r="D1243">
            <v>274425</v>
          </cell>
        </row>
        <row r="1244">
          <cell r="A1244">
            <v>39028</v>
          </cell>
          <cell r="B1244" t="str">
            <v>PERFIL 150 X 150 X 6.3MM X 6 MTS A-5</v>
          </cell>
          <cell r="C1244" t="str">
            <v>UND</v>
          </cell>
          <cell r="D1244">
            <v>361343</v>
          </cell>
        </row>
        <row r="1245">
          <cell r="A1245">
            <v>39029</v>
          </cell>
          <cell r="B1245" t="str">
            <v>PERFIL 150 X 150 X 7.9MM X 6 MTS A-5</v>
          </cell>
          <cell r="C1245" t="str">
            <v>UND</v>
          </cell>
          <cell r="D1245">
            <v>447929</v>
          </cell>
        </row>
        <row r="1246">
          <cell r="A1246">
            <v>39039</v>
          </cell>
          <cell r="B1246" t="str">
            <v>PERFIL 13 X 50 X 1.5MM X 6 MTS A-500</v>
          </cell>
          <cell r="C1246" t="str">
            <v>UND</v>
          </cell>
          <cell r="D1246">
            <v>17074</v>
          </cell>
        </row>
        <row r="1247">
          <cell r="A1247">
            <v>39040</v>
          </cell>
          <cell r="B1247" t="str">
            <v>PERFIL 50 X 30 X 1.5MM X 6 MTS A-500</v>
          </cell>
          <cell r="C1247" t="str">
            <v>UND</v>
          </cell>
          <cell r="D1247">
            <v>21865</v>
          </cell>
        </row>
        <row r="1248">
          <cell r="A1248">
            <v>39041</v>
          </cell>
          <cell r="B1248" t="str">
            <v>PERFIL 50 X 30 X 2.0MM X 6 MTS A-500</v>
          </cell>
          <cell r="C1248" t="str">
            <v>UND</v>
          </cell>
          <cell r="D1248">
            <v>27802</v>
          </cell>
        </row>
        <row r="1249">
          <cell r="A1249">
            <v>39042</v>
          </cell>
          <cell r="B1249" t="str">
            <v>PERFIL 50 X 30 X 2.5MM X 6 MTS A-500</v>
          </cell>
          <cell r="C1249" t="str">
            <v>UND</v>
          </cell>
          <cell r="D1249">
            <v>33720</v>
          </cell>
        </row>
        <row r="1250">
          <cell r="A1250">
            <v>39043</v>
          </cell>
          <cell r="B1250" t="str">
            <v>PERFIL 60 X 40 X 1.8MM X 6 MTS A-500</v>
          </cell>
          <cell r="C1250" t="str">
            <v>UND</v>
          </cell>
          <cell r="D1250">
            <v>32286</v>
          </cell>
        </row>
        <row r="1251">
          <cell r="A1251">
            <v>39044</v>
          </cell>
          <cell r="B1251" t="str">
            <v>PERFIL 60 X 40 X 2.5MM X 6 MTS A-500</v>
          </cell>
          <cell r="C1251" t="str">
            <v>UND</v>
          </cell>
          <cell r="D1251">
            <v>42330</v>
          </cell>
        </row>
        <row r="1252">
          <cell r="A1252">
            <v>39045</v>
          </cell>
          <cell r="B1252" t="str">
            <v>PERFIL 70 X 45 X 2.0MM X 6 MTS A-500</v>
          </cell>
          <cell r="C1252" t="str">
            <v>UND</v>
          </cell>
          <cell r="D1252">
            <v>42316</v>
          </cell>
        </row>
        <row r="1253">
          <cell r="A1253">
            <v>39046</v>
          </cell>
          <cell r="B1253" t="str">
            <v>PERFIL 76 X 38 X 1.5MM X 6 MTS A-500</v>
          </cell>
          <cell r="C1253" t="str">
            <v>UND</v>
          </cell>
          <cell r="D1253">
            <v>33750</v>
          </cell>
        </row>
        <row r="1254">
          <cell r="A1254">
            <v>39047</v>
          </cell>
          <cell r="B1254" t="str">
            <v>PERFIL 76 X 38 X 1.8MM X 6 MTS A-500</v>
          </cell>
          <cell r="C1254" t="str">
            <v>UND</v>
          </cell>
          <cell r="D1254">
            <v>39886</v>
          </cell>
        </row>
        <row r="1255">
          <cell r="A1255">
            <v>39048</v>
          </cell>
          <cell r="B1255" t="str">
            <v>PERFIL 76 X 38 X 2.0MM X 6 MTS A-500</v>
          </cell>
          <cell r="C1255" t="str">
            <v>UND</v>
          </cell>
          <cell r="D1255">
            <v>43086</v>
          </cell>
        </row>
        <row r="1256">
          <cell r="A1256">
            <v>39049</v>
          </cell>
          <cell r="B1256" t="str">
            <v>PERFIL 76 X 38 X 2.5MM X 6 MTS A-500</v>
          </cell>
          <cell r="C1256" t="str">
            <v>UND</v>
          </cell>
          <cell r="D1256">
            <v>52436</v>
          </cell>
        </row>
        <row r="1257">
          <cell r="A1257">
            <v>39050</v>
          </cell>
          <cell r="B1257" t="str">
            <v>PERFIL 90 X 50 X 2.0MM X 6 MTS A-500</v>
          </cell>
          <cell r="C1257" t="str">
            <v>UND</v>
          </cell>
          <cell r="D1257">
            <v>52791</v>
          </cell>
        </row>
        <row r="1258">
          <cell r="A1258">
            <v>39051</v>
          </cell>
          <cell r="B1258" t="str">
            <v>PERFIL 90 X 50 X 2.5MM X 6 MTS A-500</v>
          </cell>
          <cell r="C1258" t="str">
            <v>UND</v>
          </cell>
          <cell r="D1258">
            <v>64319</v>
          </cell>
        </row>
        <row r="1259">
          <cell r="A1259">
            <v>39053</v>
          </cell>
          <cell r="B1259" t="str">
            <v>PERFIL 100 X 40 X 2.28MM X 6 MTS A-5</v>
          </cell>
          <cell r="C1259" t="str">
            <v>UND</v>
          </cell>
          <cell r="D1259">
            <v>60787</v>
          </cell>
        </row>
        <row r="1260">
          <cell r="A1260">
            <v>39054</v>
          </cell>
          <cell r="B1260" t="str">
            <v>PERFIL 100 X 50 X 3.3MM X 6 MTS A-50</v>
          </cell>
          <cell r="C1260" t="str">
            <v>UND</v>
          </cell>
          <cell r="D1260">
            <v>92541</v>
          </cell>
        </row>
        <row r="1261">
          <cell r="A1261">
            <v>39055</v>
          </cell>
          <cell r="B1261" t="str">
            <v>PERFIL 100 X 50 X 4.7MM X 6 MTS A-50</v>
          </cell>
          <cell r="C1261" t="str">
            <v>UND</v>
          </cell>
          <cell r="D1261">
            <v>133014</v>
          </cell>
        </row>
        <row r="1262">
          <cell r="A1262">
            <v>39057</v>
          </cell>
          <cell r="B1262" t="str">
            <v>PERFIL 120 X 60 X 2.0MM X 6 MTS A-50</v>
          </cell>
          <cell r="C1262" t="str">
            <v>UND</v>
          </cell>
          <cell r="D1262">
            <v>70059</v>
          </cell>
        </row>
        <row r="1263">
          <cell r="A1263">
            <v>39058</v>
          </cell>
          <cell r="B1263" t="str">
            <v>PERFIL 120 X 60 X 2.5MM X 6 MTS A-50</v>
          </cell>
          <cell r="C1263" t="str">
            <v>UND</v>
          </cell>
          <cell r="D1263">
            <v>85502</v>
          </cell>
        </row>
        <row r="1264">
          <cell r="A1264">
            <v>39059</v>
          </cell>
          <cell r="B1264" t="str">
            <v>PERFIL 150 X 50 X 3.3MM X 6 MTS A-50</v>
          </cell>
          <cell r="C1264" t="str">
            <v>UND</v>
          </cell>
          <cell r="D1264">
            <v>124477</v>
          </cell>
        </row>
        <row r="1265">
          <cell r="A1265">
            <v>39060</v>
          </cell>
          <cell r="B1265" t="str">
            <v>PERFIL 150 X 50 X 4.7MM X 6 MTS A-50</v>
          </cell>
          <cell r="C1265" t="str">
            <v>UND</v>
          </cell>
          <cell r="D1265">
            <v>179675</v>
          </cell>
        </row>
        <row r="1266">
          <cell r="A1266">
            <v>39063</v>
          </cell>
          <cell r="B1266" t="str">
            <v>PERFIL 150 X 100 X 3.3MM X 6 MTS A-5</v>
          </cell>
          <cell r="C1266" t="str">
            <v>UND</v>
          </cell>
          <cell r="D1266">
            <v>156412</v>
          </cell>
        </row>
        <row r="1267">
          <cell r="A1267">
            <v>39064</v>
          </cell>
          <cell r="B1267" t="str">
            <v>PERFIL 150 X 100 X 4.7MM X 6MTS A-50</v>
          </cell>
          <cell r="C1267" t="str">
            <v>UND</v>
          </cell>
          <cell r="D1267">
            <v>226340</v>
          </cell>
        </row>
        <row r="1268">
          <cell r="A1268">
            <v>39200</v>
          </cell>
          <cell r="B1268" t="str">
            <v>PERFIL 120X100X0.059" X 3.0 MT ENTRE</v>
          </cell>
          <cell r="C1268" t="str">
            <v>UND</v>
          </cell>
          <cell r="D1268">
            <v>30729</v>
          </cell>
        </row>
        <row r="1269">
          <cell r="A1269">
            <v>39202</v>
          </cell>
          <cell r="B1269" t="str">
            <v>PERFIL 120X100X0.059" X 3.5 MT ENTRE</v>
          </cell>
          <cell r="C1269" t="str">
            <v>UND</v>
          </cell>
          <cell r="D1269">
            <v>35850</v>
          </cell>
        </row>
        <row r="1270">
          <cell r="A1270">
            <v>39081</v>
          </cell>
          <cell r="B1270" t="str">
            <v>PERFIL REDON. 1/2" X 2.0MM X 6 MTS A</v>
          </cell>
          <cell r="C1270" t="str">
            <v>UND</v>
          </cell>
          <cell r="D1270">
            <v>11237</v>
          </cell>
        </row>
        <row r="1271">
          <cell r="A1271">
            <v>39084</v>
          </cell>
          <cell r="B1271" t="str">
            <v>PERFIL REDON. 3/4" X 2.0MM X 6 MTS A</v>
          </cell>
          <cell r="C1271" t="str">
            <v>UND</v>
          </cell>
          <cell r="D1271">
            <v>14492</v>
          </cell>
        </row>
        <row r="1272">
          <cell r="A1272">
            <v>39089</v>
          </cell>
          <cell r="B1272" t="str">
            <v>PERFIL REDON.   1" X 2.5MM X 6 MTS A</v>
          </cell>
          <cell r="C1272" t="str">
            <v>UND</v>
          </cell>
          <cell r="D1272">
            <v>22432</v>
          </cell>
        </row>
        <row r="1273">
          <cell r="A1273">
            <v>39091</v>
          </cell>
          <cell r="B1273" t="str">
            <v>PERFIL REDON 1.1/4" X 1.8MM X 6 MTS</v>
          </cell>
          <cell r="C1273" t="str">
            <v>UND</v>
          </cell>
          <cell r="D1273">
            <v>21307</v>
          </cell>
        </row>
        <row r="1274">
          <cell r="A1274">
            <v>39093</v>
          </cell>
          <cell r="B1274" t="str">
            <v>PERFIL REDON 1.1/4" X 2.7MM X 6 MTS</v>
          </cell>
          <cell r="C1274" t="str">
            <v>UND</v>
          </cell>
          <cell r="D1274">
            <v>31245</v>
          </cell>
        </row>
        <row r="1275">
          <cell r="A1275">
            <v>39095</v>
          </cell>
          <cell r="B1275" t="str">
            <v>PERFIL REDON 1.1/2" X 1.8MM X 6 MTS</v>
          </cell>
          <cell r="C1275" t="str">
            <v>UND</v>
          </cell>
          <cell r="D1275">
            <v>24478</v>
          </cell>
        </row>
        <row r="1276">
          <cell r="A1276">
            <v>39097</v>
          </cell>
          <cell r="B1276" t="str">
            <v>PERFIL REDON 1.1/2" X 2.7MM X 6 MTS</v>
          </cell>
          <cell r="C1276" t="str">
            <v>UND</v>
          </cell>
          <cell r="D1276">
            <v>35711</v>
          </cell>
        </row>
        <row r="1277">
          <cell r="A1277">
            <v>39101</v>
          </cell>
          <cell r="B1277" t="str">
            <v>PERFIL REDON.   2" X 1.8MM X 6 MTS A</v>
          </cell>
          <cell r="C1277" t="str">
            <v>UND</v>
          </cell>
          <cell r="D1277">
            <v>31201</v>
          </cell>
        </row>
        <row r="1278">
          <cell r="A1278">
            <v>39102</v>
          </cell>
          <cell r="B1278" t="str">
            <v>PERFIL REDON.   2" X 2.3MM X 6 MTS A</v>
          </cell>
          <cell r="C1278" t="str">
            <v>UND</v>
          </cell>
          <cell r="D1278">
            <v>39746</v>
          </cell>
        </row>
        <row r="1279">
          <cell r="A1279">
            <v>39103</v>
          </cell>
          <cell r="B1279" t="str">
            <v>PERFIL REDON.   2" X 2.7MM X 6 MTS A</v>
          </cell>
          <cell r="C1279" t="str">
            <v>UND</v>
          </cell>
          <cell r="D1279">
            <v>46065</v>
          </cell>
        </row>
        <row r="1280">
          <cell r="A1280">
            <v>39104</v>
          </cell>
          <cell r="B1280" t="str">
            <v>PERFIL REDON.   2" X 3.3MM X 6 MTS A</v>
          </cell>
          <cell r="C1280" t="str">
            <v>UND</v>
          </cell>
          <cell r="D1280">
            <v>55583</v>
          </cell>
        </row>
        <row r="1281">
          <cell r="A1281">
            <v>39107</v>
          </cell>
          <cell r="B1281" t="str">
            <v>PERFIL REDON 2.1/2" X 2.3MM X 6 MTS</v>
          </cell>
          <cell r="C1281" t="str">
            <v>UND</v>
          </cell>
          <cell r="D1281">
            <v>48332</v>
          </cell>
        </row>
        <row r="1282">
          <cell r="A1282">
            <v>39108</v>
          </cell>
          <cell r="B1282" t="str">
            <v>PERFIL REDON 2.1/2" X 2.7MM X 6 MTS</v>
          </cell>
          <cell r="C1282" t="str">
            <v>UND</v>
          </cell>
          <cell r="D1282">
            <v>56039</v>
          </cell>
        </row>
        <row r="1283">
          <cell r="A1283">
            <v>39109</v>
          </cell>
          <cell r="B1283" t="str">
            <v>PERFIL REDON 2.1/2" X 3.3MM X 6 MTS</v>
          </cell>
          <cell r="C1283" t="str">
            <v>UND</v>
          </cell>
          <cell r="D1283">
            <v>67742</v>
          </cell>
        </row>
        <row r="1284">
          <cell r="A1284">
            <v>39113</v>
          </cell>
          <cell r="B1284" t="str">
            <v>PERFIL REDON.   3" X 2.3MM X 6 MTS A</v>
          </cell>
          <cell r="C1284" t="str">
            <v>UND</v>
          </cell>
          <cell r="D1284">
            <v>59253</v>
          </cell>
        </row>
        <row r="1285">
          <cell r="A1285">
            <v>39115</v>
          </cell>
          <cell r="B1285" t="str">
            <v>PERFIL REDON.   3" X 3.25MM X 6 MTS</v>
          </cell>
          <cell r="C1285" t="str">
            <v>UND</v>
          </cell>
          <cell r="D1285">
            <v>83272</v>
          </cell>
        </row>
        <row r="1286">
          <cell r="A1286">
            <v>39120</v>
          </cell>
          <cell r="B1286" t="str">
            <v>PERFIL REDON.   4" X 2.3MM X 6 MTS A</v>
          </cell>
          <cell r="C1286" t="str">
            <v>UND</v>
          </cell>
          <cell r="D1286">
            <v>76658</v>
          </cell>
        </row>
        <row r="1287">
          <cell r="A1287">
            <v>39121</v>
          </cell>
          <cell r="B1287" t="str">
            <v>PERFIL REDON.   4" X 2.5MM X 6 MTS A</v>
          </cell>
          <cell r="C1287" t="str">
            <v>UND</v>
          </cell>
          <cell r="D1287">
            <v>83272</v>
          </cell>
        </row>
        <row r="1288">
          <cell r="A1288">
            <v>39122</v>
          </cell>
          <cell r="B1288" t="str">
            <v>PERFIL REDON.   4" X 3.3MM X 6 MTS A</v>
          </cell>
          <cell r="C1288" t="str">
            <v>UND</v>
          </cell>
          <cell r="D1288">
            <v>108008</v>
          </cell>
        </row>
        <row r="1289">
          <cell r="A1289">
            <v>39123</v>
          </cell>
          <cell r="B1289" t="str">
            <v>PERFIL REDON.   4" X 4.0MM X 6 MTS A</v>
          </cell>
          <cell r="C1289" t="str">
            <v>UND</v>
          </cell>
          <cell r="D1289">
            <v>138131</v>
          </cell>
        </row>
        <row r="1290">
          <cell r="A1290">
            <v>39124</v>
          </cell>
          <cell r="B1290" t="str">
            <v>PERFIL REDON.   4" X 4.7MM X 6 MTS A</v>
          </cell>
          <cell r="C1290" t="str">
            <v>UND</v>
          </cell>
          <cell r="D1290">
            <v>162754</v>
          </cell>
        </row>
        <row r="1291">
          <cell r="A1291">
            <v>39126</v>
          </cell>
          <cell r="B1291" t="str">
            <v>PERFIL REDON.   5" X 6.4MM X 6 MTS A</v>
          </cell>
          <cell r="C1291" t="str">
            <v>UND</v>
          </cell>
          <cell r="D1291">
            <v>258423</v>
          </cell>
        </row>
        <row r="1292">
          <cell r="A1292">
            <v>39130</v>
          </cell>
          <cell r="B1292" t="str">
            <v>PERFIL REDON.   6" X 3.6MM X 6 MTS A</v>
          </cell>
          <cell r="C1292" t="str">
            <v>UND</v>
          </cell>
          <cell r="D1292">
            <v>182715</v>
          </cell>
        </row>
        <row r="1293">
          <cell r="A1293">
            <v>39131</v>
          </cell>
          <cell r="B1293" t="str">
            <v>PERFIL REDON.   6" X 6.4MM X 6 MTS A</v>
          </cell>
          <cell r="C1293" t="str">
            <v>UND</v>
          </cell>
          <cell r="D1293">
            <v>318164</v>
          </cell>
        </row>
        <row r="1294">
          <cell r="A1294">
            <v>39132</v>
          </cell>
          <cell r="B1294" t="str">
            <v>PERFIL REDON.   6" X 7.1MM X 6 MTS A</v>
          </cell>
          <cell r="C1294" t="str">
            <v>UND</v>
          </cell>
          <cell r="D1294">
            <v>354667</v>
          </cell>
        </row>
        <row r="1295">
          <cell r="A1295">
            <v>39133</v>
          </cell>
          <cell r="B1295" t="str">
            <v>PERFIL REDON.   8" X 5.2MM X 6 MTS A</v>
          </cell>
          <cell r="C1295" t="str">
            <v>UND</v>
          </cell>
          <cell r="D1295">
            <v>343328</v>
          </cell>
        </row>
        <row r="1296">
          <cell r="A1296">
            <v>39134</v>
          </cell>
          <cell r="B1296" t="str">
            <v>PERFIL REDON.   8" X 6.4MM X 6 MTS A</v>
          </cell>
          <cell r="C1296" t="str">
            <v>UND</v>
          </cell>
          <cell r="D1296">
            <v>417982</v>
          </cell>
        </row>
        <row r="1297">
          <cell r="A1297">
            <v>39135</v>
          </cell>
          <cell r="B1297" t="str">
            <v>PERFIL REDON.   8" X 8.18MM X 6MTS A</v>
          </cell>
          <cell r="C1297" t="str">
            <v>UND</v>
          </cell>
          <cell r="D1297">
            <v>533730</v>
          </cell>
        </row>
        <row r="1298">
          <cell r="A1298">
            <v>39136</v>
          </cell>
          <cell r="B1298" t="str">
            <v>PERFIL REDON.   6" X 4.0MM X 6 MTS A</v>
          </cell>
          <cell r="C1298" t="str">
            <v>UND</v>
          </cell>
          <cell r="D1298">
            <v>198599</v>
          </cell>
        </row>
        <row r="1299">
          <cell r="A1299">
            <v>39206</v>
          </cell>
          <cell r="B1299" t="str">
            <v>TUBO REDON. 6"X4.0MMX 6MTS A-500 G-C</v>
          </cell>
          <cell r="C1299" t="str">
            <v>UND</v>
          </cell>
          <cell r="D1299">
            <v>167540</v>
          </cell>
        </row>
        <row r="1300">
          <cell r="A1300">
            <v>39209</v>
          </cell>
          <cell r="B1300" t="str">
            <v>TUBO REDON. 8.5/8"X5.5MMX 6MTS A-500</v>
          </cell>
          <cell r="C1300" t="str">
            <v>UND</v>
          </cell>
          <cell r="D1300">
            <v>334761</v>
          </cell>
        </row>
        <row r="1301">
          <cell r="A1301">
            <v>39210</v>
          </cell>
          <cell r="B1301" t="str">
            <v>TUBO REDON. 9.5/8"X5.5MMX 6MTS A-500</v>
          </cell>
          <cell r="C1301" t="str">
            <v>UND</v>
          </cell>
          <cell r="D1301">
            <v>374512</v>
          </cell>
        </row>
        <row r="1302">
          <cell r="A1302">
            <v>39212</v>
          </cell>
          <cell r="B1302" t="str">
            <v>TUBO REDON. 10.3/4"X7.0MMX 6MTS A-50</v>
          </cell>
          <cell r="C1302" t="str">
            <v>UND</v>
          </cell>
          <cell r="D1302">
            <v>525622</v>
          </cell>
        </row>
        <row r="1303">
          <cell r="A1303">
            <v>39214</v>
          </cell>
          <cell r="B1303" t="str">
            <v>TUBO REDON. 12.3/4"X9.0MMX 6MTS A-50</v>
          </cell>
          <cell r="C1303" t="str">
            <v>UND</v>
          </cell>
          <cell r="D1303">
            <v>799705</v>
          </cell>
        </row>
        <row r="1304">
          <cell r="A1304">
            <v>39223</v>
          </cell>
          <cell r="B1304" t="str">
            <v>TUBO CUADR. 100X100X3.0X 6MTS A-500</v>
          </cell>
          <cell r="C1304" t="str">
            <v>UND</v>
          </cell>
          <cell r="D1304">
            <v>95791</v>
          </cell>
        </row>
        <row r="1305">
          <cell r="A1305">
            <v>39225</v>
          </cell>
          <cell r="B1305" t="str">
            <v>TUBO CUADR. 120X120X4.0X 6MTS A-500</v>
          </cell>
          <cell r="C1305" t="str">
            <v>UND</v>
          </cell>
          <cell r="D1305">
            <v>153937</v>
          </cell>
        </row>
        <row r="1306">
          <cell r="A1306">
            <v>39227</v>
          </cell>
          <cell r="B1306" t="str">
            <v>TUBO CUADR. 155X155X4.5X 6MTS A-500</v>
          </cell>
          <cell r="C1306" t="str">
            <v>UND</v>
          </cell>
          <cell r="D1306">
            <v>230190</v>
          </cell>
        </row>
        <row r="1307">
          <cell r="A1307">
            <v>39228</v>
          </cell>
          <cell r="B1307" t="str">
            <v>TUBO CUADR. 175X175X5.5X 6MTS A-500</v>
          </cell>
          <cell r="C1307" t="str">
            <v>UND</v>
          </cell>
          <cell r="D1307">
            <v>313006</v>
          </cell>
        </row>
        <row r="1308">
          <cell r="A1308">
            <v>39229</v>
          </cell>
          <cell r="B1308" t="str">
            <v>TUBO CUADR. 200X200X5.5X 6MTS A-500</v>
          </cell>
          <cell r="C1308" t="str">
            <v>UND</v>
          </cell>
          <cell r="D1308">
            <v>360408</v>
          </cell>
        </row>
        <row r="1309">
          <cell r="A1309">
            <v>39230</v>
          </cell>
          <cell r="B1309" t="str">
            <v>TUBO CUADR. 200X200X7.0X 6MTS A-500</v>
          </cell>
          <cell r="C1309" t="str">
            <v>UND</v>
          </cell>
          <cell r="D1309">
            <v>452022</v>
          </cell>
        </row>
        <row r="1310">
          <cell r="A1310">
            <v>39231</v>
          </cell>
          <cell r="B1310" t="str">
            <v>TUBO CUADR. 220X220X7.0X 6MTS A-500</v>
          </cell>
          <cell r="C1310" t="str">
            <v>UND</v>
          </cell>
          <cell r="D1310">
            <v>495342</v>
          </cell>
        </row>
        <row r="1311">
          <cell r="A1311">
            <v>39233</v>
          </cell>
          <cell r="B1311" t="str">
            <v>TUBO CUADR. 260X260X9.0X 6MTS A-500</v>
          </cell>
          <cell r="C1311" t="str">
            <v>UND</v>
          </cell>
          <cell r="D1311">
            <v>748456</v>
          </cell>
        </row>
        <row r="1312">
          <cell r="A1312">
            <v>39245</v>
          </cell>
          <cell r="B1312" t="str">
            <v>TUBO RECTANG. 180X65X4.0X 6MTS A-500</v>
          </cell>
          <cell r="C1312" t="str">
            <v>UND</v>
          </cell>
          <cell r="D1312">
            <v>160533</v>
          </cell>
        </row>
        <row r="1313">
          <cell r="A1313">
            <v>39246</v>
          </cell>
          <cell r="B1313" t="str">
            <v>TUBO RECTANG. 200X70X4.3X 6MTS A-500</v>
          </cell>
          <cell r="C1313" t="str">
            <v>UND</v>
          </cell>
          <cell r="D1313">
            <v>184794</v>
          </cell>
        </row>
        <row r="1314">
          <cell r="A1314">
            <v>39247</v>
          </cell>
          <cell r="B1314" t="str">
            <v>TUBO RECTANG. 220X90X4.5X 6MTS A-500</v>
          </cell>
          <cell r="C1314" t="str">
            <v>UND</v>
          </cell>
          <cell r="D1314">
            <v>230190</v>
          </cell>
        </row>
        <row r="1315">
          <cell r="A1315">
            <v>39248</v>
          </cell>
          <cell r="B1315" t="str">
            <v>TUBO RECTANG. 260X90X5.5X 6MTS A-500</v>
          </cell>
          <cell r="C1315" t="str">
            <v>UND</v>
          </cell>
          <cell r="D1315">
            <v>309834</v>
          </cell>
        </row>
        <row r="1316">
          <cell r="A1316">
            <v>39249</v>
          </cell>
          <cell r="B1316" t="str">
            <v>TUBO RECTANG. 300X100X5.5X 6MTS A-50</v>
          </cell>
          <cell r="C1316" t="str">
            <v>UND</v>
          </cell>
          <cell r="D1316">
            <v>367713</v>
          </cell>
        </row>
      </sheetData>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Ítem"/>
      <sheetName val="Densidades"/>
      <sheetName val="Materiales"/>
      <sheetName val="Equipo"/>
      <sheetName val="Otros"/>
      <sheetName val="Fuentes materiales"/>
      <sheetName val="200.1"/>
      <sheetName val="200.2"/>
      <sheetName val="201.7"/>
      <sheetName val="201.8"/>
      <sheetName val="201.9"/>
      <sheetName val="201.10"/>
      <sheetName val="201.11"/>
      <sheetName val="201.12"/>
      <sheetName val="201.14"/>
      <sheetName val="201.15"/>
      <sheetName val="201.16"/>
      <sheetName val="201.21"/>
      <sheetName val="210.1.1"/>
      <sheetName val="210.1.2"/>
      <sheetName val="210.2.1"/>
      <sheetName val="210.2.2"/>
      <sheetName val="210.2.3"/>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 comprada"/>
      <sheetName val="450.3"/>
      <sheetName val="450.3 COMPRADA"/>
      <sheetName val="450.4"/>
      <sheetName val="450.5"/>
      <sheetName val="450.6"/>
      <sheetName val="450.7"/>
      <sheetName val="450.8"/>
      <sheetName val="450.9"/>
      <sheetName val="451.1"/>
      <sheetName val="451.1 COMPRADA"/>
      <sheetName val="451.2"/>
      <sheetName val="451.2 COMPRADA"/>
      <sheetName val="451.3"/>
      <sheetName val="451.3 COMPRADA "/>
      <sheetName val="451.4"/>
      <sheetName val="452.1"/>
      <sheetName val="452.1 COMPRADA"/>
      <sheetName val="452.2"/>
      <sheetName val="452.2 COMPRADA "/>
      <sheetName val="452.3"/>
      <sheetName val="452.3 COMPRADA"/>
      <sheetName val="452.4"/>
      <sheetName val="452.4 COMPRADA"/>
      <sheetName val="453.1"/>
      <sheetName val="460.1"/>
      <sheetName val="461.1"/>
      <sheetName val="461.2"/>
      <sheetName val="462.1"/>
      <sheetName val="462.2"/>
      <sheetName val="464.1"/>
      <sheetName val="464.2"/>
      <sheetName val="464.3"/>
      <sheetName val="464.4"/>
      <sheetName val="465.1"/>
      <sheetName val="466.1"/>
      <sheetName val="466.2"/>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2.1"/>
      <sheetName val="622.2"/>
      <sheetName val="622.3"/>
      <sheetName val="622.4"/>
      <sheetName val="622.5"/>
      <sheetName val="623.1"/>
      <sheetName val="623.2"/>
      <sheetName val="630.1"/>
      <sheetName val="630.1 premez"/>
      <sheetName val="630.2"/>
      <sheetName val="630.2 premez"/>
      <sheetName val="630.3"/>
      <sheetName val="630.3 premez"/>
      <sheetName val="630.4"/>
      <sheetName val="630.4 premez"/>
      <sheetName val="630.5"/>
      <sheetName val="630.6"/>
      <sheetName val="630.6p"/>
      <sheetName val="630.7"/>
      <sheetName val="631.1"/>
      <sheetName val="632.1"/>
      <sheetName val="640.1"/>
      <sheetName val="640.2"/>
      <sheetName val="641.1"/>
      <sheetName val="641.2"/>
      <sheetName val="642.1"/>
      <sheetName val="642.2 JUNTA JEENE"/>
      <sheetName val="650.1"/>
      <sheetName val="650.2"/>
      <sheetName val="650.3"/>
      <sheetName val="650.4"/>
      <sheetName val="660.1"/>
      <sheetName val="660.2"/>
      <sheetName val="660.3"/>
      <sheetName val="661.1.1"/>
      <sheetName val="661.1.2"/>
      <sheetName val="661.1P"/>
      <sheetName val="662.1"/>
      <sheetName val="662.2"/>
      <sheetName val="670.1"/>
      <sheetName val="670.2"/>
      <sheetName val="671.1"/>
      <sheetName val="671.2"/>
      <sheetName val="672.1"/>
      <sheetName val="673.1"/>
      <sheetName val="673.2"/>
      <sheetName val="673.2P"/>
      <sheetName val="673.3"/>
      <sheetName val="674.1"/>
      <sheetName val="674.2"/>
      <sheetName val="680.1"/>
      <sheetName val="680.2"/>
      <sheetName val="680.3"/>
      <sheetName val="681.1"/>
      <sheetName val="682.1"/>
      <sheetName val="690.1"/>
      <sheetName val="700.1"/>
      <sheetName val="700.2"/>
      <sheetName val="700.3"/>
      <sheetName val="700.4"/>
      <sheetName val="701.1"/>
      <sheetName val="710.1"/>
      <sheetName val="710.2"/>
      <sheetName val="710.3"/>
      <sheetName val="710.4"/>
      <sheetName val="710.5"/>
      <sheetName val="720.1"/>
      <sheetName val="730.1"/>
      <sheetName val="730.2"/>
      <sheetName val="730.3"/>
      <sheetName val="731.1"/>
      <sheetName val="740.1"/>
      <sheetName val="741.1P1"/>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P1"/>
      <sheetName val="811.1P2"/>
      <sheetName val="811.1P3"/>
      <sheetName val="811.1P4"/>
      <sheetName val="811.1P5"/>
      <sheetName val="811.1P6"/>
      <sheetName val="811.1P7"/>
      <sheetName val="811.1P8"/>
      <sheetName val="811.1P9"/>
      <sheetName val="811.1P10"/>
      <sheetName val="811.1P11"/>
      <sheetName val="811.1P12"/>
      <sheetName val="811.1P13"/>
      <sheetName val="811.1P14"/>
      <sheetName val="812.1"/>
      <sheetName val="900.1"/>
      <sheetName val="900.2"/>
      <sheetName val="900.3"/>
      <sheetName val="concr C. A en obra"/>
      <sheetName val="concr C. B en obra"/>
      <sheetName val="concr C. C en obra"/>
      <sheetName val="concr C. D en obra"/>
      <sheetName val="concr C. E en obra"/>
      <sheetName val="concr C. F en obra"/>
      <sheetName val="mortero 1.3"/>
      <sheetName val="mortero 1.4"/>
    </sheetNames>
    <sheetDataSet>
      <sheetData sheetId="0" refreshError="1"/>
      <sheetData sheetId="1" refreshError="1"/>
      <sheetData sheetId="2" refreshError="1"/>
      <sheetData sheetId="3" refreshError="1"/>
      <sheetData sheetId="4" refreshError="1"/>
      <sheetData sheetId="5" refreshError="1">
        <row r="5">
          <cell r="D5">
            <v>1.8499999999999999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vc"/>
      <sheetName val="cyrb"/>
      <sheetName val="gapr"/>
      <sheetName val="Cuadro p. Capital Vs estimado"/>
      <sheetName val="PRECIOS ACTUALIZADOS FERRASA"/>
      <sheetName val="precios unitarios caranal"/>
      <sheetName val="hoja 2"/>
      <sheetName val="DAT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
      <sheetName val="GALAN"/>
    </sheetNames>
    <sheetDataSet>
      <sheetData sheetId="0">
        <row r="4">
          <cell r="B4" t="str">
            <v>PRELIMINARES</v>
          </cell>
          <cell r="C4">
            <v>0</v>
          </cell>
          <cell r="D4">
            <v>0</v>
          </cell>
          <cell r="E4">
            <v>0</v>
          </cell>
        </row>
        <row r="5">
          <cell r="B5" t="str">
            <v>DESMONTE DE APARATO SANITARIO</v>
          </cell>
          <cell r="C5" t="str">
            <v>UND</v>
          </cell>
          <cell r="D5">
            <v>25692</v>
          </cell>
          <cell r="E5">
            <v>1.01</v>
          </cell>
        </row>
        <row r="6">
          <cell r="B6" t="str">
            <v>DEMOLICION DE  MURO EN BLOQUE</v>
          </cell>
          <cell r="C6" t="str">
            <v>M2</v>
          </cell>
          <cell r="D6">
            <v>24688</v>
          </cell>
          <cell r="E6">
            <v>1.02</v>
          </cell>
        </row>
        <row r="7">
          <cell r="B7" t="str">
            <v>DESMONTE DE PUERTAS</v>
          </cell>
          <cell r="C7" t="str">
            <v>UND</v>
          </cell>
          <cell r="D7">
            <v>32294</v>
          </cell>
          <cell r="E7">
            <v>1.03</v>
          </cell>
        </row>
        <row r="8">
          <cell r="B8" t="str">
            <v>DESMONTE DE VENTANAS</v>
          </cell>
          <cell r="C8" t="str">
            <v>UND</v>
          </cell>
          <cell r="D8">
            <v>32294</v>
          </cell>
          <cell r="E8">
            <v>1.04</v>
          </cell>
        </row>
        <row r="9">
          <cell r="B9" t="str">
            <v xml:space="preserve">DESMONTE DE CUBIERTA </v>
          </cell>
          <cell r="C9" t="str">
            <v>M2</v>
          </cell>
          <cell r="D9">
            <v>21296</v>
          </cell>
          <cell r="E9">
            <v>1.05</v>
          </cell>
        </row>
        <row r="10">
          <cell r="B10" t="str">
            <v xml:space="preserve">DESMONTE DE CIELO RASO </v>
          </cell>
          <cell r="C10" t="str">
            <v>M2</v>
          </cell>
          <cell r="D10">
            <v>20263</v>
          </cell>
          <cell r="E10">
            <v>1.06</v>
          </cell>
        </row>
        <row r="11">
          <cell r="B11" t="str">
            <v>DEMOLICION DE  PISOS Y ANDENES</v>
          </cell>
          <cell r="C11" t="str">
            <v>M2</v>
          </cell>
          <cell r="D11">
            <v>25230</v>
          </cell>
          <cell r="E11">
            <v>1.07</v>
          </cell>
        </row>
        <row r="12">
          <cell r="B12" t="str">
            <v>DEMOLICION DE  PISOS Y ANDENES</v>
          </cell>
          <cell r="C12" t="str">
            <v>ML</v>
          </cell>
          <cell r="D12">
            <v>9464</v>
          </cell>
          <cell r="E12">
            <v>1.08</v>
          </cell>
        </row>
        <row r="13">
          <cell r="B13" t="str">
            <v>DEMOLICION DE MESON EN CONCRETO</v>
          </cell>
          <cell r="C13" t="str">
            <v>UND</v>
          </cell>
          <cell r="D13">
            <v>133241</v>
          </cell>
          <cell r="E13">
            <v>1.0900000000000001</v>
          </cell>
        </row>
        <row r="14">
          <cell r="B14" t="str">
            <v>DEMOLICION DE PLACAS EN CONCRETO E=0,20 M</v>
          </cell>
          <cell r="C14" t="str">
            <v>M2</v>
          </cell>
          <cell r="D14">
            <v>168914</v>
          </cell>
          <cell r="E14">
            <v>1.1000000000000001</v>
          </cell>
        </row>
        <row r="15">
          <cell r="B15" t="str">
            <v>DEMOLICION DE PLACAS EN CONCRETO E=0,20 M</v>
          </cell>
          <cell r="C15" t="str">
            <v>ML</v>
          </cell>
          <cell r="D15">
            <v>79287</v>
          </cell>
          <cell r="E15">
            <v>1.1100000000000001</v>
          </cell>
        </row>
        <row r="16">
          <cell r="B16" t="str">
            <v xml:space="preserve">DEMOLICION DE COLUMNAS 0.3x0.3x2.80 EN CONCRETO </v>
          </cell>
          <cell r="C16" t="str">
            <v>UND</v>
          </cell>
          <cell r="D16">
            <v>208500</v>
          </cell>
          <cell r="E16">
            <v>1.1200000000000001</v>
          </cell>
        </row>
        <row r="17">
          <cell r="B17" t="str">
            <v>DEMOLICION DE  VIGAS DE CIMENTACION</v>
          </cell>
          <cell r="C17" t="str">
            <v>ML</v>
          </cell>
          <cell r="D17">
            <v>86813</v>
          </cell>
          <cell r="E17">
            <v>1.1300000000000001</v>
          </cell>
        </row>
        <row r="18">
          <cell r="B18" t="str">
            <v>DEMOLICION DE  JARDINERAS</v>
          </cell>
          <cell r="C18" t="str">
            <v>ML</v>
          </cell>
          <cell r="D18">
            <v>24688</v>
          </cell>
          <cell r="E18">
            <v>1.1400000000000001</v>
          </cell>
        </row>
        <row r="19">
          <cell r="B19" t="str">
            <v>DESMONTE DE SISTEMA ELECTRICO</v>
          </cell>
          <cell r="C19" t="str">
            <v>GL</v>
          </cell>
          <cell r="D19">
            <v>8682363</v>
          </cell>
          <cell r="E19">
            <v>1.1500000000000001</v>
          </cell>
        </row>
        <row r="20">
          <cell r="B20" t="str">
            <v>TALA DE ARBOLES MEDIANOS</v>
          </cell>
          <cell r="C20" t="str">
            <v>UND</v>
          </cell>
          <cell r="D20">
            <v>313602</v>
          </cell>
          <cell r="E20">
            <v>1.1600000000000001</v>
          </cell>
        </row>
        <row r="21">
          <cell r="B21" t="str">
            <v>CERRAMIENTO PROVISIONAL TELA VERDE</v>
          </cell>
          <cell r="C21" t="str">
            <v>ML</v>
          </cell>
          <cell r="D21">
            <v>20620</v>
          </cell>
          <cell r="E21">
            <v>1.1700000000000002</v>
          </cell>
        </row>
        <row r="22">
          <cell r="B22" t="str">
            <v xml:space="preserve">CERRAMIENTO PROVISIONAL EN ZINC </v>
          </cell>
          <cell r="C22" t="str">
            <v>M2</v>
          </cell>
          <cell r="D22">
            <v>51142</v>
          </cell>
          <cell r="E22">
            <v>1.1800000000000002</v>
          </cell>
        </row>
        <row r="23">
          <cell r="B23" t="str">
            <v>DEMOLICION DE PLANTILLA EN CONCRETO E=0,10 M</v>
          </cell>
          <cell r="C23" t="str">
            <v>M2</v>
          </cell>
          <cell r="D23">
            <v>21275</v>
          </cell>
          <cell r="E23">
            <v>1.1900000000000002</v>
          </cell>
        </row>
        <row r="24">
          <cell r="B24" t="str">
            <v>CAMPAMENTO PROVISIONAL EN BLOQUE Y TEJA DE ASBESTO CEMENTO</v>
          </cell>
          <cell r="C24" t="str">
            <v>M2</v>
          </cell>
          <cell r="D24">
            <v>215722</v>
          </cell>
          <cell r="E24">
            <v>1.2000000000000002</v>
          </cell>
        </row>
        <row r="25">
          <cell r="B25" t="str">
            <v>DEMOLICION DE PLACAS EN CONCRETO E=0,10 M</v>
          </cell>
          <cell r="C25" t="str">
            <v>M2</v>
          </cell>
          <cell r="D25">
            <v>168914</v>
          </cell>
          <cell r="E25">
            <v>1.2100000000000002</v>
          </cell>
        </row>
        <row r="26">
          <cell r="B26" t="str">
            <v>TRAZADOS</v>
          </cell>
          <cell r="C26">
            <v>0</v>
          </cell>
          <cell r="D26">
            <v>0</v>
          </cell>
          <cell r="E26">
            <v>2</v>
          </cell>
        </row>
        <row r="27">
          <cell r="B27" t="str">
            <v>TRAZADO Y REPLANTEO SOBRE TERRENO CON TOPOGRAFIA</v>
          </cell>
          <cell r="C27" t="str">
            <v>M2</v>
          </cell>
          <cell r="D27">
            <v>5775</v>
          </cell>
          <cell r="E27">
            <v>2.0099999999999998</v>
          </cell>
        </row>
        <row r="28">
          <cell r="B28" t="str">
            <v>TRAZADO SOBRE PLACA</v>
          </cell>
          <cell r="C28" t="str">
            <v>M2</v>
          </cell>
          <cell r="D28">
            <v>1904</v>
          </cell>
          <cell r="E28">
            <v>2.0199999999999996</v>
          </cell>
        </row>
        <row r="29">
          <cell r="B29" t="str">
            <v>EXCAVACIONES Y CIMENTACIONES</v>
          </cell>
          <cell r="C29">
            <v>0</v>
          </cell>
          <cell r="D29">
            <v>0</v>
          </cell>
          <cell r="E29">
            <v>3</v>
          </cell>
        </row>
        <row r="30">
          <cell r="B30" t="str">
            <v>EXCAVACIONES PARA CIMIENTOS Y VIGAS DE AMARRE</v>
          </cell>
          <cell r="C30" t="str">
            <v>ML</v>
          </cell>
          <cell r="D30">
            <v>13612</v>
          </cell>
          <cell r="E30">
            <v>3.01</v>
          </cell>
        </row>
        <row r="31">
          <cell r="B31" t="str">
            <v xml:space="preserve">EXCAVACIONES REDES SANITARIAS Y PLUVIALES </v>
          </cell>
          <cell r="C31" t="str">
            <v>ML</v>
          </cell>
          <cell r="D31">
            <v>16526</v>
          </cell>
          <cell r="E31">
            <v>3.0199999999999996</v>
          </cell>
        </row>
        <row r="32">
          <cell r="B32" t="str">
            <v>CORTE DE TERRENO</v>
          </cell>
          <cell r="C32" t="str">
            <v>M3</v>
          </cell>
          <cell r="D32">
            <v>37075</v>
          </cell>
          <cell r="E32">
            <v>3.0299999999999994</v>
          </cell>
        </row>
        <row r="33">
          <cell r="B33" t="str">
            <v>RELLENO EN MATERIAL SELECCIONADO (CALICHE)</v>
          </cell>
          <cell r="C33" t="str">
            <v>M3</v>
          </cell>
          <cell r="D33">
            <v>72966</v>
          </cell>
          <cell r="E33">
            <v>3.0399999999999991</v>
          </cell>
        </row>
        <row r="34">
          <cell r="B34" t="str">
            <v>RELLENO EN MATERIAL SELECCIONADO (TRITURADO)</v>
          </cell>
          <cell r="C34" t="str">
            <v>M3</v>
          </cell>
          <cell r="D34">
            <v>120716</v>
          </cell>
          <cell r="E34">
            <v>3.0499999999999989</v>
          </cell>
        </row>
        <row r="35">
          <cell r="B35" t="str">
            <v>RELLENO ARENA NEGRA ABONADA</v>
          </cell>
          <cell r="C35" t="str">
            <v>M3</v>
          </cell>
          <cell r="D35">
            <v>43195</v>
          </cell>
          <cell r="E35">
            <v>3.0599999999999987</v>
          </cell>
        </row>
        <row r="36">
          <cell r="B36" t="str">
            <v>RELLENO CON ARENA HASTA 30 CM SOBRE TUBERIAS HIDROSANITARIAS</v>
          </cell>
          <cell r="C36" t="str">
            <v>M3</v>
          </cell>
          <cell r="D36">
            <v>48631</v>
          </cell>
          <cell r="E36">
            <v>3.0699999999999985</v>
          </cell>
        </row>
        <row r="37">
          <cell r="B37" t="str">
            <v>SUELO CEMENTO 1:20</v>
          </cell>
          <cell r="C37" t="str">
            <v>M3</v>
          </cell>
          <cell r="D37">
            <v>129206</v>
          </cell>
          <cell r="E37">
            <v>3.0799999999999983</v>
          </cell>
        </row>
        <row r="38">
          <cell r="B38" t="str">
            <v xml:space="preserve">EXCAVACION PARA ZAPATAS </v>
          </cell>
          <cell r="C38" t="str">
            <v>M3</v>
          </cell>
          <cell r="D38">
            <v>28894</v>
          </cell>
          <cell r="E38">
            <v>3.0899999999999981</v>
          </cell>
        </row>
        <row r="39">
          <cell r="B39" t="str">
            <v>RETIRO DE MATERIAL SOBRANTE DE EXCAVACION</v>
          </cell>
          <cell r="C39" t="str">
            <v>M3</v>
          </cell>
          <cell r="D39">
            <v>23396</v>
          </cell>
          <cell r="E39">
            <v>3.0999999999999979</v>
          </cell>
        </row>
        <row r="40">
          <cell r="B40" t="str">
            <v>SOLADO EN CONCRETO DE 2000 PSI</v>
          </cell>
          <cell r="C40" t="str">
            <v>M3</v>
          </cell>
          <cell r="D40">
            <v>600193</v>
          </cell>
          <cell r="E40">
            <v>3.1099999999999977</v>
          </cell>
        </row>
        <row r="41">
          <cell r="B41" t="str">
            <v>VIGA DE AMARRE DE EN CONCRETO DE 3500 PSI 0.30*0.30</v>
          </cell>
          <cell r="C41" t="str">
            <v>ML</v>
          </cell>
          <cell r="D41">
            <v>89322</v>
          </cell>
          <cell r="E41">
            <v>3.1199999999999974</v>
          </cell>
        </row>
        <row r="42">
          <cell r="B42" t="str">
            <v>VIGA DE AMARRE DE EN CONCRETO DE 3500 PSI 0.25*0.25</v>
          </cell>
          <cell r="C42" t="str">
            <v>ML</v>
          </cell>
          <cell r="D42">
            <v>71880</v>
          </cell>
          <cell r="E42">
            <v>3.1299999999999972</v>
          </cell>
        </row>
        <row r="43">
          <cell r="B43" t="str">
            <v>VIGA DE AMARRE SUPERIOR DE MURO EN CONCRETO DE 3000 PSI 0.20*0.15</v>
          </cell>
          <cell r="C43" t="str">
            <v>ML</v>
          </cell>
          <cell r="D43">
            <v>53098</v>
          </cell>
          <cell r="E43">
            <v>3.139999999999997</v>
          </cell>
        </row>
        <row r="44">
          <cell r="B44" t="str">
            <v>VIGA DE AMARRE DE EN CONCRETO DE 3000 PSI 0.20*0.30</v>
          </cell>
          <cell r="C44" t="str">
            <v>ML</v>
          </cell>
          <cell r="D44">
            <v>70083</v>
          </cell>
          <cell r="E44">
            <v>3.1499999999999968</v>
          </cell>
        </row>
        <row r="45">
          <cell r="B45" t="str">
            <v>VIGA DE AMARRE DE EN CONCRETO DE 3000 PSI 0.25*0.30</v>
          </cell>
          <cell r="C45" t="str">
            <v>ML</v>
          </cell>
          <cell r="D45">
            <v>78228</v>
          </cell>
          <cell r="E45">
            <v>3.1599999999999966</v>
          </cell>
        </row>
        <row r="46">
          <cell r="B46" t="str">
            <v>VIGA DE AMARRE DE EN CONCRETO DE 3000 PSI 0.30*0.40</v>
          </cell>
          <cell r="C46" t="str">
            <v>ML</v>
          </cell>
          <cell r="D46">
            <v>99888</v>
          </cell>
          <cell r="E46">
            <v>3.1699999999999964</v>
          </cell>
        </row>
        <row r="47">
          <cell r="B47" t="str">
            <v>VIGA DE AMARRE DE EN CONCRETO DE 3000 PSI 0.40*0.60</v>
          </cell>
          <cell r="C47" t="str">
            <v>ML</v>
          </cell>
          <cell r="D47">
            <v>162276</v>
          </cell>
          <cell r="E47">
            <v>3.1799999999999962</v>
          </cell>
        </row>
        <row r="48">
          <cell r="B48" t="str">
            <v>VIGA DE AMARRE DE EN CONCRETO DE 3000 PSI 0.35*0.60</v>
          </cell>
          <cell r="C48" t="str">
            <v>ML</v>
          </cell>
          <cell r="D48">
            <v>146210</v>
          </cell>
          <cell r="E48">
            <v>3.1899999999999959</v>
          </cell>
        </row>
        <row r="49">
          <cell r="B49" t="str">
            <v>VIGA DE AMARRE DE EN CONCRETO DE 3000 PSI 0.30*0.60</v>
          </cell>
          <cell r="C49" t="str">
            <v>ML</v>
          </cell>
          <cell r="D49">
            <v>131082</v>
          </cell>
          <cell r="E49">
            <v>3.1999999999999957</v>
          </cell>
        </row>
        <row r="50">
          <cell r="B50" t="str">
            <v>VIGA DE AMARRE DE EN CONCRETO DE 3000 PSI 0.25*0.60</v>
          </cell>
          <cell r="C50" t="str">
            <v>ML</v>
          </cell>
          <cell r="D50">
            <v>112050</v>
          </cell>
          <cell r="E50">
            <v>3.2099999999999955</v>
          </cell>
        </row>
        <row r="51">
          <cell r="B51" t="str">
            <v>VIGA DE AMARRE DE EN CONCRETO DE 3000 PSI 0.15*0.60</v>
          </cell>
          <cell r="C51" t="str">
            <v>ML</v>
          </cell>
          <cell r="D51">
            <v>82547</v>
          </cell>
          <cell r="E51">
            <v>3.2199999999999953</v>
          </cell>
        </row>
        <row r="52">
          <cell r="B52" t="str">
            <v>VIGA DE AMARRE DE EN CONCRETO DE 3000 PSI 0.25*1,0</v>
          </cell>
          <cell r="C52" t="str">
            <v>ML</v>
          </cell>
          <cell r="D52">
            <v>160377</v>
          </cell>
          <cell r="E52">
            <v>3.2299999999999951</v>
          </cell>
        </row>
        <row r="53">
          <cell r="B53" t="str">
            <v>VIGA DE AMARRE DE EN CONCRETO DE 3000 PSI 0.5 X 0,24</v>
          </cell>
          <cell r="C53" t="str">
            <v>ML</v>
          </cell>
          <cell r="D53">
            <v>102664</v>
          </cell>
          <cell r="E53">
            <v>3.2399999999999949</v>
          </cell>
        </row>
        <row r="54">
          <cell r="B54" t="str">
            <v>COLUMNETAS DE 02X0,2 M EN CONCRETO DE 3000 PSI</v>
          </cell>
          <cell r="C54" t="str">
            <v>ML</v>
          </cell>
          <cell r="D54">
            <v>54996</v>
          </cell>
          <cell r="E54">
            <v>3.2499999999999947</v>
          </cell>
        </row>
        <row r="55">
          <cell r="B55" t="str">
            <v>COLUMNETAS DE 0,15X0,25 M EN CONCRETO DE 3000 PSI</v>
          </cell>
          <cell r="C55" t="str">
            <v>ML</v>
          </cell>
          <cell r="D55">
            <v>56118</v>
          </cell>
          <cell r="E55">
            <v>3.2599999999999945</v>
          </cell>
        </row>
        <row r="56">
          <cell r="B56" t="str">
            <v>ZAPATA EN CONCRETO</v>
          </cell>
          <cell r="C56" t="str">
            <v>M3</v>
          </cell>
          <cell r="D56">
            <v>728186</v>
          </cell>
          <cell r="E56">
            <v>3.2699999999999942</v>
          </cell>
        </row>
        <row r="57">
          <cell r="B57" t="str">
            <v>PEDESTAL EN CONCRETO</v>
          </cell>
          <cell r="C57" t="str">
            <v>M3</v>
          </cell>
          <cell r="D57">
            <v>1054600</v>
          </cell>
          <cell r="E57">
            <v>3.279999999999994</v>
          </cell>
        </row>
        <row r="58">
          <cell r="B58" t="str">
            <v>LOSA DE CIMENTACION EN CONCRETO DE 3500 PSI</v>
          </cell>
          <cell r="C58" t="str">
            <v>M3</v>
          </cell>
          <cell r="D58">
            <v>1074913</v>
          </cell>
          <cell r="E58">
            <v>3.2899999999999938</v>
          </cell>
        </row>
        <row r="59">
          <cell r="B59" t="str">
            <v>GEOTEXTIL NT 1600</v>
          </cell>
          <cell r="C59" t="str">
            <v>M2</v>
          </cell>
          <cell r="D59">
            <v>9013</v>
          </cell>
          <cell r="E59">
            <v>3.2999999999999936</v>
          </cell>
        </row>
        <row r="60">
          <cell r="B60" t="str">
            <v>FILTROS EN ZANJA 30 X 30</v>
          </cell>
          <cell r="C60" t="str">
            <v>M2</v>
          </cell>
          <cell r="D60">
            <v>42970</v>
          </cell>
          <cell r="E60">
            <v>3.3099999999999934</v>
          </cell>
        </row>
        <row r="61">
          <cell r="B61" t="str">
            <v>CONCRETO CICLOPEO 2500 PSI</v>
          </cell>
          <cell r="C61" t="str">
            <v>M3</v>
          </cell>
          <cell r="D61">
            <v>433110</v>
          </cell>
          <cell r="E61">
            <v>3.3199999999999932</v>
          </cell>
        </row>
        <row r="62">
          <cell r="B62" t="str">
            <v>CONCRETO CICLOPEO 3000 PSI</v>
          </cell>
          <cell r="C62" t="str">
            <v>M3</v>
          </cell>
          <cell r="D62">
            <v>624724</v>
          </cell>
          <cell r="E62">
            <v>3.329999999999993</v>
          </cell>
        </row>
        <row r="63">
          <cell r="B63" t="str">
            <v>SOBRENIVELES</v>
          </cell>
          <cell r="C63">
            <v>0</v>
          </cell>
          <cell r="D63">
            <v>0</v>
          </cell>
          <cell r="E63">
            <v>4</v>
          </cell>
        </row>
        <row r="64">
          <cell r="B64" t="str">
            <v>SOBRE NIVEL DOBLE EN LADRILLO COMUN  H 0.40</v>
          </cell>
          <cell r="C64" t="str">
            <v>ML</v>
          </cell>
          <cell r="D64">
            <v>55123</v>
          </cell>
          <cell r="E64">
            <v>4.01</v>
          </cell>
        </row>
        <row r="65">
          <cell r="B65" t="str">
            <v>INSTALACION SUBTERRANEA</v>
          </cell>
          <cell r="C65">
            <v>0</v>
          </cell>
          <cell r="D65">
            <v>0</v>
          </cell>
          <cell r="E65">
            <v>5</v>
          </cell>
        </row>
        <row r="66">
          <cell r="B66" t="str">
            <v>REGISTRO SANITARIO DE 0,50X0,50X0,50</v>
          </cell>
          <cell r="C66" t="str">
            <v>UND</v>
          </cell>
          <cell r="D66">
            <v>294337</v>
          </cell>
          <cell r="E66">
            <v>5.01</v>
          </cell>
        </row>
        <row r="67">
          <cell r="B67" t="str">
            <v>REGISTRO SANITARIO DE 0,80X0,80X1</v>
          </cell>
          <cell r="C67" t="str">
            <v>UND</v>
          </cell>
          <cell r="D67">
            <v>495226</v>
          </cell>
          <cell r="E67">
            <v>5.0199999999999996</v>
          </cell>
        </row>
        <row r="68">
          <cell r="B68" t="str">
            <v>MAMPOSTERIA</v>
          </cell>
          <cell r="C68">
            <v>0</v>
          </cell>
          <cell r="D68">
            <v>0</v>
          </cell>
          <cell r="E68">
            <v>6</v>
          </cell>
        </row>
        <row r="69">
          <cell r="B69" t="str">
            <v>LEVANTE EN BLOQUE DE ARCILLA E=0.10 M</v>
          </cell>
          <cell r="C69" t="str">
            <v>M2</v>
          </cell>
          <cell r="D69">
            <v>49006</v>
          </cell>
          <cell r="E69">
            <v>6.01</v>
          </cell>
        </row>
        <row r="70">
          <cell r="B70" t="str">
            <v>LEVANTE EN BLOQUE DE CEMENTO E=0.10 M</v>
          </cell>
          <cell r="C70" t="str">
            <v>M2</v>
          </cell>
          <cell r="D70">
            <v>52871</v>
          </cell>
          <cell r="E70">
            <v>6.02</v>
          </cell>
        </row>
        <row r="71">
          <cell r="B71" t="str">
            <v>LEVANTE EN BLOQUE DE CEMENTO VIBROPRENSADO DE 
15X20X40 CON CELDAS RELLENAS EN CONCRETO Y ACERO 
SEGÚN DISEÑO</v>
          </cell>
          <cell r="C71" t="str">
            <v>M2</v>
          </cell>
          <cell r="D71">
            <v>99164</v>
          </cell>
          <cell r="E71">
            <v>6.0299999999999994</v>
          </cell>
        </row>
        <row r="72">
          <cell r="B72" t="str">
            <v>LEVANTE EN BLOQUE DE CEMENTO VIBROPRENSADO DE 
15X20X40 CON CELDAS RELLENAS EN CONCRETO Y ACERO 
SEGÚN DISEÑO</v>
          </cell>
          <cell r="C72" t="str">
            <v>M2</v>
          </cell>
          <cell r="D72">
            <v>72887</v>
          </cell>
          <cell r="E72">
            <v>6.0399999999999991</v>
          </cell>
        </row>
        <row r="73">
          <cell r="B73" t="str">
            <v>DINTELES EN CONCRETO DE 0,10X0,20</v>
          </cell>
          <cell r="C73" t="str">
            <v>ML</v>
          </cell>
          <cell r="D73">
            <v>37689</v>
          </cell>
          <cell r="E73">
            <v>6.0499999999999989</v>
          </cell>
        </row>
        <row r="74">
          <cell r="B74" t="str">
            <v>ELEMENTOS VERTICALES EN CONCRETO DE 3000 PSI</v>
          </cell>
          <cell r="C74" t="str">
            <v>ML</v>
          </cell>
          <cell r="D74">
            <v>72162</v>
          </cell>
          <cell r="E74">
            <v>6.0599999999999987</v>
          </cell>
        </row>
        <row r="75">
          <cell r="B75" t="str">
            <v>ALFAJIAS EN CONCRETO 0.20*0.08</v>
          </cell>
          <cell r="C75" t="str">
            <v>ML</v>
          </cell>
          <cell r="D75">
            <v>31789</v>
          </cell>
          <cell r="E75">
            <v>6.0699999999999985</v>
          </cell>
        </row>
        <row r="76">
          <cell r="B76" t="str">
            <v>JARDINERAS EN LADRILLO COMUN  H 0.40</v>
          </cell>
          <cell r="C76" t="str">
            <v>ML</v>
          </cell>
          <cell r="D76">
            <v>98959</v>
          </cell>
          <cell r="E76">
            <v>6.0799999999999983</v>
          </cell>
        </row>
        <row r="77">
          <cell r="B77" t="str">
            <v>LEVANTE EN LADRILLO CHAPETON</v>
          </cell>
          <cell r="C77" t="str">
            <v>M2</v>
          </cell>
          <cell r="D77">
            <v>61207</v>
          </cell>
          <cell r="E77">
            <v>6.0899999999999981</v>
          </cell>
        </row>
        <row r="78">
          <cell r="B78" t="str">
            <v>PAÑETES</v>
          </cell>
          <cell r="C78">
            <v>0</v>
          </cell>
          <cell r="D78">
            <v>0</v>
          </cell>
          <cell r="E78">
            <v>7</v>
          </cell>
        </row>
        <row r="79">
          <cell r="B79" t="str">
            <v>PAÑETE INTERIOR PULIDO CON CAL</v>
          </cell>
          <cell r="C79" t="str">
            <v>M2</v>
          </cell>
          <cell r="D79">
            <v>17428</v>
          </cell>
          <cell r="E79">
            <v>7.01</v>
          </cell>
        </row>
        <row r="80">
          <cell r="B80" t="str">
            <v>PAÑETE INTERIOR IMPERMEABILIZADO</v>
          </cell>
          <cell r="C80" t="str">
            <v>M2</v>
          </cell>
          <cell r="D80">
            <v>22417</v>
          </cell>
          <cell r="E80">
            <v>7.02</v>
          </cell>
        </row>
        <row r="81">
          <cell r="B81" t="str">
            <v>PAÑETE ´EXTERIOR ALLANADO IMPERMEABILIZADO</v>
          </cell>
          <cell r="C81" t="str">
            <v>M2</v>
          </cell>
          <cell r="D81">
            <v>23075</v>
          </cell>
          <cell r="E81">
            <v>7.0299999999999994</v>
          </cell>
        </row>
        <row r="82">
          <cell r="B82" t="str">
            <v>PAÑETE LINEAL EXTERIOR</v>
          </cell>
          <cell r="C82" t="str">
            <v>ML</v>
          </cell>
          <cell r="D82">
            <v>8944</v>
          </cell>
          <cell r="E82">
            <v>7.0399999999999991</v>
          </cell>
        </row>
        <row r="83">
          <cell r="B83" t="str">
            <v>PAÑETE LINEAL EXTERIOR IMPERMEABILIZADO</v>
          </cell>
          <cell r="C83" t="str">
            <v>ML</v>
          </cell>
          <cell r="D83">
            <v>12004</v>
          </cell>
          <cell r="E83">
            <v>7.0499999999999989</v>
          </cell>
        </row>
        <row r="84">
          <cell r="B84" t="str">
            <v>PAÑETE CIELO RASO LOSA CON MALLA VENA</v>
          </cell>
          <cell r="C84" t="str">
            <v>M2</v>
          </cell>
          <cell r="D84">
            <v>31470</v>
          </cell>
          <cell r="E84">
            <v>7.0599999999999987</v>
          </cell>
        </row>
        <row r="85">
          <cell r="B85" t="str">
            <v>PAÑETE INTERIOR ALLANADO</v>
          </cell>
          <cell r="C85" t="str">
            <v>M2</v>
          </cell>
          <cell r="D85">
            <v>15957</v>
          </cell>
          <cell r="E85">
            <v>7.0699999999999985</v>
          </cell>
        </row>
        <row r="86">
          <cell r="B86" t="str">
            <v>GOTEROS</v>
          </cell>
          <cell r="C86" t="str">
            <v>ML</v>
          </cell>
          <cell r="D86">
            <v>20684</v>
          </cell>
          <cell r="E86">
            <v>7.0799999999999983</v>
          </cell>
        </row>
        <row r="87">
          <cell r="B87" t="str">
            <v>JUNTAS INTERIORES</v>
          </cell>
          <cell r="C87" t="str">
            <v>ML</v>
          </cell>
          <cell r="D87">
            <v>7765</v>
          </cell>
          <cell r="E87">
            <v>7.0899999999999981</v>
          </cell>
        </row>
        <row r="88">
          <cell r="B88" t="str">
            <v>DILATACIONES EXTERIORES</v>
          </cell>
          <cell r="C88" t="str">
            <v>ML</v>
          </cell>
          <cell r="D88">
            <v>8378</v>
          </cell>
          <cell r="E88">
            <v>7.0999999999999979</v>
          </cell>
        </row>
        <row r="89">
          <cell r="B89" t="str">
            <v>ESTRUCTURAS</v>
          </cell>
          <cell r="C89">
            <v>0</v>
          </cell>
          <cell r="D89">
            <v>0</v>
          </cell>
          <cell r="E89">
            <v>8</v>
          </cell>
        </row>
        <row r="90">
          <cell r="B90" t="str">
            <v>LOSA ALIGERADA EN CONCRETO DE 3000 PSI e=0,30</v>
          </cell>
          <cell r="C90" t="str">
            <v>M2</v>
          </cell>
          <cell r="D90">
            <v>233234</v>
          </cell>
          <cell r="E90">
            <v>8.01</v>
          </cell>
        </row>
        <row r="91">
          <cell r="B91" t="str">
            <v>PLACA AEREA MACIZA EN CONCRETO DE 3000 PSI E=0.15 M</v>
          </cell>
          <cell r="C91" t="str">
            <v>M2</v>
          </cell>
          <cell r="D91">
            <v>160742</v>
          </cell>
          <cell r="E91">
            <v>8.02</v>
          </cell>
        </row>
        <row r="92">
          <cell r="B92" t="str">
            <v>PLACA AEREA MACIZA EN CONCRETO DE 3000 PSI E=0.12 M</v>
          </cell>
          <cell r="C92" t="str">
            <v>M2</v>
          </cell>
          <cell r="D92">
            <v>146818</v>
          </cell>
          <cell r="E92">
            <v>8.0299999999999994</v>
          </cell>
        </row>
        <row r="93">
          <cell r="B93" t="str">
            <v>PLACA AEREA MACIZA EN CONCRETO DE 3000 PSI E=0.10 M</v>
          </cell>
          <cell r="C93" t="str">
            <v>M2</v>
          </cell>
          <cell r="D93">
            <v>137536</v>
          </cell>
          <cell r="E93">
            <v>8.0399999999999991</v>
          </cell>
        </row>
        <row r="94">
          <cell r="B94" t="str">
            <v>VIGA DE AEREA DE AMARRE 0,25 x 0,30</v>
          </cell>
          <cell r="C94" t="str">
            <v>ML</v>
          </cell>
          <cell r="D94">
            <v>88111</v>
          </cell>
          <cell r="E94">
            <v>8.0499999999999989</v>
          </cell>
        </row>
        <row r="95">
          <cell r="B95" t="str">
            <v>VIGA DE AEREA DE AMARRE 0,25 x 0,40</v>
          </cell>
          <cell r="C95" t="str">
            <v>ML</v>
          </cell>
          <cell r="D95">
            <v>105277</v>
          </cell>
          <cell r="E95">
            <v>8.0599999999999987</v>
          </cell>
        </row>
        <row r="96">
          <cell r="B96" t="str">
            <v>VIGA DE AEREA DE AMARRE 0,20 x 0,40</v>
          </cell>
          <cell r="C96" t="str">
            <v>ML</v>
          </cell>
          <cell r="D96">
            <v>94893</v>
          </cell>
          <cell r="E96">
            <v>8.0699999999999985</v>
          </cell>
        </row>
        <row r="97">
          <cell r="B97" t="str">
            <v>VIGA DE AEREA DE AMARRE 0,12 x 0,40</v>
          </cell>
          <cell r="C97" t="str">
            <v>ML</v>
          </cell>
          <cell r="D97">
            <v>77785</v>
          </cell>
          <cell r="E97">
            <v>8.0799999999999983</v>
          </cell>
        </row>
        <row r="98">
          <cell r="B98" t="str">
            <v>VIGA DE AEREA DE AMARRE 0,10 x 0,40</v>
          </cell>
          <cell r="C98" t="str">
            <v>ML</v>
          </cell>
          <cell r="D98">
            <v>73508</v>
          </cell>
          <cell r="E98">
            <v>8.0899999999999981</v>
          </cell>
        </row>
        <row r="99">
          <cell r="B99" t="str">
            <v>VIGA DE AEREA DE AMARRE 0,40 x 0,35</v>
          </cell>
          <cell r="C99" t="str">
            <v>ML</v>
          </cell>
          <cell r="D99">
            <v>123297</v>
          </cell>
          <cell r="E99">
            <v>8.0999999999999979</v>
          </cell>
        </row>
        <row r="100">
          <cell r="B100" t="str">
            <v>VIGA DE AEREA DE AMARRE 0,40 x 0,45</v>
          </cell>
          <cell r="C100" t="str">
            <v>ML</v>
          </cell>
          <cell r="D100">
            <v>148356</v>
          </cell>
          <cell r="E100">
            <v>8.1099999999999977</v>
          </cell>
        </row>
        <row r="101">
          <cell r="B101" t="str">
            <v>VIGA DE AEREA DE AMARRE 0,30 x 0,45</v>
          </cell>
          <cell r="C101" t="str">
            <v>ML</v>
          </cell>
          <cell r="D101">
            <v>124298</v>
          </cell>
          <cell r="E101">
            <v>8.1199999999999974</v>
          </cell>
        </row>
        <row r="102">
          <cell r="B102" t="str">
            <v>VIGA DE AEREA DE AMARRE 0,25 x 0,45</v>
          </cell>
          <cell r="C102" t="str">
            <v>ML</v>
          </cell>
          <cell r="D102">
            <v>112269</v>
          </cell>
          <cell r="E102">
            <v>8.1299999999999972</v>
          </cell>
        </row>
        <row r="103">
          <cell r="B103" t="str">
            <v>VIGA DE AEREA DE AMARRE 0,15 x 0,45</v>
          </cell>
          <cell r="C103" t="str">
            <v>ML</v>
          </cell>
          <cell r="D103">
            <v>88211</v>
          </cell>
          <cell r="E103">
            <v>8.139999999999997</v>
          </cell>
        </row>
        <row r="104">
          <cell r="B104" t="str">
            <v>VIGA DE AEREA DE AMARRE 0,40 x 0,30</v>
          </cell>
          <cell r="C104" t="str">
            <v>ML</v>
          </cell>
          <cell r="D104">
            <v>116278</v>
          </cell>
          <cell r="E104">
            <v>8.1499999999999968</v>
          </cell>
        </row>
        <row r="105">
          <cell r="B105" t="str">
            <v>VIGA DE AEREA DE AMARRE 0,25 x 0,25</v>
          </cell>
          <cell r="C105" t="str">
            <v>ML</v>
          </cell>
          <cell r="D105">
            <v>86244</v>
          </cell>
          <cell r="E105">
            <v>8.1599999999999966</v>
          </cell>
        </row>
        <row r="106">
          <cell r="B106" t="str">
            <v>VIGA DE AEREA DE AMARRE 0,15 x 0,25</v>
          </cell>
          <cell r="C106" t="str">
            <v>ML</v>
          </cell>
          <cell r="D106">
            <v>74291</v>
          </cell>
          <cell r="E106">
            <v>8.1699999999999964</v>
          </cell>
        </row>
        <row r="107">
          <cell r="B107" t="str">
            <v>VIGA DE AEREA DE AMARRE 0,60 x 0,30</v>
          </cell>
          <cell r="C107" t="str">
            <v>ML</v>
          </cell>
          <cell r="D107">
            <v>141905</v>
          </cell>
          <cell r="E107">
            <v>8.1799999999999962</v>
          </cell>
        </row>
        <row r="108">
          <cell r="B108" t="str">
            <v>COLUMNA EN CONCRETO DE 3000 PSI</v>
          </cell>
          <cell r="C108" t="str">
            <v>M3</v>
          </cell>
          <cell r="D108">
            <v>857722</v>
          </cell>
          <cell r="E108">
            <v>8.1899999999999959</v>
          </cell>
        </row>
        <row r="109">
          <cell r="B109" t="str">
            <v>RAMPA EN CONCRETO</v>
          </cell>
          <cell r="C109" t="str">
            <v>M2</v>
          </cell>
          <cell r="D109">
            <v>302528</v>
          </cell>
          <cell r="E109">
            <v>8.1999999999999957</v>
          </cell>
        </row>
        <row r="110">
          <cell r="B110" t="str">
            <v>PERGOLAS EN CONCRETO</v>
          </cell>
          <cell r="C110" t="str">
            <v>UND</v>
          </cell>
          <cell r="D110">
            <v>88962</v>
          </cell>
          <cell r="E110">
            <v>8.2099999999999955</v>
          </cell>
        </row>
        <row r="111">
          <cell r="B111" t="str">
            <v xml:space="preserve">ACERO DE REFUERZO </v>
          </cell>
          <cell r="C111" t="str">
            <v>KG</v>
          </cell>
          <cell r="D111">
            <v>4966</v>
          </cell>
          <cell r="E111">
            <v>8.2199999999999953</v>
          </cell>
        </row>
        <row r="112">
          <cell r="B112" t="str">
            <v>MALLA ELECTROSALDADA DE 4MM DE 15X15</v>
          </cell>
          <cell r="C112" t="str">
            <v>M2</v>
          </cell>
          <cell r="D112">
            <v>14850</v>
          </cell>
          <cell r="E112">
            <v>8.2299999999999951</v>
          </cell>
        </row>
        <row r="113">
          <cell r="B113" t="str">
            <v>LOSA ALIGERADA CON METALDECK EN CONCRETO DE 3000 PSI.E= .35</v>
          </cell>
          <cell r="C113" t="str">
            <v>M2</v>
          </cell>
          <cell r="D113">
            <v>167682</v>
          </cell>
          <cell r="E113">
            <v>8.2399999999999949</v>
          </cell>
        </row>
        <row r="114">
          <cell r="B114" t="str">
            <v>CUBIERTA E IMPERMEABILIZACION</v>
          </cell>
          <cell r="C114">
            <v>0</v>
          </cell>
          <cell r="D114">
            <v>0</v>
          </cell>
          <cell r="E114">
            <v>9</v>
          </cell>
        </row>
        <row r="115">
          <cell r="B115" t="str">
            <v>TORTA DE NIVELACION</v>
          </cell>
          <cell r="C115" t="str">
            <v>M2</v>
          </cell>
          <cell r="D115">
            <v>28587</v>
          </cell>
          <cell r="E115">
            <v>9.01</v>
          </cell>
        </row>
        <row r="116">
          <cell r="B116" t="str">
            <v>MEDIA CAÑA EN MORTERO</v>
          </cell>
          <cell r="C116" t="str">
            <v>ML</v>
          </cell>
          <cell r="D116">
            <v>16249</v>
          </cell>
          <cell r="E116">
            <v>9.02</v>
          </cell>
        </row>
        <row r="117">
          <cell r="B117" t="str">
            <v>IMPERMEABILIZACION LOSA</v>
          </cell>
          <cell r="C117" t="str">
            <v>M2</v>
          </cell>
          <cell r="D117">
            <v>34563</v>
          </cell>
          <cell r="E117">
            <v>9.0299999999999994</v>
          </cell>
        </row>
        <row r="118">
          <cell r="B118" t="str">
            <v>IMPERMEABILIZACION BAÑOS, JARDINERAS ZONAS HÚMEDAS, CUBIERTA Y OTROS CON IGASOL</v>
          </cell>
          <cell r="C118" t="str">
            <v>M2</v>
          </cell>
          <cell r="D118">
            <v>25066</v>
          </cell>
          <cell r="E118">
            <v>9.0399999999999991</v>
          </cell>
        </row>
        <row r="119">
          <cell r="B119" t="str">
            <v>CIELO RASO EN LAMINA DE YESO CARTON</v>
          </cell>
          <cell r="C119" t="str">
            <v>M2</v>
          </cell>
          <cell r="D119">
            <v>57398</v>
          </cell>
          <cell r="E119">
            <v>9.0499999999999989</v>
          </cell>
        </row>
        <row r="120">
          <cell r="B120" t="str">
            <v>CIELO RASO EN LAMINA DE SUPER BOARD</v>
          </cell>
          <cell r="C120" t="str">
            <v>M2</v>
          </cell>
          <cell r="D120">
            <v>66809</v>
          </cell>
          <cell r="E120">
            <v>9.0599999999999987</v>
          </cell>
        </row>
        <row r="121">
          <cell r="B121" t="str">
            <v>Suministro e instalacion de cubierta techmet espuma pur 17 mm,color Rall 9002 TIPO SANDWICH</v>
          </cell>
          <cell r="C121" t="str">
            <v>M2</v>
          </cell>
          <cell r="D121">
            <v>190276</v>
          </cell>
          <cell r="E121">
            <v>9.0699999999999985</v>
          </cell>
        </row>
        <row r="122">
          <cell r="B122" t="str">
            <v>PISOS Y ZOCALOS</v>
          </cell>
          <cell r="C122">
            <v>0</v>
          </cell>
          <cell r="D122">
            <v>0</v>
          </cell>
          <cell r="E122">
            <v>10</v>
          </cell>
        </row>
        <row r="123">
          <cell r="B123" t="str">
            <v>PLANTILLA DE PISO 2000 PSI  E = 0,05</v>
          </cell>
          <cell r="C123" t="str">
            <v>M2</v>
          </cell>
          <cell r="D123">
            <v>37274</v>
          </cell>
          <cell r="E123">
            <v>10.01</v>
          </cell>
        </row>
        <row r="124">
          <cell r="B124" t="str">
            <v>PLANTILLA DE PISO 2500PSI, E=0,05</v>
          </cell>
          <cell r="C124" t="str">
            <v>M2</v>
          </cell>
          <cell r="D124">
            <v>39121</v>
          </cell>
          <cell r="E124">
            <v>10.02</v>
          </cell>
        </row>
        <row r="125">
          <cell r="B125" t="str">
            <v>PLANTILLA DE PISO 2500 PSI E = 0,07</v>
          </cell>
          <cell r="C125" t="str">
            <v>M2</v>
          </cell>
          <cell r="D125">
            <v>46545</v>
          </cell>
          <cell r="E125">
            <v>10.029999999999999</v>
          </cell>
        </row>
        <row r="126">
          <cell r="B126" t="str">
            <v>PLANTILLA DE PISO 3000 PSI E = 0,07</v>
          </cell>
          <cell r="C126" t="str">
            <v>M2</v>
          </cell>
          <cell r="D126">
            <v>49155</v>
          </cell>
          <cell r="E126">
            <v>10.039999999999999</v>
          </cell>
        </row>
        <row r="127">
          <cell r="B127" t="str">
            <v>PLANTILLA DE PISO 3000 PSI E = 0,10</v>
          </cell>
          <cell r="C127" t="str">
            <v>M2</v>
          </cell>
          <cell r="D127">
            <v>71748</v>
          </cell>
          <cell r="E127">
            <v>10.049999999999999</v>
          </cell>
        </row>
        <row r="128">
          <cell r="B128" t="str">
            <v>PLANTILLA DE PISO 3000PSI E = 0,10 IMPERMEABILIZADA</v>
          </cell>
          <cell r="C128" t="str">
            <v>M2</v>
          </cell>
          <cell r="D128">
            <v>78462</v>
          </cell>
          <cell r="E128">
            <v>10.059999999999999</v>
          </cell>
        </row>
        <row r="129">
          <cell r="B129" t="str">
            <v>PAVIMENTO EN CONCRETO DE 3000 PSI E=0,10 M</v>
          </cell>
          <cell r="C129" t="str">
            <v>M2</v>
          </cell>
          <cell r="D129">
            <v>98307</v>
          </cell>
          <cell r="E129">
            <v>10.069999999999999</v>
          </cell>
        </row>
        <row r="130">
          <cell r="B130" t="str">
            <v>PAVIMENTO EN CONCRETO DE 3000 PSI E = 0,15 M</v>
          </cell>
          <cell r="C130" t="str">
            <v>M2</v>
          </cell>
          <cell r="D130">
            <v>124061</v>
          </cell>
          <cell r="E130">
            <v>10.079999999999998</v>
          </cell>
        </row>
        <row r="131">
          <cell r="B131" t="str">
            <v>PAVIMENTO EN CONCRETO DE MR 45  E = 0,15 M</v>
          </cell>
          <cell r="C131" t="str">
            <v>M2</v>
          </cell>
          <cell r="D131">
            <v>132370</v>
          </cell>
          <cell r="E131">
            <v>10.089999999999998</v>
          </cell>
        </row>
        <row r="132">
          <cell r="B132" t="str">
            <v>BORDILLO EN CONCRETO DE 2500 PSI E = 0,40 x 0,15</v>
          </cell>
          <cell r="C132" t="str">
            <v>ML</v>
          </cell>
          <cell r="D132">
            <v>64294</v>
          </cell>
          <cell r="E132">
            <v>10.099999999999998</v>
          </cell>
        </row>
        <row r="133">
          <cell r="B133" t="str">
            <v xml:space="preserve">PISO EN BALDOSA DE GRANITO </v>
          </cell>
          <cell r="C133" t="str">
            <v>M2</v>
          </cell>
          <cell r="D133">
            <v>96356</v>
          </cell>
          <cell r="E133">
            <v>10.109999999999998</v>
          </cell>
        </row>
        <row r="134">
          <cell r="B134" t="str">
            <v>PISO  EN GRANITO LAVADO</v>
          </cell>
          <cell r="C134" t="str">
            <v>M2</v>
          </cell>
          <cell r="D134">
            <v>61651</v>
          </cell>
          <cell r="E134">
            <v>10.119999999999997</v>
          </cell>
        </row>
        <row r="135">
          <cell r="B135" t="str">
            <v>ZOCALO 1/2 CAÑA  EN GRANITO PULIDO</v>
          </cell>
          <cell r="C135" t="str">
            <v>ML</v>
          </cell>
          <cell r="D135">
            <v>33836</v>
          </cell>
          <cell r="E135">
            <v>10.129999999999997</v>
          </cell>
        </row>
        <row r="136">
          <cell r="B136" t="str">
            <v>ZOCALO 1/2 CAÑA  EN GRANITO LAVADO</v>
          </cell>
          <cell r="C136" t="str">
            <v>ML</v>
          </cell>
          <cell r="D136">
            <v>28582</v>
          </cell>
          <cell r="E136">
            <v>10.139999999999997</v>
          </cell>
        </row>
        <row r="137">
          <cell r="B137" t="str">
            <v>ZOCALO EN CERAMICA</v>
          </cell>
          <cell r="C137" t="str">
            <v>ML</v>
          </cell>
          <cell r="D137">
            <v>19176</v>
          </cell>
          <cell r="E137">
            <v>10.149999999999997</v>
          </cell>
        </row>
        <row r="138">
          <cell r="B138" t="str">
            <v>ENCHAPE LINEAL EN CERAMICA</v>
          </cell>
          <cell r="C138" t="str">
            <v>ML</v>
          </cell>
          <cell r="D138">
            <v>30616</v>
          </cell>
          <cell r="E138">
            <v>10.159999999999997</v>
          </cell>
        </row>
        <row r="139">
          <cell r="B139" t="str">
            <v>MESON EN CONCRETO</v>
          </cell>
          <cell r="C139" t="str">
            <v>M2</v>
          </cell>
          <cell r="D139">
            <v>181135</v>
          </cell>
          <cell r="E139">
            <v>10.169999999999996</v>
          </cell>
        </row>
        <row r="140">
          <cell r="B140" t="str">
            <v>PISO EN CERAMICA 0,20 x 0,20 BAÑOS</v>
          </cell>
          <cell r="C140" t="str">
            <v>M2</v>
          </cell>
          <cell r="D140">
            <v>55530</v>
          </cell>
          <cell r="E140">
            <v>10.179999999999996</v>
          </cell>
        </row>
        <row r="141">
          <cell r="B141" t="str">
            <v>ANDEN EN CONCRETO</v>
          </cell>
          <cell r="C141" t="str">
            <v>M2</v>
          </cell>
          <cell r="D141">
            <v>57286</v>
          </cell>
          <cell r="E141">
            <v>10.189999999999996</v>
          </cell>
        </row>
        <row r="142">
          <cell r="B142" t="str">
            <v>MESON EN GRANITO PULIDO</v>
          </cell>
          <cell r="C142" t="str">
            <v>M2</v>
          </cell>
          <cell r="D142">
            <v>113852</v>
          </cell>
          <cell r="E142">
            <v>10.199999999999996</v>
          </cell>
        </row>
        <row r="143">
          <cell r="B143" t="str">
            <v>PISO EN TABLON VITRIFICADO</v>
          </cell>
          <cell r="C143" t="str">
            <v>M2</v>
          </cell>
          <cell r="D143">
            <v>49390</v>
          </cell>
          <cell r="E143">
            <v>10.209999999999996</v>
          </cell>
        </row>
        <row r="144">
          <cell r="B144" t="str">
            <v xml:space="preserve">ENCHAPES  </v>
          </cell>
          <cell r="C144">
            <v>0</v>
          </cell>
          <cell r="D144">
            <v>0</v>
          </cell>
          <cell r="E144">
            <v>11</v>
          </cell>
        </row>
        <row r="145">
          <cell r="B145" t="str">
            <v>CENEFA DE PISO</v>
          </cell>
          <cell r="C145" t="str">
            <v>ML</v>
          </cell>
          <cell r="D145">
            <v>34216</v>
          </cell>
          <cell r="E145">
            <v>11.01</v>
          </cell>
        </row>
        <row r="146">
          <cell r="B146" t="str">
            <v>ENCHAPES EN CERAMICA 0,30 x 0,30</v>
          </cell>
          <cell r="C146" t="str">
            <v>M2</v>
          </cell>
          <cell r="D146">
            <v>68998</v>
          </cell>
          <cell r="E146">
            <v>11.02</v>
          </cell>
        </row>
        <row r="147">
          <cell r="B147" t="str">
            <v>INSTALACIONES HIDRAULICAS</v>
          </cell>
          <cell r="C147">
            <v>0</v>
          </cell>
          <cell r="D147">
            <v>0</v>
          </cell>
          <cell r="E147">
            <v>12</v>
          </cell>
        </row>
        <row r="148">
          <cell r="B148" t="str">
            <v>RED DE SUMINISTRO 3/4</v>
          </cell>
          <cell r="C148" t="str">
            <v>ML</v>
          </cell>
          <cell r="D148">
            <v>14270</v>
          </cell>
          <cell r="E148">
            <v>12.01</v>
          </cell>
        </row>
        <row r="149">
          <cell r="B149" t="str">
            <v>RED DE SUMINISTRO 1/2"</v>
          </cell>
          <cell r="C149" t="str">
            <v>ML</v>
          </cell>
          <cell r="D149">
            <v>11969</v>
          </cell>
          <cell r="E149">
            <v>12.02</v>
          </cell>
        </row>
        <row r="150">
          <cell r="B150" t="str">
            <v>PUNTO POTABLE 1/2" SANITARIO</v>
          </cell>
          <cell r="C150" t="str">
            <v>UND</v>
          </cell>
          <cell r="D150">
            <v>25788</v>
          </cell>
          <cell r="E150">
            <v>12.03</v>
          </cell>
        </row>
        <row r="151">
          <cell r="B151" t="str">
            <v>PUNTO POTABLE 1/2" LAVAMANOS</v>
          </cell>
          <cell r="C151" t="str">
            <v>UND</v>
          </cell>
          <cell r="D151">
            <v>25531</v>
          </cell>
          <cell r="E151">
            <v>12.04</v>
          </cell>
        </row>
        <row r="152">
          <cell r="B152" t="str">
            <v>PUNTO POTABLE 1/2" DUCHA</v>
          </cell>
          <cell r="C152" t="str">
            <v>UND</v>
          </cell>
          <cell r="D152">
            <v>25788</v>
          </cell>
          <cell r="E152">
            <v>12.049999999999999</v>
          </cell>
        </row>
        <row r="153">
          <cell r="B153" t="str">
            <v>INSTALACION Y SUMINISTRO TANQUE ELEVADO 1000LTS</v>
          </cell>
          <cell r="C153" t="str">
            <v>UND</v>
          </cell>
          <cell r="D153">
            <v>618140</v>
          </cell>
          <cell r="E153">
            <v>12.059999999999999</v>
          </cell>
        </row>
        <row r="154">
          <cell r="B154" t="str">
            <v>PUNTO POTABLE 1/2" LLAVE TERMINAL</v>
          </cell>
          <cell r="C154" t="str">
            <v>UND</v>
          </cell>
          <cell r="D154">
            <v>40216</v>
          </cell>
          <cell r="E154">
            <v>12.069999999999999</v>
          </cell>
        </row>
        <row r="155">
          <cell r="B155" t="str">
            <v>RED DE SUMINISTRO DE 1''</v>
          </cell>
          <cell r="C155" t="str">
            <v>ML</v>
          </cell>
          <cell r="D155">
            <v>14063</v>
          </cell>
          <cell r="E155">
            <v>12.079999999999998</v>
          </cell>
        </row>
        <row r="156">
          <cell r="B156" t="str">
            <v>RED DE SUMINISTRO DE 1 1/2"</v>
          </cell>
          <cell r="C156" t="str">
            <v>ML</v>
          </cell>
          <cell r="D156">
            <v>19638</v>
          </cell>
          <cell r="E156">
            <v>12.089999999999998</v>
          </cell>
        </row>
        <row r="157">
          <cell r="B157" t="str">
            <v>RED DE SUMINISTRO DE 2"</v>
          </cell>
          <cell r="C157" t="str">
            <v>ML</v>
          </cell>
          <cell r="D157">
            <v>25955</v>
          </cell>
          <cell r="E157">
            <v>12.099999999999998</v>
          </cell>
        </row>
        <row r="158">
          <cell r="B158" t="str">
            <v>RED DE SUMINISTRO DE 3"</v>
          </cell>
          <cell r="C158" t="str">
            <v>ML</v>
          </cell>
          <cell r="D158">
            <v>46615</v>
          </cell>
          <cell r="E158">
            <v>12.109999999999998</v>
          </cell>
        </row>
        <row r="159">
          <cell r="B159" t="str">
            <v>PRUEBA HIDRAULICA POR ZONAS</v>
          </cell>
          <cell r="C159" t="str">
            <v>UND</v>
          </cell>
          <cell r="D159">
            <v>477885</v>
          </cell>
          <cell r="E159">
            <v>12.119999999999997</v>
          </cell>
        </row>
        <row r="160">
          <cell r="B160" t="str">
            <v>INSTALACION SANITARIA</v>
          </cell>
          <cell r="C160">
            <v>0</v>
          </cell>
          <cell r="D160">
            <v>0</v>
          </cell>
          <cell r="E160">
            <v>13</v>
          </cell>
        </row>
        <row r="161">
          <cell r="B161" t="str">
            <v>COLECTOR AGUAS NEGRAS 6"</v>
          </cell>
          <cell r="C161" t="str">
            <v>UND</v>
          </cell>
          <cell r="D161">
            <v>73254</v>
          </cell>
          <cell r="E161">
            <v>13.01</v>
          </cell>
        </row>
        <row r="162">
          <cell r="B162" t="str">
            <v>COLECTOR AGUAS NEGRAS 4"</v>
          </cell>
          <cell r="C162" t="str">
            <v>UND</v>
          </cell>
          <cell r="D162">
            <v>45553</v>
          </cell>
          <cell r="E162">
            <v>13.02</v>
          </cell>
        </row>
        <row r="163">
          <cell r="B163" t="str">
            <v>COLECTOR AGUAS NEGRAS 2"</v>
          </cell>
          <cell r="C163" t="str">
            <v>UND</v>
          </cell>
          <cell r="D163">
            <v>28787</v>
          </cell>
          <cell r="E163">
            <v>13.03</v>
          </cell>
        </row>
        <row r="164">
          <cell r="B164" t="str">
            <v>PUNTO SANITARIO 4"</v>
          </cell>
          <cell r="C164" t="str">
            <v>UND</v>
          </cell>
          <cell r="D164">
            <v>97058</v>
          </cell>
          <cell r="E164">
            <v>13.04</v>
          </cell>
        </row>
        <row r="165">
          <cell r="B165" t="str">
            <v>PUNTO SANITARIO 2"</v>
          </cell>
          <cell r="C165" t="str">
            <v>UND</v>
          </cell>
          <cell r="D165">
            <v>69919</v>
          </cell>
          <cell r="E165">
            <v>13.049999999999999</v>
          </cell>
        </row>
        <row r="166">
          <cell r="B166" t="str">
            <v>SIFON A PISO 180° C*C COMPLETO</v>
          </cell>
          <cell r="C166" t="str">
            <v>UND</v>
          </cell>
          <cell r="D166">
            <v>73734</v>
          </cell>
          <cell r="E166">
            <v>13.059999999999999</v>
          </cell>
        </row>
        <row r="167">
          <cell r="B167" t="str">
            <v>COLECTOR AGUAS LLUVIAS 4"</v>
          </cell>
          <cell r="C167" t="str">
            <v>UND</v>
          </cell>
          <cell r="D167">
            <v>33410</v>
          </cell>
          <cell r="E167">
            <v>13.069999999999999</v>
          </cell>
        </row>
        <row r="168">
          <cell r="B168" t="str">
            <v>BAJANTE DE AGUAS NEGRAS 3"</v>
          </cell>
          <cell r="C168" t="str">
            <v>ML</v>
          </cell>
          <cell r="D168">
            <v>34235</v>
          </cell>
          <cell r="E168">
            <v>13.079999999999998</v>
          </cell>
        </row>
        <row r="169">
          <cell r="B169" t="str">
            <v>BAJANTE DE AGUAS NEGRAS 1 1/2"</v>
          </cell>
          <cell r="C169" t="str">
            <v>ML</v>
          </cell>
          <cell r="D169">
            <v>26757</v>
          </cell>
          <cell r="E169">
            <v>13.089999999999998</v>
          </cell>
        </row>
        <row r="170">
          <cell r="B170" t="str">
            <v>BAJANTE DE AGUAS A.A 1 1/2"</v>
          </cell>
          <cell r="C170" t="str">
            <v>ML</v>
          </cell>
          <cell r="D170">
            <v>22814</v>
          </cell>
          <cell r="E170">
            <v>13.099999999999998</v>
          </cell>
        </row>
        <row r="171">
          <cell r="B171" t="str">
            <v>TUBERIA DE VENTILACION 2"</v>
          </cell>
          <cell r="C171" t="str">
            <v>ML</v>
          </cell>
          <cell r="D171">
            <v>25874</v>
          </cell>
          <cell r="E171">
            <v>13.109999999999998</v>
          </cell>
        </row>
        <row r="172">
          <cell r="B172" t="str">
            <v>BAJANTE AGUAS LLUVIAS 3"</v>
          </cell>
          <cell r="C172" t="str">
            <v>ML</v>
          </cell>
          <cell r="D172">
            <v>32444</v>
          </cell>
          <cell r="E172">
            <v>13.119999999999997</v>
          </cell>
        </row>
        <row r="173">
          <cell r="B173" t="str">
            <v>INSTALACIONES ELECTRICAS</v>
          </cell>
          <cell r="C173">
            <v>0</v>
          </cell>
          <cell r="D173">
            <v>0</v>
          </cell>
          <cell r="E173">
            <v>14</v>
          </cell>
        </row>
        <row r="174">
          <cell r="B174" t="str">
            <v>SUMINISTRO E INSTALACION DE POSTE DE 12X1750 KGF</v>
          </cell>
          <cell r="C174" t="str">
            <v>UND</v>
          </cell>
          <cell r="D174">
            <v>2492482</v>
          </cell>
          <cell r="E174">
            <v>14.01</v>
          </cell>
        </row>
        <row r="175">
          <cell r="B175" t="str">
            <v>SUMINISTRO E INSTALACION DE POSTE DE 12X1050 KGF</v>
          </cell>
          <cell r="C175" t="str">
            <v>UND</v>
          </cell>
          <cell r="D175">
            <v>2224732</v>
          </cell>
          <cell r="E175">
            <v>14.02</v>
          </cell>
        </row>
        <row r="176">
          <cell r="B176" t="str">
            <v>SUMINISTRO E INSTALACION DE ESTRUCTURA TERMINAL PRIMARIA 2F</v>
          </cell>
          <cell r="C176" t="str">
            <v>UND</v>
          </cell>
          <cell r="D176">
            <v>1727582</v>
          </cell>
          <cell r="E176">
            <v>14.03</v>
          </cell>
        </row>
        <row r="177">
          <cell r="B177" t="str">
            <v>SUMINISTRO E INSTALACION DE ESTRUCTURA PRIMARIA HORIZONTAL  2F</v>
          </cell>
          <cell r="C177" t="str">
            <v>UND</v>
          </cell>
          <cell r="D177">
            <v>3040082</v>
          </cell>
          <cell r="E177">
            <v>14.04</v>
          </cell>
        </row>
        <row r="178">
          <cell r="B178" t="str">
            <v>SUMINISTRO E INSTALACION DE CABLE 1/0 DE ALUMINIO</v>
          </cell>
          <cell r="C178" t="str">
            <v>UND</v>
          </cell>
          <cell r="D178" t="e">
            <v>#REF!</v>
          </cell>
          <cell r="E178">
            <v>14.049999999999999</v>
          </cell>
        </row>
        <row r="179">
          <cell r="B179" t="str">
            <v>SUMINISTRO E INSTALACION DE RETENIDA PRIMARIA</v>
          </cell>
          <cell r="C179" t="str">
            <v>UND</v>
          </cell>
          <cell r="D179">
            <v>478711</v>
          </cell>
          <cell r="E179">
            <v>14.059999999999999</v>
          </cell>
        </row>
        <row r="180">
          <cell r="B180" t="str">
            <v>SUMINISTRO Y CONSTRUCCION DE BASE AUTOSOPORTADA PARA POSTE</v>
          </cell>
          <cell r="C180" t="str">
            <v>UND</v>
          </cell>
          <cell r="D180">
            <v>617768</v>
          </cell>
          <cell r="E180">
            <v>14.069999999999999</v>
          </cell>
        </row>
        <row r="181">
          <cell r="B181" t="str">
            <v>SUMINISTRO E INSTALACION DE JUEGO DE PARARRAYOS</v>
          </cell>
          <cell r="C181" t="str">
            <v>UND</v>
          </cell>
          <cell r="D181">
            <v>701076</v>
          </cell>
          <cell r="E181">
            <v>14.079999999999998</v>
          </cell>
        </row>
        <row r="182">
          <cell r="B182" t="str">
            <v>SUMINISTRO E INSTALACION DE CORTACIRCUITOS</v>
          </cell>
          <cell r="C182" t="str">
            <v>UND</v>
          </cell>
          <cell r="D182">
            <v>881603</v>
          </cell>
          <cell r="E182">
            <v>14.089999999999998</v>
          </cell>
        </row>
        <row r="183">
          <cell r="B183" t="str">
            <v>SUMINISTRO E INSTALACION DE TRANSFORMADOR TRIFASICO DE 75 KVA</v>
          </cell>
          <cell r="C183" t="str">
            <v>UND</v>
          </cell>
          <cell r="D183">
            <v>18697925</v>
          </cell>
          <cell r="E183">
            <v>14.099999999999998</v>
          </cell>
        </row>
        <row r="184">
          <cell r="B184" t="str">
            <v>SUMINISTRO E INSTALACION DE TRANSFORMADOR TRIFASICO DE 45 KVA</v>
          </cell>
          <cell r="C184" t="str">
            <v>UND</v>
          </cell>
          <cell r="D184">
            <v>16146425</v>
          </cell>
          <cell r="E184">
            <v>14.109999999999998</v>
          </cell>
        </row>
        <row r="185">
          <cell r="B185" t="str">
            <v>SUMINISTRO E INSTALACION DE TABLERO ELECTRICO GENERAL</v>
          </cell>
          <cell r="C185" t="str">
            <v>UND</v>
          </cell>
          <cell r="D185" t="e">
            <v>#REF!</v>
          </cell>
          <cell r="E185">
            <v>14.119999999999997</v>
          </cell>
        </row>
        <row r="186">
          <cell r="B186" t="str">
            <v>SUMINISTRO E INSTALACION DE MALLA DE PUESTA A TIERRA</v>
          </cell>
          <cell r="C186" t="str">
            <v>UND</v>
          </cell>
          <cell r="D186">
            <v>3905633</v>
          </cell>
          <cell r="E186">
            <v>14.129999999999997</v>
          </cell>
        </row>
        <row r="187">
          <cell r="B187" t="str">
            <v>SUMINISTRO E INSTALACION DE DISTRIBUCION DE 32 CTOS</v>
          </cell>
          <cell r="C187" t="str">
            <v>UND</v>
          </cell>
          <cell r="D187">
            <v>527468</v>
          </cell>
          <cell r="E187">
            <v>14.139999999999997</v>
          </cell>
        </row>
        <row r="188">
          <cell r="B188" t="str">
            <v>SUMINISTRO E INSTALACION DE DISTRIBUCION DE 12 CTOS</v>
          </cell>
          <cell r="C188" t="str">
            <v>UND</v>
          </cell>
          <cell r="D188">
            <v>388306</v>
          </cell>
          <cell r="E188">
            <v>14.149999999999997</v>
          </cell>
        </row>
        <row r="189">
          <cell r="B189" t="str">
            <v>SUMINISTRO E INSTALACION DE DISTRIBUCION DE 18 CTOS</v>
          </cell>
          <cell r="C189" t="str">
            <v>UND</v>
          </cell>
          <cell r="D189">
            <v>403268</v>
          </cell>
          <cell r="E189">
            <v>14.159999999999997</v>
          </cell>
        </row>
        <row r="190">
          <cell r="B190" t="str">
            <v>SUMINISTRO E INSTALACION DE BREAKER ENCHUFABLE DE 1X20 AMP</v>
          </cell>
          <cell r="C190" t="str">
            <v>UND</v>
          </cell>
          <cell r="D190">
            <v>22333</v>
          </cell>
          <cell r="E190">
            <v>14.169999999999996</v>
          </cell>
        </row>
        <row r="191">
          <cell r="B191" t="str">
            <v>SUMINISTRO E INSTALACION DE BREAKER ENCHUFABLE DE 1X30 AMP</v>
          </cell>
          <cell r="C191" t="str">
            <v>UND</v>
          </cell>
          <cell r="D191">
            <v>22333</v>
          </cell>
          <cell r="E191">
            <v>14.179999999999996</v>
          </cell>
        </row>
        <row r="192">
          <cell r="B192" t="str">
            <v>SUMINISTRO E INSTALACION DE BREAKER ENCHUFABLE DE 2X50 AMP</v>
          </cell>
          <cell r="C192" t="str">
            <v>UND</v>
          </cell>
          <cell r="D192">
            <v>40249</v>
          </cell>
          <cell r="E192">
            <v>14.189999999999996</v>
          </cell>
        </row>
        <row r="193">
          <cell r="B193" t="str">
            <v xml:space="preserve">SUMINISTRO E INSTALACION DE ACOMETIDA AEREA EN CABLE DE CU THW 2#4/0 AWG +4/0AWG THHN </v>
          </cell>
          <cell r="C193" t="str">
            <v>ML</v>
          </cell>
          <cell r="D193">
            <v>204076</v>
          </cell>
          <cell r="E193">
            <v>14.199999999999996</v>
          </cell>
        </row>
        <row r="194">
          <cell r="B194" t="str">
            <v>SUMINISTRO E INSTALACION DE ACOMETIDA EN CABLE DE CU THW 3 No2/0 AWG + 2/0 AWG + No 4 TAWG EN DUCTO DE  1 1/2"</v>
          </cell>
          <cell r="C194" t="str">
            <v>ML</v>
          </cell>
          <cell r="D194">
            <v>205962</v>
          </cell>
          <cell r="E194">
            <v>14.209999999999996</v>
          </cell>
        </row>
        <row r="195">
          <cell r="B195" t="str">
            <v>SUMINISTRO E INSTALACION DE ACOMETIDA EN CABLE DE CU THW 3 No2/0 AWG + 2/0 AWG + No 6 TAWG EN DUCTO DE  1 1/2"</v>
          </cell>
          <cell r="C195" t="str">
            <v>ML</v>
          </cell>
          <cell r="D195">
            <v>203165</v>
          </cell>
          <cell r="E195">
            <v>14.219999999999995</v>
          </cell>
        </row>
        <row r="196">
          <cell r="B196" t="str">
            <v>SUMINISTRO E INSTALACION DE ACOMETIDA EN CABLE DE CU THW 4 No2 AWG  + No 4 TAWG EN DUCTO DE  2"</v>
          </cell>
          <cell r="C196" t="str">
            <v>ML</v>
          </cell>
          <cell r="D196">
            <v>175613</v>
          </cell>
          <cell r="E196">
            <v>14.229999999999995</v>
          </cell>
        </row>
        <row r="197">
          <cell r="B197" t="str">
            <v>SUMINISTRO E INSTALACION DE ACOMETIDA EN CABLE DE CU THW 3 No 6 AWG + 6 AWG + No 8 TAWG EN DUCTO DE  1 1/2"</v>
          </cell>
          <cell r="C197" t="str">
            <v>ML</v>
          </cell>
          <cell r="D197">
            <v>82997</v>
          </cell>
          <cell r="E197">
            <v>14.239999999999995</v>
          </cell>
        </row>
        <row r="198">
          <cell r="B198" t="str">
            <v>SUMINISTRO E INSTALACION DE ACOMETIDA EN CABLE DE CU THW 3 No 8 AWG + 8 AWG + No 10 TAWG EN DUCTO DE  1"</v>
          </cell>
          <cell r="C198" t="str">
            <v>ML</v>
          </cell>
          <cell r="D198">
            <v>58584</v>
          </cell>
          <cell r="E198">
            <v>14.249999999999995</v>
          </cell>
        </row>
        <row r="199">
          <cell r="B199" t="str">
            <v>SUMINISTRO E INSTALACION DE ACOMETIDA AEREA EN CABLE DE CU THW(3#1/0 AWG) EN DUCTO DE  1 1/2"</v>
          </cell>
          <cell r="C199" t="str">
            <v>ML</v>
          </cell>
          <cell r="D199">
            <v>161565</v>
          </cell>
          <cell r="E199">
            <v>14.259999999999994</v>
          </cell>
        </row>
        <row r="200">
          <cell r="B200" t="str">
            <v>SUMINISTRO E INSTALACION DE ACOMETIDA AEREA EN CABLE DE CU 3#4 AWG +#4 AWG + #8TAWG EN DUCTO DE  1"</v>
          </cell>
          <cell r="C200" t="str">
            <v>ML</v>
          </cell>
          <cell r="D200">
            <v>73819</v>
          </cell>
          <cell r="E200">
            <v>14.269999999999994</v>
          </cell>
        </row>
        <row r="201">
          <cell r="B201" t="str">
            <v>SUMINISTRO E INSTALACION DE ACOMETIDA AEREA EN CABLE DE CU THW(2#6 AWG+1#10 AWG) EN DUCTO DE  1"</v>
          </cell>
          <cell r="C201" t="str">
            <v>ML</v>
          </cell>
          <cell r="D201">
            <v>45876</v>
          </cell>
          <cell r="E201">
            <v>14.279999999999994</v>
          </cell>
        </row>
        <row r="202">
          <cell r="B202" t="str">
            <v>SUMINISTRO E INSTALACION DE ACOMETIDA AEREA EN CABLE DE CU THW(2#8 AWG+1#10 AWG) EN DUCTO DE  1"</v>
          </cell>
          <cell r="C202" t="str">
            <v>ML</v>
          </cell>
          <cell r="D202">
            <v>37417</v>
          </cell>
          <cell r="E202">
            <v>14.289999999999994</v>
          </cell>
        </row>
        <row r="203">
          <cell r="B203" t="str">
            <v>SUMINISTRO E INSTALACION DE ACOMETIDA AEREA EN CABLE DE CU THW(2#10 AWG+1#12 AWG) EN DUCTO DE  3/4"</v>
          </cell>
          <cell r="C203" t="str">
            <v>ML</v>
          </cell>
          <cell r="D203">
            <v>34487</v>
          </cell>
          <cell r="E203">
            <v>14.299999999999994</v>
          </cell>
        </row>
        <row r="204">
          <cell r="B204" t="str">
            <v>SUMINISTRO E INSTALACION DE ACOMETIDA AEREA EN CABLE DE CU THW(2#12 AWG+1#14 AWG) EN DUCTO DE  1/2"</v>
          </cell>
          <cell r="C204" t="str">
            <v>ML</v>
          </cell>
          <cell r="D204">
            <v>26653</v>
          </cell>
          <cell r="E204">
            <v>14.309999999999993</v>
          </cell>
        </row>
        <row r="205">
          <cell r="B205" t="str">
            <v>SUMINISTRO E INSTALACION DE ACOMETIDA AEREA EN CABLE DE CU THW(2#12 AWG+1#12 AWG) EN DUCTO DE  1/2"</v>
          </cell>
          <cell r="C205" t="str">
            <v>ML</v>
          </cell>
          <cell r="D205">
            <v>29605</v>
          </cell>
          <cell r="E205">
            <v>14.319999999999993</v>
          </cell>
        </row>
        <row r="206">
          <cell r="B206" t="str">
            <v>SUMINISTRO E INSTALACION DE ACOMETIDA AEREA EN CABLE DE CU THW(2#12 AWG+1#12 AWG) EN DUCTO DE  1/2" EMT</v>
          </cell>
          <cell r="C206" t="str">
            <v>ML</v>
          </cell>
          <cell r="D206">
            <v>31330</v>
          </cell>
          <cell r="E206">
            <v>14.329999999999993</v>
          </cell>
        </row>
        <row r="207">
          <cell r="B207" t="str">
            <v>SUMINISTRO E INSTALACION DE ACOMETIDA AEREA EN CABLE DE CU THW(2#12 AWG+1#12 AWG) EN DUCTO DE  3/4" EMT</v>
          </cell>
          <cell r="C207" t="str">
            <v>ML</v>
          </cell>
          <cell r="D207">
            <v>33020</v>
          </cell>
          <cell r="E207">
            <v>14.339999999999993</v>
          </cell>
        </row>
        <row r="208">
          <cell r="B208" t="str">
            <v>SUMINISTRO E INSTALACION DE ACOMETIDA AEREA EN CABLE DE CU THW(2#10 AWG+1#10 AWG) EN DUCTO DE  3/4"</v>
          </cell>
          <cell r="C208" t="str">
            <v>ML</v>
          </cell>
          <cell r="D208">
            <v>36129</v>
          </cell>
          <cell r="E208">
            <v>14.349999999999993</v>
          </cell>
        </row>
        <row r="209">
          <cell r="B209" t="str">
            <v>SUMINISTRO E INSTALACION DE TOMA DOBLE LEVINGTON CON P/T 127 V EN CABLE DE CU 2#12 AWG + #14 AWG EN DUCTO DE 1/2"</v>
          </cell>
          <cell r="C209" t="str">
            <v>UND</v>
          </cell>
          <cell r="D209">
            <v>124032</v>
          </cell>
          <cell r="E209">
            <v>14.359999999999992</v>
          </cell>
        </row>
        <row r="210">
          <cell r="B210" t="str">
            <v>SUMINISTRO E INSTALACION DE SALIDA PARA ILUMINACION CON L/P 127 V EN CABLE DE CU 2#12 AWG + #14 AWG EN DUCTO DE 1/2"</v>
          </cell>
          <cell r="C210" t="str">
            <v>UND</v>
          </cell>
          <cell r="D210">
            <v>117197</v>
          </cell>
          <cell r="E210">
            <v>14.369999999999992</v>
          </cell>
        </row>
        <row r="211">
          <cell r="B211" t="str">
            <v>SUMINISTRO E INSTALACION DE INTERRUPTOR SENCILLO</v>
          </cell>
          <cell r="C211" t="str">
            <v>UND</v>
          </cell>
          <cell r="D211">
            <v>11721</v>
          </cell>
          <cell r="E211">
            <v>14.379999999999992</v>
          </cell>
        </row>
        <row r="212">
          <cell r="B212" t="str">
            <v>SUMINISTRO E INSTALACION DE TOMA CORRIENTE A 220 EN CABLE DE CU 2#10 AWG + #14 AWG EN DUCTO DE 3/4"</v>
          </cell>
          <cell r="C212" t="str">
            <v>UND</v>
          </cell>
          <cell r="D212">
            <v>150925</v>
          </cell>
          <cell r="E212">
            <v>14.389999999999992</v>
          </cell>
        </row>
        <row r="213">
          <cell r="B213" t="str">
            <v>SUMINISTRO E INSTALACION DE DUCTO DE  1"</v>
          </cell>
          <cell r="C213" t="str">
            <v>UND</v>
          </cell>
          <cell r="D213">
            <v>9176</v>
          </cell>
          <cell r="E213">
            <v>14.399999999999991</v>
          </cell>
        </row>
        <row r="214">
          <cell r="B214" t="str">
            <v>SUMINISTRO E INSTALACION DE STRIP TELEFONICO</v>
          </cell>
          <cell r="C214" t="str">
            <v>UND</v>
          </cell>
          <cell r="D214">
            <v>428694</v>
          </cell>
          <cell r="E214">
            <v>14.409999999999991</v>
          </cell>
        </row>
        <row r="215">
          <cell r="B215" t="str">
            <v>SUMINISTRO E INSTALACION DE TOMA TELEFONICO EN CABLE DE 2X2X22 EN DUCTO DE 3/4"</v>
          </cell>
          <cell r="C215" t="str">
            <v>UND</v>
          </cell>
          <cell r="D215">
            <v>97998</v>
          </cell>
          <cell r="E215">
            <v>14.419999999999991</v>
          </cell>
        </row>
        <row r="216">
          <cell r="B216" t="str">
            <v>SUMINISTRO E INSTALACION DE LAMPARA DE 2X48 W CON BALASTRO ELECTRONICO AHORRADOR DE ENERGIA</v>
          </cell>
          <cell r="C216" t="str">
            <v>UND</v>
          </cell>
          <cell r="D216">
            <v>183110</v>
          </cell>
          <cell r="E216">
            <v>14.429999999999991</v>
          </cell>
        </row>
        <row r="217">
          <cell r="B217" t="str">
            <v>SUMINISTRO E INSTALACION DE OJO DE BUEY DE 4</v>
          </cell>
          <cell r="C217" t="str">
            <v>UND</v>
          </cell>
          <cell r="D217">
            <v>72839</v>
          </cell>
          <cell r="E217">
            <v>14.439999999999991</v>
          </cell>
        </row>
        <row r="218">
          <cell r="B218" t="str">
            <v>SUMINISTRO E INSTALACION DE BOMBILLO FLUORESCENTE DE 16W</v>
          </cell>
          <cell r="C218" t="str">
            <v>UND</v>
          </cell>
          <cell r="D218">
            <v>19238</v>
          </cell>
          <cell r="E218">
            <v>14.44999999999999</v>
          </cell>
        </row>
        <row r="219">
          <cell r="B219" t="str">
            <v>SUMINISTRO E INSTALACION DE LAMPARA TIPO APLIQUE INCLUYE BOMBILLO DE 16 W</v>
          </cell>
          <cell r="C219" t="str">
            <v>UND</v>
          </cell>
          <cell r="D219">
            <v>763340</v>
          </cell>
          <cell r="E219">
            <v>14.45999999999999</v>
          </cell>
        </row>
        <row r="220">
          <cell r="B220" t="str">
            <v>APARATOS SANITARIOS</v>
          </cell>
          <cell r="C220">
            <v>0</v>
          </cell>
          <cell r="D220">
            <v>0</v>
          </cell>
          <cell r="E220">
            <v>15</v>
          </cell>
        </row>
        <row r="221">
          <cell r="B221" t="str">
            <v>COMBO SANITARIO  ACUACER</v>
          </cell>
          <cell r="C221" t="str">
            <v>UND</v>
          </cell>
          <cell r="D221">
            <v>439752</v>
          </cell>
          <cell r="E221">
            <v>15.01</v>
          </cell>
        </row>
        <row r="222">
          <cell r="B222" t="str">
            <v>SANITARIO  ACUACER</v>
          </cell>
          <cell r="C222" t="str">
            <v>UND</v>
          </cell>
          <cell r="D222">
            <v>288803</v>
          </cell>
          <cell r="E222">
            <v>15.02</v>
          </cell>
        </row>
        <row r="223">
          <cell r="B223" t="str">
            <v>LAVAMANOS DE SOBREPONER</v>
          </cell>
          <cell r="C223" t="str">
            <v>UND</v>
          </cell>
          <cell r="D223">
            <v>153463</v>
          </cell>
          <cell r="E223">
            <v>15.03</v>
          </cell>
        </row>
        <row r="224">
          <cell r="B224" t="str">
            <v>INST Y SUMINISTRO LAVAPLATOS ACERO ANOX.</v>
          </cell>
          <cell r="C224" t="str">
            <v>UND</v>
          </cell>
          <cell r="D224">
            <v>140436</v>
          </cell>
          <cell r="E224">
            <v>15.04</v>
          </cell>
        </row>
        <row r="225">
          <cell r="B225" t="str">
            <v>LAVATRAPERO EN GRANITO</v>
          </cell>
          <cell r="C225" t="str">
            <v>UND</v>
          </cell>
          <cell r="D225">
            <v>164109</v>
          </cell>
          <cell r="E225">
            <v>15.049999999999999</v>
          </cell>
        </row>
        <row r="226">
          <cell r="B226" t="str">
            <v xml:space="preserve">GRIFERIA LAVAPLATO </v>
          </cell>
          <cell r="C226" t="str">
            <v>UND</v>
          </cell>
          <cell r="D226">
            <v>247318</v>
          </cell>
          <cell r="E226">
            <v>15.059999999999999</v>
          </cell>
        </row>
        <row r="227">
          <cell r="B227" t="str">
            <v>DUCHA TAYRONA</v>
          </cell>
          <cell r="C227" t="str">
            <v>UND</v>
          </cell>
          <cell r="D227">
            <v>132980</v>
          </cell>
          <cell r="E227">
            <v>15.069999999999999</v>
          </cell>
        </row>
        <row r="228">
          <cell r="B228" t="str">
            <v>CARPINTERIA EN MADERA</v>
          </cell>
          <cell r="C228">
            <v>0</v>
          </cell>
          <cell r="D228">
            <v>0</v>
          </cell>
          <cell r="E228">
            <v>16</v>
          </cell>
        </row>
        <row r="229">
          <cell r="B229" t="str">
            <v>PASAMANOS SOBRE MURO EN MADERA</v>
          </cell>
          <cell r="C229">
            <v>0</v>
          </cell>
          <cell r="D229">
            <v>119904</v>
          </cell>
          <cell r="E229">
            <v>16.010000000000002</v>
          </cell>
        </row>
        <row r="230">
          <cell r="B230" t="str">
            <v>MUEBLE DE COCINA BAJO</v>
          </cell>
          <cell r="C230">
            <v>0</v>
          </cell>
          <cell r="D230">
            <v>604915</v>
          </cell>
          <cell r="E230">
            <v>16.020000000000003</v>
          </cell>
        </row>
        <row r="231">
          <cell r="B231" t="str">
            <v>INSTALACION Y SUMINISTRO PUERTA 0,70X2.40</v>
          </cell>
          <cell r="C231" t="str">
            <v>UND</v>
          </cell>
          <cell r="D231">
            <v>808592</v>
          </cell>
          <cell r="E231">
            <v>16.030000000000005</v>
          </cell>
        </row>
        <row r="232">
          <cell r="B232" t="str">
            <v>INSTALACION Y SUMINISTRO PUERTA 1,00X2.40</v>
          </cell>
          <cell r="C232" t="str">
            <v>UND</v>
          </cell>
          <cell r="D232">
            <v>944810</v>
          </cell>
          <cell r="E232">
            <v>16.040000000000006</v>
          </cell>
        </row>
        <row r="233">
          <cell r="B233" t="str">
            <v>INSTALACION Y SUMINISTRO PUERTA 1,20X2.40</v>
          </cell>
          <cell r="C233" t="str">
            <v>UND</v>
          </cell>
          <cell r="D233">
            <v>1587486</v>
          </cell>
          <cell r="E233">
            <v>16.050000000000008</v>
          </cell>
        </row>
        <row r="234">
          <cell r="B234" t="str">
            <v>INSTALACION Y SUMINISTRO PUERTA 1,40X2.40</v>
          </cell>
          <cell r="C234" t="str">
            <v>UND</v>
          </cell>
          <cell r="D234">
            <v>1660357</v>
          </cell>
          <cell r="E234">
            <v>16.060000000000009</v>
          </cell>
        </row>
        <row r="235">
          <cell r="B235" t="str">
            <v>CARPINTERIA METALICA</v>
          </cell>
          <cell r="C235">
            <v>0</v>
          </cell>
          <cell r="D235">
            <v>0</v>
          </cell>
          <cell r="E235">
            <v>17</v>
          </cell>
        </row>
        <row r="236">
          <cell r="B236" t="str">
            <v>VENTANA ALUMINIO 2,0X0,60 COLOR BLANCO, VIDRIO AZUL</v>
          </cell>
          <cell r="C236" t="str">
            <v>UND</v>
          </cell>
          <cell r="D236">
            <v>260675</v>
          </cell>
          <cell r="E236">
            <v>17.010000000000002</v>
          </cell>
        </row>
        <row r="237">
          <cell r="B237" t="str">
            <v>VENTANA ALUMINIO 2,0X1,00 COLOR BLANCO, VIDRIO AZUL</v>
          </cell>
          <cell r="C237" t="str">
            <v>UND</v>
          </cell>
          <cell r="D237">
            <v>693255</v>
          </cell>
          <cell r="E237">
            <v>17.020000000000003</v>
          </cell>
        </row>
        <row r="238">
          <cell r="B238" t="str">
            <v>VENTANA ALUMINIO 1,50X1,00 COLOR BLANCO, VIDRIO AZUL</v>
          </cell>
          <cell r="C238" t="str">
            <v>UND</v>
          </cell>
          <cell r="D238">
            <v>379125</v>
          </cell>
          <cell r="E238">
            <v>17.030000000000005</v>
          </cell>
        </row>
        <row r="239">
          <cell r="B239" t="str">
            <v>VENTANA ALUMINIO 0,80x0,40 COLOR BLANCO, VIDRIO AZUL</v>
          </cell>
          <cell r="C239" t="str">
            <v>UND</v>
          </cell>
          <cell r="D239">
            <v>260675</v>
          </cell>
          <cell r="E239">
            <v>17.040000000000006</v>
          </cell>
        </row>
        <row r="240">
          <cell r="B240" t="str">
            <v>VENTANA ALUMINIO 1,50x0,40 COLOR BLANO, VIDRIO AZUL</v>
          </cell>
          <cell r="C240" t="str">
            <v>UND</v>
          </cell>
          <cell r="D240">
            <v>296210</v>
          </cell>
          <cell r="E240">
            <v>17.050000000000008</v>
          </cell>
        </row>
        <row r="241">
          <cell r="B241" t="str">
            <v>VENTANA ALUMINIO 0,40x1,60 COLOR BLANCO, VIDRIO AZUL</v>
          </cell>
          <cell r="C241" t="str">
            <v>UND</v>
          </cell>
          <cell r="D241">
            <v>306510</v>
          </cell>
          <cell r="E241">
            <v>17.060000000000009</v>
          </cell>
        </row>
        <row r="242">
          <cell r="B242" t="str">
            <v>VENTANA ALUMINIO 1,50x1,50 COLOR BLANCO, VIDRIO AZUL</v>
          </cell>
          <cell r="C242" t="str">
            <v>UND</v>
          </cell>
          <cell r="D242">
            <v>556800</v>
          </cell>
          <cell r="E242">
            <v>17.070000000000011</v>
          </cell>
        </row>
        <row r="243">
          <cell r="B243" t="str">
            <v>VENTANA ALUMINIO 2,0x0,40 COLOR BLANCO, VIDRIO AZUL</v>
          </cell>
          <cell r="C243" t="str">
            <v>UND</v>
          </cell>
          <cell r="D243">
            <v>319900</v>
          </cell>
          <cell r="E243">
            <v>17.080000000000013</v>
          </cell>
        </row>
        <row r="244">
          <cell r="B244" t="str">
            <v>VENTANA EN VIDRIO TEMPLADO DE 6 MM DE 1,50X1,40</v>
          </cell>
          <cell r="C244" t="str">
            <v>UND</v>
          </cell>
          <cell r="D244">
            <v>1270492</v>
          </cell>
          <cell r="E244">
            <v>17.090000000000014</v>
          </cell>
        </row>
        <row r="245">
          <cell r="B245" t="str">
            <v>PUERTA EN  ALUMINIO DE 1,20x2,40 COLOR BLANCO</v>
          </cell>
          <cell r="C245" t="str">
            <v>UND</v>
          </cell>
          <cell r="D245">
            <v>1823174</v>
          </cell>
          <cell r="E245">
            <v>17.100000000000016</v>
          </cell>
        </row>
        <row r="246">
          <cell r="B246" t="str">
            <v>PUERTA EN  ALUMINIO DE 1,40x2,40 COLOR BLANCO</v>
          </cell>
          <cell r="C246" t="str">
            <v>UND</v>
          </cell>
          <cell r="D246">
            <v>2061201</v>
          </cell>
          <cell r="E246">
            <v>17.110000000000017</v>
          </cell>
        </row>
        <row r="247">
          <cell r="B247" t="str">
            <v>PORTON LAMINA GALVANIZADA DE 3,00X3,000</v>
          </cell>
          <cell r="C247" t="str">
            <v>UND</v>
          </cell>
          <cell r="D247">
            <v>1431116</v>
          </cell>
          <cell r="E247">
            <v>17.120000000000019</v>
          </cell>
        </row>
        <row r="248">
          <cell r="B248" t="str">
            <v>CERRAMIENTO EN MALLA ESLABONADA</v>
          </cell>
          <cell r="C248" t="str">
            <v>M2</v>
          </cell>
          <cell r="D248">
            <v>229746</v>
          </cell>
          <cell r="E248">
            <v>17.13000000000002</v>
          </cell>
        </row>
        <row r="249">
          <cell r="B249" t="str">
            <v>REJA EN ALUMINIO TIPO BOCADILLO COLOR BLANCO</v>
          </cell>
          <cell r="C249" t="str">
            <v>M2</v>
          </cell>
          <cell r="D249">
            <v>336397</v>
          </cell>
          <cell r="E249">
            <v>17.140000000000022</v>
          </cell>
        </row>
        <row r="250">
          <cell r="B250" t="str">
            <v>BARANDA EN TUBO GALVANIZADO DE 1"</v>
          </cell>
          <cell r="C250" t="str">
            <v>ML</v>
          </cell>
          <cell r="D250">
            <v>959701</v>
          </cell>
          <cell r="E250">
            <v>17.150000000000023</v>
          </cell>
        </row>
        <row r="251">
          <cell r="B251" t="str">
            <v>BARANDA EN TUBO GALVANIZADO DE 1"</v>
          </cell>
          <cell r="C251" t="str">
            <v>ML</v>
          </cell>
          <cell r="D251">
            <v>314618</v>
          </cell>
          <cell r="E251">
            <v>17.160000000000025</v>
          </cell>
        </row>
        <row r="252">
          <cell r="B252" t="str">
            <v>BARANDA EN TUBO GALVANIZADO DE 11/2"</v>
          </cell>
          <cell r="C252" t="str">
            <v>ML</v>
          </cell>
          <cell r="D252">
            <v>437405</v>
          </cell>
          <cell r="E252">
            <v>17.170000000000027</v>
          </cell>
        </row>
        <row r="253">
          <cell r="B253" t="str">
            <v>DIVISION DE BANO EN LAMINA CON RECUBRIMIENTO ELECTROSTATICO</v>
          </cell>
          <cell r="C253" t="str">
            <v>M2</v>
          </cell>
          <cell r="D253">
            <v>959701</v>
          </cell>
          <cell r="E253">
            <v>17.180000000000028</v>
          </cell>
        </row>
        <row r="254">
          <cell r="B254" t="str">
            <v>VIDRIO TEMPLADO DE 6 MM</v>
          </cell>
          <cell r="C254" t="str">
            <v>M2</v>
          </cell>
          <cell r="D254">
            <v>181201</v>
          </cell>
          <cell r="E254">
            <v>17.19000000000003</v>
          </cell>
        </row>
        <row r="255">
          <cell r="B255" t="str">
            <v>CERRADURAS</v>
          </cell>
          <cell r="C255">
            <v>0</v>
          </cell>
          <cell r="D255">
            <v>0</v>
          </cell>
          <cell r="E255">
            <v>18</v>
          </cell>
        </row>
        <row r="256">
          <cell r="B256" t="str">
            <v xml:space="preserve">CERRADURA DE ACCESO </v>
          </cell>
          <cell r="C256" t="str">
            <v>UND</v>
          </cell>
          <cell r="D256">
            <v>126105</v>
          </cell>
          <cell r="E256">
            <v>18.010000000000002</v>
          </cell>
        </row>
        <row r="257">
          <cell r="B257" t="str">
            <v>CERRADURA DE INTERIORES</v>
          </cell>
          <cell r="C257" t="str">
            <v>UND</v>
          </cell>
          <cell r="D257">
            <v>97697</v>
          </cell>
          <cell r="E257">
            <v>18.020000000000003</v>
          </cell>
        </row>
        <row r="258">
          <cell r="B258" t="str">
            <v>CERRADURA DE BAÑO</v>
          </cell>
          <cell r="C258" t="str">
            <v>UND</v>
          </cell>
          <cell r="D258">
            <v>64873</v>
          </cell>
          <cell r="E258">
            <v>18.030000000000005</v>
          </cell>
        </row>
        <row r="259">
          <cell r="B259" t="str">
            <v>FALLEBAS</v>
          </cell>
          <cell r="C259" t="str">
            <v>UND</v>
          </cell>
          <cell r="D259">
            <v>63315</v>
          </cell>
          <cell r="E259">
            <v>18.040000000000006</v>
          </cell>
        </row>
        <row r="260">
          <cell r="B260" t="str">
            <v>MECANISMO DE VAIVEN</v>
          </cell>
          <cell r="C260" t="str">
            <v>UND</v>
          </cell>
          <cell r="D260">
            <v>87465</v>
          </cell>
          <cell r="E260">
            <v>18.050000000000008</v>
          </cell>
        </row>
        <row r="261">
          <cell r="B261" t="str">
            <v>ACABADOS</v>
          </cell>
          <cell r="C261">
            <v>0</v>
          </cell>
          <cell r="D261">
            <v>0</v>
          </cell>
          <cell r="E261">
            <v>19</v>
          </cell>
        </row>
        <row r="262">
          <cell r="B262" t="str">
            <v>PINTURA EPOXICA PARA MUROS</v>
          </cell>
          <cell r="C262" t="str">
            <v>M2</v>
          </cell>
          <cell r="D262">
            <v>25454</v>
          </cell>
          <cell r="E262">
            <v>19.010000000000002</v>
          </cell>
        </row>
        <row r="263">
          <cell r="B263" t="str">
            <v>PINTURA EPOXICA PARA CIELOS</v>
          </cell>
          <cell r="C263" t="str">
            <v>M2</v>
          </cell>
          <cell r="D263">
            <v>25454</v>
          </cell>
          <cell r="E263">
            <v>19.020000000000003</v>
          </cell>
        </row>
        <row r="264">
          <cell r="B264" t="str">
            <v>ESTUCO EN YESO SOBRE CIELOS</v>
          </cell>
          <cell r="C264" t="str">
            <v>M2</v>
          </cell>
          <cell r="D264">
            <v>7487</v>
          </cell>
          <cell r="E264">
            <v>19.030000000000005</v>
          </cell>
        </row>
        <row r="265">
          <cell r="B265" t="str">
            <v>ACABADO DE FACHADA EN PULIPLAST</v>
          </cell>
          <cell r="C265" t="str">
            <v>M2</v>
          </cell>
          <cell r="D265">
            <v>16200</v>
          </cell>
          <cell r="E265">
            <v>19.040000000000006</v>
          </cell>
        </row>
        <row r="266">
          <cell r="B266" t="str">
            <v>DILATACIONES DE FACHADA EN PULIPLAST</v>
          </cell>
          <cell r="C266" t="str">
            <v>ML</v>
          </cell>
          <cell r="D266">
            <v>6532</v>
          </cell>
          <cell r="E266">
            <v>19.050000000000008</v>
          </cell>
        </row>
        <row r="267">
          <cell r="B267" t="str">
            <v>ABUZARDADO PARA FACHADA</v>
          </cell>
          <cell r="C267" t="str">
            <v>M2</v>
          </cell>
          <cell r="D267">
            <v>56674</v>
          </cell>
          <cell r="E267">
            <v>19.060000000000009</v>
          </cell>
        </row>
        <row r="268">
          <cell r="B268" t="str">
            <v>ABUZARDADO LINEAL</v>
          </cell>
          <cell r="C268" t="str">
            <v>ML</v>
          </cell>
          <cell r="D268">
            <v>29409</v>
          </cell>
          <cell r="E268">
            <v>19.070000000000011</v>
          </cell>
        </row>
        <row r="269">
          <cell r="B269" t="str">
            <v>ACABADO DE FACHADA EN ESTUCO PLASTICO</v>
          </cell>
          <cell r="C269" t="str">
            <v>M2</v>
          </cell>
          <cell r="D269">
            <v>21189</v>
          </cell>
          <cell r="E269">
            <v>19.080000000000013</v>
          </cell>
        </row>
        <row r="270">
          <cell r="B270" t="str">
            <v>PINTURA ACRILICO SOBRE MUROS</v>
          </cell>
          <cell r="C270" t="str">
            <v>M2</v>
          </cell>
          <cell r="D270">
            <v>10118</v>
          </cell>
          <cell r="E270">
            <v>19.090000000000014</v>
          </cell>
        </row>
        <row r="271">
          <cell r="B271" t="str">
            <v>PINTURA KORAZA O SIMILAR SOBRE MUROS</v>
          </cell>
          <cell r="C271" t="str">
            <v>M2</v>
          </cell>
          <cell r="D271">
            <v>11452</v>
          </cell>
          <cell r="E271">
            <v>19.100000000000016</v>
          </cell>
        </row>
        <row r="272">
          <cell r="B272" t="str">
            <v>PINTURA VINILO SOBRE CIELO RASO</v>
          </cell>
          <cell r="C272" t="str">
            <v>M2</v>
          </cell>
          <cell r="D272">
            <v>8180</v>
          </cell>
          <cell r="E272">
            <v>19.110000000000017</v>
          </cell>
        </row>
        <row r="273">
          <cell r="B273" t="str">
            <v>AIRES ACONDICIONADOS</v>
          </cell>
          <cell r="C273">
            <v>0</v>
          </cell>
          <cell r="D273">
            <v>0</v>
          </cell>
          <cell r="E273">
            <v>20</v>
          </cell>
        </row>
        <row r="274">
          <cell r="B274" t="str">
            <v>SUMIN E INSTALACION AIRE ACONDICIONADO CENTRAL</v>
          </cell>
          <cell r="C274" t="str">
            <v>TR</v>
          </cell>
          <cell r="D274">
            <v>9590418</v>
          </cell>
          <cell r="E274">
            <v>20.010000000000002</v>
          </cell>
        </row>
        <row r="275">
          <cell r="B275" t="str">
            <v>SUMINISTRO E INSTALACION DE MINISPLIT DE 18000 BTU</v>
          </cell>
          <cell r="C275" t="str">
            <v>UND</v>
          </cell>
          <cell r="D275">
            <v>3996418</v>
          </cell>
          <cell r="E275">
            <v>20.020000000000003</v>
          </cell>
        </row>
        <row r="276">
          <cell r="B276" t="str">
            <v>SUMINISTRO E INSTALACION DE MINISPLIT DE 12000 BTU</v>
          </cell>
          <cell r="C276" t="str">
            <v>UND</v>
          </cell>
          <cell r="D276">
            <v>3446418</v>
          </cell>
          <cell r="E276">
            <v>20.030000000000005</v>
          </cell>
        </row>
        <row r="277">
          <cell r="B277" t="str">
            <v>SUMINISTRO E INSTALACION DE MINISPLIT DE 9000 BTU</v>
          </cell>
          <cell r="C277" t="str">
            <v>UND</v>
          </cell>
          <cell r="D277">
            <v>3104229</v>
          </cell>
          <cell r="E277">
            <v>20.040000000000006</v>
          </cell>
        </row>
        <row r="278">
          <cell r="B278" t="str">
            <v xml:space="preserve">LIMPIEZA GENERAL </v>
          </cell>
          <cell r="C278">
            <v>0</v>
          </cell>
          <cell r="D278">
            <v>0</v>
          </cell>
          <cell r="E278">
            <v>21</v>
          </cell>
        </row>
        <row r="279">
          <cell r="B279" t="str">
            <v xml:space="preserve">ASEO GENERAL </v>
          </cell>
          <cell r="C279" t="str">
            <v>M2</v>
          </cell>
          <cell r="D279">
            <v>6495</v>
          </cell>
          <cell r="E279">
            <v>21.01</v>
          </cell>
        </row>
        <row r="280">
          <cell r="B280" t="str">
            <v>VOZ Y DATOS</v>
          </cell>
          <cell r="C280">
            <v>0</v>
          </cell>
          <cell r="D280">
            <v>0</v>
          </cell>
          <cell r="E280">
            <v>22</v>
          </cell>
        </row>
        <row r="281">
          <cell r="B281" t="str">
            <v>DEMARCACION Y SENALIZACION</v>
          </cell>
          <cell r="C281" t="str">
            <v>GL</v>
          </cell>
          <cell r="D281">
            <v>3914989</v>
          </cell>
          <cell r="E281">
            <v>22.01</v>
          </cell>
        </row>
        <row r="282">
          <cell r="B282" t="str">
            <v>GABINETE DE 1,55 M</v>
          </cell>
          <cell r="C282" t="str">
            <v>UND</v>
          </cell>
          <cell r="D282">
            <v>4878121</v>
          </cell>
          <cell r="E282">
            <v>22.020000000000003</v>
          </cell>
        </row>
        <row r="283">
          <cell r="B283" t="str">
            <v>MULTITOMA PARA GABINETE TIPO HOSPITALARIO PARA RACK</v>
          </cell>
          <cell r="C283" t="str">
            <v>UND</v>
          </cell>
          <cell r="D283">
            <v>354560</v>
          </cell>
          <cell r="E283">
            <v>22.030000000000005</v>
          </cell>
        </row>
        <row r="284">
          <cell r="B284" t="str">
            <v>MODULO DE 1 JACK RJ45, CAT 6</v>
          </cell>
          <cell r="C284" t="str">
            <v>UND</v>
          </cell>
          <cell r="D284">
            <v>189424</v>
          </cell>
          <cell r="E284">
            <v>22.040000000000006</v>
          </cell>
        </row>
        <row r="285">
          <cell r="B285" t="str">
            <v>CABLE UTP, 4 PARES,,  CAT 6</v>
          </cell>
          <cell r="C285" t="str">
            <v>ML</v>
          </cell>
          <cell r="D285">
            <v>8047</v>
          </cell>
          <cell r="E285">
            <v>22.050000000000008</v>
          </cell>
        </row>
        <row r="286">
          <cell r="B286" t="str">
            <v>FACE PLATE CON DOS SALIDAS PARA JACK</v>
          </cell>
          <cell r="C286" t="str">
            <v>UND</v>
          </cell>
          <cell r="D286" t="e">
            <v>#REF!</v>
          </cell>
          <cell r="E286">
            <v>22.060000000000009</v>
          </cell>
        </row>
        <row r="287">
          <cell r="B287" t="str">
            <v>MARQUILLAS ACRÍLICA POR PUNTO (SEGÚN NORMA)</v>
          </cell>
          <cell r="C287" t="str">
            <v>UND</v>
          </cell>
          <cell r="D287">
            <v>8546</v>
          </cell>
          <cell r="E287">
            <v>22.070000000000011</v>
          </cell>
        </row>
        <row r="288">
          <cell r="B288" t="str">
            <v>MARQUILLAS PARA GABINETE Y PATCH PANEL</v>
          </cell>
          <cell r="C288" t="str">
            <v>UND</v>
          </cell>
          <cell r="D288">
            <v>10646</v>
          </cell>
          <cell r="E288">
            <v>22.080000000000013</v>
          </cell>
        </row>
        <row r="289">
          <cell r="B289" t="str">
            <v>PATCH CORD DE  3 FT CAT 6</v>
          </cell>
          <cell r="C289" t="str">
            <v>UND</v>
          </cell>
          <cell r="D289">
            <v>37378</v>
          </cell>
          <cell r="E289">
            <v>22.090000000000014</v>
          </cell>
        </row>
        <row r="290">
          <cell r="B290" t="str">
            <v>PATCH CORD DE  5 FT CAT 6</v>
          </cell>
          <cell r="C290" t="str">
            <v>UND</v>
          </cell>
          <cell r="D290">
            <v>40843</v>
          </cell>
          <cell r="E290">
            <v>22.100000000000016</v>
          </cell>
        </row>
        <row r="291">
          <cell r="B291" t="str">
            <v>PATCH PANEL DE  24 PUERTOS CAT 6</v>
          </cell>
          <cell r="C291" t="str">
            <v>UND</v>
          </cell>
          <cell r="D291">
            <v>976455</v>
          </cell>
          <cell r="E291">
            <v>22.110000000000017</v>
          </cell>
        </row>
        <row r="292">
          <cell r="B292" t="str">
            <v>PATCH PANEL DE  16 PUERTOS CAT 6</v>
          </cell>
          <cell r="C292" t="str">
            <v>UND</v>
          </cell>
          <cell r="D292">
            <v>903165</v>
          </cell>
          <cell r="E292">
            <v>22.120000000000019</v>
          </cell>
        </row>
        <row r="293">
          <cell r="B293" t="str">
            <v>PATCH PANEL DE  24 PUERTOS CAT 5</v>
          </cell>
          <cell r="C293" t="str">
            <v>UND</v>
          </cell>
          <cell r="D293">
            <v>671955</v>
          </cell>
          <cell r="E293">
            <v>22.13000000000002</v>
          </cell>
        </row>
        <row r="294">
          <cell r="B294" t="str">
            <v>ORGANIZADOR DE CABLE HORIZONTAL DE 2U</v>
          </cell>
          <cell r="C294" t="str">
            <v>UND</v>
          </cell>
          <cell r="D294">
            <v>274563</v>
          </cell>
          <cell r="E294">
            <v>22.140000000000022</v>
          </cell>
        </row>
        <row r="295">
          <cell r="B295" t="str">
            <v>ACCESORIOS DE ORGANIZACIÓN Y MARCACIÓN X MT DE CABLE</v>
          </cell>
          <cell r="C295" t="str">
            <v>ML</v>
          </cell>
          <cell r="D295">
            <v>4147</v>
          </cell>
          <cell r="E295">
            <v>22.150000000000023</v>
          </cell>
        </row>
        <row r="296">
          <cell r="B296" t="str">
            <v>CERTIFICACION DE PUNTOS DE DATOS</v>
          </cell>
          <cell r="C296" t="str">
            <v>UND</v>
          </cell>
          <cell r="D296">
            <v>61035</v>
          </cell>
          <cell r="E296">
            <v>22.160000000000025</v>
          </cell>
        </row>
        <row r="297">
          <cell r="B297" t="str">
            <v>SWITCH DE 16 PUERTOS X 10/100 BASETX NO ADMINISTRABLE</v>
          </cell>
          <cell r="C297" t="str">
            <v>UND</v>
          </cell>
          <cell r="D297">
            <v>2687941</v>
          </cell>
          <cell r="E297">
            <v>22.170000000000027</v>
          </cell>
        </row>
        <row r="298">
          <cell r="B298" t="str">
            <v>PLANTA TELEFÓNICA 3 TRONCALES 8 EXTENSIONES</v>
          </cell>
          <cell r="C298" t="str">
            <v>UND</v>
          </cell>
          <cell r="D298">
            <v>4409802</v>
          </cell>
          <cell r="E298">
            <v>22.180000000000028</v>
          </cell>
        </row>
        <row r="299">
          <cell r="B299" t="str">
            <v>CAMARA FIJA AUTOIRIS COLOR 480 TVL DIA / NOCHE</v>
          </cell>
          <cell r="C299" t="str">
            <v>UND</v>
          </cell>
          <cell r="D299">
            <v>2478735</v>
          </cell>
          <cell r="E299">
            <v>22.19000000000003</v>
          </cell>
        </row>
        <row r="300">
          <cell r="B300" t="str">
            <v>SOPORTE PARA CÁMARA FIJA</v>
          </cell>
          <cell r="C300" t="str">
            <v>UND</v>
          </cell>
          <cell r="D300">
            <v>175340</v>
          </cell>
          <cell r="E300">
            <v>22.200000000000031</v>
          </cell>
        </row>
        <row r="301">
          <cell r="B301" t="str">
            <v>CYBERDOMO CAMARA MOBIL  12X DIA/NOCHE</v>
          </cell>
          <cell r="C301" t="str">
            <v>UND</v>
          </cell>
          <cell r="D301">
            <v>6326186</v>
          </cell>
          <cell r="E301">
            <v>22.210000000000033</v>
          </cell>
        </row>
        <row r="302">
          <cell r="B302" t="str">
            <v>SOPORTE PARA CAMARA MOBIL</v>
          </cell>
          <cell r="C302" t="str">
            <v>UND</v>
          </cell>
          <cell r="D302">
            <v>272990</v>
          </cell>
          <cell r="E302">
            <v>22.220000000000034</v>
          </cell>
        </row>
        <row r="303">
          <cell r="B303" t="str">
            <v>VIDEOGRABADOR DE 9 CANALES DD DE 250GB</v>
          </cell>
          <cell r="C303" t="str">
            <v>UND</v>
          </cell>
          <cell r="D303">
            <v>7034941</v>
          </cell>
          <cell r="E303">
            <v>22.230000000000036</v>
          </cell>
        </row>
        <row r="304">
          <cell r="B304" t="str">
            <v>LENTE VARIFOCAL PARA CÀMARA FIJA</v>
          </cell>
          <cell r="C304" t="str">
            <v>UND</v>
          </cell>
          <cell r="D304">
            <v>443618</v>
          </cell>
          <cell r="E304">
            <v>22.240000000000038</v>
          </cell>
        </row>
        <row r="305">
          <cell r="B305" t="str">
            <v>CABLE COAXIAL RG-6U</v>
          </cell>
          <cell r="C305" t="str">
            <v>ML</v>
          </cell>
          <cell r="D305">
            <v>7024</v>
          </cell>
          <cell r="E305">
            <v>22.250000000000039</v>
          </cell>
        </row>
        <row r="306">
          <cell r="B306" t="str">
            <v>CONECTORES BNC</v>
          </cell>
          <cell r="C306" t="str">
            <v>UND</v>
          </cell>
          <cell r="D306">
            <v>12547</v>
          </cell>
          <cell r="E306">
            <v>22.260000000000041</v>
          </cell>
        </row>
        <row r="307">
          <cell r="B307" t="str">
            <v>CABLE VEHICULAR POLARIZADO 14 AWG</v>
          </cell>
          <cell r="C307" t="str">
            <v>ML</v>
          </cell>
          <cell r="D307">
            <v>4609</v>
          </cell>
          <cell r="E307">
            <v>22.270000000000042</v>
          </cell>
        </row>
        <row r="308">
          <cell r="B308" t="str">
            <v>ADAPATADOR DE CORRIENTE PARA CÁMARAS</v>
          </cell>
          <cell r="C308" t="str">
            <v>UND</v>
          </cell>
          <cell r="D308">
            <v>168523</v>
          </cell>
          <cell r="E308">
            <v>22.280000000000044</v>
          </cell>
        </row>
        <row r="309">
          <cell r="B309" t="str">
            <v>MONITOR LCD DE 21" PARA CCTV CON PUERTO RGB/VGA</v>
          </cell>
          <cell r="C309" t="str">
            <v>UND</v>
          </cell>
          <cell r="D309">
            <v>3044951</v>
          </cell>
          <cell r="E309">
            <v>22.290000000000045</v>
          </cell>
        </row>
        <row r="310">
          <cell r="B310" t="str">
            <v>SOFTWARE DE ACCESO REMOTO</v>
          </cell>
          <cell r="C310" t="str">
            <v>UND</v>
          </cell>
          <cell r="D310">
            <v>3248847</v>
          </cell>
          <cell r="E310">
            <v>22.300000000000047</v>
          </cell>
        </row>
        <row r="311">
          <cell r="B311" t="str">
            <v>CAPACITACIÒN BÁSICA</v>
          </cell>
          <cell r="C311" t="str">
            <v>UND</v>
          </cell>
          <cell r="D311">
            <v>1831050</v>
          </cell>
          <cell r="E311">
            <v>22.310000000000048</v>
          </cell>
        </row>
        <row r="312">
          <cell r="B312" t="str">
            <v>SENSOR DE ALARMA</v>
          </cell>
          <cell r="C312" t="str">
            <v>UND</v>
          </cell>
          <cell r="D312">
            <v>393730</v>
          </cell>
          <cell r="E312">
            <v>22.32000000000005</v>
          </cell>
        </row>
        <row r="313">
          <cell r="B313" t="str">
            <v>SIRENA</v>
          </cell>
          <cell r="C313" t="str">
            <v>UND</v>
          </cell>
          <cell r="D313">
            <v>299230</v>
          </cell>
          <cell r="E313">
            <v>22.330000000000052</v>
          </cell>
        </row>
        <row r="314">
          <cell r="B314" t="str">
            <v>PANEL DE ALARMA 6 ZONAS</v>
          </cell>
          <cell r="C314" t="str">
            <v>UND</v>
          </cell>
          <cell r="D314">
            <v>2703676</v>
          </cell>
          <cell r="E314">
            <v>22.340000000000053</v>
          </cell>
        </row>
        <row r="315">
          <cell r="B315" t="str">
            <v>CABLE DE INSTRUMENTACIÓN CON PROTECCIÓN 2 X 16 PARA ALARMAS</v>
          </cell>
          <cell r="C315" t="str">
            <v>ML</v>
          </cell>
          <cell r="D315">
            <v>10651</v>
          </cell>
          <cell r="E315">
            <v>22.350000000000055</v>
          </cell>
        </row>
        <row r="316">
          <cell r="B316" t="str">
            <v>ACCESORIOS DE ORGANIZACÓN  FIJACIÓN</v>
          </cell>
          <cell r="C316" t="str">
            <v>UND</v>
          </cell>
          <cell r="D316">
            <v>1131880</v>
          </cell>
          <cell r="E316">
            <v>22.360000000000056</v>
          </cell>
        </row>
        <row r="317">
          <cell r="B317" t="str">
            <v>CAPACITACIÒN BÁSICA</v>
          </cell>
          <cell r="C317" t="str">
            <v>UND</v>
          </cell>
          <cell r="D317">
            <v>781248</v>
          </cell>
          <cell r="E317">
            <v>22.370000000000058</v>
          </cell>
        </row>
        <row r="318">
          <cell r="B318" t="str">
            <v>UPS TRIFASICA DE 5 KVA</v>
          </cell>
          <cell r="C318" t="str">
            <v>UND</v>
          </cell>
          <cell r="D318">
            <v>16826027</v>
          </cell>
          <cell r="E318">
            <v>22.380000000000059</v>
          </cell>
        </row>
        <row r="319">
          <cell r="B319" t="str">
            <v>TOMA POLO A TIERRA AISLADO 15A COLOR NARANJA TIPO HOSPITALARIO</v>
          </cell>
          <cell r="C319" t="str">
            <v>UND</v>
          </cell>
          <cell r="D319">
            <v>48823</v>
          </cell>
          <cell r="E319">
            <v>22.390000000000061</v>
          </cell>
        </row>
        <row r="320">
          <cell r="B320" t="str">
            <v>CABLE 3NO.12THHN FASE AZUL</v>
          </cell>
          <cell r="C320" t="str">
            <v>UND</v>
          </cell>
          <cell r="D320">
            <v>17465</v>
          </cell>
          <cell r="E320">
            <v>22.400000000000063</v>
          </cell>
        </row>
        <row r="321">
          <cell r="B321" t="str">
            <v>TERMINALES DE AUTODESFORRE 3M</v>
          </cell>
          <cell r="C321" t="str">
            <v>UND</v>
          </cell>
          <cell r="D321">
            <v>5145</v>
          </cell>
          <cell r="E321">
            <v>22.410000000000064</v>
          </cell>
        </row>
        <row r="322">
          <cell r="B322" t="str">
            <v>TABLERO DE 12 CIRCUITOS CON ESPACIO PARA TOTALIZADOR</v>
          </cell>
          <cell r="C322" t="str">
            <v>UND</v>
          </cell>
          <cell r="D322">
            <v>380603</v>
          </cell>
          <cell r="E322">
            <v>22.420000000000066</v>
          </cell>
        </row>
        <row r="323">
          <cell r="B323" t="str">
            <v>TOTALIZADOR INDUSTRIAL DE 3X50A</v>
          </cell>
          <cell r="C323" t="str">
            <v>UND</v>
          </cell>
          <cell r="D323">
            <v>372730</v>
          </cell>
          <cell r="E323">
            <v>22.430000000000067</v>
          </cell>
        </row>
        <row r="324">
          <cell r="B324" t="str">
            <v>TOTALIZADOR INDUSTRIAL DE 3X30A</v>
          </cell>
          <cell r="C324" t="str">
            <v>UND</v>
          </cell>
          <cell r="D324">
            <v>351730</v>
          </cell>
          <cell r="E324">
            <v>22.440000000000069</v>
          </cell>
        </row>
        <row r="325">
          <cell r="B325" t="str">
            <v>BREAKER MONOPOLARL DE 1X20A</v>
          </cell>
          <cell r="C325" t="str">
            <v>UND</v>
          </cell>
          <cell r="D325">
            <v>21525</v>
          </cell>
          <cell r="E325">
            <v>22.45000000000007</v>
          </cell>
        </row>
        <row r="326">
          <cell r="B326" t="str">
            <v>ACOMETIDA UPS 3 - 8 KVA</v>
          </cell>
          <cell r="C326" t="str">
            <v>ML</v>
          </cell>
          <cell r="D326">
            <v>65720</v>
          </cell>
          <cell r="E326">
            <v>22.460000000000072</v>
          </cell>
        </row>
        <row r="327">
          <cell r="B327" t="str">
            <v>TUBERÍA EMT DE 1/2" CON ACCESORIOS (CURVAS, CONECTORES, GRAPAS)</v>
          </cell>
          <cell r="C327" t="str">
            <v>ML</v>
          </cell>
          <cell r="D327">
            <v>12772</v>
          </cell>
          <cell r="E327">
            <v>22.470000000000073</v>
          </cell>
        </row>
        <row r="328">
          <cell r="B328" t="str">
            <v>TUBERÍA EMT DE 1/2" CON ACCESORIOS (CURVAS, CONECTORES, GRAPAS)</v>
          </cell>
          <cell r="C328" t="str">
            <v>ML</v>
          </cell>
          <cell r="D328">
            <v>12772</v>
          </cell>
          <cell r="E328">
            <v>22.480000000000075</v>
          </cell>
        </row>
        <row r="329">
          <cell r="B329" t="str">
            <v>TUBERÍA EMT DE 3/4" CON ACCESORIOS (CURVAS, CONECTORES, GRAPAS)</v>
          </cell>
          <cell r="C329" t="str">
            <v>ML</v>
          </cell>
          <cell r="D329">
            <v>16459</v>
          </cell>
          <cell r="E329">
            <v>22.490000000000077</v>
          </cell>
        </row>
        <row r="330">
          <cell r="B330" t="str">
            <v>TUBERÍA EMT DE 1 1/2" CON ACCESORIOS (CURVAS, CONECTORES, GRAPAS)</v>
          </cell>
          <cell r="C330" t="str">
            <v>ML</v>
          </cell>
          <cell r="D330">
            <v>25670</v>
          </cell>
          <cell r="E330">
            <v>22.500000000000078</v>
          </cell>
        </row>
        <row r="331">
          <cell r="B331" t="str">
            <v>TUBERÍA PVC DE 1/2" CON ACCESORIOS (CURVAS,CONECTORES,GRAPAS</v>
          </cell>
          <cell r="C331" t="str">
            <v>ML</v>
          </cell>
          <cell r="D331">
            <v>8030</v>
          </cell>
          <cell r="E331">
            <v>22.51000000000008</v>
          </cell>
        </row>
        <row r="332">
          <cell r="B332" t="str">
            <v>TUBERÍA PVC DE 3/4" CON ACCESORIOS (CURVAS,CONECTORES,GRAPAS</v>
          </cell>
          <cell r="C332" t="str">
            <v>ML</v>
          </cell>
          <cell r="D332">
            <v>8935</v>
          </cell>
          <cell r="E332">
            <v>22.520000000000081</v>
          </cell>
        </row>
        <row r="333">
          <cell r="B333" t="str">
            <v>CAJA 5800 ( 2X4) PLASTICA</v>
          </cell>
          <cell r="C333" t="str">
            <v>UND</v>
          </cell>
          <cell r="D333">
            <v>4515</v>
          </cell>
          <cell r="E333">
            <v>22.530000000000083</v>
          </cell>
        </row>
        <row r="334">
          <cell r="B334" t="str">
            <v>CAJA 2400 ( 4X4) PLASTICA</v>
          </cell>
          <cell r="C334" t="str">
            <v>UND</v>
          </cell>
          <cell r="D334">
            <v>4830</v>
          </cell>
          <cell r="E334">
            <v>22.540000000000084</v>
          </cell>
        </row>
        <row r="335">
          <cell r="B335" t="str">
            <v>CAJA DE PASO DE 15X15</v>
          </cell>
          <cell r="C335" t="str">
            <v>UND</v>
          </cell>
          <cell r="D335">
            <v>26249</v>
          </cell>
          <cell r="E335">
            <v>22.550000000000086</v>
          </cell>
        </row>
        <row r="336">
          <cell r="B336" t="str">
            <v>CAJA DE PASO DE 20X20</v>
          </cell>
          <cell r="C336" t="str">
            <v>UND</v>
          </cell>
          <cell r="D336">
            <v>32549</v>
          </cell>
          <cell r="E336">
            <v>22.560000000000088</v>
          </cell>
        </row>
        <row r="337">
          <cell r="B337" t="str">
            <v>ACCESORIOS DE FIJACIÓN</v>
          </cell>
          <cell r="C337" t="str">
            <v>UND</v>
          </cell>
          <cell r="D337">
            <v>9239</v>
          </cell>
          <cell r="E337">
            <v>22.570000000000089</v>
          </cell>
        </row>
        <row r="338">
          <cell r="B338" t="str">
            <v>ANCLAJE DE ACERO INOXIDABLE PARA ANTENA</v>
          </cell>
          <cell r="C338" t="str">
            <v>UND</v>
          </cell>
          <cell r="D338">
            <v>37624</v>
          </cell>
          <cell r="E338">
            <v>22.580000000000091</v>
          </cell>
        </row>
        <row r="339">
          <cell r="B339" t="str">
            <v>ANTENA G6 Y /ODIRECCIONALES</v>
          </cell>
          <cell r="C339" t="str">
            <v>UND</v>
          </cell>
          <cell r="D339">
            <v>425437</v>
          </cell>
          <cell r="E339">
            <v>22.590000000000092</v>
          </cell>
        </row>
        <row r="340">
          <cell r="B340" t="str">
            <v>BATERIA ESTACIONARIA 800AH</v>
          </cell>
          <cell r="C340" t="str">
            <v>UND</v>
          </cell>
          <cell r="D340">
            <v>598670</v>
          </cell>
          <cell r="E340">
            <v>22.600000000000094</v>
          </cell>
        </row>
        <row r="341">
          <cell r="B341" t="str">
            <v>CONECTORES MINI UHF PARA RG 58</v>
          </cell>
          <cell r="C341" t="str">
            <v>UND</v>
          </cell>
          <cell r="D341">
            <v>77549</v>
          </cell>
          <cell r="E341">
            <v>22.610000000000095</v>
          </cell>
        </row>
        <row r="342">
          <cell r="B342" t="str">
            <v>FUENTE DE  PODER ASTROM SP15O TRNSYSTER</v>
          </cell>
          <cell r="C342" t="str">
            <v>UND</v>
          </cell>
          <cell r="D342">
            <v>732973</v>
          </cell>
          <cell r="E342">
            <v>22.620000000000097</v>
          </cell>
        </row>
        <row r="343">
          <cell r="B343" t="str">
            <v>GUAYAS DE ACERO DE 1/8 O 3/16 PARA VIENTOS</v>
          </cell>
          <cell r="C343" t="str">
            <v>UND</v>
          </cell>
          <cell r="D343">
            <v>49578</v>
          </cell>
          <cell r="E343">
            <v>22.630000000000098</v>
          </cell>
        </row>
        <row r="344">
          <cell r="B344" t="str">
            <v>MASTIL EN TUBO GALVANIZADO DE 1/2*1/8*6</v>
          </cell>
          <cell r="C344" t="str">
            <v>UND</v>
          </cell>
          <cell r="D344">
            <v>165760</v>
          </cell>
          <cell r="E344">
            <v>22.6400000000001</v>
          </cell>
        </row>
        <row r="345">
          <cell r="B345" t="str">
            <v>RADIO BASE  PRO 5100 25W 64 Ch incluye bateria y cargador</v>
          </cell>
          <cell r="C345" t="str">
            <v>UND</v>
          </cell>
          <cell r="D345">
            <v>2855073</v>
          </cell>
          <cell r="E345">
            <v>22.650000000000102</v>
          </cell>
        </row>
        <row r="346">
          <cell r="B346" t="str">
            <v xml:space="preserve">RADIO PORTATILES MOTOROLA EP 450 </v>
          </cell>
          <cell r="C346" t="str">
            <v>UND</v>
          </cell>
          <cell r="D346">
            <v>2925073</v>
          </cell>
          <cell r="E346">
            <v>22.660000000000103</v>
          </cell>
        </row>
        <row r="347">
          <cell r="B347" t="str">
            <v>TOMA CORRIENTES A 110V COMPLETO</v>
          </cell>
          <cell r="C347" t="str">
            <v>UND</v>
          </cell>
          <cell r="D347">
            <v>57841</v>
          </cell>
          <cell r="E347">
            <v>22.670000000000105</v>
          </cell>
        </row>
        <row r="348">
          <cell r="B348" t="str">
            <v>VARILLA COOPERWELL 1,8 MPOLO ATIERRA</v>
          </cell>
          <cell r="C348" t="str">
            <v>UND</v>
          </cell>
          <cell r="D348">
            <v>362864</v>
          </cell>
          <cell r="E348">
            <v>22.680000000000106</v>
          </cell>
        </row>
        <row r="349">
          <cell r="B349" t="str">
            <v>INSTALACIONES GARANTIAS Y MANO DE OBRA</v>
          </cell>
          <cell r="C349" t="str">
            <v>GL</v>
          </cell>
          <cell r="D349">
            <v>3750000</v>
          </cell>
          <cell r="E349">
            <v>22.690000000000108</v>
          </cell>
        </row>
        <row r="350">
          <cell r="B350" t="str">
            <v>LEGALIZACIONES</v>
          </cell>
          <cell r="C350" t="str">
            <v>M2</v>
          </cell>
          <cell r="D350">
            <v>1125000</v>
          </cell>
          <cell r="E350">
            <v>22.700000000000109</v>
          </cell>
        </row>
        <row r="351">
          <cell r="B351" t="str">
            <v>MANTENIMIENTO Y ASESORIA ANUAL</v>
          </cell>
          <cell r="C351" t="str">
            <v>ML</v>
          </cell>
          <cell r="D351">
            <v>1875000</v>
          </cell>
          <cell r="E351">
            <v>22.710000000000111</v>
          </cell>
        </row>
        <row r="352">
          <cell r="B352" t="str">
            <v>CAPACITACIONES</v>
          </cell>
          <cell r="C352" t="str">
            <v>M2</v>
          </cell>
          <cell r="D352">
            <v>7500000</v>
          </cell>
          <cell r="E352">
            <v>22.720000000000113</v>
          </cell>
        </row>
        <row r="353">
          <cell r="B353" t="str">
            <v>REDES DE GASES MEDICINALES</v>
          </cell>
          <cell r="C353">
            <v>0</v>
          </cell>
          <cell r="D353">
            <v>0</v>
          </cell>
          <cell r="E353">
            <v>23</v>
          </cell>
        </row>
        <row r="354">
          <cell r="B354" t="str">
            <v>SUMINISTRO E INSTALACION DE COBRE  TIPO L 1/2</v>
          </cell>
          <cell r="C354" t="str">
            <v>ML</v>
          </cell>
          <cell r="D354">
            <v>69062</v>
          </cell>
          <cell r="E354">
            <v>23.01</v>
          </cell>
        </row>
        <row r="355">
          <cell r="B355" t="str">
            <v>SUMINISTRO E INSTALACION DE COBRE  TIPO L 3/4"</v>
          </cell>
          <cell r="C355" t="str">
            <v>ML</v>
          </cell>
          <cell r="D355">
            <v>97264</v>
          </cell>
          <cell r="E355">
            <v>23.020000000000003</v>
          </cell>
        </row>
        <row r="356">
          <cell r="B356" t="str">
            <v>SUMINISTRO E INSTALACION DE COBRE  TIPO L 1"</v>
          </cell>
          <cell r="C356" t="str">
            <v>ML</v>
          </cell>
          <cell r="D356">
            <v>142682</v>
          </cell>
          <cell r="E356">
            <v>23.030000000000005</v>
          </cell>
        </row>
        <row r="357">
          <cell r="B357" t="str">
            <v>SUMINISTRO E INSTALACION DE TOMAS GASES MEDICINALES(OXIGENO, AIRE, VACIO)</v>
          </cell>
          <cell r="C357" t="str">
            <v>UND</v>
          </cell>
          <cell r="D357">
            <v>637560</v>
          </cell>
          <cell r="E357">
            <v>23.040000000000006</v>
          </cell>
        </row>
        <row r="358">
          <cell r="B358" t="str">
            <v>SUMINISTRO E INSTALACION DE BOMBA DE VACIO 2HP CON DOBLE CABEZOTE</v>
          </cell>
          <cell r="C358" t="str">
            <v>UND</v>
          </cell>
          <cell r="D358">
            <v>99280579</v>
          </cell>
          <cell r="E358">
            <v>23.050000000000008</v>
          </cell>
        </row>
        <row r="359">
          <cell r="B359" t="str">
            <v>SUMINISTRO E INSTALACION DE ALARMA DE AREA 3 GASES MEDICINALES</v>
          </cell>
          <cell r="C359" t="str">
            <v>UND</v>
          </cell>
          <cell r="D359">
            <v>14076000</v>
          </cell>
          <cell r="E359">
            <v>23.060000000000009</v>
          </cell>
        </row>
        <row r="360">
          <cell r="B360" t="str">
            <v>SUMINISTRO EN INSTALACION DE CAJA DE CORTE  PARA 3 GASES MEDICINALES</v>
          </cell>
          <cell r="C360" t="str">
            <v>UND</v>
          </cell>
          <cell r="D360">
            <v>1821813</v>
          </cell>
          <cell r="E360">
            <v>23.070000000000011</v>
          </cell>
        </row>
        <row r="361">
          <cell r="B361" t="str">
            <v>SUMINISTRO E INSTALACION DE VALVULA DE CORTE 1/2"</v>
          </cell>
          <cell r="C361" t="str">
            <v>UND</v>
          </cell>
          <cell r="D361">
            <v>275268</v>
          </cell>
          <cell r="E361">
            <v>23.080000000000013</v>
          </cell>
        </row>
        <row r="362">
          <cell r="B362" t="str">
            <v>SUMINISTRO E INSTALACION DE VALVULA DE CORTE 3/4"</v>
          </cell>
          <cell r="C362" t="str">
            <v>UND</v>
          </cell>
          <cell r="D362">
            <v>306360</v>
          </cell>
          <cell r="E362">
            <v>23.090000000000014</v>
          </cell>
        </row>
        <row r="363">
          <cell r="B363" t="str">
            <v>SUMINISTRO E INSTALACION DE VALVULA DE CORTE 1"</v>
          </cell>
          <cell r="C363" t="str">
            <v>UND</v>
          </cell>
          <cell r="D363">
            <v>539868</v>
          </cell>
          <cell r="E363">
            <v>23.100000000000016</v>
          </cell>
        </row>
        <row r="364">
          <cell r="B364" t="str">
            <v>REDES CONTRA INCENDIO</v>
          </cell>
          <cell r="C364">
            <v>0</v>
          </cell>
          <cell r="D364">
            <v>0</v>
          </cell>
          <cell r="E364">
            <v>24</v>
          </cell>
        </row>
        <row r="365">
          <cell r="B365" t="str">
            <v>Tubería y accesorio acero carbon 3"</v>
          </cell>
          <cell r="C365" t="str">
            <v xml:space="preserve"> ML</v>
          </cell>
          <cell r="D365">
            <v>80730</v>
          </cell>
          <cell r="E365">
            <v>24.01</v>
          </cell>
        </row>
        <row r="366">
          <cell r="B366" t="str">
            <v>Tubería y accesorios acero-carbon 2"</v>
          </cell>
          <cell r="C366" t="str">
            <v xml:space="preserve"> ML</v>
          </cell>
          <cell r="D366">
            <v>48658</v>
          </cell>
          <cell r="E366">
            <v>24.020000000000003</v>
          </cell>
        </row>
        <row r="367">
          <cell r="B367" t="str">
            <v>Tubería y accesorios acero carbon 1 1/2"</v>
          </cell>
          <cell r="C367" t="str">
            <v xml:space="preserve"> ML</v>
          </cell>
          <cell r="D367">
            <v>35623</v>
          </cell>
          <cell r="E367">
            <v>24.030000000000005</v>
          </cell>
        </row>
        <row r="368">
          <cell r="B368" t="str">
            <v>Tubería y accesorios acero-carbon 1"</v>
          </cell>
          <cell r="C368" t="str">
            <v xml:space="preserve"> ML</v>
          </cell>
          <cell r="D368">
            <v>32150</v>
          </cell>
          <cell r="E368">
            <v>24.040000000000006</v>
          </cell>
        </row>
        <row r="369">
          <cell r="B369" t="str">
            <v>Suministro e instalación de rociadores</v>
          </cell>
          <cell r="C369" t="str">
            <v xml:space="preserve"> UND</v>
          </cell>
          <cell r="D369">
            <v>154758</v>
          </cell>
          <cell r="E369">
            <v>24.050000000000008</v>
          </cell>
        </row>
        <row r="370">
          <cell r="B370" t="str">
            <v xml:space="preserve">Válvula de compuerta 3" en bronce </v>
          </cell>
          <cell r="C370" t="str">
            <v xml:space="preserve"> UND</v>
          </cell>
          <cell r="D370">
            <v>874451</v>
          </cell>
          <cell r="E370">
            <v>24.060000000000009</v>
          </cell>
        </row>
        <row r="371">
          <cell r="B371" t="str">
            <v>Prueba hidraúlica sistema contraincendios</v>
          </cell>
          <cell r="C371" t="str">
            <v xml:space="preserve"> UND</v>
          </cell>
          <cell r="D371">
            <v>433451</v>
          </cell>
          <cell r="E371">
            <v>24.070000000000011</v>
          </cell>
        </row>
        <row r="372">
          <cell r="B372" t="str">
            <v>Suministro e instalación gabinetes contraincendios</v>
          </cell>
          <cell r="C372" t="str">
            <v xml:space="preserve"> UND</v>
          </cell>
          <cell r="D372">
            <v>2252500</v>
          </cell>
          <cell r="E372">
            <v>24.080000000000013</v>
          </cell>
        </row>
        <row r="373">
          <cell r="B373" t="str">
            <v>Suministro e instalación siamesas</v>
          </cell>
          <cell r="C373" t="str">
            <v xml:space="preserve"> UND</v>
          </cell>
          <cell r="D373">
            <v>2882387</v>
          </cell>
          <cell r="E373">
            <v>24.090000000000014</v>
          </cell>
        </row>
        <row r="374">
          <cell r="B374" t="str">
            <v>CONSTRUCCION , INSTALACION Y PUESTA DE PLANTA DE TRATAMIENTO- TANQUES (EQA-01, D=1,7 M- MBBR-01, D=1,30;  CLA-01 D=1,7 mts) INCLUYE :  TANQUE DE TRATAMIENTO BIOLOGICO - TABLERO ELECTRICO - SOPLADOR REGENERATIVO - BOMBAS SUMERGIBLES, DOSIFICADORAS, TUBERIA</v>
          </cell>
          <cell r="C374" t="str">
            <v xml:space="preserve"> UND</v>
          </cell>
          <cell r="D374">
            <v>137500000</v>
          </cell>
          <cell r="E374">
            <v>24.100000000000016</v>
          </cell>
        </row>
        <row r="375">
          <cell r="B375" t="str">
            <v>TANQUE INDUSTRIAL SUBTERRANEO, CILINDRICO HORIZONTAL CON FONDO ABOMBADOS DE 42000 LTS, DIAMETRO 2,60 MT, LONGITUD DE 8 MT, ESPESOR 10 MM RN PLASTICO REFORZADO EN FIBRA DE VIDRIO.</v>
          </cell>
          <cell r="C375" t="str">
            <v xml:space="preserve"> UND</v>
          </cell>
          <cell r="D375">
            <v>55482000</v>
          </cell>
          <cell r="E375">
            <v>24.110000000000017</v>
          </cell>
        </row>
      </sheetData>
      <sheetData sheetId="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IVOS"/>
      <sheetName val="FERRY"/>
      <sheetName val="GALAN"/>
      <sheetName val="MENTAL"/>
      <sheetName val="BARRANQUILLA"/>
      <sheetName val="CIUDADELA"/>
      <sheetName val="PRADERA"/>
      <sheetName val="NAZARETH"/>
      <sheetName val="Hoja10"/>
      <sheetName val="RESUMEN"/>
      <sheetName val="A.P.U.S EDISA"/>
    </sheetNames>
    <sheetDataSet>
      <sheetData sheetId="0"/>
      <sheetData sheetId="1"/>
      <sheetData sheetId="2"/>
      <sheetData sheetId="3"/>
      <sheetData sheetId="4"/>
      <sheetData sheetId="5"/>
      <sheetData sheetId="6"/>
      <sheetData sheetId="7"/>
      <sheetData sheetId="8"/>
      <sheetData sheetId="9">
        <row r="4">
          <cell r="B4" t="str">
            <v>PRELIMINARES</v>
          </cell>
        </row>
        <row r="5">
          <cell r="B5" t="str">
            <v>DESMONTE DE APARATO SANITARIO</v>
          </cell>
          <cell r="C5" t="str">
            <v>UND</v>
          </cell>
          <cell r="D5">
            <v>23292</v>
          </cell>
          <cell r="E5">
            <v>14845</v>
          </cell>
          <cell r="F5">
            <v>15388.326999999999</v>
          </cell>
          <cell r="G5">
            <v>16430.1167379</v>
          </cell>
          <cell r="H5">
            <v>17013.385882095448</v>
          </cell>
          <cell r="I5">
            <v>1.01</v>
          </cell>
        </row>
        <row r="6">
          <cell r="B6" t="str">
            <v>DEMOLICION DE  MURO EN BLOQUE</v>
          </cell>
          <cell r="C6" t="str">
            <v>M2</v>
          </cell>
          <cell r="D6">
            <v>18688</v>
          </cell>
          <cell r="E6">
            <v>13357</v>
          </cell>
          <cell r="F6">
            <v>13845.8662</v>
          </cell>
          <cell r="G6">
            <v>14783.23134174</v>
          </cell>
          <cell r="H6">
            <v>15308.036054371771</v>
          </cell>
          <cell r="I6">
            <v>1.02</v>
          </cell>
        </row>
        <row r="7">
          <cell r="B7" t="str">
            <v>DESMONTE DE PUERTAS</v>
          </cell>
          <cell r="C7" t="str">
            <v>UND</v>
          </cell>
          <cell r="D7">
            <v>31094</v>
          </cell>
          <cell r="E7">
            <v>19658</v>
          </cell>
          <cell r="F7">
            <v>20377.482800000002</v>
          </cell>
          <cell r="G7">
            <v>21757.038385560001</v>
          </cell>
          <cell r="H7">
            <v>22529.41324824738</v>
          </cell>
          <cell r="I7">
            <v>1.03</v>
          </cell>
        </row>
        <row r="8">
          <cell r="B8" t="str">
            <v>DESMONTE DE VENTANAS</v>
          </cell>
          <cell r="C8" t="str">
            <v>UND</v>
          </cell>
          <cell r="D8">
            <v>31094</v>
          </cell>
          <cell r="E8">
            <v>19658</v>
          </cell>
          <cell r="F8">
            <v>20377.482800000002</v>
          </cell>
          <cell r="G8">
            <v>21757.038385560001</v>
          </cell>
          <cell r="H8">
            <v>22529.41324824738</v>
          </cell>
          <cell r="I8">
            <v>1.04</v>
          </cell>
        </row>
        <row r="9">
          <cell r="B9" t="str">
            <v xml:space="preserve">DESMONTE DE CUBIERTA </v>
          </cell>
          <cell r="C9" t="str">
            <v>M2</v>
          </cell>
          <cell r="D9">
            <v>20096</v>
          </cell>
          <cell r="E9">
            <v>12436</v>
          </cell>
          <cell r="F9">
            <v>12891.1576</v>
          </cell>
          <cell r="G9">
            <v>13763.88896952</v>
          </cell>
          <cell r="H9">
            <v>14252.50702793796</v>
          </cell>
          <cell r="I9">
            <v>1.05</v>
          </cell>
        </row>
        <row r="10">
          <cell r="B10" t="str">
            <v xml:space="preserve">DESMONTE DE CIELO RASO </v>
          </cell>
          <cell r="C10" t="str">
            <v>M2</v>
          </cell>
          <cell r="D10">
            <v>19063</v>
          </cell>
          <cell r="E10">
            <v>10716.18</v>
          </cell>
          <cell r="F10">
            <v>11108.392188</v>
          </cell>
          <cell r="G10">
            <v>11860.430339127599</v>
          </cell>
          <cell r="H10">
            <v>12281.475616166628</v>
          </cell>
          <cell r="I10">
            <v>1.06</v>
          </cell>
        </row>
        <row r="11">
          <cell r="B11" t="str">
            <v>DEMOLICION DE  PISOS Y ANDENES</v>
          </cell>
          <cell r="C11" t="str">
            <v>M2</v>
          </cell>
          <cell r="D11">
            <v>25230</v>
          </cell>
          <cell r="E11">
            <v>14439</v>
          </cell>
          <cell r="F11">
            <v>14967.4674</v>
          </cell>
          <cell r="G11">
            <v>15980.76494298</v>
          </cell>
          <cell r="H11">
            <v>16548.08209845579</v>
          </cell>
          <cell r="I11">
            <v>1.07</v>
          </cell>
        </row>
        <row r="12">
          <cell r="B12" t="str">
            <v>DEMOLICION DE  PISOS Y ANDENES</v>
          </cell>
          <cell r="C12" t="str">
            <v>ML</v>
          </cell>
          <cell r="D12">
            <v>9464</v>
          </cell>
          <cell r="E12">
            <v>5381</v>
          </cell>
          <cell r="F12">
            <v>5577.9445999999998</v>
          </cell>
          <cell r="G12">
            <v>5955.5714494200001</v>
          </cell>
          <cell r="H12">
            <v>6166.9942358744102</v>
          </cell>
          <cell r="I12">
            <v>1.08</v>
          </cell>
        </row>
        <row r="13">
          <cell r="B13" t="str">
            <v>DEMOLICION DE MESON EN CONCRETO</v>
          </cell>
          <cell r="C13" t="str">
            <v>UND</v>
          </cell>
          <cell r="D13">
            <v>19152</v>
          </cell>
          <cell r="E13">
            <v>84981.447573000012</v>
          </cell>
          <cell r="F13">
            <v>88091.768554171809</v>
          </cell>
          <cell r="G13">
            <v>94055.581285289241</v>
          </cell>
          <cell r="H13">
            <v>97394.554420917004</v>
          </cell>
          <cell r="I13">
            <v>1.0900000000000001</v>
          </cell>
        </row>
        <row r="14">
          <cell r="B14" t="str">
            <v>DEMOLICION DE PLACAS EN CONCRETO E=0,20 M</v>
          </cell>
          <cell r="C14" t="str">
            <v>M2</v>
          </cell>
          <cell r="D14">
            <v>74383</v>
          </cell>
          <cell r="E14">
            <v>122576.749191</v>
          </cell>
          <cell r="F14">
            <v>127063.0582113906</v>
          </cell>
          <cell r="G14">
            <v>135665.22725230173</v>
          </cell>
          <cell r="H14">
            <v>140481.34281975843</v>
          </cell>
          <cell r="I14">
            <v>1.1000000000000001</v>
          </cell>
        </row>
        <row r="15">
          <cell r="B15" t="str">
            <v>DEMOLICION DE PLACAS EN CONCRETO E=0,20 M</v>
          </cell>
          <cell r="C15" t="str">
            <v>ML</v>
          </cell>
          <cell r="D15">
            <v>42033</v>
          </cell>
          <cell r="E15">
            <v>56390</v>
          </cell>
          <cell r="F15">
            <v>58453.874000000003</v>
          </cell>
          <cell r="G15">
            <v>62411.201269800004</v>
          </cell>
          <cell r="H15">
            <v>64626.798914877902</v>
          </cell>
          <cell r="I15">
            <v>1.1100000000000001</v>
          </cell>
        </row>
        <row r="16">
          <cell r="B16" t="str">
            <v xml:space="preserve">DEMOLICION DE COLUMNAS 0.3x0.3x2.80 EN CONCRETO </v>
          </cell>
          <cell r="C16" t="str">
            <v>UND</v>
          </cell>
          <cell r="D16">
            <v>188000</v>
          </cell>
          <cell r="E16">
            <v>159548.63874599998</v>
          </cell>
          <cell r="F16">
            <v>165388.11892410359</v>
          </cell>
          <cell r="G16">
            <v>176584.89457526541</v>
          </cell>
          <cell r="H16">
            <v>182853.65833268734</v>
          </cell>
          <cell r="I16">
            <v>1.1200000000000001</v>
          </cell>
        </row>
        <row r="17">
          <cell r="B17" t="str">
            <v>DEMOLICION DE  VIGAS DE CIMENTACION</v>
          </cell>
          <cell r="C17" t="str">
            <v>ML</v>
          </cell>
          <cell r="D17">
            <v>45143</v>
          </cell>
          <cell r="E17">
            <v>21192</v>
          </cell>
          <cell r="F17">
            <v>21967.627199999999</v>
          </cell>
          <cell r="G17">
            <v>23454.835561439999</v>
          </cell>
          <cell r="H17">
            <v>24287.48222387112</v>
          </cell>
          <cell r="I17">
            <v>1.1300000000000001</v>
          </cell>
        </row>
        <row r="18">
          <cell r="B18" t="str">
            <v>DEMOLICION DE  JARDINERAS</v>
          </cell>
          <cell r="C18" t="str">
            <v>ML</v>
          </cell>
          <cell r="D18">
            <v>15328</v>
          </cell>
          <cell r="E18">
            <v>13357</v>
          </cell>
          <cell r="F18">
            <v>13845.8662</v>
          </cell>
          <cell r="G18">
            <v>14783.23134174</v>
          </cell>
          <cell r="H18">
            <v>15308.036054371771</v>
          </cell>
          <cell r="I18">
            <v>1.1400000000000001</v>
          </cell>
        </row>
        <row r="19">
          <cell r="B19" t="str">
            <v>DESMONTE DE SISTEMA ELECTRICO</v>
          </cell>
          <cell r="C19" t="str">
            <v>GL</v>
          </cell>
          <cell r="D19">
            <v>8682363</v>
          </cell>
          <cell r="E19">
            <v>5500000</v>
          </cell>
          <cell r="F19">
            <v>5701300</v>
          </cell>
          <cell r="G19">
            <v>6087278.0099999998</v>
          </cell>
          <cell r="H19">
            <v>6303376.3793549994</v>
          </cell>
          <cell r="I19">
            <v>1.1500000000000001</v>
          </cell>
        </row>
        <row r="20">
          <cell r="B20" t="str">
            <v>TALA DE ARBOLES MEDIANOS</v>
          </cell>
          <cell r="C20" t="str">
            <v>UND</v>
          </cell>
          <cell r="D20">
            <v>313602</v>
          </cell>
          <cell r="E20">
            <v>113368</v>
          </cell>
          <cell r="F20">
            <v>117517.26880000001</v>
          </cell>
          <cell r="G20">
            <v>125473.18789776</v>
          </cell>
          <cell r="H20">
            <v>129927.48606813049</v>
          </cell>
          <cell r="I20">
            <v>1.1600000000000001</v>
          </cell>
        </row>
        <row r="21">
          <cell r="B21" t="str">
            <v>CERRAMIENTO PROVISIONAL TELA VERDE</v>
          </cell>
          <cell r="C21" t="str">
            <v>ML</v>
          </cell>
          <cell r="D21">
            <v>20386</v>
          </cell>
          <cell r="E21">
            <v>9545</v>
          </cell>
          <cell r="F21">
            <v>9894.3469999999998</v>
          </cell>
          <cell r="G21">
            <v>10564.194291899999</v>
          </cell>
          <cell r="H21">
            <v>10939.22318926245</v>
          </cell>
          <cell r="I21">
            <v>1.1700000000000002</v>
          </cell>
        </row>
        <row r="22">
          <cell r="B22" t="str">
            <v xml:space="preserve">CERRAMIENTO PROVISIONAL EN ZINC </v>
          </cell>
          <cell r="C22" t="str">
            <v>M2</v>
          </cell>
          <cell r="D22">
            <v>50840</v>
          </cell>
          <cell r="E22">
            <v>39865</v>
          </cell>
          <cell r="F22">
            <v>41324.059000000001</v>
          </cell>
          <cell r="G22">
            <v>44121.697794300002</v>
          </cell>
          <cell r="H22">
            <v>45688.018065997654</v>
          </cell>
          <cell r="I22">
            <v>1.1800000000000002</v>
          </cell>
        </row>
        <row r="23">
          <cell r="B23" t="str">
            <v>DEMOLICION DE PLANTILLA EN CONCRETO E=0,10 M</v>
          </cell>
          <cell r="C23" t="str">
            <v>M2</v>
          </cell>
          <cell r="D23">
            <v>26937</v>
          </cell>
          <cell r="E23">
            <v>13357</v>
          </cell>
          <cell r="F23">
            <v>13845.8662</v>
          </cell>
          <cell r="G23">
            <v>14783.23134174</v>
          </cell>
          <cell r="H23">
            <v>15308.036054371771</v>
          </cell>
          <cell r="I23">
            <v>1.1900000000000002</v>
          </cell>
        </row>
        <row r="24">
          <cell r="B24" t="str">
            <v>CAMPAMENTO PROVISIONAL EN BLOQUE Y TEJA DE ASBESTO CEMENTO</v>
          </cell>
          <cell r="C24" t="str">
            <v>M2</v>
          </cell>
          <cell r="D24">
            <v>219039</v>
          </cell>
          <cell r="I24">
            <v>1.2000000000000002</v>
          </cell>
        </row>
        <row r="25">
          <cell r="B25" t="str">
            <v>DEMOLICION DE PLACAS EN CONCRETO E=0,10 M</v>
          </cell>
          <cell r="C25" t="str">
            <v>M2</v>
          </cell>
          <cell r="D25">
            <v>74383</v>
          </cell>
          <cell r="I25">
            <v>1.2100000000000002</v>
          </cell>
        </row>
        <row r="26">
          <cell r="B26" t="str">
            <v>TRAZADOS</v>
          </cell>
          <cell r="F26">
            <v>0</v>
          </cell>
          <cell r="G26">
            <v>0</v>
          </cell>
          <cell r="H26">
            <v>0</v>
          </cell>
          <cell r="I26">
            <v>2</v>
          </cell>
        </row>
        <row r="27">
          <cell r="B27" t="str">
            <v>TRAZADO Y REPLANTEO SOBRE TERRENO CON TOPOGRAFIA</v>
          </cell>
          <cell r="C27" t="str">
            <v>M2</v>
          </cell>
          <cell r="D27">
            <v>4480</v>
          </cell>
          <cell r="E27">
            <v>4900</v>
          </cell>
          <cell r="F27">
            <v>5079.34</v>
          </cell>
          <cell r="G27">
            <v>5423.2113179999997</v>
          </cell>
          <cell r="H27">
            <v>5615.7353197889997</v>
          </cell>
          <cell r="I27">
            <v>2.0099999999999998</v>
          </cell>
        </row>
        <row r="28">
          <cell r="B28" t="str">
            <v>TRAZADO SOBRE PLACA</v>
          </cell>
          <cell r="C28" t="str">
            <v>M2</v>
          </cell>
          <cell r="D28">
            <v>1904</v>
          </cell>
          <cell r="E28">
            <v>1246</v>
          </cell>
          <cell r="F28">
            <v>1291.6035999999999</v>
          </cell>
          <cell r="G28">
            <v>1379.0451637199999</v>
          </cell>
          <cell r="H28">
            <v>1428.0012670320598</v>
          </cell>
          <cell r="I28">
            <v>2.0199999999999996</v>
          </cell>
        </row>
        <row r="29">
          <cell r="B29" t="str">
            <v>EXCAVACIONES Y CIMENTACIONES</v>
          </cell>
          <cell r="F29">
            <v>0</v>
          </cell>
          <cell r="G29">
            <v>0</v>
          </cell>
          <cell r="H29">
            <v>0</v>
          </cell>
          <cell r="I29">
            <v>3</v>
          </cell>
        </row>
        <row r="30">
          <cell r="B30" t="str">
            <v>EXCAVACIONES PARA CIMIENTOS Y VIGAS DE AMARRE</v>
          </cell>
          <cell r="C30" t="str">
            <v>ML</v>
          </cell>
          <cell r="D30">
            <v>9972</v>
          </cell>
          <cell r="E30">
            <v>8546</v>
          </cell>
          <cell r="F30">
            <v>8858.7836000000007</v>
          </cell>
          <cell r="G30">
            <v>9458.5232497200013</v>
          </cell>
          <cell r="H30">
            <v>9794.3008250850617</v>
          </cell>
          <cell r="I30">
            <v>3.01</v>
          </cell>
        </row>
        <row r="31">
          <cell r="B31" t="str">
            <v xml:space="preserve">EXCAVACIONES REDES SANITARIAS Y PLUVIALES </v>
          </cell>
          <cell r="C31" t="str">
            <v>ML</v>
          </cell>
          <cell r="D31">
            <v>11080</v>
          </cell>
          <cell r="E31">
            <v>10375</v>
          </cell>
          <cell r="F31">
            <v>10754.725</v>
          </cell>
          <cell r="G31">
            <v>11482.8198825</v>
          </cell>
          <cell r="H31">
            <v>11890.45998832875</v>
          </cell>
          <cell r="I31">
            <v>3.0199999999999996</v>
          </cell>
        </row>
        <row r="32">
          <cell r="B32" t="str">
            <v>CORTE DE TERRENO</v>
          </cell>
          <cell r="C32" t="str">
            <v>M3</v>
          </cell>
          <cell r="D32">
            <v>38230</v>
          </cell>
          <cell r="E32">
            <v>21853</v>
          </cell>
          <cell r="F32">
            <v>22652.819800000001</v>
          </cell>
          <cell r="G32">
            <v>24186.415700460002</v>
          </cell>
          <cell r="H32">
            <v>25045.033457826332</v>
          </cell>
          <cell r="I32">
            <v>3.0299999999999994</v>
          </cell>
        </row>
        <row r="33">
          <cell r="B33" t="str">
            <v>RELLENO EN MATERIAL SELECCIONADO (CALICHE)</v>
          </cell>
          <cell r="C33" t="str">
            <v>M3</v>
          </cell>
          <cell r="D33">
            <v>72966</v>
          </cell>
          <cell r="E33">
            <v>54050</v>
          </cell>
          <cell r="F33">
            <v>56028.23</v>
          </cell>
          <cell r="G33">
            <v>59821.341171</v>
          </cell>
          <cell r="H33">
            <v>61944.998782570503</v>
          </cell>
          <cell r="I33">
            <v>3.0399999999999991</v>
          </cell>
        </row>
        <row r="34">
          <cell r="B34" t="str">
            <v>RELLENO EN MATERIAL SELECCIONADO (TRITURADO)</v>
          </cell>
          <cell r="C34" t="str">
            <v>M3</v>
          </cell>
          <cell r="D34">
            <v>166566</v>
          </cell>
          <cell r="E34">
            <v>60660</v>
          </cell>
          <cell r="F34">
            <v>62880.156000000003</v>
          </cell>
          <cell r="G34">
            <v>67137.142561200002</v>
          </cell>
          <cell r="H34">
            <v>69520.511122122596</v>
          </cell>
          <cell r="I34">
            <v>3.0499999999999989</v>
          </cell>
        </row>
        <row r="35">
          <cell r="B35" t="str">
            <v>RELLENO ARENA NEGRA ABONADA</v>
          </cell>
          <cell r="C35" t="str">
            <v>M3</v>
          </cell>
          <cell r="D35">
            <v>50895</v>
          </cell>
          <cell r="E35">
            <v>28681</v>
          </cell>
          <cell r="F35">
            <v>29730.724600000001</v>
          </cell>
          <cell r="G35">
            <v>31743.49465542</v>
          </cell>
          <cell r="H35">
            <v>32870.388715687412</v>
          </cell>
          <cell r="I35">
            <v>3.0599999999999987</v>
          </cell>
        </row>
        <row r="36">
          <cell r="B36" t="str">
            <v>RELLENO CON ARENA HASTA 30 CM SOBRE TUBERIAS HIDROSANITARIAS</v>
          </cell>
          <cell r="C36" t="str">
            <v>M3</v>
          </cell>
          <cell r="D36">
            <v>52081</v>
          </cell>
          <cell r="E36">
            <v>29278</v>
          </cell>
          <cell r="F36">
            <v>30349.574799999999</v>
          </cell>
          <cell r="G36">
            <v>32404.24101396</v>
          </cell>
          <cell r="H36">
            <v>33554.591569955577</v>
          </cell>
          <cell r="I36">
            <v>3.0699999999999985</v>
          </cell>
        </row>
        <row r="37">
          <cell r="B37" t="str">
            <v>SUELO CEMENTO 1:20</v>
          </cell>
          <cell r="C37" t="str">
            <v>M3</v>
          </cell>
          <cell r="D37">
            <v>129206</v>
          </cell>
          <cell r="E37">
            <v>108605</v>
          </cell>
          <cell r="F37">
            <v>112579.943</v>
          </cell>
          <cell r="G37">
            <v>120201.60514109999</v>
          </cell>
          <cell r="H37">
            <v>124468.76212360905</v>
          </cell>
          <cell r="I37">
            <v>3.0799999999999983</v>
          </cell>
        </row>
        <row r="38">
          <cell r="B38" t="str">
            <v xml:space="preserve">EXCAVACION PARA ZAPATAS </v>
          </cell>
          <cell r="C38" t="str">
            <v>M3</v>
          </cell>
          <cell r="D38">
            <v>28894</v>
          </cell>
          <cell r="E38">
            <v>18140</v>
          </cell>
          <cell r="F38">
            <v>18803.923999999999</v>
          </cell>
          <cell r="G38">
            <v>20076.949654799999</v>
          </cell>
          <cell r="H38">
            <v>20789.6813675454</v>
          </cell>
          <cell r="I38">
            <v>3.0899999999999981</v>
          </cell>
        </row>
        <row r="39">
          <cell r="B39" t="str">
            <v>RETIRO DE MATERIAL SOBRANTE DE EXCAVACION</v>
          </cell>
          <cell r="C39" t="str">
            <v>M3</v>
          </cell>
          <cell r="D39">
            <v>31021</v>
          </cell>
          <cell r="E39">
            <v>17277</v>
          </cell>
          <cell r="F39">
            <v>17909.338199999998</v>
          </cell>
          <cell r="G39">
            <v>19121.800396139999</v>
          </cell>
          <cell r="H39">
            <v>19800.624310202969</v>
          </cell>
          <cell r="I39">
            <v>3.0999999999999979</v>
          </cell>
        </row>
        <row r="40">
          <cell r="B40" t="str">
            <v>SOLADO EN CONCRETO DE 2000 PSI</v>
          </cell>
          <cell r="C40" t="str">
            <v>M3</v>
          </cell>
          <cell r="D40">
            <v>578341</v>
          </cell>
          <cell r="E40">
            <v>326964</v>
          </cell>
          <cell r="F40">
            <v>338930.8824</v>
          </cell>
          <cell r="G40">
            <v>361876.50313848001</v>
          </cell>
          <cell r="H40">
            <v>374723.11899989605</v>
          </cell>
          <cell r="I40">
            <v>3.1099999999999977</v>
          </cell>
        </row>
        <row r="41">
          <cell r="B41" t="str">
            <v>VIGA DE AMARRE DE EN CONCRETO DE 3500 PSI 0.30*0.30</v>
          </cell>
          <cell r="C41" t="str">
            <v>ML</v>
          </cell>
          <cell r="D41">
            <v>91029</v>
          </cell>
          <cell r="E41">
            <v>64641</v>
          </cell>
          <cell r="F41">
            <v>67006.8606</v>
          </cell>
          <cell r="G41">
            <v>71543.225062619997</v>
          </cell>
          <cell r="H41">
            <v>74083.009552343006</v>
          </cell>
          <cell r="I41">
            <v>3.1199999999999974</v>
          </cell>
        </row>
        <row r="42">
          <cell r="B42" t="str">
            <v>VIGA DE AMARRE DE EN CONCRETO DE 3500 PSI 0.25*0.25</v>
          </cell>
          <cell r="C42" t="str">
            <v>ML</v>
          </cell>
          <cell r="D42">
            <v>71361</v>
          </cell>
          <cell r="E42">
            <v>53173</v>
          </cell>
          <cell r="F42">
            <v>55119.131800000003</v>
          </cell>
          <cell r="G42">
            <v>58850.697022860004</v>
          </cell>
          <cell r="H42">
            <v>60939.896767171536</v>
          </cell>
          <cell r="I42">
            <v>3.1299999999999972</v>
          </cell>
        </row>
        <row r="43">
          <cell r="B43" t="str">
            <v>VIGA DE AMARRE SUPERIOR DE MURO EN CONCRETO DE 3000 PSI 0.20*0.15</v>
          </cell>
          <cell r="C43" t="str">
            <v>ML</v>
          </cell>
          <cell r="D43">
            <v>50900</v>
          </cell>
          <cell r="E43">
            <v>41031</v>
          </cell>
          <cell r="F43">
            <v>42532.734600000003</v>
          </cell>
          <cell r="G43">
            <v>45412.200732420002</v>
          </cell>
          <cell r="H43">
            <v>47024.333858420912</v>
          </cell>
          <cell r="I43">
            <v>3.139999999999997</v>
          </cell>
        </row>
        <row r="44">
          <cell r="B44" t="str">
            <v>VIGA DE AMARRE DE EN CONCRETO DE 3000 PSI 0.20*0.30</v>
          </cell>
          <cell r="C44" t="str">
            <v>ML</v>
          </cell>
          <cell r="D44">
            <v>70529</v>
          </cell>
          <cell r="E44">
            <v>52162</v>
          </cell>
          <cell r="F44">
            <v>54071.129200000003</v>
          </cell>
          <cell r="G44">
            <v>57731.744646840001</v>
          </cell>
          <cell r="H44">
            <v>59781.22158180282</v>
          </cell>
          <cell r="I44">
            <v>3.1499999999999968</v>
          </cell>
        </row>
        <row r="45">
          <cell r="B45" t="str">
            <v>VIGA DE AMARRE DE EN CONCRETO DE 3000 PSI 0.25*0.30</v>
          </cell>
          <cell r="C45" t="str">
            <v>ML</v>
          </cell>
          <cell r="D45">
            <v>78218</v>
          </cell>
          <cell r="E45">
            <v>57474</v>
          </cell>
          <cell r="F45">
            <v>59577.5484</v>
          </cell>
          <cell r="G45">
            <v>63610.948426679999</v>
          </cell>
          <cell r="H45">
            <v>65869.137095827144</v>
          </cell>
          <cell r="I45">
            <v>3.1599999999999966</v>
          </cell>
        </row>
        <row r="46">
          <cell r="B46" t="str">
            <v>VIGA DE AMARRE DE EN CONCRETO DE 3000 PSI 0.30*0.40</v>
          </cell>
          <cell r="C46" t="str">
            <v>ML</v>
          </cell>
          <cell r="D46">
            <v>101869</v>
          </cell>
          <cell r="E46">
            <v>71387</v>
          </cell>
          <cell r="F46">
            <v>73999.764200000005</v>
          </cell>
          <cell r="G46">
            <v>79009.548236340008</v>
          </cell>
          <cell r="H46">
            <v>81814.387198730081</v>
          </cell>
          <cell r="I46">
            <v>3.1699999999999964</v>
          </cell>
        </row>
        <row r="47">
          <cell r="B47" t="str">
            <v>VIGA DE AMARRE DE EN CONCRETO DE 3000 PSI 0.40*0.60</v>
          </cell>
          <cell r="C47" t="str">
            <v>ML</v>
          </cell>
          <cell r="D47">
            <v>163634</v>
          </cell>
          <cell r="E47">
            <v>111860</v>
          </cell>
          <cell r="F47">
            <v>115954.076</v>
          </cell>
          <cell r="G47">
            <v>123804.16694520001</v>
          </cell>
          <cell r="H47">
            <v>128199.21487175461</v>
          </cell>
          <cell r="I47">
            <v>3.1799999999999962</v>
          </cell>
        </row>
        <row r="48">
          <cell r="B48" t="str">
            <v>VIGA DE AMARRE DE EN CONCRETO DE 3000 PSI 0.35*0.60</v>
          </cell>
          <cell r="C48" t="str">
            <v>ML</v>
          </cell>
          <cell r="D48">
            <v>149478</v>
          </cell>
          <cell r="E48">
            <v>101742</v>
          </cell>
          <cell r="F48">
            <v>105465.75719999999</v>
          </cell>
          <cell r="G48">
            <v>112605.78896244</v>
          </cell>
          <cell r="H48">
            <v>116603.29447060662</v>
          </cell>
          <cell r="I48">
            <v>3.1899999999999959</v>
          </cell>
        </row>
        <row r="49">
          <cell r="B49" t="str">
            <v>VIGA DE AMARRE DE EN CONCRETO DE 3000 PSI 0.30*0.60</v>
          </cell>
          <cell r="C49" t="str">
            <v>ML</v>
          </cell>
          <cell r="D49">
            <v>133608</v>
          </cell>
          <cell r="E49">
            <v>91623</v>
          </cell>
          <cell r="F49">
            <v>94976.401800000007</v>
          </cell>
          <cell r="G49">
            <v>101406.30420186001</v>
          </cell>
          <cell r="H49">
            <v>105006.22800102604</v>
          </cell>
          <cell r="I49">
            <v>3.1999999999999957</v>
          </cell>
        </row>
        <row r="50">
          <cell r="B50" t="str">
            <v>VIGA DE AMARRE DE EN CONCRETO DE 3000 PSI 0.25*0.60</v>
          </cell>
          <cell r="C50" t="str">
            <v>ML</v>
          </cell>
          <cell r="D50">
            <v>113758</v>
          </cell>
          <cell r="E50">
            <v>81505</v>
          </cell>
          <cell r="F50">
            <v>84488.082999999999</v>
          </cell>
          <cell r="G50">
            <v>90207.926219100002</v>
          </cell>
          <cell r="H50">
            <v>93410.307599878055</v>
          </cell>
          <cell r="I50">
            <v>3.2099999999999955</v>
          </cell>
        </row>
        <row r="51">
          <cell r="B51" t="str">
            <v>VIGA DE AMARRE DE EN CONCRETO DE 3000 PSI 0.15*0.60</v>
          </cell>
          <cell r="C51" t="str">
            <v>ML</v>
          </cell>
          <cell r="D51">
            <v>83977</v>
          </cell>
          <cell r="E51">
            <v>61268</v>
          </cell>
          <cell r="F51">
            <v>63510.408799999997</v>
          </cell>
          <cell r="G51">
            <v>67810.063475759991</v>
          </cell>
          <cell r="H51">
            <v>70217.320729149476</v>
          </cell>
          <cell r="I51">
            <v>3.2199999999999953</v>
          </cell>
        </row>
        <row r="52">
          <cell r="B52" t="str">
            <v>VIGA DE AMARRE DE EN CONCRETO DE 3000 PSI 0.25*1,0</v>
          </cell>
          <cell r="C52" t="str">
            <v>ML</v>
          </cell>
          <cell r="D52">
            <v>36687</v>
          </cell>
          <cell r="E52">
            <v>125299</v>
          </cell>
          <cell r="F52">
            <v>129884.9434</v>
          </cell>
          <cell r="G52">
            <v>138678.15406818001</v>
          </cell>
          <cell r="H52">
            <v>143601.2285376004</v>
          </cell>
          <cell r="I52">
            <v>3.2299999999999951</v>
          </cell>
        </row>
        <row r="53">
          <cell r="B53" t="str">
            <v>VIGA DE AMARRE DE EN CONCRETO DE 3000 PSI 0.5 X 0,24</v>
          </cell>
          <cell r="C53" t="str">
            <v>ML</v>
          </cell>
          <cell r="D53">
            <v>104645</v>
          </cell>
          <cell r="E53">
            <v>73410</v>
          </cell>
          <cell r="F53">
            <v>76096.805999999997</v>
          </cell>
          <cell r="G53">
            <v>81248.559766199993</v>
          </cell>
          <cell r="H53">
            <v>84132.883637900086</v>
          </cell>
          <cell r="I53">
            <v>3.2399999999999949</v>
          </cell>
        </row>
        <row r="54">
          <cell r="B54" t="str">
            <v>COLUMNETAS DE 02X0,2 M EN CONCRETO DE 3000 PSI</v>
          </cell>
          <cell r="C54" t="str">
            <v>ML</v>
          </cell>
          <cell r="D54">
            <v>51961</v>
          </cell>
          <cell r="E54">
            <v>30392</v>
          </cell>
          <cell r="F54">
            <v>31504.3472</v>
          </cell>
          <cell r="G54">
            <v>33637.191505440001</v>
          </cell>
          <cell r="H54">
            <v>34831.311803883124</v>
          </cell>
          <cell r="I54">
            <v>3.2499999999999947</v>
          </cell>
        </row>
        <row r="55">
          <cell r="B55" t="str">
            <v>COLUMNETAS DE 0,15X0,25 M EN CONCRETO DE 3000 PSI</v>
          </cell>
          <cell r="C55" t="str">
            <v>ML</v>
          </cell>
          <cell r="D55">
            <v>56037</v>
          </cell>
          <cell r="E55">
            <v>28880</v>
          </cell>
          <cell r="F55">
            <v>29937.008000000002</v>
          </cell>
          <cell r="G55">
            <v>31963.743441600003</v>
          </cell>
          <cell r="H55">
            <v>33098.456333776805</v>
          </cell>
          <cell r="I55">
            <v>3.2599999999999945</v>
          </cell>
        </row>
        <row r="56">
          <cell r="B56" t="str">
            <v>ZAPATA EN CONCRETO</v>
          </cell>
          <cell r="C56" t="str">
            <v>M3</v>
          </cell>
          <cell r="D56">
            <v>733330</v>
          </cell>
          <cell r="E56">
            <v>470024</v>
          </cell>
          <cell r="F56">
            <v>487226.87839999999</v>
          </cell>
          <cell r="G56">
            <v>520212.13806768</v>
          </cell>
          <cell r="H56">
            <v>538679.66896908265</v>
          </cell>
          <cell r="I56">
            <v>3.2699999999999942</v>
          </cell>
        </row>
        <row r="57">
          <cell r="B57" t="str">
            <v>PEDESTAL EN CONCRETO</v>
          </cell>
          <cell r="C57" t="str">
            <v>M3</v>
          </cell>
          <cell r="D57">
            <v>1062838</v>
          </cell>
          <cell r="E57">
            <v>884965</v>
          </cell>
          <cell r="F57">
            <v>917354.71900000004</v>
          </cell>
          <cell r="G57">
            <v>979459.63347630005</v>
          </cell>
          <cell r="H57">
            <v>1014230.4504647087</v>
          </cell>
          <cell r="I57">
            <v>3.279999999999994</v>
          </cell>
        </row>
        <row r="58">
          <cell r="B58" t="str">
            <v>LOSA DE CIMENTACION EN CONCRETO DE 3500 PSI</v>
          </cell>
          <cell r="C58" t="str">
            <v>M3</v>
          </cell>
          <cell r="D58">
            <v>831360</v>
          </cell>
          <cell r="E58">
            <v>599049</v>
          </cell>
          <cell r="F58">
            <v>620974.19339999999</v>
          </cell>
          <cell r="G58">
            <v>663014.14629317995</v>
          </cell>
          <cell r="H58">
            <v>686551.1484865878</v>
          </cell>
          <cell r="I58">
            <v>3.2899999999999938</v>
          </cell>
        </row>
        <row r="59">
          <cell r="B59" t="str">
            <v>GEOTEXTIL NT 1600</v>
          </cell>
          <cell r="C59" t="str">
            <v>M2</v>
          </cell>
          <cell r="D59">
            <v>8919</v>
          </cell>
          <cell r="E59">
            <v>4230</v>
          </cell>
          <cell r="F59">
            <v>4384.8180000000002</v>
          </cell>
          <cell r="G59">
            <v>4681.6701786000003</v>
          </cell>
          <cell r="H59">
            <v>4847.8694699403004</v>
          </cell>
          <cell r="I59">
            <v>3.2999999999999936</v>
          </cell>
        </row>
        <row r="60">
          <cell r="B60" t="str">
            <v>FILTROS EN ZANJA 30 X 30</v>
          </cell>
          <cell r="C60" t="str">
            <v>M2</v>
          </cell>
          <cell r="D60">
            <v>44551</v>
          </cell>
          <cell r="E60">
            <v>4230</v>
          </cell>
          <cell r="F60">
            <v>4384.8180000000002</v>
          </cell>
          <cell r="G60">
            <v>4681.6701786000003</v>
          </cell>
          <cell r="H60">
            <v>4847.8694699403004</v>
          </cell>
          <cell r="I60">
            <v>3.3099999999999934</v>
          </cell>
        </row>
        <row r="61">
          <cell r="B61" t="str">
            <v>CONCRETO CICLOPEO 2500 PSI</v>
          </cell>
          <cell r="C61" t="str">
            <v>M3</v>
          </cell>
          <cell r="D61">
            <v>431152</v>
          </cell>
          <cell r="E61">
            <v>295955</v>
          </cell>
          <cell r="F61">
            <v>306786.95299999998</v>
          </cell>
          <cell r="G61">
            <v>327556.4297181</v>
          </cell>
          <cell r="H61">
            <v>339184.68297309254</v>
          </cell>
          <cell r="I61">
            <v>3.3199999999999932</v>
          </cell>
        </row>
        <row r="62">
          <cell r="B62" t="str">
            <v>CONCRETO CICLOPEO 3000 PSI</v>
          </cell>
          <cell r="C62" t="str">
            <v>M3</v>
          </cell>
          <cell r="D62">
            <v>458162</v>
          </cell>
          <cell r="E62">
            <v>462800</v>
          </cell>
          <cell r="F62">
            <v>479738.48</v>
          </cell>
          <cell r="G62">
            <v>512216.775096</v>
          </cell>
          <cell r="H62">
            <v>530400.47061190801</v>
          </cell>
          <cell r="I62">
            <v>3.329999999999993</v>
          </cell>
        </row>
        <row r="63">
          <cell r="B63" t="str">
            <v>SOBRENIVELES</v>
          </cell>
          <cell r="F63">
            <v>0</v>
          </cell>
          <cell r="G63">
            <v>0</v>
          </cell>
          <cell r="H63">
            <v>0</v>
          </cell>
          <cell r="I63">
            <v>4</v>
          </cell>
        </row>
        <row r="64">
          <cell r="B64" t="str">
            <v>SOBRE NIVEL DOBLE EN LADRILLO COMUN  H 0.40</v>
          </cell>
          <cell r="C64" t="str">
            <v>ML</v>
          </cell>
          <cell r="D64">
            <v>50886</v>
          </cell>
          <cell r="E64">
            <v>33708</v>
          </cell>
          <cell r="F64">
            <v>34941.712800000001</v>
          </cell>
          <cell r="G64">
            <v>37307.266756559999</v>
          </cell>
          <cell r="H64">
            <v>38631.674726417878</v>
          </cell>
          <cell r="I64">
            <v>4.01</v>
          </cell>
        </row>
        <row r="65">
          <cell r="B65" t="str">
            <v>INSTALACION SUBTERRANEA</v>
          </cell>
          <cell r="F65">
            <v>0</v>
          </cell>
          <cell r="G65">
            <v>0</v>
          </cell>
          <cell r="H65">
            <v>0</v>
          </cell>
          <cell r="I65">
            <v>5</v>
          </cell>
        </row>
        <row r="66">
          <cell r="B66" t="str">
            <v>REGISTRO SANITARIO DE 0,50X0,50X0,50</v>
          </cell>
          <cell r="C66" t="str">
            <v>UND</v>
          </cell>
          <cell r="D66">
            <v>257768</v>
          </cell>
          <cell r="E66">
            <v>150629</v>
          </cell>
          <cell r="F66">
            <v>156142.0214</v>
          </cell>
          <cell r="G66">
            <v>166712.83624877999</v>
          </cell>
          <cell r="H66">
            <v>172631.14193561167</v>
          </cell>
          <cell r="I66">
            <v>5.01</v>
          </cell>
        </row>
        <row r="67">
          <cell r="B67" t="str">
            <v>REGISTRO SANITARIO DE 0,80X0,80X1</v>
          </cell>
          <cell r="C67" t="str">
            <v>UND</v>
          </cell>
          <cell r="D67">
            <v>446317</v>
          </cell>
          <cell r="I67">
            <v>5.0199999999999996</v>
          </cell>
        </row>
        <row r="68">
          <cell r="B68" t="str">
            <v>MAMPOSTERIA</v>
          </cell>
          <cell r="F68">
            <v>0</v>
          </cell>
          <cell r="G68">
            <v>0</v>
          </cell>
          <cell r="H68">
            <v>0</v>
          </cell>
          <cell r="I68">
            <v>6</v>
          </cell>
        </row>
        <row r="69">
          <cell r="B69" t="str">
            <v>LEVANTE EN BLOQUE DE ARCILLA E=0.10 M</v>
          </cell>
          <cell r="C69" t="str">
            <v>M2</v>
          </cell>
          <cell r="D69">
            <v>48178</v>
          </cell>
          <cell r="E69">
            <v>34539</v>
          </cell>
          <cell r="F69">
            <v>35803.127399999998</v>
          </cell>
          <cell r="G69">
            <v>38226.99912498</v>
          </cell>
          <cell r="H69">
            <v>39584.05759391679</v>
          </cell>
          <cell r="I69">
            <v>6.01</v>
          </cell>
        </row>
        <row r="70">
          <cell r="B70" t="str">
            <v>LEVANTE EN BLOQUE DE CEMENTO E=0.10 M</v>
          </cell>
          <cell r="C70" t="str">
            <v>M2</v>
          </cell>
          <cell r="D70">
            <v>52043</v>
          </cell>
          <cell r="E70">
            <v>34539</v>
          </cell>
          <cell r="F70">
            <v>35803.127399999998</v>
          </cell>
          <cell r="G70">
            <v>38226.99912498</v>
          </cell>
          <cell r="H70">
            <v>39584.05759391679</v>
          </cell>
          <cell r="I70">
            <v>6.02</v>
          </cell>
        </row>
        <row r="71">
          <cell r="B71" t="str">
            <v>LEVANTE EN BLOQUE DE CEMENTO VIBROPRENSADO DE 
15X20X40 CON CELDAS RELLENAS EN CONCRETO Y ACERO 
SEGÚN DISEÑO</v>
          </cell>
          <cell r="C71" t="str">
            <v>M2</v>
          </cell>
          <cell r="D71">
            <v>101214</v>
          </cell>
          <cell r="E71">
            <v>77140</v>
          </cell>
          <cell r="F71">
            <v>79963.323999999993</v>
          </cell>
          <cell r="G71">
            <v>85376.841034799989</v>
          </cell>
          <cell r="H71">
            <v>88407.718891535391</v>
          </cell>
          <cell r="I71">
            <v>6.0299999999999994</v>
          </cell>
        </row>
        <row r="72">
          <cell r="B72" t="str">
            <v>LEVANTE EN BLOQUE DE CEMENTO VIBROPRENSADO DE 
15X20X40 CON CELDAS RELLENAS EN CONCRETO Y ACERO 
SEGÚN DISEÑO</v>
          </cell>
          <cell r="C72" t="str">
            <v>M2</v>
          </cell>
          <cell r="D72">
            <v>75499</v>
          </cell>
          <cell r="E72">
            <v>58463</v>
          </cell>
          <cell r="F72">
            <v>60602.745799999997</v>
          </cell>
          <cell r="G72">
            <v>64705.551690659995</v>
          </cell>
          <cell r="H72">
            <v>67002.598775678431</v>
          </cell>
          <cell r="I72">
            <v>6.0399999999999991</v>
          </cell>
        </row>
        <row r="73">
          <cell r="B73" t="str">
            <v>DINTELES EN CONCRETO DE 0,10X0,20</v>
          </cell>
          <cell r="C73" t="str">
            <v>ML</v>
          </cell>
          <cell r="D73">
            <v>37832</v>
          </cell>
          <cell r="E73">
            <v>27502</v>
          </cell>
          <cell r="F73">
            <v>28508.573199999999</v>
          </cell>
          <cell r="G73">
            <v>30438.603605639997</v>
          </cell>
          <cell r="H73">
            <v>31519.174033640218</v>
          </cell>
          <cell r="I73">
            <v>6.0499999999999989</v>
          </cell>
        </row>
        <row r="74">
          <cell r="B74" t="str">
            <v>ELEMENTOS VERTICALES EN CONCRETO DE 3000 PSI</v>
          </cell>
          <cell r="C74" t="str">
            <v>ML</v>
          </cell>
          <cell r="D74">
            <v>48488</v>
          </cell>
          <cell r="E74">
            <v>67345</v>
          </cell>
          <cell r="F74">
            <v>69809.827000000005</v>
          </cell>
          <cell r="G74">
            <v>74535.9522879</v>
          </cell>
          <cell r="H74">
            <v>77181.978594120446</v>
          </cell>
          <cell r="I74">
            <v>6.0599999999999987</v>
          </cell>
        </row>
        <row r="75">
          <cell r="B75" t="str">
            <v>ALFAJIAS EN CONCRETO 0.20*0.08</v>
          </cell>
          <cell r="C75" t="str">
            <v>ML</v>
          </cell>
          <cell r="D75">
            <v>31846</v>
          </cell>
          <cell r="E75">
            <v>22719</v>
          </cell>
          <cell r="F75">
            <v>23550.5154</v>
          </cell>
          <cell r="G75">
            <v>25144.885292580002</v>
          </cell>
          <cell r="H75">
            <v>26037.528720466591</v>
          </cell>
          <cell r="I75">
            <v>6.0699999999999985</v>
          </cell>
        </row>
        <row r="76">
          <cell r="B76" t="str">
            <v>JARDINERAS EN LADRILLO COMUN  H 0.40</v>
          </cell>
          <cell r="C76" t="str">
            <v>ML</v>
          </cell>
          <cell r="D76">
            <v>68971</v>
          </cell>
          <cell r="E76">
            <v>66502</v>
          </cell>
          <cell r="F76">
            <v>68935.973199999993</v>
          </cell>
          <cell r="G76">
            <v>73602.938585639989</v>
          </cell>
          <cell r="H76">
            <v>76215.842905430211</v>
          </cell>
          <cell r="I76">
            <v>6.0799999999999983</v>
          </cell>
        </row>
        <row r="77">
          <cell r="B77" t="str">
            <v>LEVANTE EN LADRILLO CHAPETON</v>
          </cell>
          <cell r="C77" t="str">
            <v>M2</v>
          </cell>
          <cell r="D77">
            <v>64150</v>
          </cell>
          <cell r="E77">
            <v>36210</v>
          </cell>
          <cell r="F77">
            <v>37535.286</v>
          </cell>
          <cell r="G77">
            <v>40076.424862200001</v>
          </cell>
          <cell r="H77">
            <v>41499.137944808099</v>
          </cell>
          <cell r="I77">
            <v>6.0899999999999981</v>
          </cell>
        </row>
        <row r="78">
          <cell r="B78" t="str">
            <v>PAÑETES</v>
          </cell>
          <cell r="F78">
            <v>0</v>
          </cell>
          <cell r="G78">
            <v>0</v>
          </cell>
          <cell r="H78">
            <v>0</v>
          </cell>
          <cell r="I78">
            <v>7</v>
          </cell>
        </row>
        <row r="79">
          <cell r="B79" t="str">
            <v>PAÑETE INTERIOR PULIDO CON CAL</v>
          </cell>
          <cell r="C79" t="str">
            <v>M2</v>
          </cell>
          <cell r="D79">
            <v>20971</v>
          </cell>
          <cell r="E79">
            <v>11980</v>
          </cell>
          <cell r="F79">
            <v>12418.468000000001</v>
          </cell>
          <cell r="G79">
            <v>13259.198283600001</v>
          </cell>
          <cell r="H79">
            <v>13729.899822667801</v>
          </cell>
          <cell r="I79">
            <v>7.01</v>
          </cell>
        </row>
        <row r="80">
          <cell r="B80" t="str">
            <v>PAÑETE INTERIOR IMPERMEABILIZADO</v>
          </cell>
          <cell r="C80" t="str">
            <v>M2</v>
          </cell>
          <cell r="D80">
            <v>33440</v>
          </cell>
          <cell r="E80">
            <v>17734</v>
          </cell>
          <cell r="F80">
            <v>18383.064399999999</v>
          </cell>
          <cell r="G80">
            <v>19627.597859879999</v>
          </cell>
          <cell r="H80">
            <v>20324.377583905738</v>
          </cell>
          <cell r="I80">
            <v>7.02</v>
          </cell>
        </row>
        <row r="81">
          <cell r="B81" t="str">
            <v>PAÑETE ´EXTERIOR ALLANADO IMPERMEABILIZADO</v>
          </cell>
          <cell r="C81" t="str">
            <v>M2</v>
          </cell>
          <cell r="D81">
            <v>24926</v>
          </cell>
          <cell r="E81">
            <v>17877</v>
          </cell>
          <cell r="F81">
            <v>18531.298200000001</v>
          </cell>
          <cell r="G81">
            <v>19785.867088139999</v>
          </cell>
          <cell r="H81">
            <v>20488.265369768968</v>
          </cell>
          <cell r="I81">
            <v>7.0299999999999994</v>
          </cell>
        </row>
        <row r="82">
          <cell r="B82" t="str">
            <v>PAÑETE LINEAL EXTERIOR</v>
          </cell>
          <cell r="C82" t="str">
            <v>ML</v>
          </cell>
          <cell r="D82">
            <v>10306</v>
          </cell>
          <cell r="E82">
            <v>6797</v>
          </cell>
          <cell r="F82">
            <v>7045.7701999999999</v>
          </cell>
          <cell r="G82">
            <v>7522.7688425400002</v>
          </cell>
          <cell r="H82">
            <v>7789.8271364501697</v>
          </cell>
          <cell r="I82">
            <v>7.0399999999999991</v>
          </cell>
        </row>
        <row r="83">
          <cell r="B83" t="str">
            <v>PAÑETE LINEAL EXTERIOR IMPERMEABILIZADO</v>
          </cell>
          <cell r="C83" t="str">
            <v>ML</v>
          </cell>
          <cell r="D83">
            <v>13366</v>
          </cell>
          <cell r="E83">
            <v>9459</v>
          </cell>
          <cell r="F83">
            <v>9805.1993999999995</v>
          </cell>
          <cell r="G83">
            <v>10469.011399379999</v>
          </cell>
          <cell r="H83">
            <v>10840.661304057989</v>
          </cell>
          <cell r="I83">
            <v>7.0499999999999989</v>
          </cell>
        </row>
        <row r="84">
          <cell r="B84" t="str">
            <v>PAÑETE CIELO RASO LOSA CON MALLA VENA</v>
          </cell>
          <cell r="C84" t="str">
            <v>M2</v>
          </cell>
          <cell r="D84">
            <v>34206</v>
          </cell>
          <cell r="E84">
            <v>24343</v>
          </cell>
          <cell r="F84">
            <v>25233.953799999999</v>
          </cell>
          <cell r="G84">
            <v>26942.29247226</v>
          </cell>
          <cell r="H84">
            <v>27898.74385502523</v>
          </cell>
          <cell r="I84">
            <v>7.0599999999999987</v>
          </cell>
        </row>
        <row r="85">
          <cell r="B85" t="str">
            <v>PAÑETE INTERIOR ALLANADO</v>
          </cell>
          <cell r="C85" t="str">
            <v>M2</v>
          </cell>
          <cell r="D85">
            <v>17955</v>
          </cell>
          <cell r="E85">
            <v>11338</v>
          </cell>
          <cell r="F85">
            <v>11752.970799999999</v>
          </cell>
          <cell r="G85">
            <v>12548.646923159999</v>
          </cell>
          <cell r="H85">
            <v>12994.123888932178</v>
          </cell>
          <cell r="I85">
            <v>7.0699999999999985</v>
          </cell>
        </row>
        <row r="86">
          <cell r="B86" t="str">
            <v>GOTEROS</v>
          </cell>
          <cell r="C86" t="str">
            <v>ML</v>
          </cell>
          <cell r="D86">
            <v>20848</v>
          </cell>
          <cell r="E86">
            <v>14714</v>
          </cell>
          <cell r="F86">
            <v>15252.5324</v>
          </cell>
          <cell r="G86">
            <v>16285.128843480001</v>
          </cell>
          <cell r="H86">
            <v>16863.250917423542</v>
          </cell>
          <cell r="I86">
            <v>7.0799999999999983</v>
          </cell>
        </row>
        <row r="87">
          <cell r="B87" t="str">
            <v>JUNTAS INTERIORES</v>
          </cell>
          <cell r="C87" t="str">
            <v>ML</v>
          </cell>
          <cell r="D87">
            <v>7006</v>
          </cell>
          <cell r="E87">
            <v>5877</v>
          </cell>
          <cell r="F87">
            <v>6092.0982000000004</v>
          </cell>
          <cell r="G87">
            <v>6504.5332481400001</v>
          </cell>
          <cell r="H87">
            <v>6735.44417844897</v>
          </cell>
          <cell r="I87">
            <v>7.0899999999999981</v>
          </cell>
        </row>
        <row r="88">
          <cell r="B88" t="str">
            <v>DILATACIONES EXTERIORES</v>
          </cell>
          <cell r="C88" t="str">
            <v>ML</v>
          </cell>
          <cell r="D88">
            <v>7671</v>
          </cell>
          <cell r="E88">
            <v>6424</v>
          </cell>
          <cell r="F88">
            <v>6659.1184000000003</v>
          </cell>
          <cell r="G88">
            <v>7109.9407156800007</v>
          </cell>
          <cell r="H88">
            <v>7362.3436110866405</v>
          </cell>
          <cell r="I88">
            <v>7.0999999999999979</v>
          </cell>
        </row>
        <row r="89">
          <cell r="B89" t="str">
            <v>ESTRUCTURAS</v>
          </cell>
          <cell r="F89">
            <v>0</v>
          </cell>
          <cell r="G89">
            <v>0</v>
          </cell>
          <cell r="H89">
            <v>0</v>
          </cell>
          <cell r="I89">
            <v>8</v>
          </cell>
        </row>
        <row r="90">
          <cell r="B90" t="str">
            <v>LOSA ALIGERADA EN CONCRETO DE 3000 PSI e=0,30</v>
          </cell>
          <cell r="C90" t="str">
            <v>M2</v>
          </cell>
          <cell r="D90">
            <v>278848</v>
          </cell>
          <cell r="E90">
            <v>176760</v>
          </cell>
          <cell r="F90">
            <v>183229.416</v>
          </cell>
          <cell r="G90">
            <v>195634.0474632</v>
          </cell>
          <cell r="H90">
            <v>202579.0561481436</v>
          </cell>
          <cell r="I90">
            <v>8.01</v>
          </cell>
        </row>
        <row r="91">
          <cell r="B91" t="str">
            <v>PLACA AEREA MACIZA EN CONCRETO DE 3000 PSI E=0.15 M</v>
          </cell>
          <cell r="C91" t="str">
            <v>M2</v>
          </cell>
          <cell r="D91">
            <v>214113</v>
          </cell>
          <cell r="E91">
            <v>115760</v>
          </cell>
          <cell r="F91">
            <v>119996.81600000001</v>
          </cell>
          <cell r="G91">
            <v>128120.6004432</v>
          </cell>
          <cell r="H91">
            <v>132668.8817589336</v>
          </cell>
          <cell r="I91">
            <v>8.02</v>
          </cell>
        </row>
        <row r="92">
          <cell r="B92" t="str">
            <v>PLACA AEREA MACIZA EN CONCRETO DE 3000 PSI E=0.12 M</v>
          </cell>
          <cell r="C92" t="str">
            <v>M2</v>
          </cell>
          <cell r="D92">
            <v>199275</v>
          </cell>
          <cell r="E92">
            <v>105609</v>
          </cell>
          <cell r="F92">
            <v>109474.28939999999</v>
          </cell>
          <cell r="G92">
            <v>116885.69879237999</v>
          </cell>
          <cell r="H92">
            <v>121035.14109950948</v>
          </cell>
          <cell r="I92">
            <v>8.0299999999999994</v>
          </cell>
        </row>
        <row r="93">
          <cell r="B93" t="str">
            <v>PLACA AEREA MACIZA EN CONCRETO DE 3000 PSI E=0.10 M</v>
          </cell>
          <cell r="C93" t="str">
            <v>M2</v>
          </cell>
          <cell r="D93">
            <v>189993</v>
          </cell>
          <cell r="E93">
            <v>98842</v>
          </cell>
          <cell r="F93">
            <v>102459.61719999999</v>
          </cell>
          <cell r="G93">
            <v>109396.13328443999</v>
          </cell>
          <cell r="H93">
            <v>113279.6960160376</v>
          </cell>
          <cell r="I93">
            <v>8.0399999999999991</v>
          </cell>
        </row>
        <row r="94">
          <cell r="B94" t="str">
            <v>VIGA DE AEREA DE AMARRE 0,25 x 0,30</v>
          </cell>
          <cell r="C94" t="str">
            <v>ML</v>
          </cell>
          <cell r="D94">
            <v>85669</v>
          </cell>
          <cell r="E94">
            <v>73566</v>
          </cell>
          <cell r="F94">
            <v>76258.515599999999</v>
          </cell>
          <cell r="G94">
            <v>81421.217106119992</v>
          </cell>
          <cell r="H94">
            <v>84311.670313387251</v>
          </cell>
          <cell r="I94">
            <v>8.0499999999999989</v>
          </cell>
        </row>
        <row r="95">
          <cell r="B95" t="str">
            <v>VIGA DE AEREA DE AMARRE 0,25 x 0,40</v>
          </cell>
          <cell r="C95" t="str">
            <v>ML</v>
          </cell>
          <cell r="D95">
            <v>104762</v>
          </cell>
          <cell r="E95">
            <v>83280</v>
          </cell>
          <cell r="F95">
            <v>86328.047999999995</v>
          </cell>
          <cell r="G95">
            <v>92172.456849599999</v>
          </cell>
          <cell r="H95">
            <v>95444.579067760802</v>
          </cell>
          <cell r="I95">
            <v>8.0599999999999987</v>
          </cell>
        </row>
        <row r="96">
          <cell r="B96" t="str">
            <v>VIGA DE AEREA DE AMARRE 0,20 x 0,40</v>
          </cell>
          <cell r="C96" t="str">
            <v>ML</v>
          </cell>
          <cell r="D96">
            <v>94378</v>
          </cell>
          <cell r="E96">
            <v>76380</v>
          </cell>
          <cell r="F96">
            <v>79175.508000000002</v>
          </cell>
          <cell r="G96">
            <v>84535.689891600006</v>
          </cell>
          <cell r="H96">
            <v>87536.706882751809</v>
          </cell>
          <cell r="I96">
            <v>8.0699999999999985</v>
          </cell>
        </row>
        <row r="97">
          <cell r="B97" t="str">
            <v>VIGA DE AEREA DE AMARRE 0,12 x 0,40</v>
          </cell>
          <cell r="C97" t="str">
            <v>ML</v>
          </cell>
          <cell r="D97">
            <v>77270</v>
          </cell>
          <cell r="E97">
            <v>63598</v>
          </cell>
          <cell r="F97">
            <v>65925.686799999996</v>
          </cell>
          <cell r="G97">
            <v>70388.855796359989</v>
          </cell>
          <cell r="H97">
            <v>72887.660177130761</v>
          </cell>
          <cell r="I97">
            <v>8.0799999999999983</v>
          </cell>
        </row>
        <row r="98">
          <cell r="B98" t="str">
            <v>VIGA DE AEREA DE AMARRE 0,10 x 0,40</v>
          </cell>
          <cell r="C98" t="str">
            <v>ML</v>
          </cell>
          <cell r="D98">
            <v>72993</v>
          </cell>
          <cell r="E98">
            <v>60403</v>
          </cell>
          <cell r="F98">
            <v>62613.749799999998</v>
          </cell>
          <cell r="G98">
            <v>66852.700661459996</v>
          </cell>
          <cell r="H98">
            <v>69225.971534941826</v>
          </cell>
          <cell r="I98">
            <v>8.0899999999999981</v>
          </cell>
        </row>
        <row r="99">
          <cell r="B99" t="str">
            <v>VIGA DE AEREA DE AMARRE 0,40 x 0,35</v>
          </cell>
          <cell r="C99" t="str">
            <v>ML</v>
          </cell>
          <cell r="D99">
            <v>122781</v>
          </cell>
          <cell r="E99">
            <v>96222</v>
          </cell>
          <cell r="F99">
            <v>99743.725200000001</v>
          </cell>
          <cell r="G99">
            <v>106496.37539604001</v>
          </cell>
          <cell r="H99">
            <v>110276.99672259943</v>
          </cell>
          <cell r="I99">
            <v>8.0999999999999979</v>
          </cell>
        </row>
        <row r="100">
          <cell r="B100" t="str">
            <v>VIGA DE AEREA DE AMARRE 0,40 x 0,45</v>
          </cell>
          <cell r="C100" t="str">
            <v>ML</v>
          </cell>
          <cell r="D100">
            <v>147840</v>
          </cell>
          <cell r="E100">
            <v>116324</v>
          </cell>
          <cell r="F100">
            <v>120581.4584</v>
          </cell>
          <cell r="G100">
            <v>128744.82313368001</v>
          </cell>
          <cell r="H100">
            <v>133315.26435492566</v>
          </cell>
          <cell r="I100">
            <v>8.1099999999999977</v>
          </cell>
        </row>
        <row r="101">
          <cell r="B101" t="str">
            <v>VIGA DE AEREA DE AMARRE 0,30 x 0,45</v>
          </cell>
          <cell r="C101" t="str">
            <v>ML</v>
          </cell>
          <cell r="D101">
            <v>123782</v>
          </cell>
          <cell r="E101">
            <v>98350</v>
          </cell>
          <cell r="F101">
            <v>101949.61</v>
          </cell>
          <cell r="G101">
            <v>108851.598597</v>
          </cell>
          <cell r="H101">
            <v>112715.83034719351</v>
          </cell>
          <cell r="I101">
            <v>8.1199999999999974</v>
          </cell>
        </row>
        <row r="102">
          <cell r="B102" t="str">
            <v>VIGA DE AEREA DE AMARRE 0,25 x 0,45</v>
          </cell>
          <cell r="C102" t="str">
            <v>ML</v>
          </cell>
          <cell r="D102">
            <v>111753</v>
          </cell>
          <cell r="E102">
            <v>89362</v>
          </cell>
          <cell r="F102">
            <v>92632.6492</v>
          </cell>
          <cell r="G102">
            <v>98903.879550840007</v>
          </cell>
          <cell r="H102">
            <v>102414.96727489482</v>
          </cell>
          <cell r="I102">
            <v>8.1299999999999972</v>
          </cell>
        </row>
        <row r="103">
          <cell r="B103" t="str">
            <v>VIGA DE AEREA DE AMARRE 0,15 x 0,45</v>
          </cell>
          <cell r="C103" t="str">
            <v>ML</v>
          </cell>
          <cell r="D103">
            <v>87695</v>
          </cell>
          <cell r="E103">
            <v>71387</v>
          </cell>
          <cell r="F103">
            <v>73999.764200000005</v>
          </cell>
          <cell r="G103">
            <v>79009.548236340008</v>
          </cell>
          <cell r="H103">
            <v>81814.387198730081</v>
          </cell>
          <cell r="I103">
            <v>8.139999999999997</v>
          </cell>
        </row>
        <row r="104">
          <cell r="B104" t="str">
            <v>VIGA DE AEREA DE AMARRE 0,40 x 0,30</v>
          </cell>
          <cell r="C104" t="str">
            <v>ML</v>
          </cell>
          <cell r="D104">
            <v>115763</v>
          </cell>
          <cell r="E104">
            <v>92358</v>
          </cell>
          <cell r="F104">
            <v>95738.302800000005</v>
          </cell>
          <cell r="G104">
            <v>102219.78589956001</v>
          </cell>
          <cell r="H104">
            <v>105848.58829899439</v>
          </cell>
          <cell r="I104">
            <v>8.1499999999999968</v>
          </cell>
        </row>
        <row r="105">
          <cell r="B105" t="str">
            <v>VIGA DE AEREA DE AMARRE 0,25 x 0,25</v>
          </cell>
          <cell r="C105" t="str">
            <v>ML</v>
          </cell>
          <cell r="D105">
            <v>85728</v>
          </cell>
          <cell r="E105">
            <v>69209</v>
          </cell>
          <cell r="F105">
            <v>71742.049400000004</v>
          </cell>
          <cell r="G105">
            <v>76598.986144380004</v>
          </cell>
          <cell r="H105">
            <v>79318.250152505498</v>
          </cell>
          <cell r="I105">
            <v>8.1599999999999966</v>
          </cell>
        </row>
        <row r="106">
          <cell r="B106" t="str">
            <v>VIGA DE AEREA DE AMARRE 0,15 x 0,25</v>
          </cell>
          <cell r="C106" t="str">
            <v>ML</v>
          </cell>
          <cell r="D106">
            <v>73776</v>
          </cell>
          <cell r="E106">
            <v>57413</v>
          </cell>
          <cell r="F106">
            <v>59514.315799999997</v>
          </cell>
          <cell r="G106">
            <v>63543.43497966</v>
          </cell>
          <cell r="H106">
            <v>65799.226921437934</v>
          </cell>
          <cell r="I106">
            <v>8.1699999999999964</v>
          </cell>
        </row>
        <row r="107">
          <cell r="B107" t="str">
            <v>VIGA DE AEREA DE AMARRE 0,60 x 0,30</v>
          </cell>
          <cell r="C107" t="str">
            <v>ML</v>
          </cell>
          <cell r="D107">
            <v>141905</v>
          </cell>
          <cell r="E107">
            <v>110164</v>
          </cell>
          <cell r="F107">
            <v>114196.0024</v>
          </cell>
          <cell r="G107">
            <v>121927.07176248</v>
          </cell>
          <cell r="H107">
            <v>126255.48281004804</v>
          </cell>
          <cell r="I107">
            <v>8.1799999999999962</v>
          </cell>
        </row>
        <row r="108">
          <cell r="B108" t="str">
            <v>COLUMNA EN CONCRETO DE 3000 PSI</v>
          </cell>
          <cell r="C108" t="str">
            <v>M3</v>
          </cell>
          <cell r="D108">
            <v>1110662</v>
          </cell>
          <cell r="E108">
            <v>870871</v>
          </cell>
          <cell r="F108">
            <v>902744.87860000005</v>
          </cell>
          <cell r="G108">
            <v>963860.7068812201</v>
          </cell>
          <cell r="H108">
            <v>998077.76197550341</v>
          </cell>
          <cell r="I108">
            <v>8.1899999999999959</v>
          </cell>
        </row>
        <row r="109">
          <cell r="B109" t="str">
            <v>RAMPA EN CONCRETO</v>
          </cell>
          <cell r="C109" t="str">
            <v>M2</v>
          </cell>
          <cell r="D109">
            <v>239377</v>
          </cell>
          <cell r="E109">
            <v>195000</v>
          </cell>
          <cell r="F109">
            <v>202137</v>
          </cell>
          <cell r="G109">
            <v>215821.67490000001</v>
          </cell>
          <cell r="H109">
            <v>223483.34435895001</v>
          </cell>
          <cell r="I109">
            <v>8.1999999999999957</v>
          </cell>
        </row>
        <row r="110">
          <cell r="B110" t="str">
            <v>PERGOLAS EN CONCRETO</v>
          </cell>
          <cell r="C110" t="str">
            <v>UND</v>
          </cell>
          <cell r="D110">
            <v>72562</v>
          </cell>
          <cell r="E110">
            <v>67454</v>
          </cell>
          <cell r="F110">
            <v>69922.816399999996</v>
          </cell>
          <cell r="G110">
            <v>74656.591070280003</v>
          </cell>
          <cell r="H110">
            <v>77306.900053274949</v>
          </cell>
          <cell r="I110">
            <v>8.2099999999999955</v>
          </cell>
        </row>
        <row r="111">
          <cell r="B111" t="str">
            <v xml:space="preserve">ACERO DE REFUERZO </v>
          </cell>
          <cell r="C111" t="str">
            <v>KG</v>
          </cell>
          <cell r="D111">
            <v>4943</v>
          </cell>
          <cell r="E111">
            <v>4233</v>
          </cell>
          <cell r="F111">
            <v>4387.9278000000004</v>
          </cell>
          <cell r="G111">
            <v>4684.9905120600006</v>
          </cell>
          <cell r="H111">
            <v>4851.3076752381303</v>
          </cell>
          <cell r="I111">
            <v>8.2199999999999953</v>
          </cell>
        </row>
        <row r="112">
          <cell r="B112" t="str">
            <v>MALLA ELECTROSALDADA DE 4MM DE 15X15</v>
          </cell>
          <cell r="C112" t="str">
            <v>M2</v>
          </cell>
          <cell r="D112">
            <v>14831</v>
          </cell>
          <cell r="E112">
            <v>6450</v>
          </cell>
          <cell r="F112">
            <v>6686.07</v>
          </cell>
          <cell r="G112">
            <v>7138.7169389999999</v>
          </cell>
          <cell r="H112">
            <v>7392.1413903345001</v>
          </cell>
          <cell r="I112">
            <v>8.2299999999999951</v>
          </cell>
        </row>
        <row r="113">
          <cell r="B113" t="str">
            <v>LOSA ALIGERADA CON METALDECK EN CONCRETO DE 3000 PSI.E= .35</v>
          </cell>
          <cell r="C113" t="str">
            <v>M2</v>
          </cell>
          <cell r="D113">
            <v>167682</v>
          </cell>
          <cell r="I113">
            <v>8.2399999999999949</v>
          </cell>
        </row>
        <row r="114">
          <cell r="B114" t="str">
            <v>CONCRETO IMPERMEABILIZADO DE 4000 PSI MUROS INCLUYE MONTE Y DESMONTE FORMALETA</v>
          </cell>
          <cell r="C114" t="str">
            <v>M3</v>
          </cell>
          <cell r="D114">
            <v>945035</v>
          </cell>
          <cell r="I114">
            <v>8.2499999999999947</v>
          </cell>
        </row>
        <row r="115">
          <cell r="B115" t="str">
            <v>CONCRETO IMPERMEABILIZADO DE 4000 PSI LOSA (TANQUE) 0.20</v>
          </cell>
          <cell r="C115" t="str">
            <v>M2</v>
          </cell>
          <cell r="D115">
            <v>272724</v>
          </cell>
          <cell r="I115">
            <v>8.2599999999999945</v>
          </cell>
        </row>
        <row r="116">
          <cell r="B116" t="str">
            <v>SUMINISTRO E INSTALACION CINTA PVC SELLA JUNTAS (0,22) PARA TANQUE DE ALMACENAMIENTO</v>
          </cell>
          <cell r="C116" t="str">
            <v>ML</v>
          </cell>
          <cell r="D116">
            <v>53862</v>
          </cell>
          <cell r="I116">
            <v>8.2699999999999942</v>
          </cell>
        </row>
        <row r="117">
          <cell r="B117" t="str">
            <v>EXCAVACION MECANICA</v>
          </cell>
          <cell r="C117" t="str">
            <v>M3</v>
          </cell>
          <cell r="D117">
            <v>27705</v>
          </cell>
          <cell r="I117">
            <v>8.279999999999994</v>
          </cell>
        </row>
        <row r="118">
          <cell r="B118" t="str">
            <v>PLACA EN CONCRETO PARA  FONDO DE TANQUE SUBTERRANEO EN CONCRETO 4000 PSI</v>
          </cell>
          <cell r="C118" t="str">
            <v>M3</v>
          </cell>
          <cell r="D118">
            <v>831486</v>
          </cell>
          <cell r="I118">
            <v>8.2899999999999938</v>
          </cell>
        </row>
        <row r="119">
          <cell r="B119" t="str">
            <v>CUBIERTA E IMPERMEABILIZACION</v>
          </cell>
          <cell r="F119">
            <v>0</v>
          </cell>
          <cell r="G119">
            <v>0</v>
          </cell>
          <cell r="H119">
            <v>0</v>
          </cell>
          <cell r="I119">
            <v>9</v>
          </cell>
        </row>
        <row r="120">
          <cell r="B120" t="str">
            <v>TORTA DE NIVELACION</v>
          </cell>
          <cell r="C120" t="str">
            <v>M2</v>
          </cell>
          <cell r="D120">
            <v>32010</v>
          </cell>
          <cell r="E120">
            <v>20246</v>
          </cell>
          <cell r="F120">
            <v>20987.0036</v>
          </cell>
          <cell r="G120">
            <v>22407.82374372</v>
          </cell>
          <cell r="H120">
            <v>23203.301486622062</v>
          </cell>
          <cell r="I120">
            <v>9.01</v>
          </cell>
        </row>
        <row r="121">
          <cell r="B121" t="str">
            <v>MEDIA CAÑA EN MORTERO</v>
          </cell>
          <cell r="C121" t="str">
            <v>ML</v>
          </cell>
          <cell r="D121">
            <v>14497</v>
          </cell>
          <cell r="E121">
            <v>11049</v>
          </cell>
          <cell r="F121">
            <v>11453.393400000001</v>
          </cell>
          <cell r="G121">
            <v>12228.788133180002</v>
          </cell>
          <cell r="H121">
            <v>12662.910111907891</v>
          </cell>
          <cell r="I121">
            <v>9.02</v>
          </cell>
        </row>
        <row r="122">
          <cell r="B122" t="str">
            <v>IMPERMEABILIZACION LOSA</v>
          </cell>
          <cell r="C122" t="str">
            <v>M2</v>
          </cell>
          <cell r="D122">
            <v>38993</v>
          </cell>
          <cell r="E122">
            <v>25786</v>
          </cell>
          <cell r="F122">
            <v>26729.767599999999</v>
          </cell>
          <cell r="G122">
            <v>28539.37286652</v>
          </cell>
          <cell r="H122">
            <v>29552.52060328146</v>
          </cell>
          <cell r="I122">
            <v>9.0299999999999994</v>
          </cell>
        </row>
        <row r="123">
          <cell r="B123" t="str">
            <v>IMPERMEABILIZACION BAÑOS, JARDINERAS ZONAS HÚMEDAS, CUBIERTA Y OTROS CON IGASOL</v>
          </cell>
          <cell r="C123" t="str">
            <v>M2</v>
          </cell>
          <cell r="D123">
            <v>24902</v>
          </cell>
          <cell r="E123">
            <v>21225</v>
          </cell>
          <cell r="F123">
            <v>22001.834999999999</v>
          </cell>
          <cell r="G123">
            <v>23491.359229499998</v>
          </cell>
          <cell r="H123">
            <v>24325.302482147246</v>
          </cell>
          <cell r="I123">
            <v>9.0399999999999991</v>
          </cell>
        </row>
        <row r="124">
          <cell r="B124" t="str">
            <v>CIELO RASO EN LAMINA DE YESO CARTON</v>
          </cell>
          <cell r="C124" t="str">
            <v>M2</v>
          </cell>
          <cell r="D124">
            <v>67458</v>
          </cell>
          <cell r="E124">
            <v>44897</v>
          </cell>
          <cell r="F124">
            <v>46540.230199999998</v>
          </cell>
          <cell r="G124">
            <v>49691.00378454</v>
          </cell>
          <cell r="H124">
            <v>51455.034418891169</v>
          </cell>
          <cell r="I124">
            <v>9.0499999999999989</v>
          </cell>
        </row>
        <row r="125">
          <cell r="B125" t="str">
            <v>CIELO RASO EN LAMINA DE SUPER BOARD</v>
          </cell>
          <cell r="C125" t="str">
            <v>M2</v>
          </cell>
          <cell r="D125">
            <v>121121</v>
          </cell>
          <cell r="E125">
            <v>46787</v>
          </cell>
          <cell r="F125">
            <v>48499.404199999997</v>
          </cell>
          <cell r="G125">
            <v>51782.813864339994</v>
          </cell>
          <cell r="H125">
            <v>53621.103756524062</v>
          </cell>
          <cell r="I125">
            <v>9.0599999999999987</v>
          </cell>
        </row>
        <row r="126">
          <cell r="B126" t="str">
            <v>Suministro e instalacion de cubierta techmet espuma pur 17 mm,color Rall 9002 TIPO SANDWICH</v>
          </cell>
          <cell r="C126" t="str">
            <v>M2</v>
          </cell>
          <cell r="D126">
            <v>190276</v>
          </cell>
          <cell r="E126">
            <v>190276</v>
          </cell>
          <cell r="F126">
            <v>36204956176</v>
          </cell>
          <cell r="I126">
            <v>9.0699999999999985</v>
          </cell>
        </row>
        <row r="127">
          <cell r="B127" t="str">
            <v xml:space="preserve">SUMINISTRO Y MONTAJE ESTRUCTURA METALICA </v>
          </cell>
          <cell r="C127" t="str">
            <v>KG</v>
          </cell>
          <cell r="D127">
            <v>13909</v>
          </cell>
          <cell r="E127">
            <v>13909</v>
          </cell>
          <cell r="F127">
            <v>193460281</v>
          </cell>
          <cell r="I127">
            <v>9.0799999999999983</v>
          </cell>
        </row>
        <row r="128">
          <cell r="B128" t="str">
            <v>PISOS Y ZOCALOS</v>
          </cell>
          <cell r="F128">
            <v>0</v>
          </cell>
          <cell r="G128">
            <v>0</v>
          </cell>
          <cell r="H128">
            <v>0</v>
          </cell>
          <cell r="I128">
            <v>10</v>
          </cell>
        </row>
        <row r="129">
          <cell r="B129" t="str">
            <v>PLANTILLA DE PISO 2000 PSI  E = 0,05</v>
          </cell>
          <cell r="C129" t="str">
            <v>M2</v>
          </cell>
          <cell r="D129">
            <v>38436</v>
          </cell>
          <cell r="E129">
            <v>21359</v>
          </cell>
          <cell r="F129">
            <v>22140.739399999999</v>
          </cell>
          <cell r="G129">
            <v>23639.667457379997</v>
          </cell>
          <cell r="H129">
            <v>24478.875652116989</v>
          </cell>
          <cell r="I129">
            <v>10.01</v>
          </cell>
        </row>
        <row r="130">
          <cell r="B130" t="str">
            <v>PLANTILLA DE PISO 2500PSI, E=0,05</v>
          </cell>
          <cell r="C130" t="str">
            <v>M2</v>
          </cell>
          <cell r="D130">
            <v>40564</v>
          </cell>
          <cell r="E130">
            <v>22562</v>
          </cell>
          <cell r="F130">
            <v>23387.769199999999</v>
          </cell>
          <cell r="G130">
            <v>24971.121174839998</v>
          </cell>
          <cell r="H130">
            <v>25857.595976546818</v>
          </cell>
          <cell r="I130">
            <v>10.02</v>
          </cell>
        </row>
        <row r="131">
          <cell r="B131" t="str">
            <v>PLANTILLA DE PISO 2500 PSI E = 0,07</v>
          </cell>
          <cell r="C131" t="str">
            <v>M2</v>
          </cell>
          <cell r="D131">
            <v>48029</v>
          </cell>
          <cell r="E131">
            <v>27337</v>
          </cell>
          <cell r="F131">
            <v>28337.534200000002</v>
          </cell>
          <cell r="G131">
            <v>30255.985265340001</v>
          </cell>
          <cell r="H131">
            <v>31330.07274225957</v>
          </cell>
          <cell r="I131">
            <v>10.029999999999999</v>
          </cell>
        </row>
        <row r="132">
          <cell r="B132" t="str">
            <v>PLANTILLA DE PISO 3000 PSI E = 0,07</v>
          </cell>
          <cell r="C132" t="str">
            <v>M2</v>
          </cell>
          <cell r="D132">
            <v>51549</v>
          </cell>
          <cell r="E132">
            <v>30644</v>
          </cell>
          <cell r="F132">
            <v>31765.570400000001</v>
          </cell>
          <cell r="G132">
            <v>33916.099516080001</v>
          </cell>
          <cell r="H132">
            <v>35120.121048900844</v>
          </cell>
          <cell r="I132">
            <v>10.039999999999999</v>
          </cell>
        </row>
        <row r="133">
          <cell r="B133" t="str">
            <v>PLANTILLA DE PISO 3000 PSI E = 0,10</v>
          </cell>
          <cell r="C133" t="str">
            <v>M2</v>
          </cell>
          <cell r="D133">
            <v>72826</v>
          </cell>
          <cell r="E133">
            <v>43851</v>
          </cell>
          <cell r="F133">
            <v>45455.946600000003</v>
          </cell>
          <cell r="G133">
            <v>48533.314184820003</v>
          </cell>
          <cell r="H133">
            <v>50256.246838381114</v>
          </cell>
          <cell r="I133">
            <v>10.049999999999999</v>
          </cell>
        </row>
        <row r="134">
          <cell r="B134" t="str">
            <v>PLANTILLA DE PISO 3000PSI E = 0,10 IMPERMEABILIZADA</v>
          </cell>
          <cell r="C134" t="str">
            <v>M2</v>
          </cell>
          <cell r="D134">
            <v>88833</v>
          </cell>
          <cell r="E134">
            <v>49689</v>
          </cell>
          <cell r="F134">
            <v>51507.617400000003</v>
          </cell>
          <cell r="G134">
            <v>54994.68309798</v>
          </cell>
          <cell r="H134">
            <v>56946.994347958287</v>
          </cell>
          <cell r="I134">
            <v>10.059999999999999</v>
          </cell>
        </row>
        <row r="135">
          <cell r="B135" t="str">
            <v>PAVIMENTO EN CONCRETO DE 3000 PSI E=0,10 M</v>
          </cell>
          <cell r="C135" t="str">
            <v>M2</v>
          </cell>
          <cell r="D135">
            <v>100389</v>
          </cell>
          <cell r="E135">
            <v>73526</v>
          </cell>
          <cell r="F135">
            <v>76217.051600000006</v>
          </cell>
          <cell r="G135">
            <v>81376.945993320012</v>
          </cell>
          <cell r="H135">
            <v>84265.827576082869</v>
          </cell>
          <cell r="I135">
            <v>10.069999999999999</v>
          </cell>
        </row>
        <row r="136">
          <cell r="B136" t="str">
            <v>PAVIMENTO EN CONCRETO DE 3000 PSI E = 0,15 M</v>
          </cell>
          <cell r="C136" t="str">
            <v>M2</v>
          </cell>
          <cell r="D136">
            <v>125768</v>
          </cell>
          <cell r="E136">
            <v>92007</v>
          </cell>
          <cell r="F136">
            <v>95374.456200000001</v>
          </cell>
          <cell r="G136">
            <v>101831.30688474</v>
          </cell>
          <cell r="H136">
            <v>105446.31827914827</v>
          </cell>
          <cell r="I136">
            <v>10.079999999999998</v>
          </cell>
        </row>
        <row r="137">
          <cell r="B137" t="str">
            <v>PAVIMENTO EN CONCRETO DE MR 45  E = 0,15 M</v>
          </cell>
          <cell r="C137" t="str">
            <v>M2</v>
          </cell>
          <cell r="D137">
            <v>134077</v>
          </cell>
          <cell r="E137">
            <v>103768</v>
          </cell>
          <cell r="F137">
            <v>107565.9088</v>
          </cell>
          <cell r="G137">
            <v>114848.12082576001</v>
          </cell>
          <cell r="H137">
            <v>118925.22911507449</v>
          </cell>
          <cell r="I137">
            <v>10.089999999999998</v>
          </cell>
        </row>
        <row r="138">
          <cell r="B138" t="str">
            <v>BORDILLO EN CONCRETO DE 2500 PSI E = 0,40 x 0,15</v>
          </cell>
          <cell r="C138" t="str">
            <v>M2</v>
          </cell>
          <cell r="D138">
            <v>64603</v>
          </cell>
          <cell r="E138">
            <v>48937</v>
          </cell>
          <cell r="F138">
            <v>50728.0942</v>
          </cell>
          <cell r="G138">
            <v>54162.386177339999</v>
          </cell>
          <cell r="H138">
            <v>56085.150886635565</v>
          </cell>
          <cell r="I138">
            <v>10.099999999999998</v>
          </cell>
        </row>
        <row r="139">
          <cell r="B139" t="str">
            <v xml:space="preserve">PISO EN BALDOSA DE GRANITO </v>
          </cell>
          <cell r="C139" t="str">
            <v>M2</v>
          </cell>
          <cell r="D139">
            <v>129729</v>
          </cell>
          <cell r="E139">
            <v>79340</v>
          </cell>
          <cell r="F139">
            <v>82243.843999999997</v>
          </cell>
          <cell r="G139">
            <v>87811.752238799992</v>
          </cell>
          <cell r="H139">
            <v>90929.069443277389</v>
          </cell>
          <cell r="I139">
            <v>10.109999999999998</v>
          </cell>
        </row>
        <row r="140">
          <cell r="B140" t="str">
            <v>PISO  EN GRANITO LAVADO</v>
          </cell>
          <cell r="C140" t="str">
            <v>M2</v>
          </cell>
          <cell r="D140">
            <v>60716</v>
          </cell>
          <cell r="E140">
            <v>47918</v>
          </cell>
          <cell r="F140">
            <v>49671.798799999997</v>
          </cell>
          <cell r="G140">
            <v>53034.579578759993</v>
          </cell>
          <cell r="H140">
            <v>54917.307153805974</v>
          </cell>
          <cell r="I140">
            <v>10.119999999999997</v>
          </cell>
        </row>
        <row r="141">
          <cell r="B141" t="str">
            <v>ZOCALO 1/2 CAÑA  EN GRANITO PULIDO</v>
          </cell>
          <cell r="C141" t="str">
            <v>ML</v>
          </cell>
          <cell r="D141">
            <v>34465</v>
          </cell>
          <cell r="E141">
            <v>27173</v>
          </cell>
          <cell r="F141">
            <v>28167.531800000001</v>
          </cell>
          <cell r="G141">
            <v>30074.473702859999</v>
          </cell>
          <cell r="H141">
            <v>31142.11751931153</v>
          </cell>
          <cell r="I141">
            <v>10.129999999999997</v>
          </cell>
        </row>
        <row r="142">
          <cell r="B142" t="str">
            <v>ZOCALO 1/2 CAÑA  EN GRANITO LAVADO</v>
          </cell>
          <cell r="C142" t="str">
            <v>ML</v>
          </cell>
          <cell r="D142">
            <v>32572</v>
          </cell>
          <cell r="E142">
            <v>22119</v>
          </cell>
          <cell r="F142">
            <v>22928.555400000001</v>
          </cell>
          <cell r="G142">
            <v>24480.818600580002</v>
          </cell>
          <cell r="H142">
            <v>25349.887660900593</v>
          </cell>
          <cell r="I142">
            <v>10.139999999999997</v>
          </cell>
        </row>
        <row r="143">
          <cell r="B143" t="str">
            <v>ZOCALO EN CERAMICA</v>
          </cell>
          <cell r="C143" t="str">
            <v>ML</v>
          </cell>
          <cell r="D143">
            <v>19803</v>
          </cell>
          <cell r="E143">
            <v>14916</v>
          </cell>
          <cell r="F143">
            <v>15461.9256</v>
          </cell>
          <cell r="G143">
            <v>16508.697963120001</v>
          </cell>
          <cell r="H143">
            <v>17094.756740810761</v>
          </cell>
          <cell r="I143">
            <v>10.149999999999997</v>
          </cell>
        </row>
        <row r="144">
          <cell r="B144" t="str">
            <v>ENCHAPE LINEAL EN CERAMICA</v>
          </cell>
          <cell r="C144" t="str">
            <v>ML</v>
          </cell>
          <cell r="D144">
            <v>36457</v>
          </cell>
          <cell r="E144">
            <v>23967</v>
          </cell>
          <cell r="F144">
            <v>24844.192200000001</v>
          </cell>
          <cell r="G144">
            <v>26526.144011939999</v>
          </cell>
          <cell r="H144">
            <v>27467.822124363869</v>
          </cell>
          <cell r="I144">
            <v>10.159999999999997</v>
          </cell>
        </row>
        <row r="145">
          <cell r="B145" t="str">
            <v>MESON EN CONCRETO</v>
          </cell>
          <cell r="C145" t="str">
            <v>M2</v>
          </cell>
          <cell r="D145">
            <v>184139</v>
          </cell>
          <cell r="E145">
            <v>143500</v>
          </cell>
          <cell r="F145">
            <v>148752.1</v>
          </cell>
          <cell r="G145">
            <v>158822.61717000001</v>
          </cell>
          <cell r="H145">
            <v>164460.82007953501</v>
          </cell>
          <cell r="I145">
            <v>10.169999999999996</v>
          </cell>
        </row>
        <row r="146">
          <cell r="B146" t="str">
            <v>PISO EN CERAMICA 0,20 x 0,20 BAÑOS</v>
          </cell>
          <cell r="C146" t="str">
            <v>M2</v>
          </cell>
          <cell r="D146">
            <v>55530</v>
          </cell>
          <cell r="E146">
            <v>43381</v>
          </cell>
          <cell r="F146">
            <v>44968.744599999998</v>
          </cell>
          <cell r="G146">
            <v>48013.128609419997</v>
          </cell>
          <cell r="H146">
            <v>49717.59467505441</v>
          </cell>
          <cell r="I146">
            <v>10.179999999999996</v>
          </cell>
        </row>
        <row r="147">
          <cell r="B147" t="str">
            <v>ANDEN EN CONCRETO</v>
          </cell>
          <cell r="C147" t="str">
            <v>M2</v>
          </cell>
          <cell r="D147">
            <v>57004</v>
          </cell>
          <cell r="E147">
            <v>42122</v>
          </cell>
          <cell r="F147">
            <v>43663.665200000003</v>
          </cell>
          <cell r="G147">
            <v>46619.695334040007</v>
          </cell>
          <cell r="H147">
            <v>48274.694518398428</v>
          </cell>
          <cell r="I147">
            <v>10.189999999999996</v>
          </cell>
        </row>
        <row r="148">
          <cell r="B148" t="str">
            <v>MESON EN GRANITO PULIDO</v>
          </cell>
          <cell r="C148" t="str">
            <v>M2</v>
          </cell>
          <cell r="D148">
            <v>118208</v>
          </cell>
          <cell r="E148">
            <v>93794</v>
          </cell>
          <cell r="F148">
            <v>97226.860400000005</v>
          </cell>
          <cell r="G148">
            <v>103809.11884908</v>
          </cell>
          <cell r="H148">
            <v>107494.34256822233</v>
          </cell>
          <cell r="I148">
            <v>10.199999999999996</v>
          </cell>
        </row>
        <row r="149">
          <cell r="B149" t="str">
            <v>PISO EN TABLON VITRIFICADO</v>
          </cell>
          <cell r="C149" t="str">
            <v>M2</v>
          </cell>
          <cell r="D149">
            <v>73436</v>
          </cell>
          <cell r="E149">
            <v>38873</v>
          </cell>
          <cell r="F149">
            <v>40295.751799999998</v>
          </cell>
          <cell r="G149">
            <v>43023.774196859995</v>
          </cell>
          <cell r="H149">
            <v>44551.118180848527</v>
          </cell>
          <cell r="I149">
            <v>10.209999999999996</v>
          </cell>
        </row>
        <row r="150">
          <cell r="B150" t="str">
            <v xml:space="preserve">ENCHAPES  </v>
          </cell>
          <cell r="F150">
            <v>0</v>
          </cell>
          <cell r="G150">
            <v>0</v>
          </cell>
          <cell r="H150">
            <v>0</v>
          </cell>
          <cell r="I150">
            <v>11</v>
          </cell>
        </row>
        <row r="151">
          <cell r="B151" t="str">
            <v>CENEFA DE PISO</v>
          </cell>
          <cell r="C151" t="str">
            <v>ML</v>
          </cell>
          <cell r="D151">
            <v>42386</v>
          </cell>
          <cell r="E151">
            <v>27566</v>
          </cell>
          <cell r="F151">
            <v>28574.9156</v>
          </cell>
          <cell r="G151">
            <v>30509.43738612</v>
          </cell>
          <cell r="H151">
            <v>31592.52241332726</v>
          </cell>
          <cell r="I151">
            <v>11.01</v>
          </cell>
        </row>
        <row r="152">
          <cell r="B152" t="str">
            <v>ENCHAPES EN CERAMICA 0,30 x 0,30</v>
          </cell>
          <cell r="C152" t="str">
            <v>M2</v>
          </cell>
          <cell r="D152">
            <v>86383</v>
          </cell>
          <cell r="E152">
            <v>52389</v>
          </cell>
          <cell r="F152">
            <v>54306.437400000003</v>
          </cell>
          <cell r="G152">
            <v>57982.983211980005</v>
          </cell>
          <cell r="H152">
            <v>60041.379116005293</v>
          </cell>
          <cell r="I152">
            <v>11.02</v>
          </cell>
        </row>
        <row r="153">
          <cell r="B153" t="str">
            <v>INSTALACIONES HIDRAULICAS</v>
          </cell>
          <cell r="F153">
            <v>0</v>
          </cell>
          <cell r="G153">
            <v>0</v>
          </cell>
          <cell r="H153">
            <v>0</v>
          </cell>
          <cell r="I153">
            <v>12</v>
          </cell>
        </row>
        <row r="154">
          <cell r="B154" t="str">
            <v>RED DE SUMINISTRO 3/4</v>
          </cell>
          <cell r="C154" t="str">
            <v>ML</v>
          </cell>
          <cell r="D154">
            <v>13449</v>
          </cell>
          <cell r="E154">
            <v>10602</v>
          </cell>
          <cell r="F154">
            <v>10990.0332</v>
          </cell>
          <cell r="G154">
            <v>11734.05844764</v>
          </cell>
          <cell r="H154">
            <v>12150.61752253122</v>
          </cell>
          <cell r="I154">
            <v>12.01</v>
          </cell>
        </row>
        <row r="155">
          <cell r="B155" t="str">
            <v>RED DE SUMINISTRO 1/2"</v>
          </cell>
          <cell r="C155" t="str">
            <v>ML</v>
          </cell>
          <cell r="D155">
            <v>14535</v>
          </cell>
          <cell r="E155">
            <v>8712</v>
          </cell>
          <cell r="F155">
            <v>9030.8592000000008</v>
          </cell>
          <cell r="G155">
            <v>9642.2483678400004</v>
          </cell>
          <cell r="H155">
            <v>9984.54818489832</v>
          </cell>
          <cell r="I155">
            <v>12.02</v>
          </cell>
        </row>
        <row r="156">
          <cell r="B156" t="str">
            <v>PUNTO POTABLE 1/2" SANITARIO</v>
          </cell>
          <cell r="C156" t="str">
            <v>UND</v>
          </cell>
          <cell r="D156">
            <v>32681</v>
          </cell>
          <cell r="E156">
            <v>18428</v>
          </cell>
          <cell r="F156">
            <v>19102.464800000002</v>
          </cell>
          <cell r="G156">
            <v>20395.701666960002</v>
          </cell>
          <cell r="H156">
            <v>21119.749076137083</v>
          </cell>
          <cell r="I156">
            <v>12.03</v>
          </cell>
        </row>
        <row r="157">
          <cell r="B157" t="str">
            <v>PUNTO POTABLE 1/2" LAVAMANOS</v>
          </cell>
          <cell r="C157" t="str">
            <v>UND</v>
          </cell>
          <cell r="D157">
            <v>35967</v>
          </cell>
          <cell r="E157">
            <v>18428</v>
          </cell>
          <cell r="F157">
            <v>19102.464800000002</v>
          </cell>
          <cell r="G157">
            <v>20395.701666960002</v>
          </cell>
          <cell r="H157">
            <v>21119.749076137083</v>
          </cell>
          <cell r="I157">
            <v>12.04</v>
          </cell>
        </row>
        <row r="158">
          <cell r="B158" t="str">
            <v>PUNTO POTABLE 1/2" DUCHA</v>
          </cell>
          <cell r="C158" t="str">
            <v>UND</v>
          </cell>
          <cell r="D158">
            <v>35967</v>
          </cell>
          <cell r="E158">
            <v>18428</v>
          </cell>
          <cell r="F158">
            <v>19102.464800000002</v>
          </cell>
          <cell r="G158">
            <v>20395.701666960002</v>
          </cell>
          <cell r="H158">
            <v>21119.749076137083</v>
          </cell>
          <cell r="I158">
            <v>12.049999999999999</v>
          </cell>
        </row>
        <row r="159">
          <cell r="B159" t="str">
            <v>INSTALACION Y SUMINISTRO TANQUE ELEVADO 1000LTS</v>
          </cell>
          <cell r="C159" t="str">
            <v>UND</v>
          </cell>
          <cell r="D159">
            <v>627373</v>
          </cell>
          <cell r="E159">
            <v>465318</v>
          </cell>
          <cell r="F159">
            <v>482348.63880000002</v>
          </cell>
          <cell r="G159">
            <v>515003.64164675999</v>
          </cell>
          <cell r="H159">
            <v>533286.27092521999</v>
          </cell>
          <cell r="I159">
            <v>12.059999999999999</v>
          </cell>
        </row>
        <row r="160">
          <cell r="B160" t="str">
            <v>PUNTO POTABLE 1/2" LLAVE TERMINAL</v>
          </cell>
          <cell r="C160" t="str">
            <v>UND</v>
          </cell>
          <cell r="D160">
            <v>42768</v>
          </cell>
          <cell r="E160">
            <v>29515</v>
          </cell>
          <cell r="F160">
            <v>30595.249</v>
          </cell>
          <cell r="G160">
            <v>32666.547357299998</v>
          </cell>
          <cell r="H160">
            <v>33826.20978848415</v>
          </cell>
          <cell r="I160">
            <v>12.069999999999999</v>
          </cell>
        </row>
        <row r="161">
          <cell r="B161" t="str">
            <v>RED DE SUMINISTRO DE 1''</v>
          </cell>
          <cell r="C161" t="str">
            <v>ML</v>
          </cell>
          <cell r="D161">
            <v>18188</v>
          </cell>
          <cell r="I161">
            <v>12.079999999999998</v>
          </cell>
        </row>
        <row r="162">
          <cell r="B162" t="str">
            <v>RED DE SUMINISTRO DE 1 1/2"</v>
          </cell>
          <cell r="C162" t="str">
            <v>ML</v>
          </cell>
          <cell r="D162">
            <v>31781</v>
          </cell>
          <cell r="I162">
            <v>12.089999999999998</v>
          </cell>
        </row>
        <row r="163">
          <cell r="B163" t="str">
            <v>RED DE SUMINISTRO DE 2"</v>
          </cell>
          <cell r="C163" t="str">
            <v>ML</v>
          </cell>
          <cell r="D163">
            <v>41364</v>
          </cell>
          <cell r="I163">
            <v>12.099999999999998</v>
          </cell>
        </row>
        <row r="164">
          <cell r="B164" t="str">
            <v>RED DE SUMINISTRO DE 3"</v>
          </cell>
          <cell r="C164" t="str">
            <v>ML</v>
          </cell>
          <cell r="D164">
            <v>57689</v>
          </cell>
          <cell r="I164">
            <v>12.109999999999998</v>
          </cell>
        </row>
        <row r="165">
          <cell r="B165" t="str">
            <v>PRUEBA HIDRAULICA POR ZONAS</v>
          </cell>
          <cell r="C165" t="str">
            <v>UND</v>
          </cell>
          <cell r="D165">
            <v>475827</v>
          </cell>
          <cell r="I165">
            <v>12.119999999999997</v>
          </cell>
        </row>
        <row r="166">
          <cell r="B166" t="str">
            <v>INSTALACION SANITARIA</v>
          </cell>
          <cell r="F166">
            <v>4115307.1830000002</v>
          </cell>
          <cell r="I166">
            <v>13</v>
          </cell>
        </row>
        <row r="167">
          <cell r="B167" t="str">
            <v>COLECTOR AGUAS NEGRAS 6"</v>
          </cell>
          <cell r="C167" t="str">
            <v>UND</v>
          </cell>
          <cell r="D167">
            <v>74667</v>
          </cell>
          <cell r="E167">
            <v>54820</v>
          </cell>
          <cell r="F167">
            <v>56826.411999999997</v>
          </cell>
          <cell r="G167">
            <v>60673.560092399995</v>
          </cell>
          <cell r="H167">
            <v>62827.471475680199</v>
          </cell>
          <cell r="I167">
            <v>13.01</v>
          </cell>
        </row>
        <row r="168">
          <cell r="B168" t="str">
            <v>COLECTOR AGUAS NEGRAS 4"</v>
          </cell>
          <cell r="C168" t="str">
            <v>UND</v>
          </cell>
          <cell r="D168">
            <v>49464</v>
          </cell>
          <cell r="E168">
            <v>33583</v>
          </cell>
          <cell r="F168">
            <v>34812.137799999997</v>
          </cell>
          <cell r="G168">
            <v>37168.919529059996</v>
          </cell>
          <cell r="H168">
            <v>38488.416172341625</v>
          </cell>
          <cell r="I168">
            <v>13.02</v>
          </cell>
        </row>
        <row r="169">
          <cell r="B169" t="str">
            <v>COLECTOR AGUAS NEGRAS 2"</v>
          </cell>
          <cell r="C169" t="str">
            <v>UND</v>
          </cell>
          <cell r="D169">
            <v>30584</v>
          </cell>
          <cell r="E169">
            <v>20910</v>
          </cell>
          <cell r="F169">
            <v>21675.306</v>
          </cell>
          <cell r="G169">
            <v>23142.7242162</v>
          </cell>
          <cell r="H169">
            <v>23964.290925875099</v>
          </cell>
          <cell r="I169">
            <v>13.03</v>
          </cell>
        </row>
        <row r="170">
          <cell r="B170" t="str">
            <v>PUNTO SANITARIO 4"</v>
          </cell>
          <cell r="C170" t="str">
            <v>UND</v>
          </cell>
          <cell r="D170">
            <v>101389</v>
          </cell>
          <cell r="E170">
            <v>71935</v>
          </cell>
          <cell r="F170">
            <v>74567.820999999996</v>
          </cell>
          <cell r="G170">
            <v>79616.062481699992</v>
          </cell>
          <cell r="H170">
            <v>82442.432699800338</v>
          </cell>
          <cell r="I170">
            <v>13.04</v>
          </cell>
        </row>
        <row r="171">
          <cell r="B171" t="str">
            <v>PUNTO SANITARIO 2"</v>
          </cell>
          <cell r="C171" t="str">
            <v>UND</v>
          </cell>
          <cell r="D171">
            <v>73560</v>
          </cell>
          <cell r="E171">
            <v>51509</v>
          </cell>
          <cell r="F171">
            <v>53394.229399999997</v>
          </cell>
          <cell r="G171">
            <v>57009.018730379998</v>
          </cell>
          <cell r="H171">
            <v>59032.838895308487</v>
          </cell>
          <cell r="I171">
            <v>13.049999999999999</v>
          </cell>
        </row>
        <row r="172">
          <cell r="B172" t="str">
            <v>SIFON A PISO 180° C*C COMPLETO</v>
          </cell>
          <cell r="C172" t="str">
            <v>UND</v>
          </cell>
          <cell r="D172">
            <v>77400</v>
          </cell>
          <cell r="E172">
            <v>54431</v>
          </cell>
          <cell r="F172">
            <v>56423.174599999998</v>
          </cell>
          <cell r="G172">
            <v>60243.02352042</v>
          </cell>
          <cell r="H172">
            <v>62381.65085539491</v>
          </cell>
          <cell r="I172">
            <v>13.059999999999999</v>
          </cell>
        </row>
        <row r="173">
          <cell r="B173" t="str">
            <v>COLECTOR AGUAS LLUVIAS 4"</v>
          </cell>
          <cell r="C173" t="str">
            <v>UND</v>
          </cell>
          <cell r="D173">
            <v>58471</v>
          </cell>
          <cell r="E173">
            <v>24241</v>
          </cell>
          <cell r="F173">
            <v>25128.220600000001</v>
          </cell>
          <cell r="G173">
            <v>26829.401134619999</v>
          </cell>
          <cell r="H173">
            <v>27781.844874899009</v>
          </cell>
          <cell r="I173">
            <v>13.069999999999999</v>
          </cell>
        </row>
        <row r="174">
          <cell r="B174" t="str">
            <v>BAJANTE DE AGUAS NEGRAS 3"</v>
          </cell>
          <cell r="C174" t="str">
            <v>ML</v>
          </cell>
          <cell r="D174">
            <v>48268</v>
          </cell>
          <cell r="E174">
            <v>24854</v>
          </cell>
          <cell r="F174">
            <v>25763.6564</v>
          </cell>
          <cell r="G174">
            <v>27507.855938280001</v>
          </cell>
          <cell r="H174">
            <v>28484.384824088942</v>
          </cell>
          <cell r="I174">
            <v>13.079999999999998</v>
          </cell>
        </row>
        <row r="175">
          <cell r="B175" t="str">
            <v>BAJANTE DE AGUAS NEGRAS 1 1/2"</v>
          </cell>
          <cell r="C175" t="str">
            <v>ML</v>
          </cell>
          <cell r="D175">
            <v>37313</v>
          </cell>
          <cell r="E175">
            <v>19101</v>
          </cell>
          <cell r="F175">
            <v>19800.096600000001</v>
          </cell>
          <cell r="G175">
            <v>21140.563139820002</v>
          </cell>
          <cell r="H175">
            <v>21891.053131283614</v>
          </cell>
          <cell r="I175">
            <v>13.089999999999998</v>
          </cell>
        </row>
        <row r="176">
          <cell r="B176" t="str">
            <v>BAJANTE DE AGUAS A.A 1 1/2"</v>
          </cell>
          <cell r="C176" t="str">
            <v>ML</v>
          </cell>
          <cell r="D176">
            <v>23913</v>
          </cell>
          <cell r="E176">
            <v>16069</v>
          </cell>
          <cell r="F176">
            <v>16657.125400000001</v>
          </cell>
          <cell r="G176">
            <v>17784.812789579999</v>
          </cell>
          <cell r="H176">
            <v>18416.173643610087</v>
          </cell>
          <cell r="I176">
            <v>13.099999999999998</v>
          </cell>
        </row>
        <row r="177">
          <cell r="B177" t="str">
            <v>TUBERIA DE VENTILACION 2"</v>
          </cell>
          <cell r="C177" t="str">
            <v>ML</v>
          </cell>
          <cell r="D177">
            <v>31949</v>
          </cell>
          <cell r="E177">
            <v>18232</v>
          </cell>
          <cell r="F177">
            <v>18899.2912</v>
          </cell>
          <cell r="G177">
            <v>20178.773214239998</v>
          </cell>
          <cell r="H177">
            <v>20895.119663345518</v>
          </cell>
          <cell r="I177">
            <v>13.109999999999998</v>
          </cell>
        </row>
        <row r="178">
          <cell r="B178" t="str">
            <v>COLECTOR DE AGUAS LLUVIAS DE 2"</v>
          </cell>
          <cell r="C178" t="str">
            <v>ML</v>
          </cell>
          <cell r="I178">
            <v>13.119999999999997</v>
          </cell>
        </row>
        <row r="179">
          <cell r="B179" t="str">
            <v>COLECTOR DE AGUAS LLUVIAS DE 6"</v>
          </cell>
          <cell r="C179" t="str">
            <v>ML</v>
          </cell>
          <cell r="I179">
            <v>13.129999999999997</v>
          </cell>
        </row>
        <row r="180">
          <cell r="B180" t="str">
            <v>BAJANTE AGUAS LLUVIAS 3"</v>
          </cell>
          <cell r="C180" t="str">
            <v>ML</v>
          </cell>
          <cell r="D180">
            <v>49328</v>
          </cell>
          <cell r="E180">
            <v>23476</v>
          </cell>
          <cell r="F180">
            <v>24335.221600000001</v>
          </cell>
          <cell r="G180">
            <v>25982.716102320002</v>
          </cell>
          <cell r="H180">
            <v>26905.102523952362</v>
          </cell>
          <cell r="I180">
            <v>13.139999999999997</v>
          </cell>
        </row>
        <row r="181">
          <cell r="B181" t="str">
            <v>INSTALACIONES ELECTRICAS</v>
          </cell>
          <cell r="F181">
            <v>0</v>
          </cell>
          <cell r="G181">
            <v>0</v>
          </cell>
          <cell r="H181">
            <v>0</v>
          </cell>
          <cell r="I181">
            <v>14</v>
          </cell>
        </row>
        <row r="182">
          <cell r="B182" t="str">
            <v>SUMINISTRO E INSTALACION DE POSTE DE 12X1750 KGF</v>
          </cell>
          <cell r="C182" t="str">
            <v>UND</v>
          </cell>
          <cell r="D182">
            <v>2569218</v>
          </cell>
          <cell r="E182">
            <v>1883422</v>
          </cell>
          <cell r="F182">
            <v>1952355.2452</v>
          </cell>
          <cell r="G182">
            <v>2084529.6953000401</v>
          </cell>
          <cell r="H182">
            <v>2158530.4994831914</v>
          </cell>
          <cell r="I182">
            <v>14.01</v>
          </cell>
        </row>
        <row r="183">
          <cell r="B183" t="str">
            <v>SUMINISTRO E INSTALACION DE POSTE DE 12X1050 KGF</v>
          </cell>
          <cell r="C183" t="str">
            <v>UND</v>
          </cell>
          <cell r="D183">
            <v>2301468</v>
          </cell>
          <cell r="E183">
            <v>1673422</v>
          </cell>
          <cell r="F183">
            <v>1734669.2452</v>
          </cell>
          <cell r="G183">
            <v>1852106.35310004</v>
          </cell>
          <cell r="H183">
            <v>1917856.1286350915</v>
          </cell>
          <cell r="I183">
            <v>14.02</v>
          </cell>
        </row>
        <row r="184">
          <cell r="B184" t="str">
            <v>SUMINISTRO E INSTALACION DE ESTRUCTURA TERMINAL PRIMARIA 2F</v>
          </cell>
          <cell r="C184" t="str">
            <v>UND</v>
          </cell>
          <cell r="D184">
            <v>1762863</v>
          </cell>
          <cell r="E184">
            <v>1369922</v>
          </cell>
          <cell r="F184">
            <v>1420061.1451999999</v>
          </cell>
          <cell r="G184">
            <v>1516199.28473004</v>
          </cell>
          <cell r="H184">
            <v>1570024.3593379564</v>
          </cell>
          <cell r="I184">
            <v>14.03</v>
          </cell>
        </row>
        <row r="185">
          <cell r="B185" t="str">
            <v>SUMINISTRO E INSTALACION DE ESTRUCTURA PRIMARIA HORIZONTAL  2F</v>
          </cell>
          <cell r="C185" t="str">
            <v>UND</v>
          </cell>
          <cell r="D185">
            <v>3075363</v>
          </cell>
          <cell r="E185">
            <v>1842422</v>
          </cell>
          <cell r="F185">
            <v>1909854.6451999999</v>
          </cell>
          <cell r="G185">
            <v>2039151.8046800399</v>
          </cell>
          <cell r="H185">
            <v>2111541.6937461812</v>
          </cell>
          <cell r="I185">
            <v>14.04</v>
          </cell>
        </row>
        <row r="186">
          <cell r="B186" t="str">
            <v>SUMINISTRO E INSTALACION DE CABLE 1/0 DE ALUMINIO</v>
          </cell>
          <cell r="C186" t="str">
            <v>UND</v>
          </cell>
          <cell r="D186" t="e">
            <v>#REF!</v>
          </cell>
          <cell r="E186">
            <v>5772</v>
          </cell>
          <cell r="F186">
            <v>5983.2551999999996</v>
          </cell>
          <cell r="G186">
            <v>6388.3215770399993</v>
          </cell>
          <cell r="H186">
            <v>6615.1069930249196</v>
          </cell>
          <cell r="I186">
            <v>14.049999999999999</v>
          </cell>
        </row>
        <row r="187">
          <cell r="B187" t="str">
            <v>SUMINISTRO E INSTALACION DE RETENIDA PRIMARIA</v>
          </cell>
          <cell r="C187" t="str">
            <v>UND</v>
          </cell>
          <cell r="D187">
            <v>474080</v>
          </cell>
          <cell r="E187">
            <v>363857</v>
          </cell>
          <cell r="F187">
            <v>377174.16619999998</v>
          </cell>
          <cell r="G187">
            <v>402708.85725173994</v>
          </cell>
          <cell r="H187">
            <v>417005.0216841767</v>
          </cell>
          <cell r="I187">
            <v>14.059999999999999</v>
          </cell>
        </row>
        <row r="188">
          <cell r="B188" t="str">
            <v>SUMINISTRO Y CONSTRUCCION DE BASE AUTOSOPORTADA PARA POSTE</v>
          </cell>
          <cell r="C188" t="str">
            <v>UND</v>
          </cell>
          <cell r="D188">
            <v>615195</v>
          </cell>
          <cell r="E188">
            <v>509093</v>
          </cell>
          <cell r="F188">
            <v>527725.80379999999</v>
          </cell>
          <cell r="G188">
            <v>563452.84071726003</v>
          </cell>
          <cell r="H188">
            <v>583455.41656272276</v>
          </cell>
          <cell r="I188">
            <v>14.069999999999999</v>
          </cell>
        </row>
        <row r="189">
          <cell r="B189" t="str">
            <v>SUMINISTRO E INSTALACION DE JUEGO DE PARARRAYOS</v>
          </cell>
          <cell r="C189" t="str">
            <v>UND</v>
          </cell>
          <cell r="D189">
            <v>697989</v>
          </cell>
          <cell r="E189">
            <v>545361</v>
          </cell>
          <cell r="F189">
            <v>565321.21259999997</v>
          </cell>
          <cell r="G189">
            <v>603593.45869301993</v>
          </cell>
          <cell r="H189">
            <v>625021.02647662209</v>
          </cell>
          <cell r="I189">
            <v>14.079999999999998</v>
          </cell>
        </row>
        <row r="190">
          <cell r="B190" t="str">
            <v>SUMINISTRO E INSTALACION DE CORTACIRCUITOS</v>
          </cell>
          <cell r="C190" t="str">
            <v>UND</v>
          </cell>
          <cell r="D190">
            <v>878516</v>
          </cell>
          <cell r="E190">
            <v>747171</v>
          </cell>
          <cell r="F190">
            <v>774517.45860000001</v>
          </cell>
          <cell r="G190">
            <v>826952.29054722004</v>
          </cell>
          <cell r="H190">
            <v>856309.09686164639</v>
          </cell>
          <cell r="I190">
            <v>14.089999999999998</v>
          </cell>
        </row>
        <row r="191">
          <cell r="B191" t="str">
            <v>SUMINISTRO E INSTALACION DE TRANSFORMADOR TRIFASICO DE 75 KVA</v>
          </cell>
          <cell r="C191" t="str">
            <v>UND</v>
          </cell>
          <cell r="D191">
            <v>18672200</v>
          </cell>
          <cell r="E191">
            <v>14403425</v>
          </cell>
          <cell r="F191">
            <v>14930590.355</v>
          </cell>
          <cell r="G191">
            <v>15941391.3220335</v>
          </cell>
          <cell r="H191">
            <v>16507310.71396569</v>
          </cell>
          <cell r="I191">
            <v>14.099999999999998</v>
          </cell>
        </row>
        <row r="192">
          <cell r="B192" t="str">
            <v>SUMINISTRO E INSTALACION DE TRANSFORMADOR TRIFASICO DE 45 KVA</v>
          </cell>
          <cell r="C192" t="str">
            <v>UND</v>
          </cell>
          <cell r="D192">
            <v>16120700</v>
          </cell>
          <cell r="E192">
            <v>11935925</v>
          </cell>
          <cell r="F192">
            <v>12372779.855</v>
          </cell>
          <cell r="G192">
            <v>13210417.051183501</v>
          </cell>
          <cell r="H192">
            <v>13679386.856500516</v>
          </cell>
          <cell r="I192">
            <v>14.109999999999998</v>
          </cell>
        </row>
        <row r="193">
          <cell r="B193" t="str">
            <v>SUMINISTRO E INSTALACION DE TABLERO ELECTRICO GENERAL</v>
          </cell>
          <cell r="C193" t="str">
            <v>UND</v>
          </cell>
          <cell r="D193" t="e">
            <v>#REF!</v>
          </cell>
          <cell r="E193">
            <v>1215711</v>
          </cell>
          <cell r="F193">
            <v>1260206.0226</v>
          </cell>
          <cell r="G193">
            <v>1345521.9703300199</v>
          </cell>
          <cell r="H193">
            <v>1393288.0002767358</v>
          </cell>
          <cell r="I193">
            <v>14.119999999999997</v>
          </cell>
        </row>
        <row r="194">
          <cell r="B194" t="str">
            <v>SUMINISTRO E INSTALACION DE MALLA DE PUESTA A TIERRA</v>
          </cell>
          <cell r="C194" t="str">
            <v>UND</v>
          </cell>
          <cell r="D194">
            <v>5341508</v>
          </cell>
          <cell r="E194">
            <v>3033975</v>
          </cell>
          <cell r="F194">
            <v>3145018.4849999999</v>
          </cell>
          <cell r="G194">
            <v>3357936.2364344997</v>
          </cell>
          <cell r="H194">
            <v>3477142.9728279244</v>
          </cell>
          <cell r="I194">
            <v>14.129999999999997</v>
          </cell>
        </row>
        <row r="195">
          <cell r="B195" t="str">
            <v>SUMINISTRO E INSTALACION DE DISTRIBUCION DE 32 CTOS</v>
          </cell>
          <cell r="C195" t="str">
            <v>UND</v>
          </cell>
          <cell r="D195">
            <v>527468</v>
          </cell>
          <cell r="E195">
            <v>383093</v>
          </cell>
          <cell r="F195">
            <v>397114.20380000002</v>
          </cell>
          <cell r="G195">
            <v>423998.83539726003</v>
          </cell>
          <cell r="H195">
            <v>439050.79405386274</v>
          </cell>
          <cell r="I195">
            <v>14.139999999999997</v>
          </cell>
        </row>
        <row r="196">
          <cell r="B196" t="str">
            <v>SUMINISTRO E INSTALACION DE DISTRIBUCION DE 12 CTOS</v>
          </cell>
          <cell r="C196" t="str">
            <v>UND</v>
          </cell>
          <cell r="D196">
            <v>388306</v>
          </cell>
          <cell r="E196">
            <v>260783</v>
          </cell>
          <cell r="F196">
            <v>270327.65779999999</v>
          </cell>
          <cell r="G196">
            <v>288628.84023306001</v>
          </cell>
          <cell r="H196">
            <v>298875.16406133363</v>
          </cell>
          <cell r="I196">
            <v>14.149999999999997</v>
          </cell>
        </row>
        <row r="197">
          <cell r="B197" t="str">
            <v>SUMINISTRO E INSTALACION DE DISTRIBUCION DE 18 CTOS</v>
          </cell>
          <cell r="C197" t="str">
            <v>UND</v>
          </cell>
          <cell r="D197">
            <v>403268</v>
          </cell>
          <cell r="E197">
            <v>287033</v>
          </cell>
          <cell r="F197">
            <v>297538.40779999999</v>
          </cell>
          <cell r="G197">
            <v>317681.75800805999</v>
          </cell>
          <cell r="H197">
            <v>328959.4604173461</v>
          </cell>
          <cell r="I197">
            <v>14.159999999999997</v>
          </cell>
        </row>
        <row r="198">
          <cell r="B198" t="str">
            <v>SUMINISTRO E INSTALACION DE BREAKER ENCHUFABLE DE 1X20 AMP</v>
          </cell>
          <cell r="C198" t="str">
            <v>UND</v>
          </cell>
          <cell r="D198">
            <v>22333</v>
          </cell>
          <cell r="E198">
            <v>17899</v>
          </cell>
          <cell r="F198">
            <v>18554.1034</v>
          </cell>
          <cell r="G198">
            <v>19810.216200179999</v>
          </cell>
          <cell r="H198">
            <v>20513.47887528639</v>
          </cell>
          <cell r="I198">
            <v>14.169999999999996</v>
          </cell>
        </row>
        <row r="199">
          <cell r="B199" t="str">
            <v>SUMINISTRO E INSTALACION DE BREAKER ENCHUFABLE DE 1X30 AMP</v>
          </cell>
          <cell r="C199" t="str">
            <v>UND</v>
          </cell>
          <cell r="D199">
            <v>22333</v>
          </cell>
          <cell r="E199">
            <v>17899</v>
          </cell>
          <cell r="F199">
            <v>18554.1034</v>
          </cell>
          <cell r="G199">
            <v>19810.216200179999</v>
          </cell>
          <cell r="H199">
            <v>20513.47887528639</v>
          </cell>
          <cell r="I199">
            <v>14.179999999999996</v>
          </cell>
        </row>
        <row r="200">
          <cell r="B200" t="str">
            <v>SUMINISTRO E INSTALACION DE BREAKER ENCHUFABLE DE 2X50 AMP</v>
          </cell>
          <cell r="C200" t="str">
            <v>UND</v>
          </cell>
          <cell r="D200">
            <v>40249</v>
          </cell>
          <cell r="E200">
            <v>34437</v>
          </cell>
          <cell r="F200">
            <v>35697.394200000002</v>
          </cell>
          <cell r="G200">
            <v>38114.107787340006</v>
          </cell>
          <cell r="H200">
            <v>39467.158613790576</v>
          </cell>
          <cell r="I200">
            <v>14.189999999999996</v>
          </cell>
        </row>
        <row r="201">
          <cell r="B201" t="str">
            <v xml:space="preserve">SUMINISTRO E INSTALACION DE ACOMETIDA AEREA EN CABLE DE CU THW 2#4/0 AWG +4/0AWG THHN </v>
          </cell>
          <cell r="C201" t="str">
            <v>ML</v>
          </cell>
          <cell r="D201">
            <v>204076</v>
          </cell>
          <cell r="E201">
            <v>172962</v>
          </cell>
          <cell r="F201">
            <v>179292.40919999999</v>
          </cell>
          <cell r="G201">
            <v>191430.50530284</v>
          </cell>
          <cell r="H201">
            <v>198226.28824109081</v>
          </cell>
          <cell r="I201">
            <v>14.199999999999996</v>
          </cell>
        </row>
        <row r="202">
          <cell r="B202" t="str">
            <v>SUMINISTRO E INSTALACION DE ACOMETIDA EN CABLE DE CU THW 3 No2/0 AWG + 2/0 AWG + No 4 TAWG EN DUCTO DE  1 1/2"</v>
          </cell>
          <cell r="C202" t="str">
            <v>ML</v>
          </cell>
          <cell r="D202">
            <v>205962</v>
          </cell>
          <cell r="E202">
            <v>171125</v>
          </cell>
          <cell r="F202">
            <v>177388.17499999999</v>
          </cell>
          <cell r="G202">
            <v>189397.35444749999</v>
          </cell>
          <cell r="H202">
            <v>196120.96053038625</v>
          </cell>
          <cell r="I202">
            <v>14.209999999999996</v>
          </cell>
        </row>
        <row r="203">
          <cell r="B203" t="str">
            <v>SUMINISTRO E INSTALACION DE ACOMETIDA EN CABLE DE CU THW 3 No2/0 AWG + 2/0 AWG + No 6 TAWG EN DUCTO DE  1 1/2"</v>
          </cell>
          <cell r="C203" t="str">
            <v>ML</v>
          </cell>
          <cell r="D203">
            <v>203165</v>
          </cell>
          <cell r="E203">
            <v>167376</v>
          </cell>
          <cell r="F203">
            <v>173501.96160000001</v>
          </cell>
          <cell r="G203">
            <v>185248.04440032001</v>
          </cell>
          <cell r="H203">
            <v>191824.34997653138</v>
          </cell>
          <cell r="I203">
            <v>14.219999999999995</v>
          </cell>
        </row>
        <row r="204">
          <cell r="B204" t="str">
            <v>SUMINISTRO E INSTALACION DE ACOMETIDA EN CABLE DE CU THW 4 No2 AWG  + No 4 TAWG EN DUCTO DE  2"</v>
          </cell>
          <cell r="C204" t="str">
            <v>ML</v>
          </cell>
          <cell r="D204">
            <v>175613</v>
          </cell>
          <cell r="E204">
            <v>148211</v>
          </cell>
          <cell r="F204">
            <v>153635.5226</v>
          </cell>
          <cell r="G204">
            <v>164036.64748002001</v>
          </cell>
          <cell r="H204">
            <v>169859.94846556071</v>
          </cell>
          <cell r="I204">
            <v>14.229999999999995</v>
          </cell>
        </row>
        <row r="205">
          <cell r="B205" t="str">
            <v>SUMINISTRO E INSTALACION DE ACOMETIDA EN CABLE DE CU THW 3 No 6 AWG + 6 AWG + No 8 TAWG EN DUCTO DE  1 1/2"</v>
          </cell>
          <cell r="C205" t="str">
            <v>ML</v>
          </cell>
          <cell r="D205">
            <v>82997</v>
          </cell>
          <cell r="E205">
            <v>52827</v>
          </cell>
          <cell r="F205">
            <v>54760.468200000003</v>
          </cell>
          <cell r="G205">
            <v>58467.751897140006</v>
          </cell>
          <cell r="H205">
            <v>60543.357089488476</v>
          </cell>
          <cell r="I205">
            <v>14.239999999999995</v>
          </cell>
        </row>
        <row r="206">
          <cell r="B206" t="str">
            <v>SUMINISTRO E INSTALACION DE ACOMETIDA EN CABLE DE CU THW 3 No 8 AWG + 8 AWG + No 10 TAWG EN DUCTO DE  1"</v>
          </cell>
          <cell r="C206" t="str">
            <v>ML</v>
          </cell>
          <cell r="D206">
            <v>58584</v>
          </cell>
          <cell r="E206">
            <v>46447</v>
          </cell>
          <cell r="F206">
            <v>48146.960200000001</v>
          </cell>
          <cell r="G206">
            <v>51406.509405540004</v>
          </cell>
          <cell r="H206">
            <v>53231.440489436674</v>
          </cell>
          <cell r="I206">
            <v>14.249999999999995</v>
          </cell>
        </row>
        <row r="207">
          <cell r="B207" t="str">
            <v>SUMINISTRO E INSTALACION DE ACOMETIDA AEREA EN CABLE DE CU THW(3#1/0 AWG) EN DUCTO DE  1 1/2"</v>
          </cell>
          <cell r="C207" t="str">
            <v>ML</v>
          </cell>
          <cell r="D207">
            <v>161565</v>
          </cell>
          <cell r="E207">
            <v>137682</v>
          </cell>
          <cell r="F207">
            <v>142721.1612</v>
          </cell>
          <cell r="G207">
            <v>152383.38381324001</v>
          </cell>
          <cell r="H207">
            <v>157792.99393861005</v>
          </cell>
          <cell r="I207">
            <v>14.259999999999994</v>
          </cell>
        </row>
        <row r="208">
          <cell r="B208" t="str">
            <v>SUMINISTRO E INSTALACION DE ACOMETIDA AEREA EN CABLE DE CU 3#4 AWG +#4 AWG + #8TAWG EN DUCTO DE  1"</v>
          </cell>
          <cell r="C208" t="str">
            <v>ML</v>
          </cell>
          <cell r="D208">
            <v>73819</v>
          </cell>
          <cell r="E208">
            <v>61381</v>
          </cell>
          <cell r="F208">
            <v>63627.544600000001</v>
          </cell>
          <cell r="G208">
            <v>67935.129369419999</v>
          </cell>
          <cell r="H208">
            <v>70346.826462034413</v>
          </cell>
          <cell r="I208">
            <v>14.269999999999994</v>
          </cell>
        </row>
        <row r="209">
          <cell r="B209" t="str">
            <v>SUMINISTRO E INSTALACION DE ACOMETIDA AEREA EN CABLE DE CU THW(2#6 AWG+1#10 AWG) EN DUCTO DE  1"</v>
          </cell>
          <cell r="C209" t="str">
            <v>ML</v>
          </cell>
          <cell r="D209">
            <v>45876</v>
          </cell>
          <cell r="E209">
            <v>36124</v>
          </cell>
          <cell r="F209">
            <v>37446.138400000003</v>
          </cell>
          <cell r="G209">
            <v>39981.241969680006</v>
          </cell>
          <cell r="H209">
            <v>41400.576059603649</v>
          </cell>
          <cell r="I209">
            <v>14.279999999999994</v>
          </cell>
        </row>
        <row r="210">
          <cell r="B210" t="str">
            <v>SUMINISTRO E INSTALACION DE ACOMETIDA AEREA EN CABLE DE CU THW(2#8 AWG+1#10 AWG) EN DUCTO DE  1"</v>
          </cell>
          <cell r="C210" t="str">
            <v>ML</v>
          </cell>
          <cell r="D210">
            <v>37417</v>
          </cell>
          <cell r="E210">
            <v>28768</v>
          </cell>
          <cell r="F210">
            <v>29820.908800000001</v>
          </cell>
          <cell r="G210">
            <v>31839.78432576</v>
          </cell>
          <cell r="H210">
            <v>32970.096669324477</v>
          </cell>
          <cell r="I210">
            <v>14.289999999999994</v>
          </cell>
        </row>
        <row r="211">
          <cell r="B211" t="str">
            <v>SUMINISTRO E INSTALACION DE ACOMETIDA AEREA EN CABLE DE CU THW(2#10 AWG+1#12 AWG) EN DUCTO DE  3/4"</v>
          </cell>
          <cell r="C211" t="str">
            <v>ML</v>
          </cell>
          <cell r="D211">
            <v>34487</v>
          </cell>
          <cell r="E211">
            <v>24303</v>
          </cell>
          <cell r="F211">
            <v>25192.489799999999</v>
          </cell>
          <cell r="G211">
            <v>26898.021359459999</v>
          </cell>
          <cell r="H211">
            <v>27852.90111772083</v>
          </cell>
          <cell r="I211">
            <v>14.299999999999994</v>
          </cell>
        </row>
        <row r="212">
          <cell r="B212" t="str">
            <v>SUMINISTRO E INSTALACION DE ACOMETIDA AEREA EN CABLE DE CU THW(2#12 AWG+1#14 AWG) EN DUCTO DE  1/2"</v>
          </cell>
          <cell r="C212" t="str">
            <v>ML</v>
          </cell>
          <cell r="D212">
            <v>26653</v>
          </cell>
          <cell r="E212">
            <v>18449</v>
          </cell>
          <cell r="F212">
            <v>19124.233400000001</v>
          </cell>
          <cell r="G212">
            <v>20418.94400118</v>
          </cell>
          <cell r="H212">
            <v>21143.816513221889</v>
          </cell>
          <cell r="I212">
            <v>14.309999999999993</v>
          </cell>
        </row>
        <row r="213">
          <cell r="B213" t="str">
            <v>SUMINISTRO E INSTALACION DE ACOMETIDA AEREA EN CABLE DE CU THW(2#12 AWG+1#12 AWG) EN DUCTO DE  1/2"</v>
          </cell>
          <cell r="C213" t="str">
            <v>ML</v>
          </cell>
          <cell r="D213">
            <v>29605</v>
          </cell>
          <cell r="E213">
            <v>20058</v>
          </cell>
          <cell r="F213">
            <v>20792.122800000001</v>
          </cell>
          <cell r="G213">
            <v>22199.74951356</v>
          </cell>
          <cell r="H213">
            <v>22987.84062129138</v>
          </cell>
          <cell r="I213">
            <v>14.319999999999993</v>
          </cell>
        </row>
        <row r="214">
          <cell r="B214" t="str">
            <v>SUMINISTRO E INSTALACION DE ACOMETIDA AEREA EN CABLE DE CU THW(2#12 AWG+1#12 AWG) EN DUCTO DE  1/2" EMT</v>
          </cell>
          <cell r="C214" t="str">
            <v>ML</v>
          </cell>
          <cell r="D214">
            <v>31330</v>
          </cell>
          <cell r="E214">
            <v>21557</v>
          </cell>
          <cell r="F214">
            <v>22345.986199999999</v>
          </cell>
          <cell r="G214">
            <v>23858.80946574</v>
          </cell>
          <cell r="H214">
            <v>24705.79720177377</v>
          </cell>
          <cell r="I214">
            <v>14.329999999999993</v>
          </cell>
        </row>
        <row r="215">
          <cell r="B215" t="str">
            <v>SUMINISTRO E INSTALACION DE ACOMETIDA AEREA EN CABLE DE CU THW(2#12 AWG+1#12 AWG) EN DUCTO DE  3/4" EMT</v>
          </cell>
          <cell r="C215" t="str">
            <v>ML</v>
          </cell>
          <cell r="D215">
            <v>33020</v>
          </cell>
          <cell r="E215">
            <v>23027</v>
          </cell>
          <cell r="F215">
            <v>23869.788199999999</v>
          </cell>
          <cell r="G215">
            <v>25485.772861139998</v>
          </cell>
          <cell r="H215">
            <v>26390.517797710469</v>
          </cell>
          <cell r="I215">
            <v>14.339999999999993</v>
          </cell>
        </row>
        <row r="216">
          <cell r="B216" t="str">
            <v>SUMINISTRO E INSTALACION DE ACOMETIDA AEREA EN CABLE DE CU THW(2#10 AWG+1#10 AWG) EN DUCTO DE  3/4"</v>
          </cell>
          <cell r="C216" t="str">
            <v>ML</v>
          </cell>
          <cell r="D216">
            <v>36129</v>
          </cell>
          <cell r="E216">
            <v>25730</v>
          </cell>
          <cell r="F216">
            <v>26671.718000000001</v>
          </cell>
          <cell r="G216">
            <v>28477.3933086</v>
          </cell>
          <cell r="H216">
            <v>29488.3407710553</v>
          </cell>
          <cell r="I216">
            <v>14.349999999999993</v>
          </cell>
        </row>
        <row r="217">
          <cell r="B217" t="str">
            <v>SUMINISTRO E INSTALACION DE TOMA DOBLE LEVINGTON CON P/T 127 V EN CABLE DE CU 2#12 AWG + #14 AWG EN DUCTO DE 1/2"</v>
          </cell>
          <cell r="C217" t="str">
            <v>UND</v>
          </cell>
          <cell r="D217">
            <v>124723</v>
          </cell>
          <cell r="E217">
            <v>99513</v>
          </cell>
          <cell r="F217">
            <v>103155.1758</v>
          </cell>
          <cell r="G217">
            <v>110138.78120165999</v>
          </cell>
          <cell r="H217">
            <v>114048.70793431893</v>
          </cell>
          <cell r="I217">
            <v>14.359999999999992</v>
          </cell>
        </row>
        <row r="218">
          <cell r="B218" t="str">
            <v>SUMINISTRO E INSTALACION DE SALIDA PARA ILUMINACION CON L/P 127 V EN CABLE DE CU 2#12 AWG + #14 AWG EN DUCTO DE 1/2"</v>
          </cell>
          <cell r="C218" t="str">
            <v>UND</v>
          </cell>
          <cell r="D218">
            <v>117888</v>
          </cell>
          <cell r="E218">
            <v>80943</v>
          </cell>
          <cell r="F218">
            <v>83905.513800000001</v>
          </cell>
          <cell r="G218">
            <v>89585.91708426</v>
          </cell>
          <cell r="H218">
            <v>92766.217140751236</v>
          </cell>
          <cell r="I218">
            <v>14.369999999999992</v>
          </cell>
        </row>
        <row r="219">
          <cell r="B219" t="str">
            <v>SUMINISTRO E INSTALACION DE INTERRUPTOR SENCILLO</v>
          </cell>
          <cell r="C219" t="str">
            <v>UND</v>
          </cell>
          <cell r="D219">
            <v>11721</v>
          </cell>
          <cell r="E219">
            <v>9631</v>
          </cell>
          <cell r="F219">
            <v>9983.4946</v>
          </cell>
          <cell r="G219">
            <v>10659.37718442</v>
          </cell>
          <cell r="H219">
            <v>11037.78507446691</v>
          </cell>
          <cell r="I219">
            <v>14.379999999999992</v>
          </cell>
        </row>
        <row r="220">
          <cell r="B220" t="str">
            <v>SUMINISTRO E INSTALACION DE TOMA CORRIENTE A 220 EN CABLE DE CU 2#10 AWG + #14 AWG EN DUCTO DE 3/4"</v>
          </cell>
          <cell r="C220" t="str">
            <v>UND</v>
          </cell>
          <cell r="D220">
            <v>151616</v>
          </cell>
          <cell r="E220">
            <v>120089</v>
          </cell>
          <cell r="F220">
            <v>124484.2574</v>
          </cell>
          <cell r="G220">
            <v>132911.84162598001</v>
          </cell>
          <cell r="H220">
            <v>137630.2120037023</v>
          </cell>
          <cell r="I220">
            <v>14.389999999999992</v>
          </cell>
        </row>
        <row r="221">
          <cell r="B221" t="str">
            <v>SUMINISTRO E INSTALACION DE DUCTO DE  1"</v>
          </cell>
          <cell r="C221" t="str">
            <v>UND</v>
          </cell>
          <cell r="D221">
            <v>9176</v>
          </cell>
          <cell r="E221">
            <v>6924</v>
          </cell>
          <cell r="F221">
            <v>7177.4183999999996</v>
          </cell>
          <cell r="G221">
            <v>7663.3296256799995</v>
          </cell>
          <cell r="H221">
            <v>7935.3778273916396</v>
          </cell>
          <cell r="I221">
            <v>14.399999999999991</v>
          </cell>
        </row>
        <row r="222">
          <cell r="B222" t="str">
            <v>SUMINISTRO E INSTALACION DE STRIP TELEFONICO</v>
          </cell>
          <cell r="C222" t="str">
            <v>UND</v>
          </cell>
          <cell r="D222">
            <v>428694</v>
          </cell>
          <cell r="E222">
            <v>353724</v>
          </cell>
          <cell r="F222">
            <v>366670.29839999997</v>
          </cell>
          <cell r="G222">
            <v>391493.87760168</v>
          </cell>
          <cell r="H222">
            <v>405391.91025653965</v>
          </cell>
          <cell r="I222">
            <v>14.409999999999991</v>
          </cell>
        </row>
        <row r="223">
          <cell r="B223" t="str">
            <v>SUMINISTRO E INSTALACION DE TOMA TELEFONICO EN CABLE DE 2X2X22 EN DUCTO DE 3/4"</v>
          </cell>
          <cell r="C223" t="str">
            <v>UND</v>
          </cell>
          <cell r="D223">
            <v>98689</v>
          </cell>
          <cell r="E223">
            <v>74065</v>
          </cell>
          <cell r="F223">
            <v>76775.778999999995</v>
          </cell>
          <cell r="G223">
            <v>81973.499238299992</v>
          </cell>
          <cell r="H223">
            <v>84883.558461259643</v>
          </cell>
          <cell r="I223">
            <v>14.419999999999991</v>
          </cell>
        </row>
        <row r="224">
          <cell r="B224" t="str">
            <v>SUMINISTRO E INSTALACION DE LAMPARA DE 2X48 W CON BALASTRO ELECTRONICO AHORRADOR DE ENERGIA</v>
          </cell>
          <cell r="C224" t="str">
            <v>UND</v>
          </cell>
          <cell r="D224">
            <v>183110</v>
          </cell>
          <cell r="E224">
            <v>147987</v>
          </cell>
          <cell r="F224">
            <v>153403.3242</v>
          </cell>
          <cell r="G224">
            <v>163788.72924834001</v>
          </cell>
          <cell r="H224">
            <v>169603.22913665607</v>
          </cell>
          <cell r="I224">
            <v>14.429999999999991</v>
          </cell>
        </row>
        <row r="225">
          <cell r="B225" t="str">
            <v>SUMINISTRO E INSTALACION DE OJO DE BUEY DE 4</v>
          </cell>
          <cell r="C225" t="str">
            <v>UND</v>
          </cell>
          <cell r="D225">
            <v>72839</v>
          </cell>
          <cell r="E225">
            <v>57719</v>
          </cell>
          <cell r="F225">
            <v>59831.515400000004</v>
          </cell>
          <cell r="G225">
            <v>63882.108992580004</v>
          </cell>
          <cell r="H225">
            <v>66149.923861816598</v>
          </cell>
          <cell r="I225">
            <v>14.439999999999991</v>
          </cell>
        </row>
        <row r="226">
          <cell r="B226" t="str">
            <v>SUMINISTRO E INSTALACION DE BOMBILLO FLUORESCENTE DE 16W</v>
          </cell>
          <cell r="C226" t="str">
            <v>UND</v>
          </cell>
          <cell r="D226">
            <v>19238</v>
          </cell>
          <cell r="E226">
            <v>16167</v>
          </cell>
          <cell r="F226">
            <v>16758.712200000002</v>
          </cell>
          <cell r="G226">
            <v>17893.277015940002</v>
          </cell>
          <cell r="H226">
            <v>18528.488350005871</v>
          </cell>
          <cell r="I226">
            <v>14.44999999999999</v>
          </cell>
        </row>
        <row r="227">
          <cell r="B227" t="str">
            <v>SUMINISTRO E INSTALACION DE LAMPARA TIPO APLIQUE INCLUYE BOMBILLO DE 16 W</v>
          </cell>
          <cell r="C227" t="str">
            <v>UND</v>
          </cell>
          <cell r="D227">
            <v>761796</v>
          </cell>
          <cell r="E227">
            <v>473456</v>
          </cell>
          <cell r="F227">
            <v>490784.48959999997</v>
          </cell>
          <cell r="G227">
            <v>524010.59954591998</v>
          </cell>
          <cell r="H227">
            <v>542612.97582980013</v>
          </cell>
          <cell r="I227">
            <v>14.45999999999999</v>
          </cell>
        </row>
        <row r="228">
          <cell r="B228" t="str">
            <v>APARATOS SANITARIOS</v>
          </cell>
          <cell r="F228">
            <v>0</v>
          </cell>
          <cell r="G228">
            <v>0</v>
          </cell>
          <cell r="H228">
            <v>0</v>
          </cell>
          <cell r="I228">
            <v>15</v>
          </cell>
        </row>
        <row r="229">
          <cell r="B229" t="str">
            <v>COMBO SANITARIO  ACUACER</v>
          </cell>
          <cell r="C229" t="str">
            <v>UND</v>
          </cell>
          <cell r="D229">
            <v>557632</v>
          </cell>
          <cell r="E229">
            <v>359171</v>
          </cell>
          <cell r="F229">
            <v>372316.65860000002</v>
          </cell>
          <cell r="G229">
            <v>397522.49638722005</v>
          </cell>
          <cell r="H229">
            <v>411634.54500896635</v>
          </cell>
          <cell r="I229">
            <v>15.01</v>
          </cell>
        </row>
        <row r="230">
          <cell r="B230" t="str">
            <v>SANITARIO  ACUACER</v>
          </cell>
          <cell r="C230" t="str">
            <v>UND</v>
          </cell>
          <cell r="D230">
            <v>388368</v>
          </cell>
          <cell r="E230">
            <v>239967</v>
          </cell>
          <cell r="F230">
            <v>248749.7922</v>
          </cell>
          <cell r="G230">
            <v>265590.15313193999</v>
          </cell>
          <cell r="H230">
            <v>275018.60356812389</v>
          </cell>
          <cell r="I230">
            <v>15.02</v>
          </cell>
        </row>
        <row r="231">
          <cell r="B231" t="str">
            <v>LAVAMANOS DE SOBREPONER</v>
          </cell>
          <cell r="C231" t="str">
            <v>UND</v>
          </cell>
          <cell r="D231">
            <v>153463</v>
          </cell>
          <cell r="E231">
            <v>123102</v>
          </cell>
          <cell r="F231">
            <v>127607.53320000001</v>
          </cell>
          <cell r="G231">
            <v>136246.56319764</v>
          </cell>
          <cell r="H231">
            <v>141083.31619115622</v>
          </cell>
          <cell r="I231">
            <v>15.03</v>
          </cell>
        </row>
        <row r="232">
          <cell r="B232" t="str">
            <v>INST Y SUMINISTRO LAVAPLATOS ACERO ANOX.</v>
          </cell>
          <cell r="C232" t="str">
            <v>UND</v>
          </cell>
          <cell r="D232">
            <v>140436</v>
          </cell>
          <cell r="E232">
            <v>112284</v>
          </cell>
          <cell r="F232">
            <v>116393.5944</v>
          </cell>
          <cell r="G232">
            <v>124273.44074088</v>
          </cell>
          <cell r="H232">
            <v>128685.14788718124</v>
          </cell>
          <cell r="I232">
            <v>15.04</v>
          </cell>
        </row>
        <row r="233">
          <cell r="B233" t="str">
            <v>LAVATRAPERO EN GRANITO</v>
          </cell>
          <cell r="C233" t="str">
            <v>UND</v>
          </cell>
          <cell r="D233">
            <v>168136</v>
          </cell>
          <cell r="E233">
            <v>130706</v>
          </cell>
          <cell r="F233">
            <v>135489.83960000001</v>
          </cell>
          <cell r="G233">
            <v>144662.50174092001</v>
          </cell>
          <cell r="H233">
            <v>149798.02055272268</v>
          </cell>
          <cell r="I233">
            <v>15.049999999999999</v>
          </cell>
        </row>
        <row r="234">
          <cell r="B234" t="str">
            <v xml:space="preserve">GRIFERIA LAVAPLATO </v>
          </cell>
          <cell r="C234" t="str">
            <v>UND</v>
          </cell>
          <cell r="D234">
            <v>247318</v>
          </cell>
          <cell r="E234">
            <v>208287</v>
          </cell>
          <cell r="F234">
            <v>215910.30420000001</v>
          </cell>
          <cell r="G234">
            <v>230527.43179434002</v>
          </cell>
          <cell r="H234">
            <v>238711.15562303909</v>
          </cell>
          <cell r="I234">
            <v>15.059999999999999</v>
          </cell>
        </row>
        <row r="235">
          <cell r="B235" t="str">
            <v>DUCHA TAYRONA</v>
          </cell>
          <cell r="C235" t="str">
            <v>UND</v>
          </cell>
          <cell r="D235">
            <v>132980</v>
          </cell>
          <cell r="E235">
            <v>108746</v>
          </cell>
          <cell r="F235">
            <v>112726.1036</v>
          </cell>
          <cell r="G235">
            <v>120357.66081371999</v>
          </cell>
          <cell r="H235">
            <v>124630.35777260705</v>
          </cell>
          <cell r="I235">
            <v>15.069999999999999</v>
          </cell>
        </row>
        <row r="236">
          <cell r="B236" t="str">
            <v xml:space="preserve">ASCENSOR 5 PARADAS </v>
          </cell>
          <cell r="C236" t="str">
            <v>UND</v>
          </cell>
          <cell r="D236">
            <v>152000000</v>
          </cell>
          <cell r="I236">
            <v>15.079999999999998</v>
          </cell>
        </row>
        <row r="237">
          <cell r="B237" t="str">
            <v>ASCENSOR CAMILLERO 5 PARADAS</v>
          </cell>
          <cell r="C237" t="str">
            <v>UND</v>
          </cell>
          <cell r="D237">
            <v>232000000</v>
          </cell>
          <cell r="I237">
            <v>15.089999999999998</v>
          </cell>
        </row>
        <row r="238">
          <cell r="B238" t="str">
            <v>CARPINTERIA EN MADERA</v>
          </cell>
          <cell r="F238">
            <v>0</v>
          </cell>
          <cell r="G238">
            <v>0</v>
          </cell>
          <cell r="H238">
            <v>0</v>
          </cell>
          <cell r="I238">
            <v>16</v>
          </cell>
        </row>
        <row r="239">
          <cell r="B239" t="str">
            <v>PASAMANOS SOBRE MURO EN MADERA</v>
          </cell>
          <cell r="D239">
            <v>119904</v>
          </cell>
          <cell r="E239">
            <v>100076</v>
          </cell>
          <cell r="F239">
            <v>103738.7816</v>
          </cell>
          <cell r="G239">
            <v>110761.89711432</v>
          </cell>
          <cell r="H239">
            <v>114693.94446187836</v>
          </cell>
          <cell r="I239">
            <v>16.010000000000002</v>
          </cell>
        </row>
        <row r="240">
          <cell r="B240" t="str">
            <v>MUEBLE DE COCINA BAJO</v>
          </cell>
          <cell r="D240">
            <v>604915</v>
          </cell>
          <cell r="E240">
            <v>513586</v>
          </cell>
          <cell r="F240">
            <v>532383.2476</v>
          </cell>
          <cell r="G240">
            <v>568425.59346252005</v>
          </cell>
          <cell r="H240">
            <v>588604.70203043951</v>
          </cell>
          <cell r="I240">
            <v>16.020000000000003</v>
          </cell>
        </row>
        <row r="241">
          <cell r="B241" t="str">
            <v>INSTALACION Y SUMINISTRO PUERTA 0,70X2.40</v>
          </cell>
          <cell r="C241" t="str">
            <v>UND</v>
          </cell>
          <cell r="D241">
            <v>808592</v>
          </cell>
          <cell r="E241">
            <v>687947</v>
          </cell>
          <cell r="F241">
            <v>713125.8602</v>
          </cell>
          <cell r="G241">
            <v>761404.48093554005</v>
          </cell>
          <cell r="H241">
            <v>788434.34000875172</v>
          </cell>
          <cell r="I241">
            <v>16.030000000000005</v>
          </cell>
        </row>
        <row r="242">
          <cell r="B242" t="str">
            <v>INSTALACION Y SUMINISTRO PUERTA 1,00X2.40</v>
          </cell>
          <cell r="C242" t="str">
            <v>UND</v>
          </cell>
          <cell r="D242">
            <v>944810</v>
          </cell>
          <cell r="E242">
            <v>744597</v>
          </cell>
          <cell r="F242">
            <v>771849.25020000001</v>
          </cell>
          <cell r="G242">
            <v>824103.44443854003</v>
          </cell>
          <cell r="H242">
            <v>853359.11671610817</v>
          </cell>
          <cell r="I242">
            <v>16.040000000000006</v>
          </cell>
        </row>
        <row r="243">
          <cell r="B243" t="str">
            <v>INSTALACION Y SUMINISTRO PUERTA 1,20X2.40</v>
          </cell>
          <cell r="C243" t="str">
            <v>UND</v>
          </cell>
          <cell r="D243">
            <v>1587486</v>
          </cell>
          <cell r="E243">
            <v>1337058</v>
          </cell>
          <cell r="F243">
            <v>1385994.3228</v>
          </cell>
          <cell r="G243">
            <v>1479826.1384535599</v>
          </cell>
          <cell r="H243">
            <v>1532359.9663686613</v>
          </cell>
          <cell r="I243">
            <v>16.050000000000008</v>
          </cell>
        </row>
        <row r="244">
          <cell r="B244" t="str">
            <v>INSTALACION Y SUMINISTRO PUERTA 1,40X2.40</v>
          </cell>
          <cell r="C244" t="str">
            <v>UND</v>
          </cell>
          <cell r="D244">
            <v>1660357</v>
          </cell>
          <cell r="E244">
            <v>1383408</v>
          </cell>
          <cell r="F244">
            <v>1434040.7327999999</v>
          </cell>
          <cell r="G244">
            <v>1531125.2904105599</v>
          </cell>
          <cell r="H244">
            <v>1585480.2382201348</v>
          </cell>
          <cell r="I244">
            <v>16.060000000000009</v>
          </cell>
        </row>
        <row r="245">
          <cell r="B245" t="str">
            <v>CARPINTERIA METALICA</v>
          </cell>
          <cell r="F245">
            <v>0</v>
          </cell>
          <cell r="G245">
            <v>0</v>
          </cell>
          <cell r="H245">
            <v>0</v>
          </cell>
          <cell r="I245">
            <v>17</v>
          </cell>
        </row>
        <row r="246">
          <cell r="B246" t="str">
            <v>VENTANA ALUMINIO 2,0X0,60 COLOR BLANCO, VIDRIO AZUL</v>
          </cell>
          <cell r="C246" t="str">
            <v>UND</v>
          </cell>
          <cell r="D246">
            <v>260675</v>
          </cell>
          <cell r="E246">
            <v>219967</v>
          </cell>
          <cell r="F246">
            <v>228017.7922</v>
          </cell>
          <cell r="G246">
            <v>243454.59673193999</v>
          </cell>
          <cell r="H246">
            <v>252097.23491592385</v>
          </cell>
          <cell r="I246">
            <v>17.010000000000002</v>
          </cell>
        </row>
        <row r="247">
          <cell r="B247" t="str">
            <v>VENTANA ALUMINIO 2,0X1,00 COLOR BLANCO, VIDRIO AZUL</v>
          </cell>
          <cell r="C247" t="str">
            <v>UND</v>
          </cell>
          <cell r="D247">
            <v>693255</v>
          </cell>
          <cell r="E247">
            <v>425967</v>
          </cell>
          <cell r="F247">
            <v>441557.3922</v>
          </cell>
          <cell r="G247">
            <v>471450.82765194</v>
          </cell>
          <cell r="H247">
            <v>488187.33203358389</v>
          </cell>
          <cell r="I247">
            <v>17.020000000000003</v>
          </cell>
        </row>
        <row r="248">
          <cell r="B248" t="str">
            <v>VENTANA ALUMINIO 1,50X1,00 COLOR BLANCO, VIDRIO AZUL</v>
          </cell>
          <cell r="C248" t="str">
            <v>UND</v>
          </cell>
          <cell r="D248">
            <v>379125</v>
          </cell>
          <cell r="E248">
            <v>322967</v>
          </cell>
          <cell r="F248">
            <v>334787.59220000001</v>
          </cell>
          <cell r="G248">
            <v>357452.71219193999</v>
          </cell>
          <cell r="H248">
            <v>370142.28347475384</v>
          </cell>
          <cell r="I248">
            <v>17.030000000000005</v>
          </cell>
        </row>
        <row r="249">
          <cell r="B249" t="str">
            <v>VENTANA ALUMINIO 0,80x0,40 COLOR BLANCO, VIDRIO AZUL</v>
          </cell>
          <cell r="C249" t="str">
            <v>UND</v>
          </cell>
          <cell r="D249">
            <v>260675</v>
          </cell>
          <cell r="E249">
            <v>219967</v>
          </cell>
          <cell r="F249">
            <v>228017.7922</v>
          </cell>
          <cell r="G249">
            <v>243454.59673193999</v>
          </cell>
          <cell r="H249">
            <v>252097.23491592385</v>
          </cell>
          <cell r="I249">
            <v>17.040000000000006</v>
          </cell>
        </row>
        <row r="250">
          <cell r="B250" t="str">
            <v>VENTANA ALUMINIO 1,50x0,40 COLOR BLANO, VIDRIO AZUL</v>
          </cell>
          <cell r="C250" t="str">
            <v>UND</v>
          </cell>
          <cell r="D250">
            <v>296210</v>
          </cell>
          <cell r="E250">
            <v>219967</v>
          </cell>
          <cell r="F250">
            <v>228017.7922</v>
          </cell>
          <cell r="G250">
            <v>243454.59673193999</v>
          </cell>
          <cell r="H250">
            <v>252097.23491592385</v>
          </cell>
          <cell r="I250">
            <v>17.050000000000008</v>
          </cell>
        </row>
        <row r="251">
          <cell r="B251" t="str">
            <v>VENTANA ALUMINIO 0,40x1,60 COLOR BLANCO, VIDRIO AZUL</v>
          </cell>
          <cell r="C251" t="str">
            <v>UND</v>
          </cell>
          <cell r="D251">
            <v>306510</v>
          </cell>
          <cell r="E251">
            <v>219967</v>
          </cell>
          <cell r="F251">
            <v>228017.7922</v>
          </cell>
          <cell r="G251">
            <v>243454.59673193999</v>
          </cell>
          <cell r="H251">
            <v>252097.23491592385</v>
          </cell>
          <cell r="I251">
            <v>17.060000000000009</v>
          </cell>
        </row>
        <row r="252">
          <cell r="B252" t="str">
            <v>VENTANA ALUMINIO 1,50x1,50 COLOR BLANCO, VIDRIO AZUL</v>
          </cell>
          <cell r="C252" t="str">
            <v>UND</v>
          </cell>
          <cell r="D252">
            <v>556800</v>
          </cell>
          <cell r="E252">
            <v>477467</v>
          </cell>
          <cell r="F252">
            <v>494942.29220000003</v>
          </cell>
          <cell r="G252">
            <v>528449.88538194005</v>
          </cell>
          <cell r="H252">
            <v>547209.85631299892</v>
          </cell>
          <cell r="I252">
            <v>17.070000000000011</v>
          </cell>
        </row>
        <row r="253">
          <cell r="B253" t="str">
            <v>VENTANA ALUMINIO 2,0x0,40 COLOR BLANCO, VIDRIO AZUL</v>
          </cell>
          <cell r="C253" t="str">
            <v>UND</v>
          </cell>
          <cell r="D253">
            <v>319900</v>
          </cell>
          <cell r="E253">
            <v>271467</v>
          </cell>
          <cell r="F253">
            <v>281402.69219999999</v>
          </cell>
          <cell r="G253">
            <v>300453.65446193999</v>
          </cell>
          <cell r="H253">
            <v>311119.75919533888</v>
          </cell>
          <cell r="I253">
            <v>17.080000000000013</v>
          </cell>
        </row>
        <row r="254">
          <cell r="B254" t="str">
            <v>VENTANA EN VIDRIO TEMPLADO DE 6 MM DE 1,50X1,40</v>
          </cell>
          <cell r="C254" t="str">
            <v>UND</v>
          </cell>
          <cell r="D254">
            <v>1270492</v>
          </cell>
          <cell r="E254">
            <v>896238</v>
          </cell>
          <cell r="F254">
            <v>929040.31079999998</v>
          </cell>
          <cell r="G254">
            <v>991936.33984115999</v>
          </cell>
          <cell r="H254">
            <v>1027150.0799055211</v>
          </cell>
          <cell r="I254">
            <v>17.090000000000014</v>
          </cell>
        </row>
        <row r="255">
          <cell r="B255" t="str">
            <v>PUERTA EN  ALUMINIO DE 1,20x2,40 COLOR BLANCO</v>
          </cell>
          <cell r="C255" t="str">
            <v>UND</v>
          </cell>
          <cell r="D255">
            <v>1823174</v>
          </cell>
          <cell r="E255">
            <v>1572934</v>
          </cell>
          <cell r="F255">
            <v>1630503.3844000001</v>
          </cell>
          <cell r="G255">
            <v>1740888.4635238801</v>
          </cell>
          <cell r="H255">
            <v>1802690.0039789779</v>
          </cell>
          <cell r="I255">
            <v>17.100000000000016</v>
          </cell>
        </row>
        <row r="256">
          <cell r="B256" t="str">
            <v>PUERTA EN  ALUMINIO DE 1,40x2,40 COLOR BLANCO</v>
          </cell>
          <cell r="C256" t="str">
            <v>UND</v>
          </cell>
          <cell r="D256">
            <v>2061201</v>
          </cell>
          <cell r="E256">
            <v>1778934</v>
          </cell>
          <cell r="F256">
            <v>1844042.9844</v>
          </cell>
          <cell r="G256">
            <v>1968884.6944438799</v>
          </cell>
          <cell r="H256">
            <v>2038780.1010966375</v>
          </cell>
          <cell r="I256">
            <v>17.110000000000017</v>
          </cell>
        </row>
        <row r="257">
          <cell r="B257" t="str">
            <v>PORTON LAMINA GALVANIZADA DE 3,00X3,000</v>
          </cell>
          <cell r="C257" t="str">
            <v>UND</v>
          </cell>
          <cell r="D257">
            <v>1431116</v>
          </cell>
          <cell r="E257">
            <v>1223964</v>
          </cell>
          <cell r="F257">
            <v>1268761.0824</v>
          </cell>
          <cell r="G257">
            <v>1354656.2076784798</v>
          </cell>
          <cell r="H257">
            <v>1402746.5030510658</v>
          </cell>
          <cell r="I257">
            <v>17.120000000000019</v>
          </cell>
        </row>
        <row r="258">
          <cell r="B258" t="str">
            <v>CERRAMIENTO EN MALLA ESLABONADA</v>
          </cell>
          <cell r="C258" t="str">
            <v>M2</v>
          </cell>
          <cell r="D258">
            <v>229746</v>
          </cell>
          <cell r="E258">
            <v>155757</v>
          </cell>
          <cell r="F258">
            <v>161457.70620000002</v>
          </cell>
          <cell r="G258">
            <v>172388.39290974001</v>
          </cell>
          <cell r="H258">
            <v>178508.18085803578</v>
          </cell>
          <cell r="I258">
            <v>17.13000000000002</v>
          </cell>
        </row>
        <row r="259">
          <cell r="B259" t="str">
            <v>REJA EN ALUMINIO TIPO BOCADILLO COLOR BLANCO</v>
          </cell>
          <cell r="C259" t="str">
            <v>M2</v>
          </cell>
          <cell r="D259">
            <v>336397</v>
          </cell>
          <cell r="E259">
            <v>284342</v>
          </cell>
          <cell r="F259">
            <v>294748.91720000003</v>
          </cell>
          <cell r="G259">
            <v>314703.41889444005</v>
          </cell>
          <cell r="H259">
            <v>325875.39026519266</v>
          </cell>
          <cell r="I259">
            <v>17.140000000000022</v>
          </cell>
        </row>
        <row r="260">
          <cell r="B260" t="str">
            <v>BARANDA EN TUBO GALVANIZADO DE 1"</v>
          </cell>
          <cell r="C260" t="str">
            <v>ML</v>
          </cell>
          <cell r="D260">
            <v>959701</v>
          </cell>
          <cell r="E260">
            <v>711400</v>
          </cell>
          <cell r="F260">
            <v>737437.24</v>
          </cell>
          <cell r="G260">
            <v>787361.741148</v>
          </cell>
          <cell r="H260">
            <v>815313.08295875404</v>
          </cell>
          <cell r="I260">
            <v>17.150000000000023</v>
          </cell>
        </row>
        <row r="261">
          <cell r="B261" t="str">
            <v>BARANDA EN TUBO GALVANIZADO DE 1"</v>
          </cell>
          <cell r="C261" t="str">
            <v>ML</v>
          </cell>
          <cell r="D261">
            <v>314618</v>
          </cell>
          <cell r="E261">
            <v>221430</v>
          </cell>
          <cell r="F261">
            <v>229534.33799999999</v>
          </cell>
          <cell r="G261">
            <v>245073.81268259999</v>
          </cell>
          <cell r="H261">
            <v>253773.93303283228</v>
          </cell>
          <cell r="I261">
            <v>17.160000000000025</v>
          </cell>
        </row>
        <row r="262">
          <cell r="B262" t="str">
            <v>BARANDA EN TUBO GALVANIZADO DE 11/2"</v>
          </cell>
          <cell r="C262" t="str">
            <v>ML</v>
          </cell>
          <cell r="D262">
            <v>437405</v>
          </cell>
          <cell r="E262">
            <v>362780</v>
          </cell>
          <cell r="F262">
            <v>376057.74800000002</v>
          </cell>
          <cell r="G262">
            <v>401516.85753959999</v>
          </cell>
          <cell r="H262">
            <v>415770.70598225581</v>
          </cell>
          <cell r="I262">
            <v>17.170000000000027</v>
          </cell>
        </row>
        <row r="263">
          <cell r="B263" t="str">
            <v>DIVISION DE BANO EN LAMINA CON RECUBRIMIENTO ELECTROSTATICO</v>
          </cell>
          <cell r="C263" t="str">
            <v>M2</v>
          </cell>
          <cell r="D263">
            <v>959701</v>
          </cell>
          <cell r="E263">
            <v>711400</v>
          </cell>
          <cell r="F263">
            <v>737437.24</v>
          </cell>
          <cell r="G263">
            <v>787361.741148</v>
          </cell>
          <cell r="H263">
            <v>815313.08295875404</v>
          </cell>
          <cell r="I263">
            <v>17.180000000000028</v>
          </cell>
        </row>
        <row r="264">
          <cell r="B264" t="str">
            <v>VIDRIO TEMPLADO DE 6 MM</v>
          </cell>
          <cell r="C264" t="str">
            <v>M2</v>
          </cell>
          <cell r="D264">
            <v>181201</v>
          </cell>
          <cell r="E264">
            <v>150738</v>
          </cell>
          <cell r="F264">
            <v>156255.01079999999</v>
          </cell>
          <cell r="G264">
            <v>166833.47503115999</v>
          </cell>
          <cell r="H264">
            <v>172756.06339476618</v>
          </cell>
          <cell r="I264">
            <v>17.19000000000003</v>
          </cell>
        </row>
        <row r="265">
          <cell r="B265" t="str">
            <v>CERRADURAS</v>
          </cell>
          <cell r="F265">
            <v>0</v>
          </cell>
          <cell r="G265">
            <v>0</v>
          </cell>
          <cell r="H265">
            <v>0</v>
          </cell>
          <cell r="I265">
            <v>18</v>
          </cell>
        </row>
        <row r="266">
          <cell r="B266" t="str">
            <v xml:space="preserve">CERRADURA DE ACCESO </v>
          </cell>
          <cell r="C266" t="str">
            <v>UND</v>
          </cell>
          <cell r="D266">
            <v>126105</v>
          </cell>
          <cell r="E266">
            <v>100783</v>
          </cell>
          <cell r="F266">
            <v>104471.6578</v>
          </cell>
          <cell r="G266">
            <v>111544.38903306</v>
          </cell>
          <cell r="H266">
            <v>115504.21484373363</v>
          </cell>
          <cell r="I266">
            <v>18.010000000000002</v>
          </cell>
        </row>
        <row r="267">
          <cell r="B267" t="str">
            <v>CERRADURA DE INTERIORES</v>
          </cell>
          <cell r="C267" t="str">
            <v>UND</v>
          </cell>
          <cell r="D267">
            <v>97697</v>
          </cell>
          <cell r="E267">
            <v>76171</v>
          </cell>
          <cell r="F267">
            <v>78958.858600000007</v>
          </cell>
          <cell r="G267">
            <v>84304.373327220004</v>
          </cell>
          <cell r="H267">
            <v>87297.178580336316</v>
          </cell>
          <cell r="I267">
            <v>18.020000000000003</v>
          </cell>
        </row>
        <row r="268">
          <cell r="B268" t="str">
            <v>CERRADURA DE BAÑO</v>
          </cell>
          <cell r="C268" t="str">
            <v>UND</v>
          </cell>
          <cell r="D268">
            <v>64873</v>
          </cell>
          <cell r="E268">
            <v>47538</v>
          </cell>
          <cell r="F268">
            <v>49277.890800000001</v>
          </cell>
          <cell r="G268">
            <v>52614.004007160001</v>
          </cell>
          <cell r="H268">
            <v>54481.801149414183</v>
          </cell>
          <cell r="I268">
            <v>18.030000000000005</v>
          </cell>
        </row>
        <row r="269">
          <cell r="B269" t="str">
            <v>FALLEBAS</v>
          </cell>
          <cell r="C269" t="str">
            <v>UND</v>
          </cell>
          <cell r="D269">
            <v>63315</v>
          </cell>
          <cell r="E269">
            <v>46183</v>
          </cell>
          <cell r="F269">
            <v>47873.2978</v>
          </cell>
          <cell r="G269">
            <v>51114.320061060003</v>
          </cell>
          <cell r="H269">
            <v>52928.87842322763</v>
          </cell>
          <cell r="I269">
            <v>18.040000000000006</v>
          </cell>
        </row>
        <row r="270">
          <cell r="B270" t="str">
            <v>MECANISMO DE VAIVEN</v>
          </cell>
          <cell r="C270" t="str">
            <v>UND</v>
          </cell>
          <cell r="D270">
            <v>87465</v>
          </cell>
          <cell r="E270">
            <v>67183</v>
          </cell>
          <cell r="F270">
            <v>69641.897800000006</v>
          </cell>
          <cell r="G270">
            <v>74356.654281060008</v>
          </cell>
          <cell r="H270">
            <v>76996.315508037631</v>
          </cell>
          <cell r="I270">
            <v>18.050000000000008</v>
          </cell>
        </row>
        <row r="271">
          <cell r="B271" t="str">
            <v>ACABADOS</v>
          </cell>
          <cell r="F271">
            <v>0</v>
          </cell>
          <cell r="G271">
            <v>0</v>
          </cell>
          <cell r="H271">
            <v>0</v>
          </cell>
          <cell r="I271">
            <v>19</v>
          </cell>
        </row>
        <row r="272">
          <cell r="B272" t="str">
            <v>PINTURA EPOXICA PARA MUROS</v>
          </cell>
          <cell r="C272" t="str">
            <v>M2</v>
          </cell>
          <cell r="D272">
            <v>25454</v>
          </cell>
          <cell r="E272">
            <v>21305</v>
          </cell>
          <cell r="F272">
            <v>22084.762999999999</v>
          </cell>
          <cell r="G272">
            <v>23579.9014551</v>
          </cell>
          <cell r="H272">
            <v>24416.987956756049</v>
          </cell>
          <cell r="I272">
            <v>19.010000000000002</v>
          </cell>
        </row>
        <row r="273">
          <cell r="B273" t="str">
            <v>PINTURA EPOXICA PARA CIELOS</v>
          </cell>
          <cell r="C273" t="str">
            <v>M2</v>
          </cell>
          <cell r="D273">
            <v>25454</v>
          </cell>
          <cell r="E273">
            <v>21305</v>
          </cell>
          <cell r="F273">
            <v>22084.762999999999</v>
          </cell>
          <cell r="G273">
            <v>23579.9014551</v>
          </cell>
          <cell r="H273">
            <v>24416.987956756049</v>
          </cell>
          <cell r="I273">
            <v>19.020000000000003</v>
          </cell>
        </row>
        <row r="274">
          <cell r="B274" t="str">
            <v>ESTUCO EN YESO SOBRE CIELOS</v>
          </cell>
          <cell r="C274" t="str">
            <v>M2</v>
          </cell>
          <cell r="D274">
            <v>7487</v>
          </cell>
          <cell r="E274">
            <v>5781</v>
          </cell>
          <cell r="F274">
            <v>5992.5846000000001</v>
          </cell>
          <cell r="G274">
            <v>6398.2825774200001</v>
          </cell>
          <cell r="H274">
            <v>6625.4216089184101</v>
          </cell>
          <cell r="I274">
            <v>19.030000000000005</v>
          </cell>
        </row>
        <row r="275">
          <cell r="B275" t="str">
            <v>ACABADO DE FACHADA EN PULIPLAST</v>
          </cell>
          <cell r="C275" t="str">
            <v>M2</v>
          </cell>
          <cell r="D275">
            <v>16200</v>
          </cell>
          <cell r="E275">
            <v>13091</v>
          </cell>
          <cell r="F275">
            <v>13570.1306</v>
          </cell>
          <cell r="G275">
            <v>14488.82844162</v>
          </cell>
          <cell r="H275">
            <v>15003.18185129751</v>
          </cell>
          <cell r="I275">
            <v>19.040000000000006</v>
          </cell>
        </row>
        <row r="276">
          <cell r="B276" t="str">
            <v>DILATACIONES DE FACHADA EN PULIPLAST</v>
          </cell>
          <cell r="C276" t="str">
            <v>ML</v>
          </cell>
          <cell r="D276">
            <v>6532</v>
          </cell>
          <cell r="E276">
            <v>5083</v>
          </cell>
          <cell r="F276">
            <v>5269.0378000000001</v>
          </cell>
          <cell r="G276">
            <v>5625.7516590599998</v>
          </cell>
          <cell r="H276">
            <v>5825.4658429566298</v>
          </cell>
          <cell r="I276">
            <v>19.050000000000008</v>
          </cell>
        </row>
        <row r="277">
          <cell r="B277" t="str">
            <v>ABUZARDADO PARA FACHADA</v>
          </cell>
          <cell r="C277" t="str">
            <v>M2</v>
          </cell>
          <cell r="D277">
            <v>56674</v>
          </cell>
          <cell r="E277">
            <v>41889</v>
          </cell>
          <cell r="F277">
            <v>43422.1374</v>
          </cell>
          <cell r="G277">
            <v>46361.816101980003</v>
          </cell>
          <cell r="H277">
            <v>48007.660573600289</v>
          </cell>
          <cell r="I277">
            <v>19.060000000000009</v>
          </cell>
        </row>
        <row r="278">
          <cell r="B278" t="str">
            <v>ABUZARDADO LINEAL</v>
          </cell>
          <cell r="C278" t="str">
            <v>ML</v>
          </cell>
          <cell r="D278">
            <v>29409</v>
          </cell>
          <cell r="E278">
            <v>21697</v>
          </cell>
          <cell r="F278">
            <v>22491.110199999999</v>
          </cell>
          <cell r="G278">
            <v>24013.75836054</v>
          </cell>
          <cell r="H278">
            <v>24866.246782339171</v>
          </cell>
          <cell r="I278">
            <v>19.070000000000011</v>
          </cell>
        </row>
        <row r="279">
          <cell r="B279" t="str">
            <v>ACABADO DE FACHADA EN ESTUCO PLASTICO</v>
          </cell>
          <cell r="C279" t="str">
            <v>M2</v>
          </cell>
          <cell r="D279">
            <v>21189</v>
          </cell>
          <cell r="E279">
            <v>16650</v>
          </cell>
          <cell r="F279">
            <v>17259.39</v>
          </cell>
          <cell r="G279">
            <v>18427.850703</v>
          </cell>
          <cell r="H279">
            <v>19082.0394029565</v>
          </cell>
          <cell r="I279">
            <v>19.080000000000013</v>
          </cell>
        </row>
        <row r="280">
          <cell r="B280" t="str">
            <v>PINTURA ACRILICO SOBRE MUROS</v>
          </cell>
          <cell r="C280" t="str">
            <v>M2</v>
          </cell>
          <cell r="D280">
            <v>10118</v>
          </cell>
          <cell r="E280">
            <v>8518</v>
          </cell>
          <cell r="F280">
            <v>8829.7587999999996</v>
          </cell>
          <cell r="G280">
            <v>9427.5334707599995</v>
          </cell>
          <cell r="H280">
            <v>9762.2109089719797</v>
          </cell>
          <cell r="I280">
            <v>19.090000000000014</v>
          </cell>
        </row>
        <row r="281">
          <cell r="B281" t="str">
            <v>PINTURA KORAZA O SIMILAR SOBRE MUROS</v>
          </cell>
          <cell r="C281" t="str">
            <v>M2</v>
          </cell>
          <cell r="D281">
            <v>11452</v>
          </cell>
          <cell r="E281">
            <v>8951</v>
          </cell>
          <cell r="F281">
            <v>9278.6065999999992</v>
          </cell>
          <cell r="G281">
            <v>9906.7682668199996</v>
          </cell>
          <cell r="H281">
            <v>10258.458540292109</v>
          </cell>
          <cell r="I281">
            <v>19.100000000000016</v>
          </cell>
        </row>
        <row r="282">
          <cell r="B282" t="str">
            <v>PINTURA VINILO SOBRE CIELO RASO</v>
          </cell>
          <cell r="C282" t="str">
            <v>M2</v>
          </cell>
          <cell r="D282">
            <v>8180</v>
          </cell>
          <cell r="E282">
            <v>6200</v>
          </cell>
          <cell r="F282">
            <v>6426.92</v>
          </cell>
          <cell r="G282">
            <v>6862.0224840000001</v>
          </cell>
          <cell r="H282">
            <v>7105.6242821819997</v>
          </cell>
          <cell r="I282">
            <v>19.110000000000017</v>
          </cell>
        </row>
        <row r="283">
          <cell r="B283" t="str">
            <v>AIRES ACONDICIONADOS</v>
          </cell>
          <cell r="F283">
            <v>0</v>
          </cell>
          <cell r="G283">
            <v>0</v>
          </cell>
          <cell r="H283">
            <v>0</v>
          </cell>
          <cell r="I283">
            <v>20</v>
          </cell>
        </row>
        <row r="284">
          <cell r="B284" t="str">
            <v>SUMIN E INSTALACION AIRE ACONDICIONADO CENTRAL</v>
          </cell>
          <cell r="C284" t="str">
            <v>TR</v>
          </cell>
          <cell r="D284">
            <v>9590418</v>
          </cell>
          <cell r="E284">
            <v>3652000</v>
          </cell>
          <cell r="F284">
            <v>3785663.2</v>
          </cell>
          <cell r="G284">
            <v>4041952.59864</v>
          </cell>
          <cell r="H284">
            <v>4185441.91589172</v>
          </cell>
          <cell r="I284">
            <v>20.010000000000002</v>
          </cell>
        </row>
        <row r="285">
          <cell r="B285" t="str">
            <v>SUMINISTRO E INSTALACION DE MINISPLIT DE 18000 BTU</v>
          </cell>
          <cell r="C285" t="str">
            <v>UND</v>
          </cell>
          <cell r="D285">
            <v>3996418</v>
          </cell>
          <cell r="I285">
            <v>20.020000000000003</v>
          </cell>
        </row>
        <row r="286">
          <cell r="B286" t="str">
            <v>SUMINISTRO E INSTALACION DE MINISPLIT DE 12000 BTU</v>
          </cell>
          <cell r="C286" t="str">
            <v>UND</v>
          </cell>
          <cell r="D286">
            <v>3446418</v>
          </cell>
          <cell r="I286">
            <v>20.030000000000005</v>
          </cell>
        </row>
        <row r="287">
          <cell r="B287" t="str">
            <v>SUMINISTRO E INSTALACION DE MINISPLIT DE 9000 BTU</v>
          </cell>
          <cell r="C287" t="str">
            <v>UND</v>
          </cell>
          <cell r="D287">
            <v>3104229</v>
          </cell>
          <cell r="I287">
            <v>20.040000000000006</v>
          </cell>
        </row>
        <row r="288">
          <cell r="B288" t="str">
            <v xml:space="preserve">LIMPIEZA GENERAL </v>
          </cell>
          <cell r="F288">
            <v>0</v>
          </cell>
          <cell r="G288">
            <v>0</v>
          </cell>
          <cell r="H288">
            <v>0</v>
          </cell>
          <cell r="I288">
            <v>21</v>
          </cell>
        </row>
        <row r="289">
          <cell r="B289" t="str">
            <v xml:space="preserve">ASEO GENERAL </v>
          </cell>
          <cell r="C289" t="str">
            <v>M2</v>
          </cell>
          <cell r="D289">
            <v>6495</v>
          </cell>
          <cell r="E289">
            <v>4500000</v>
          </cell>
          <cell r="F289">
            <v>4664700</v>
          </cell>
          <cell r="G289">
            <v>4980500.1900000004</v>
          </cell>
          <cell r="H289">
            <v>5157307.9467450008</v>
          </cell>
          <cell r="I289">
            <v>21.01</v>
          </cell>
        </row>
        <row r="290">
          <cell r="B290" t="str">
            <v>VOZ Y DATOS</v>
          </cell>
          <cell r="F290">
            <v>0</v>
          </cell>
          <cell r="G290">
            <v>0</v>
          </cell>
          <cell r="H290">
            <v>0</v>
          </cell>
          <cell r="I290">
            <v>22</v>
          </cell>
        </row>
        <row r="291">
          <cell r="B291" t="str">
            <v>DEMARCACION Y SENALIZACION</v>
          </cell>
          <cell r="C291" t="str">
            <v>GL</v>
          </cell>
          <cell r="D291">
            <v>3914989</v>
          </cell>
          <cell r="E291">
            <v>3021938</v>
          </cell>
          <cell r="F291">
            <v>3132540.9308000002</v>
          </cell>
          <cell r="G291">
            <v>3344613.95181516</v>
          </cell>
          <cell r="H291">
            <v>3463347.7471045982</v>
          </cell>
          <cell r="I291">
            <v>22.01</v>
          </cell>
        </row>
        <row r="292">
          <cell r="B292" t="str">
            <v>GABINETE DE 1,55 M</v>
          </cell>
          <cell r="C292" t="str">
            <v>UND</v>
          </cell>
          <cell r="D292">
            <v>4878121</v>
          </cell>
          <cell r="E292">
            <v>1028685</v>
          </cell>
          <cell r="F292">
            <v>1066334.871</v>
          </cell>
          <cell r="G292">
            <v>1138525.7417667001</v>
          </cell>
          <cell r="H292">
            <v>1178943.4055994179</v>
          </cell>
          <cell r="I292">
            <v>22.020000000000003</v>
          </cell>
        </row>
        <row r="293">
          <cell r="B293" t="str">
            <v>MULTITOMA PARA GABINETE TIPO HOSPITALARIO PARA RACK</v>
          </cell>
          <cell r="C293" t="str">
            <v>UND</v>
          </cell>
          <cell r="D293">
            <v>354560</v>
          </cell>
          <cell r="E293">
            <v>133974</v>
          </cell>
          <cell r="F293">
            <v>138877.44839999999</v>
          </cell>
          <cell r="G293">
            <v>148279.45165668</v>
          </cell>
          <cell r="H293">
            <v>153543.37219049214</v>
          </cell>
          <cell r="I293">
            <v>22.030000000000005</v>
          </cell>
        </row>
        <row r="294">
          <cell r="B294" t="str">
            <v>MODULO DE 1 JACK RJ45, CAT 6</v>
          </cell>
          <cell r="C294" t="str">
            <v>UND</v>
          </cell>
          <cell r="D294">
            <v>189424</v>
          </cell>
          <cell r="E294">
            <v>24347</v>
          </cell>
          <cell r="F294">
            <v>25238.100200000001</v>
          </cell>
          <cell r="G294">
            <v>26946.719583540002</v>
          </cell>
          <cell r="H294">
            <v>27903.328128755671</v>
          </cell>
          <cell r="I294">
            <v>22.040000000000006</v>
          </cell>
        </row>
        <row r="295">
          <cell r="B295" t="str">
            <v>CABLE UTP, 4 PARES,,  CAT 6</v>
          </cell>
          <cell r="C295" t="str">
            <v>ML</v>
          </cell>
          <cell r="D295">
            <v>8047</v>
          </cell>
          <cell r="E295">
            <v>5259</v>
          </cell>
          <cell r="F295">
            <v>5451.4794000000002</v>
          </cell>
          <cell r="G295">
            <v>5820.54455538</v>
          </cell>
          <cell r="H295">
            <v>6027.1738870959898</v>
          </cell>
          <cell r="I295">
            <v>22.050000000000008</v>
          </cell>
        </row>
        <row r="296">
          <cell r="B296" t="str">
            <v>FACE PLATE CON DOS SALIDAS PARA JACK</v>
          </cell>
          <cell r="C296" t="str">
            <v>UND</v>
          </cell>
          <cell r="D296" t="e">
            <v>#REF!</v>
          </cell>
          <cell r="E296">
            <v>8187</v>
          </cell>
          <cell r="F296">
            <v>8486.6442000000006</v>
          </cell>
          <cell r="G296">
            <v>9061.190012340001</v>
          </cell>
          <cell r="H296">
            <v>9382.8622577780716</v>
          </cell>
          <cell r="I296">
            <v>22.060000000000009</v>
          </cell>
        </row>
        <row r="297">
          <cell r="B297" t="str">
            <v>MARQUILLAS ACRÍLICA POR PUNTO (SEGÚN NORMA)</v>
          </cell>
          <cell r="C297" t="str">
            <v>UND</v>
          </cell>
          <cell r="D297">
            <v>8546</v>
          </cell>
          <cell r="E297">
            <v>3987</v>
          </cell>
          <cell r="F297">
            <v>4132.9242000000004</v>
          </cell>
          <cell r="G297">
            <v>4412.7231683400005</v>
          </cell>
          <cell r="H297">
            <v>4569.3748408160709</v>
          </cell>
          <cell r="I297">
            <v>22.070000000000011</v>
          </cell>
        </row>
        <row r="298">
          <cell r="B298" t="str">
            <v>MARQUILLAS PARA GABINETE Y PATCH PANEL</v>
          </cell>
          <cell r="C298" t="str">
            <v>UND</v>
          </cell>
          <cell r="D298">
            <v>10646</v>
          </cell>
          <cell r="E298">
            <v>6612</v>
          </cell>
          <cell r="F298">
            <v>6853.9992000000002</v>
          </cell>
          <cell r="G298">
            <v>7318.0149458400001</v>
          </cell>
          <cell r="H298">
            <v>7577.8044764173201</v>
          </cell>
          <cell r="I298">
            <v>22.080000000000013</v>
          </cell>
        </row>
        <row r="299">
          <cell r="B299" t="str">
            <v>PATCH CORD DE  3 FT CAT 6</v>
          </cell>
          <cell r="C299" t="str">
            <v>UND</v>
          </cell>
          <cell r="D299">
            <v>37378</v>
          </cell>
          <cell r="E299">
            <v>21624</v>
          </cell>
          <cell r="F299">
            <v>22415.438399999999</v>
          </cell>
          <cell r="G299">
            <v>23932.963579679999</v>
          </cell>
          <cell r="H299">
            <v>24782.583786758638</v>
          </cell>
          <cell r="I299">
            <v>22.090000000000014</v>
          </cell>
        </row>
        <row r="300">
          <cell r="B300" t="str">
            <v>PATCH CORD DE  5 FT CAT 6</v>
          </cell>
          <cell r="C300" t="str">
            <v>UND</v>
          </cell>
          <cell r="D300">
            <v>40843</v>
          </cell>
          <cell r="E300">
            <v>23724</v>
          </cell>
          <cell r="F300">
            <v>24592.2984</v>
          </cell>
          <cell r="G300">
            <v>26257.197001680001</v>
          </cell>
          <cell r="H300">
            <v>27189.327495239639</v>
          </cell>
          <cell r="I300">
            <v>22.100000000000016</v>
          </cell>
        </row>
        <row r="301">
          <cell r="B301" t="str">
            <v>PATCH PANEL DE  24 PUERTOS CAT 6</v>
          </cell>
          <cell r="C301" t="str">
            <v>UND</v>
          </cell>
          <cell r="D301">
            <v>976455</v>
          </cell>
          <cell r="E301">
            <v>633948</v>
          </cell>
          <cell r="F301">
            <v>657150.49679999996</v>
          </cell>
          <cell r="G301">
            <v>701639.58543335996</v>
          </cell>
          <cell r="H301">
            <v>726547.79071624426</v>
          </cell>
          <cell r="I301">
            <v>22.110000000000017</v>
          </cell>
        </row>
        <row r="302">
          <cell r="B302" t="str">
            <v>PATCH PANEL DE  16 PUERTOS CAT 6</v>
          </cell>
          <cell r="C302" t="str">
            <v>UND</v>
          </cell>
          <cell r="D302">
            <v>903165</v>
          </cell>
          <cell r="E302">
            <v>528948</v>
          </cell>
          <cell r="F302">
            <v>548307.49679999996</v>
          </cell>
          <cell r="G302">
            <v>585427.91433335992</v>
          </cell>
          <cell r="H302">
            <v>606210.60529219417</v>
          </cell>
          <cell r="I302">
            <v>22.120000000000019</v>
          </cell>
        </row>
        <row r="303">
          <cell r="B303" t="str">
            <v>PATCH PANEL DE  24 PUERTOS CAT 5</v>
          </cell>
          <cell r="C303" t="str">
            <v>UND</v>
          </cell>
          <cell r="D303">
            <v>671955</v>
          </cell>
          <cell r="E303">
            <v>423948</v>
          </cell>
          <cell r="F303">
            <v>439464.49680000002</v>
          </cell>
          <cell r="G303">
            <v>469216.24323336</v>
          </cell>
          <cell r="H303">
            <v>485873.41986814426</v>
          </cell>
          <cell r="I303">
            <v>22.13000000000002</v>
          </cell>
        </row>
        <row r="304">
          <cell r="B304" t="str">
            <v>ORGANIZADOR DE CABLE HORIZONTAL DE 2U</v>
          </cell>
          <cell r="C304" t="str">
            <v>UND</v>
          </cell>
          <cell r="D304">
            <v>274563</v>
          </cell>
          <cell r="E304">
            <v>184737</v>
          </cell>
          <cell r="F304">
            <v>191498.37419999999</v>
          </cell>
          <cell r="G304">
            <v>204462.81413334</v>
          </cell>
          <cell r="H304">
            <v>211721.24403507356</v>
          </cell>
          <cell r="I304">
            <v>22.140000000000022</v>
          </cell>
        </row>
        <row r="305">
          <cell r="B305" t="str">
            <v>ACCESORIOS DE ORGANIZACIÓN Y MARCACIÓN X MT DE CABLE</v>
          </cell>
          <cell r="C305" t="str">
            <v>ML</v>
          </cell>
          <cell r="D305">
            <v>4147</v>
          </cell>
          <cell r="E305">
            <v>1669</v>
          </cell>
          <cell r="F305">
            <v>1730.0853999999999</v>
          </cell>
          <cell r="G305">
            <v>1847.2121815799999</v>
          </cell>
          <cell r="H305">
            <v>1912.7882140260899</v>
          </cell>
          <cell r="I305">
            <v>22.150000000000023</v>
          </cell>
        </row>
        <row r="306">
          <cell r="B306" t="str">
            <v>CERTIFICACION DE PUNTOS DE DATOS</v>
          </cell>
          <cell r="C306" t="str">
            <v>UND</v>
          </cell>
          <cell r="D306">
            <v>61035</v>
          </cell>
          <cell r="E306">
            <v>11673</v>
          </cell>
          <cell r="F306">
            <v>12100.2318</v>
          </cell>
          <cell r="G306">
            <v>12919.417492859999</v>
          </cell>
          <cell r="H306">
            <v>13378.056813856529</v>
          </cell>
          <cell r="I306">
            <v>22.160000000000025</v>
          </cell>
        </row>
        <row r="307">
          <cell r="B307" t="str">
            <v>SWITCH DE 16 PUERTOS X 10/100 BASETX NO ADMINISTRABLE</v>
          </cell>
          <cell r="C307" t="str">
            <v>UND</v>
          </cell>
          <cell r="D307">
            <v>2687941</v>
          </cell>
          <cell r="E307">
            <v>1396185</v>
          </cell>
          <cell r="F307">
            <v>1447285.371</v>
          </cell>
          <cell r="G307">
            <v>1545266.5906167</v>
          </cell>
          <cell r="H307">
            <v>1600123.5545835928</v>
          </cell>
          <cell r="I307">
            <v>22.170000000000027</v>
          </cell>
        </row>
        <row r="308">
          <cell r="B308" t="str">
            <v>PLANTA TELEFÓNICA 3 TRONCALES 8 EXTENSIONES</v>
          </cell>
          <cell r="C308" t="str">
            <v>UND</v>
          </cell>
          <cell r="D308">
            <v>4409802</v>
          </cell>
          <cell r="E308">
            <v>2119740</v>
          </cell>
          <cell r="F308">
            <v>2197322.4840000002</v>
          </cell>
          <cell r="G308">
            <v>2346081.2161668004</v>
          </cell>
          <cell r="H308">
            <v>2429367.099340722</v>
          </cell>
          <cell r="I308">
            <v>22.180000000000028</v>
          </cell>
        </row>
        <row r="309">
          <cell r="B309" t="str">
            <v>CAMARA FIJA AUTOIRIS COLOR 480 TVL DIA / NOCHE</v>
          </cell>
          <cell r="C309" t="str">
            <v>UND</v>
          </cell>
          <cell r="D309">
            <v>2478735</v>
          </cell>
          <cell r="E309">
            <v>2026185</v>
          </cell>
          <cell r="F309">
            <v>2100343.3709999998</v>
          </cell>
          <cell r="G309">
            <v>2242536.6172166998</v>
          </cell>
          <cell r="H309">
            <v>2322146.6671278924</v>
          </cell>
          <cell r="I309">
            <v>22.19000000000003</v>
          </cell>
        </row>
        <row r="310">
          <cell r="B310" t="str">
            <v>SOPORTE PARA CÁMARA FIJA</v>
          </cell>
          <cell r="C310" t="str">
            <v>UND</v>
          </cell>
          <cell r="D310">
            <v>175340</v>
          </cell>
          <cell r="E310">
            <v>121737</v>
          </cell>
          <cell r="F310">
            <v>126192.5742</v>
          </cell>
          <cell r="G310">
            <v>134735.81147334</v>
          </cell>
          <cell r="H310">
            <v>139518.93278064358</v>
          </cell>
          <cell r="I310">
            <v>22.200000000000031</v>
          </cell>
        </row>
        <row r="311">
          <cell r="B311" t="str">
            <v>CYBERDOMO CAMARA MOBIL  12X DIA/NOCHE</v>
          </cell>
          <cell r="C311" t="str">
            <v>UND</v>
          </cell>
          <cell r="D311">
            <v>6326186</v>
          </cell>
          <cell r="E311">
            <v>5413422</v>
          </cell>
          <cell r="F311">
            <v>5611553.2451999998</v>
          </cell>
          <cell r="G311">
            <v>5991455.3999000397</v>
          </cell>
          <cell r="H311">
            <v>6204152.0665964913</v>
          </cell>
          <cell r="I311">
            <v>22.210000000000033</v>
          </cell>
        </row>
        <row r="312">
          <cell r="B312" t="str">
            <v>SOPORTE PARA CAMARA MOBIL</v>
          </cell>
          <cell r="C312" t="str">
            <v>UND</v>
          </cell>
          <cell r="D312">
            <v>272990</v>
          </cell>
          <cell r="E312">
            <v>184737</v>
          </cell>
          <cell r="F312">
            <v>191498.37419999999</v>
          </cell>
          <cell r="G312">
            <v>204462.81413334</v>
          </cell>
          <cell r="H312">
            <v>211721.24403507356</v>
          </cell>
          <cell r="I312">
            <v>22.220000000000034</v>
          </cell>
        </row>
        <row r="313">
          <cell r="B313" t="str">
            <v>VIDEOGRABADOR DE 9 CANALES DD DE 250GB</v>
          </cell>
          <cell r="C313" t="str">
            <v>UND</v>
          </cell>
          <cell r="D313">
            <v>7034941</v>
          </cell>
          <cell r="E313">
            <v>2866185</v>
          </cell>
          <cell r="F313">
            <v>2971087.3709999998</v>
          </cell>
          <cell r="G313">
            <v>3172229.9860166996</v>
          </cell>
          <cell r="H313">
            <v>3284844.1505202926</v>
          </cell>
          <cell r="I313">
            <v>22.230000000000036</v>
          </cell>
        </row>
        <row r="314">
          <cell r="B314" t="str">
            <v>LENTE VARIFOCAL PARA CÀMARA FIJA</v>
          </cell>
          <cell r="C314" t="str">
            <v>UND</v>
          </cell>
          <cell r="D314">
            <v>443618</v>
          </cell>
          <cell r="E314">
            <v>381119</v>
          </cell>
          <cell r="F314">
            <v>395067.95539999998</v>
          </cell>
          <cell r="G314">
            <v>421814.05598057999</v>
          </cell>
          <cell r="H314">
            <v>436788.45496789058</v>
          </cell>
          <cell r="I314">
            <v>22.240000000000038</v>
          </cell>
        </row>
        <row r="315">
          <cell r="B315" t="str">
            <v>CABLE COAXIAL RG-6U</v>
          </cell>
          <cell r="C315" t="str">
            <v>ML</v>
          </cell>
          <cell r="D315">
            <v>7024</v>
          </cell>
          <cell r="E315">
            <v>3346</v>
          </cell>
          <cell r="F315">
            <v>3468.4636</v>
          </cell>
          <cell r="G315">
            <v>3703.2785857200001</v>
          </cell>
          <cell r="H315">
            <v>3834.7449755130601</v>
          </cell>
          <cell r="I315">
            <v>22.250000000000039</v>
          </cell>
        </row>
        <row r="316">
          <cell r="B316" t="str">
            <v>CONECTORES BNC</v>
          </cell>
          <cell r="C316" t="str">
            <v>UND</v>
          </cell>
          <cell r="D316">
            <v>12547</v>
          </cell>
          <cell r="E316">
            <v>6612</v>
          </cell>
          <cell r="F316">
            <v>6853.9992000000002</v>
          </cell>
          <cell r="G316">
            <v>7318.0149458400001</v>
          </cell>
          <cell r="H316">
            <v>7577.8044764173201</v>
          </cell>
          <cell r="I316">
            <v>22.260000000000041</v>
          </cell>
        </row>
        <row r="317">
          <cell r="B317" t="str">
            <v>CABLE VEHICULAR POLARIZADO 14 AWG</v>
          </cell>
          <cell r="C317" t="str">
            <v>ML</v>
          </cell>
          <cell r="D317">
            <v>4609</v>
          </cell>
          <cell r="E317">
            <v>2685</v>
          </cell>
          <cell r="F317">
            <v>2783.2710000000002</v>
          </cell>
          <cell r="G317">
            <v>2971.6984467000002</v>
          </cell>
          <cell r="H317">
            <v>3077.19374155785</v>
          </cell>
          <cell r="I317">
            <v>22.270000000000042</v>
          </cell>
        </row>
        <row r="318">
          <cell r="B318" t="str">
            <v>ADAPATADOR DE CORRIENTE PARA CÁMARAS</v>
          </cell>
          <cell r="C318" t="str">
            <v>UND</v>
          </cell>
          <cell r="D318">
            <v>168523</v>
          </cell>
          <cell r="E318">
            <v>69809</v>
          </cell>
          <cell r="F318">
            <v>72364.009399999995</v>
          </cell>
          <cell r="G318">
            <v>77263.052836379997</v>
          </cell>
          <cell r="H318">
            <v>80005.891212071481</v>
          </cell>
          <cell r="I318">
            <v>22.280000000000044</v>
          </cell>
        </row>
        <row r="319">
          <cell r="B319" t="str">
            <v>MONITOR LCD DE 21" PARA CCTV CON PUERTO RGB/VGA</v>
          </cell>
          <cell r="C319" t="str">
            <v>UND</v>
          </cell>
          <cell r="D319">
            <v>3044951</v>
          </cell>
          <cell r="E319">
            <v>2236185</v>
          </cell>
          <cell r="F319">
            <v>2318029.3709999998</v>
          </cell>
          <cell r="G319">
            <v>2474959.9594166996</v>
          </cell>
          <cell r="H319">
            <v>2562821.0379759925</v>
          </cell>
          <cell r="I319">
            <v>22.290000000000045</v>
          </cell>
        </row>
        <row r="320">
          <cell r="B320" t="str">
            <v>SOFTWARE DE ACCESO REMOTO</v>
          </cell>
          <cell r="C320" t="str">
            <v>UND</v>
          </cell>
          <cell r="D320">
            <v>3248847</v>
          </cell>
          <cell r="E320">
            <v>2761185</v>
          </cell>
          <cell r="F320">
            <v>2862244.3709999998</v>
          </cell>
          <cell r="G320">
            <v>3056018.3149166997</v>
          </cell>
          <cell r="H320">
            <v>3164506.9650962427</v>
          </cell>
          <cell r="I320">
            <v>22.300000000000047</v>
          </cell>
        </row>
        <row r="321">
          <cell r="B321" t="str">
            <v>CAPACITACIÒN BÁSICA</v>
          </cell>
          <cell r="C321" t="str">
            <v>UND</v>
          </cell>
          <cell r="D321">
            <v>1831050</v>
          </cell>
          <cell r="E321">
            <v>778200</v>
          </cell>
          <cell r="F321">
            <v>806682.12</v>
          </cell>
          <cell r="G321">
            <v>861294.49952399998</v>
          </cell>
          <cell r="H321">
            <v>891870.45425710198</v>
          </cell>
          <cell r="I321">
            <v>22.310000000000048</v>
          </cell>
        </row>
        <row r="322">
          <cell r="B322" t="str">
            <v>SENSOR DE ALARMA</v>
          </cell>
          <cell r="C322" t="str">
            <v>UND</v>
          </cell>
          <cell r="D322">
            <v>393730</v>
          </cell>
          <cell r="E322">
            <v>316974</v>
          </cell>
          <cell r="F322">
            <v>328575.24839999998</v>
          </cell>
          <cell r="G322">
            <v>350819.79271667998</v>
          </cell>
          <cell r="H322">
            <v>363273.89535812213</v>
          </cell>
          <cell r="I322">
            <v>22.32000000000005</v>
          </cell>
        </row>
        <row r="323">
          <cell r="B323" t="str">
            <v>SIRENA</v>
          </cell>
          <cell r="C323" t="str">
            <v>UND</v>
          </cell>
          <cell r="D323">
            <v>299230</v>
          </cell>
          <cell r="E323">
            <v>248724</v>
          </cell>
          <cell r="F323">
            <v>257827.2984</v>
          </cell>
          <cell r="G323">
            <v>275282.20650168002</v>
          </cell>
          <cell r="H323">
            <v>285054.72483248968</v>
          </cell>
          <cell r="I323">
            <v>22.330000000000052</v>
          </cell>
        </row>
        <row r="324">
          <cell r="B324" t="str">
            <v>PANEL DE ALARMA 6 ZONAS</v>
          </cell>
          <cell r="C324" t="str">
            <v>UND</v>
          </cell>
          <cell r="D324">
            <v>2703676</v>
          </cell>
          <cell r="E324">
            <v>2199278</v>
          </cell>
          <cell r="F324">
            <v>2279771.5748000001</v>
          </cell>
          <cell r="G324">
            <v>2434112.1104139602</v>
          </cell>
          <cell r="H324">
            <v>2520523.0903336559</v>
          </cell>
          <cell r="I324">
            <v>22.340000000000053</v>
          </cell>
        </row>
        <row r="325">
          <cell r="B325" t="str">
            <v>CABLE DE INSTRUMENTACIÓN CON PROTECCIÓN 2 X 16 PARA ALARMAS</v>
          </cell>
          <cell r="C325" t="str">
            <v>ML</v>
          </cell>
          <cell r="D325">
            <v>10651</v>
          </cell>
          <cell r="E325">
            <v>5772</v>
          </cell>
          <cell r="F325">
            <v>5983.2551999999996</v>
          </cell>
          <cell r="G325">
            <v>6388.3215770399993</v>
          </cell>
          <cell r="H325">
            <v>6615.1069930249196</v>
          </cell>
          <cell r="I325">
            <v>22.350000000000055</v>
          </cell>
        </row>
        <row r="326">
          <cell r="B326" t="str">
            <v>ACCESORIOS DE ORGANIZACÓN  FIJACIÓN</v>
          </cell>
          <cell r="C326" t="str">
            <v>UND</v>
          </cell>
          <cell r="D326">
            <v>1131880</v>
          </cell>
          <cell r="E326">
            <v>421974</v>
          </cell>
          <cell r="F326">
            <v>437418.24839999998</v>
          </cell>
          <cell r="G326">
            <v>467031.46381667996</v>
          </cell>
          <cell r="H326">
            <v>483611.0807821721</v>
          </cell>
          <cell r="I326">
            <v>22.360000000000056</v>
          </cell>
        </row>
        <row r="327">
          <cell r="B327" t="str">
            <v>CAPACITACIÒN BÁSICA</v>
          </cell>
          <cell r="C327" t="str">
            <v>UND</v>
          </cell>
          <cell r="D327">
            <v>781248</v>
          </cell>
          <cell r="E327">
            <v>324250</v>
          </cell>
          <cell r="F327">
            <v>336117.55</v>
          </cell>
          <cell r="G327">
            <v>358872.70813499996</v>
          </cell>
          <cell r="H327">
            <v>371612.68927379244</v>
          </cell>
          <cell r="I327">
            <v>22.370000000000058</v>
          </cell>
        </row>
        <row r="328">
          <cell r="B328" t="str">
            <v>UPS TRIFASICA DE 5 KVA</v>
          </cell>
          <cell r="C328" t="str">
            <v>UND</v>
          </cell>
          <cell r="D328">
            <v>16826027</v>
          </cell>
          <cell r="E328">
            <v>10130925</v>
          </cell>
          <cell r="F328">
            <v>10501716.855</v>
          </cell>
          <cell r="G328">
            <v>11212683.0860835</v>
          </cell>
          <cell r="H328">
            <v>11610733.335639464</v>
          </cell>
          <cell r="I328">
            <v>22.380000000000059</v>
          </cell>
        </row>
        <row r="329">
          <cell r="B329" t="str">
            <v>TOMA POLO A TIERRA AISLADO 15A COLOR NARANJA TIPO HOSPITALARIO</v>
          </cell>
          <cell r="C329" t="str">
            <v>UND</v>
          </cell>
          <cell r="D329">
            <v>48823</v>
          </cell>
          <cell r="E329">
            <v>33059</v>
          </cell>
          <cell r="F329">
            <v>34268.9594</v>
          </cell>
          <cell r="G329">
            <v>36588.96795138</v>
          </cell>
          <cell r="H329">
            <v>37887.876313653993</v>
          </cell>
          <cell r="I329">
            <v>22.390000000000061</v>
          </cell>
        </row>
        <row r="330">
          <cell r="B330" t="str">
            <v>CABLE 3NO.12THHN FASE AZUL</v>
          </cell>
          <cell r="C330" t="str">
            <v>UND</v>
          </cell>
          <cell r="D330">
            <v>17465</v>
          </cell>
          <cell r="E330">
            <v>11031</v>
          </cell>
          <cell r="F330">
            <v>11434.7346</v>
          </cell>
          <cell r="G330">
            <v>12208.86613242</v>
          </cell>
          <cell r="H330">
            <v>12642.28088012091</v>
          </cell>
          <cell r="I330">
            <v>22.400000000000063</v>
          </cell>
        </row>
        <row r="331">
          <cell r="B331" t="str">
            <v>TERMINALES DE AUTODESFORRE 3M</v>
          </cell>
          <cell r="C331" t="str">
            <v>UND</v>
          </cell>
          <cell r="D331">
            <v>5145</v>
          </cell>
          <cell r="E331">
            <v>2937</v>
          </cell>
          <cell r="F331">
            <v>3044.4942000000001</v>
          </cell>
          <cell r="G331">
            <v>3250.6064573399999</v>
          </cell>
          <cell r="H331">
            <v>3366.00298657557</v>
          </cell>
          <cell r="I331">
            <v>22.410000000000064</v>
          </cell>
        </row>
        <row r="332">
          <cell r="B332" t="str">
            <v>TABLERO DE 12 CIRCUITOS CON ESPACIO PARA TOTALIZADOR</v>
          </cell>
          <cell r="C332" t="str">
            <v>UND</v>
          </cell>
          <cell r="D332">
            <v>380603</v>
          </cell>
          <cell r="E332">
            <v>323783</v>
          </cell>
          <cell r="F332">
            <v>335633.45779999997</v>
          </cell>
          <cell r="G332">
            <v>358355.84289305995</v>
          </cell>
          <cell r="H332">
            <v>371077.47531576356</v>
          </cell>
          <cell r="I332">
            <v>22.420000000000066</v>
          </cell>
        </row>
        <row r="333">
          <cell r="B333" t="str">
            <v>TOTALIZADOR INDUSTRIAL DE 3X50A</v>
          </cell>
          <cell r="C333" t="str">
            <v>UND</v>
          </cell>
          <cell r="D333">
            <v>477310</v>
          </cell>
          <cell r="E333">
            <v>316974</v>
          </cell>
          <cell r="F333">
            <v>328575.24839999998</v>
          </cell>
          <cell r="G333">
            <v>350819.79271667998</v>
          </cell>
          <cell r="H333">
            <v>363273.89535812213</v>
          </cell>
          <cell r="I333">
            <v>22.430000000000067</v>
          </cell>
        </row>
        <row r="334">
          <cell r="B334" t="str">
            <v>TOTALIZADOR INDUSTRIAL DE 3X30A</v>
          </cell>
          <cell r="C334" t="str">
            <v>UND</v>
          </cell>
          <cell r="D334">
            <v>351730</v>
          </cell>
          <cell r="E334">
            <v>295974</v>
          </cell>
          <cell r="F334">
            <v>306806.64840000001</v>
          </cell>
          <cell r="G334">
            <v>327577.45849668002</v>
          </cell>
          <cell r="H334">
            <v>339206.45827331214</v>
          </cell>
          <cell r="I334">
            <v>22.440000000000069</v>
          </cell>
        </row>
        <row r="335">
          <cell r="B335" t="str">
            <v>BREAKER MONOPOLARL DE 1X20A</v>
          </cell>
          <cell r="C335" t="str">
            <v>UND</v>
          </cell>
          <cell r="D335">
            <v>21525</v>
          </cell>
          <cell r="E335">
            <v>17112</v>
          </cell>
          <cell r="F335">
            <v>17738.299200000001</v>
          </cell>
          <cell r="G335">
            <v>18939.18205584</v>
          </cell>
          <cell r="H335">
            <v>19611.523018822321</v>
          </cell>
          <cell r="I335">
            <v>22.45000000000007</v>
          </cell>
        </row>
        <row r="336">
          <cell r="B336" t="str">
            <v>ACOMETIDA UPS 3 - 8 KVA</v>
          </cell>
          <cell r="C336" t="str">
            <v>ML</v>
          </cell>
          <cell r="D336">
            <v>65720</v>
          </cell>
          <cell r="E336">
            <v>40467</v>
          </cell>
          <cell r="F336">
            <v>41948.092199999999</v>
          </cell>
          <cell r="G336">
            <v>44787.978041939998</v>
          </cell>
          <cell r="H336">
            <v>46377.951262428869</v>
          </cell>
          <cell r="I336">
            <v>22.460000000000072</v>
          </cell>
        </row>
        <row r="337">
          <cell r="B337" t="str">
            <v>TUBERÍA EMT DE 1/2" CON ACCESORIOS (CURVAS, CONECTORES, GRAPAS)</v>
          </cell>
          <cell r="C337" t="str">
            <v>ML</v>
          </cell>
          <cell r="D337">
            <v>12772</v>
          </cell>
          <cell r="E337">
            <v>8984</v>
          </cell>
          <cell r="F337">
            <v>9312.8143999999993</v>
          </cell>
          <cell r="G337">
            <v>9943.2919348799987</v>
          </cell>
          <cell r="H337">
            <v>10296.278798568239</v>
          </cell>
          <cell r="I337">
            <v>22.470000000000073</v>
          </cell>
        </row>
        <row r="338">
          <cell r="B338" t="str">
            <v>TUBERÍA EMT DE 1/2" CON ACCESORIOS (CURVAS, CONECTORES, GRAPAS)</v>
          </cell>
          <cell r="C338" t="str">
            <v>ML</v>
          </cell>
          <cell r="D338">
            <v>12772</v>
          </cell>
          <cell r="E338">
            <v>8984</v>
          </cell>
          <cell r="F338">
            <v>9312.8143999999993</v>
          </cell>
          <cell r="G338">
            <v>9943.2919348799987</v>
          </cell>
          <cell r="H338">
            <v>10296.278798568239</v>
          </cell>
          <cell r="I338">
            <v>22.480000000000075</v>
          </cell>
        </row>
        <row r="339">
          <cell r="B339" t="str">
            <v>TUBERÍA EMT DE 3/4" CON ACCESORIOS (CURVAS, CONECTORES, GRAPAS)</v>
          </cell>
          <cell r="C339" t="str">
            <v>ML</v>
          </cell>
          <cell r="D339">
            <v>16459</v>
          </cell>
          <cell r="E339">
            <v>11653</v>
          </cell>
          <cell r="F339">
            <v>12079.4998</v>
          </cell>
          <cell r="G339">
            <v>12897.28193646</v>
          </cell>
          <cell r="H339">
            <v>13355.135445204331</v>
          </cell>
          <cell r="I339">
            <v>22.490000000000077</v>
          </cell>
        </row>
        <row r="340">
          <cell r="B340" t="str">
            <v>TUBERÍA EMT DE 1 1/2" CON ACCESORIOS (CURVAS, CONECTORES, GRAPAS)</v>
          </cell>
          <cell r="C340" t="str">
            <v>ML</v>
          </cell>
          <cell r="D340">
            <v>25670</v>
          </cell>
          <cell r="E340">
            <v>19357</v>
          </cell>
          <cell r="F340">
            <v>20065.466199999999</v>
          </cell>
          <cell r="G340">
            <v>21423.89826174</v>
          </cell>
          <cell r="H340">
            <v>22184.446650031769</v>
          </cell>
          <cell r="I340">
            <v>22.500000000000078</v>
          </cell>
        </row>
        <row r="341">
          <cell r="B341" t="str">
            <v>TUBERÍA PVC DE 1/2" CON ACCESORIOS (CURVAS,CONECTORES,GRAPAS</v>
          </cell>
          <cell r="C341" t="str">
            <v>ML</v>
          </cell>
          <cell r="D341">
            <v>8030</v>
          </cell>
          <cell r="E341">
            <v>5505</v>
          </cell>
          <cell r="F341">
            <v>5706.4830000000002</v>
          </cell>
          <cell r="G341">
            <v>6092.8118991000001</v>
          </cell>
          <cell r="H341">
            <v>6309.1067215180501</v>
          </cell>
          <cell r="I341">
            <v>22.51000000000008</v>
          </cell>
        </row>
        <row r="342">
          <cell r="B342" t="str">
            <v>TUBERÍA PVC DE 3/4" CON ACCESORIOS (CURVAS,CONECTORES,GRAPAS</v>
          </cell>
          <cell r="C342" t="str">
            <v>ML</v>
          </cell>
          <cell r="D342">
            <v>8935</v>
          </cell>
          <cell r="E342">
            <v>6409</v>
          </cell>
          <cell r="F342">
            <v>6643.5694000000003</v>
          </cell>
          <cell r="G342">
            <v>7093.3390483800003</v>
          </cell>
          <cell r="H342">
            <v>7345.1525845974902</v>
          </cell>
          <cell r="I342">
            <v>22.520000000000081</v>
          </cell>
        </row>
        <row r="343">
          <cell r="B343" t="str">
            <v>CAJA 5800 ( 2X4) PLASTICA</v>
          </cell>
          <cell r="C343" t="str">
            <v>UND</v>
          </cell>
          <cell r="D343">
            <v>4515</v>
          </cell>
          <cell r="E343">
            <v>3252</v>
          </cell>
          <cell r="F343">
            <v>3371.0232000000001</v>
          </cell>
          <cell r="G343">
            <v>3599.24147064</v>
          </cell>
          <cell r="H343">
            <v>3727.0145428477199</v>
          </cell>
          <cell r="I343">
            <v>22.530000000000083</v>
          </cell>
        </row>
        <row r="344">
          <cell r="B344" t="str">
            <v>CAJA 2400 ( 4X4) PLASTICA</v>
          </cell>
          <cell r="C344" t="str">
            <v>UND</v>
          </cell>
          <cell r="D344">
            <v>4830</v>
          </cell>
          <cell r="E344">
            <v>3567</v>
          </cell>
          <cell r="F344">
            <v>3697.5522000000001</v>
          </cell>
          <cell r="G344">
            <v>3947.8764839400001</v>
          </cell>
          <cell r="H344">
            <v>4088.0260991198702</v>
          </cell>
          <cell r="I344">
            <v>22.540000000000084</v>
          </cell>
        </row>
        <row r="345">
          <cell r="B345" t="str">
            <v>CAJA DE PASO DE 15X15</v>
          </cell>
          <cell r="C345" t="str">
            <v>UND</v>
          </cell>
          <cell r="D345">
            <v>26249</v>
          </cell>
          <cell r="E345">
            <v>22674</v>
          </cell>
          <cell r="F345">
            <v>23503.868399999999</v>
          </cell>
          <cell r="G345">
            <v>25095.080290679998</v>
          </cell>
          <cell r="H345">
            <v>25985.955640999138</v>
          </cell>
          <cell r="I345">
            <v>22.550000000000086</v>
          </cell>
        </row>
        <row r="346">
          <cell r="B346" t="str">
            <v>CAJA DE PASO DE 20X20</v>
          </cell>
          <cell r="C346" t="str">
            <v>UND</v>
          </cell>
          <cell r="D346">
            <v>32549</v>
          </cell>
          <cell r="E346">
            <v>26874</v>
          </cell>
          <cell r="F346">
            <v>27857.588400000001</v>
          </cell>
          <cell r="G346">
            <v>29743.54713468</v>
          </cell>
          <cell r="H346">
            <v>30799.44305796114</v>
          </cell>
          <cell r="I346">
            <v>22.560000000000088</v>
          </cell>
        </row>
        <row r="347">
          <cell r="B347" t="str">
            <v>ACCESORIOS DE FIJACIÓN</v>
          </cell>
          <cell r="C347" t="str">
            <v>UND</v>
          </cell>
          <cell r="D347">
            <v>9239</v>
          </cell>
          <cell r="E347">
            <v>3987</v>
          </cell>
          <cell r="F347">
            <v>4132.9242000000004</v>
          </cell>
          <cell r="G347">
            <v>4412.7231683400005</v>
          </cell>
          <cell r="H347">
            <v>4569.3748408160709</v>
          </cell>
          <cell r="I347">
            <v>22.570000000000089</v>
          </cell>
        </row>
        <row r="348">
          <cell r="B348" t="str">
            <v>ANCLAJE DE ACERO INOXIDABLE PARA ANTENA</v>
          </cell>
          <cell r="C348" t="str">
            <v>UND</v>
          </cell>
          <cell r="D348">
            <v>37624</v>
          </cell>
          <cell r="E348">
            <v>5478</v>
          </cell>
          <cell r="F348">
            <v>5678.4948000000004</v>
          </cell>
          <cell r="G348">
            <v>6062.9288979600005</v>
          </cell>
          <cell r="H348">
            <v>6278.1628738375803</v>
          </cell>
          <cell r="I348">
            <v>22.580000000000091</v>
          </cell>
        </row>
        <row r="349">
          <cell r="B349" t="str">
            <v>ANTENA G6 Y /ODIRECCIONALES</v>
          </cell>
          <cell r="C349" t="str">
            <v>UND</v>
          </cell>
          <cell r="D349">
            <v>425437</v>
          </cell>
          <cell r="E349">
            <v>294455</v>
          </cell>
          <cell r="F349">
            <v>305232.05300000001</v>
          </cell>
          <cell r="G349">
            <v>325896.2629881</v>
          </cell>
          <cell r="H349">
            <v>337465.58032417757</v>
          </cell>
          <cell r="I349">
            <v>22.590000000000092</v>
          </cell>
        </row>
        <row r="350">
          <cell r="B350" t="str">
            <v>BATERIA ESTACIONARIA 800AH</v>
          </cell>
          <cell r="C350" t="str">
            <v>UND</v>
          </cell>
          <cell r="D350">
            <v>598670</v>
          </cell>
          <cell r="E350">
            <v>423500</v>
          </cell>
          <cell r="F350">
            <v>439000.1</v>
          </cell>
          <cell r="G350">
            <v>468720.40677</v>
          </cell>
          <cell r="H350">
            <v>485359.98121033498</v>
          </cell>
          <cell r="I350">
            <v>22.600000000000094</v>
          </cell>
        </row>
        <row r="351">
          <cell r="B351" t="str">
            <v>CONECTORES MINI UHF PARA RG 58</v>
          </cell>
          <cell r="C351" t="str">
            <v>UND</v>
          </cell>
          <cell r="D351">
            <v>77549</v>
          </cell>
          <cell r="E351">
            <v>27500</v>
          </cell>
          <cell r="F351">
            <v>28506.5</v>
          </cell>
          <cell r="G351">
            <v>30436.390050000002</v>
          </cell>
          <cell r="H351">
            <v>31516.881896775001</v>
          </cell>
          <cell r="I351">
            <v>22.610000000000095</v>
          </cell>
        </row>
        <row r="352">
          <cell r="B352" t="str">
            <v>FUENTE DE  PODER ASTROM SP15O TRNSYSTER</v>
          </cell>
          <cell r="C352" t="str">
            <v>UND</v>
          </cell>
          <cell r="D352">
            <v>732973</v>
          </cell>
          <cell r="E352">
            <v>522500</v>
          </cell>
          <cell r="F352">
            <v>541623.5</v>
          </cell>
          <cell r="G352">
            <v>578291.41095000005</v>
          </cell>
          <cell r="H352">
            <v>598820.75603872503</v>
          </cell>
          <cell r="I352">
            <v>22.620000000000097</v>
          </cell>
        </row>
        <row r="353">
          <cell r="B353" t="str">
            <v>GUAYAS DE ACERO DE 1/8 O 3/16 PARA VIENTOS</v>
          </cell>
          <cell r="C353" t="str">
            <v>UND</v>
          </cell>
          <cell r="D353">
            <v>49578</v>
          </cell>
          <cell r="E353">
            <v>7508</v>
          </cell>
          <cell r="F353">
            <v>7782.7928000000002</v>
          </cell>
          <cell r="G353">
            <v>8309.68787256</v>
          </cell>
          <cell r="H353">
            <v>8604.6817920358808</v>
          </cell>
          <cell r="I353">
            <v>22.630000000000098</v>
          </cell>
        </row>
        <row r="354">
          <cell r="B354" t="str">
            <v>MASTIL EN TUBO GALVANIZADO DE 1/2*1/8*6</v>
          </cell>
          <cell r="C354" t="str">
            <v>UND</v>
          </cell>
          <cell r="D354">
            <v>165760</v>
          </cell>
          <cell r="E354">
            <v>115711</v>
          </cell>
          <cell r="F354">
            <v>119946.0226</v>
          </cell>
          <cell r="G354">
            <v>128066.36833001999</v>
          </cell>
          <cell r="H354">
            <v>132612.7244057357</v>
          </cell>
          <cell r="I354">
            <v>22.6400000000001</v>
          </cell>
        </row>
        <row r="355">
          <cell r="B355" t="str">
            <v>RADIO BASE  PRO 5100 25W 64 Ch incluye bateria y cargador</v>
          </cell>
          <cell r="C355" t="str">
            <v>UND</v>
          </cell>
          <cell r="D355">
            <v>2855073</v>
          </cell>
          <cell r="E355">
            <v>2035000</v>
          </cell>
          <cell r="F355">
            <v>2109481</v>
          </cell>
          <cell r="G355">
            <v>2252292.8637000001</v>
          </cell>
          <cell r="H355">
            <v>2332249.2603613501</v>
          </cell>
          <cell r="I355">
            <v>22.650000000000102</v>
          </cell>
        </row>
        <row r="356">
          <cell r="B356" t="str">
            <v xml:space="preserve">RADIO PORTATILES MOTOROLA EP 450 </v>
          </cell>
          <cell r="C356" t="str">
            <v>UND</v>
          </cell>
          <cell r="D356">
            <v>2925073</v>
          </cell>
          <cell r="E356">
            <v>1815000</v>
          </cell>
          <cell r="F356">
            <v>1881429</v>
          </cell>
          <cell r="G356">
            <v>2008801.7433</v>
          </cell>
          <cell r="H356">
            <v>2080114.20518715</v>
          </cell>
          <cell r="I356">
            <v>22.660000000000103</v>
          </cell>
        </row>
        <row r="357">
          <cell r="B357" t="str">
            <v>TOMA CORRIENTES A 110V COMPLETO</v>
          </cell>
          <cell r="C357" t="str">
            <v>UND</v>
          </cell>
          <cell r="D357">
            <v>57841</v>
          </cell>
          <cell r="E357">
            <v>43704</v>
          </cell>
          <cell r="F357">
            <v>45303.566400000003</v>
          </cell>
          <cell r="G357">
            <v>48370.617845280001</v>
          </cell>
          <cell r="H357">
            <v>50087.77477878744</v>
          </cell>
          <cell r="I357">
            <v>22.670000000000105</v>
          </cell>
        </row>
        <row r="358">
          <cell r="B358" t="str">
            <v>VARILLA COOPERWELL 1,8 MPOLO ATIERRA</v>
          </cell>
          <cell r="C358" t="str">
            <v>UND</v>
          </cell>
          <cell r="D358">
            <v>362864</v>
          </cell>
          <cell r="E358">
            <v>130855</v>
          </cell>
          <cell r="F358">
            <v>135644.29300000001</v>
          </cell>
          <cell r="G358">
            <v>144827.41163610001</v>
          </cell>
          <cell r="H358">
            <v>149968.78474918156</v>
          </cell>
          <cell r="I358">
            <v>22.680000000000106</v>
          </cell>
        </row>
        <row r="359">
          <cell r="B359" t="str">
            <v>INSTALACIONES GARANTIAS Y MANO DE OBRA</v>
          </cell>
          <cell r="C359" t="str">
            <v>GL</v>
          </cell>
          <cell r="D359">
            <v>3750000</v>
          </cell>
          <cell r="E359">
            <v>1925000</v>
          </cell>
          <cell r="F359">
            <v>1995455</v>
          </cell>
          <cell r="G359">
            <v>2130547.3034999999</v>
          </cell>
          <cell r="H359">
            <v>2206181.7327742497</v>
          </cell>
          <cell r="I359">
            <v>22.690000000000108</v>
          </cell>
        </row>
        <row r="360">
          <cell r="B360" t="str">
            <v>LEGALIZACIONES</v>
          </cell>
          <cell r="C360" t="str">
            <v>M2</v>
          </cell>
          <cell r="D360">
            <v>1125000</v>
          </cell>
          <cell r="E360">
            <v>577500</v>
          </cell>
          <cell r="F360">
            <v>598636.5</v>
          </cell>
          <cell r="G360">
            <v>639164.19105000002</v>
          </cell>
          <cell r="H360">
            <v>661854.51983227499</v>
          </cell>
          <cell r="I360">
            <v>22.700000000000109</v>
          </cell>
        </row>
        <row r="361">
          <cell r="B361" t="str">
            <v>MANTENIMIENTO Y ASESORIA ANUAL</v>
          </cell>
          <cell r="C361" t="str">
            <v>ML</v>
          </cell>
          <cell r="D361">
            <v>1875000</v>
          </cell>
          <cell r="E361">
            <v>962500</v>
          </cell>
          <cell r="F361">
            <v>997727.5</v>
          </cell>
          <cell r="G361">
            <v>1065273.65175</v>
          </cell>
          <cell r="H361">
            <v>1103090.8663871249</v>
          </cell>
          <cell r="I361">
            <v>22.710000000000111</v>
          </cell>
        </row>
        <row r="362">
          <cell r="B362" t="str">
            <v>CAPACITACIONES</v>
          </cell>
          <cell r="C362" t="str">
            <v>M2</v>
          </cell>
          <cell r="D362">
            <v>7500000</v>
          </cell>
          <cell r="E362">
            <v>3850000</v>
          </cell>
          <cell r="F362">
            <v>3990910</v>
          </cell>
          <cell r="G362">
            <v>4261094.6069999998</v>
          </cell>
          <cell r="H362">
            <v>4412363.4655484995</v>
          </cell>
          <cell r="I362">
            <v>22.720000000000113</v>
          </cell>
        </row>
        <row r="363">
          <cell r="B363" t="str">
            <v>REDES DE GASES MEDICINALES</v>
          </cell>
          <cell r="I363">
            <v>23</v>
          </cell>
        </row>
        <row r="364">
          <cell r="B364" t="str">
            <v>SUMINISTRO E INSTALACION DE COBRE  TIPO L 1/2</v>
          </cell>
          <cell r="C364" t="str">
            <v>ML</v>
          </cell>
          <cell r="D364">
            <v>69932</v>
          </cell>
          <cell r="I364">
            <v>23.01</v>
          </cell>
        </row>
        <row r="365">
          <cell r="B365" t="str">
            <v>SUMINISTRO E INSTALACION DE COBRE  TIPO L 3/4"</v>
          </cell>
          <cell r="C365" t="str">
            <v>ML</v>
          </cell>
          <cell r="D365">
            <v>98134</v>
          </cell>
          <cell r="I365">
            <v>23.020000000000003</v>
          </cell>
        </row>
        <row r="366">
          <cell r="B366" t="str">
            <v>SUMINISTRO E INSTALACION DE COBRE  TIPO L 1"</v>
          </cell>
          <cell r="C366" t="str">
            <v>ML</v>
          </cell>
          <cell r="D366">
            <v>143553</v>
          </cell>
          <cell r="I366">
            <v>23.030000000000005</v>
          </cell>
        </row>
        <row r="367">
          <cell r="B367" t="str">
            <v>SUMINISTRO E INSTALACION DE TOMAS GASES MEDICINALES(OXIGENO, AIRE, VACIO)</v>
          </cell>
          <cell r="C367" t="str">
            <v>UND</v>
          </cell>
          <cell r="D367">
            <v>638431</v>
          </cell>
          <cell r="I367">
            <v>23.040000000000006</v>
          </cell>
        </row>
        <row r="368">
          <cell r="B368" t="str">
            <v>SUMINISTRO E INSTALACION DE BOMBA DE VACIO 2HP CON DOBLE CABEZOTE</v>
          </cell>
          <cell r="C368" t="str">
            <v>UND</v>
          </cell>
          <cell r="D368">
            <v>99280579</v>
          </cell>
          <cell r="I368">
            <v>23.050000000000008</v>
          </cell>
        </row>
        <row r="369">
          <cell r="B369" t="str">
            <v>SUMINISTRO E INSTALACION DE ALARMA DE AREA 3 GASES MEDICINALES</v>
          </cell>
          <cell r="C369" t="str">
            <v>UND</v>
          </cell>
          <cell r="D369">
            <v>14093411</v>
          </cell>
          <cell r="I369">
            <v>23.060000000000009</v>
          </cell>
        </row>
        <row r="370">
          <cell r="B370" t="str">
            <v>SUMINISTRO EN INSTALACION DE CAJA DE CORTE  PARA 3 GASES MEDICINALES</v>
          </cell>
          <cell r="C370" t="str">
            <v>UND</v>
          </cell>
          <cell r="D370">
            <v>1839224</v>
          </cell>
          <cell r="I370">
            <v>23.070000000000011</v>
          </cell>
        </row>
        <row r="371">
          <cell r="B371" t="str">
            <v>SUMINISTRO E INSTALACION DE VALVULA DE CORTE 1/2"</v>
          </cell>
          <cell r="C371" t="str">
            <v>UND</v>
          </cell>
          <cell r="D371">
            <v>292679</v>
          </cell>
          <cell r="I371">
            <v>23.080000000000013</v>
          </cell>
        </row>
        <row r="372">
          <cell r="B372" t="str">
            <v>SUMINISTRO E INSTALACION DE VALVULA DE CORTE 3/4"</v>
          </cell>
          <cell r="C372" t="str">
            <v>UND</v>
          </cell>
          <cell r="D372">
            <v>323771</v>
          </cell>
          <cell r="I372">
            <v>23.090000000000014</v>
          </cell>
        </row>
        <row r="373">
          <cell r="B373" t="str">
            <v>SUMINISTRO E INSTALACION DE VALVULA DE CORTE 1"</v>
          </cell>
          <cell r="C373" t="str">
            <v>UND</v>
          </cell>
          <cell r="D373">
            <v>557279</v>
          </cell>
          <cell r="I373">
            <v>23.100000000000016</v>
          </cell>
        </row>
        <row r="374">
          <cell r="B374" t="str">
            <v>REDES CONTRA INCENDIO</v>
          </cell>
          <cell r="I374">
            <v>24</v>
          </cell>
        </row>
        <row r="375">
          <cell r="B375" t="str">
            <v>Tubería y accesorio acero carbon 3"</v>
          </cell>
          <cell r="C375" t="str">
            <v xml:space="preserve"> ML</v>
          </cell>
          <cell r="D375">
            <v>80730</v>
          </cell>
          <cell r="I375">
            <v>24.01</v>
          </cell>
        </row>
        <row r="376">
          <cell r="B376" t="str">
            <v>Tubería y accesorios acero-carbon 2"</v>
          </cell>
          <cell r="C376" t="str">
            <v xml:space="preserve"> ML</v>
          </cell>
          <cell r="D376">
            <v>48658</v>
          </cell>
          <cell r="I376">
            <v>24.020000000000003</v>
          </cell>
        </row>
        <row r="377">
          <cell r="B377" t="str">
            <v>Tubería y accesorios acero carbon 1 1/2"</v>
          </cell>
          <cell r="C377" t="str">
            <v xml:space="preserve"> ML</v>
          </cell>
          <cell r="D377">
            <v>35623</v>
          </cell>
          <cell r="I377">
            <v>24.030000000000005</v>
          </cell>
        </row>
        <row r="378">
          <cell r="B378" t="str">
            <v>Tubería y accesorios acero-carbon 1"</v>
          </cell>
          <cell r="C378" t="str">
            <v xml:space="preserve"> ML</v>
          </cell>
          <cell r="D378">
            <v>32150</v>
          </cell>
          <cell r="I378">
            <v>24.040000000000006</v>
          </cell>
        </row>
        <row r="379">
          <cell r="B379" t="str">
            <v>Suministro e instalación de rociadores</v>
          </cell>
          <cell r="C379" t="str">
            <v xml:space="preserve"> UND</v>
          </cell>
          <cell r="D379">
            <v>154758</v>
          </cell>
          <cell r="I379">
            <v>24.050000000000008</v>
          </cell>
        </row>
        <row r="380">
          <cell r="B380" t="str">
            <v xml:space="preserve">Válvula de compuerta 3" en bronce </v>
          </cell>
          <cell r="C380" t="str">
            <v xml:space="preserve"> UND</v>
          </cell>
          <cell r="D380">
            <v>874451</v>
          </cell>
          <cell r="I380">
            <v>24.060000000000009</v>
          </cell>
        </row>
        <row r="381">
          <cell r="B381" t="str">
            <v>Prueba hidraúlica sistema contraincendios</v>
          </cell>
          <cell r="C381" t="str">
            <v xml:space="preserve"> UND</v>
          </cell>
          <cell r="D381">
            <v>433451</v>
          </cell>
          <cell r="I381">
            <v>24.070000000000011</v>
          </cell>
        </row>
        <row r="382">
          <cell r="B382" t="str">
            <v>Suministro e instalación gabinetes contraincendios</v>
          </cell>
          <cell r="C382" t="str">
            <v xml:space="preserve"> UND</v>
          </cell>
          <cell r="D382">
            <v>2252500</v>
          </cell>
          <cell r="I382">
            <v>24.080000000000013</v>
          </cell>
        </row>
        <row r="383">
          <cell r="B383" t="str">
            <v>Suministro e instalación siamesas</v>
          </cell>
          <cell r="C383" t="str">
            <v xml:space="preserve"> UND</v>
          </cell>
          <cell r="D383">
            <v>2882387</v>
          </cell>
          <cell r="I383">
            <v>24.090000000000014</v>
          </cell>
        </row>
      </sheetData>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s>
    <sheetDataSet>
      <sheetData sheetId="0" refreshError="1"/>
      <sheetData sheetId="1" refreshError="1">
        <row r="4">
          <cell r="C4">
            <v>200.1</v>
          </cell>
          <cell r="D4">
            <v>200</v>
          </cell>
          <cell r="F4" t="str">
            <v>Desmonte y limpieza en bosque</v>
          </cell>
          <cell r="G4" t="str">
            <v>Ha</v>
          </cell>
          <cell r="H4" t="str">
            <v>Ha</v>
          </cell>
          <cell r="J4" t="str">
            <v>No incluye excavación o descapote</v>
          </cell>
        </row>
        <row r="5">
          <cell r="C5">
            <v>200.2</v>
          </cell>
          <cell r="D5">
            <v>200</v>
          </cell>
          <cell r="F5" t="str">
            <v>Desmonte y limpieza en zonas no boscosas</v>
          </cell>
          <cell r="G5" t="str">
            <v>Ha</v>
          </cell>
          <cell r="H5" t="str">
            <v>Ha</v>
          </cell>
        </row>
        <row r="6">
          <cell r="C6">
            <v>201.1</v>
          </cell>
          <cell r="D6">
            <v>201</v>
          </cell>
          <cell r="F6" t="str">
            <v>Demolición de edificaciones</v>
          </cell>
          <cell r="G6" t="str">
            <v>Global</v>
          </cell>
          <cell r="H6" t="str">
            <v>Global</v>
          </cell>
        </row>
        <row r="7">
          <cell r="C7">
            <v>201.2</v>
          </cell>
          <cell r="D7">
            <v>201</v>
          </cell>
          <cell r="F7" t="str">
            <v>Demolición de estructuras</v>
          </cell>
          <cell r="G7" t="str">
            <v>Global</v>
          </cell>
          <cell r="H7" t="str">
            <v>Global</v>
          </cell>
        </row>
        <row r="8">
          <cell r="C8">
            <v>201.3</v>
          </cell>
          <cell r="D8">
            <v>201</v>
          </cell>
          <cell r="F8" t="str">
            <v>Demolición de pavimentos, pisos, andén y bordillos de concreto</v>
          </cell>
          <cell r="G8" t="str">
            <v>m3</v>
          </cell>
          <cell r="H8" t="e">
            <v>#REF!</v>
          </cell>
        </row>
        <row r="9">
          <cell r="C9">
            <v>201.4</v>
          </cell>
          <cell r="D9">
            <v>201</v>
          </cell>
          <cell r="F9" t="str">
            <v>Demolición de obstáculos</v>
          </cell>
          <cell r="G9" t="str">
            <v>Global</v>
          </cell>
          <cell r="H9" t="str">
            <v>Global</v>
          </cell>
        </row>
        <row r="10">
          <cell r="C10">
            <v>201.5</v>
          </cell>
          <cell r="D10">
            <v>201</v>
          </cell>
          <cell r="F10" t="str">
            <v>Demolición de edificaciones</v>
          </cell>
          <cell r="G10" t="str">
            <v>Un</v>
          </cell>
          <cell r="H10" t="str">
            <v>Un</v>
          </cell>
        </row>
        <row r="11">
          <cell r="C11">
            <v>201.6</v>
          </cell>
          <cell r="D11">
            <v>201</v>
          </cell>
          <cell r="F11" t="str">
            <v>Demolición de estructuras</v>
          </cell>
          <cell r="G11" t="str">
            <v>Un</v>
          </cell>
          <cell r="H11" t="str">
            <v>Un</v>
          </cell>
        </row>
        <row r="12">
          <cell r="C12">
            <v>201.7</v>
          </cell>
          <cell r="D12">
            <v>201</v>
          </cell>
          <cell r="F12" t="str">
            <v>Demolición de pavimentos, pisos, andén y bordillos de concreto</v>
          </cell>
          <cell r="G12" t="str">
            <v>m2</v>
          </cell>
          <cell r="H12" t="str">
            <v>m2</v>
          </cell>
        </row>
        <row r="13">
          <cell r="C13">
            <v>201.8</v>
          </cell>
          <cell r="D13">
            <v>201</v>
          </cell>
          <cell r="F13" t="str">
            <v>Desmontaje y traslado de estructuras metálicas</v>
          </cell>
          <cell r="G13" t="str">
            <v>Un</v>
          </cell>
          <cell r="H13" t="str">
            <v>Un</v>
          </cell>
        </row>
        <row r="14">
          <cell r="C14">
            <v>201.9</v>
          </cell>
          <cell r="D14">
            <v>201</v>
          </cell>
          <cell r="F14" t="str">
            <v>Remoción de especies vegetales</v>
          </cell>
          <cell r="G14" t="str">
            <v>Un</v>
          </cell>
          <cell r="H14" t="str">
            <v>Un</v>
          </cell>
        </row>
        <row r="15">
          <cell r="C15" t="str">
            <v>201.10</v>
          </cell>
          <cell r="D15">
            <v>201</v>
          </cell>
          <cell r="F15" t="str">
            <v>Remoción de obstáculos</v>
          </cell>
          <cell r="G15" t="str">
            <v>Un</v>
          </cell>
          <cell r="H15" t="str">
            <v>Un</v>
          </cell>
        </row>
        <row r="16">
          <cell r="C16">
            <v>201.11</v>
          </cell>
          <cell r="D16">
            <v>201</v>
          </cell>
          <cell r="F16" t="str">
            <v>Remoción de servicios existentes</v>
          </cell>
          <cell r="G16" t="str">
            <v>Un</v>
          </cell>
          <cell r="H16" t="str">
            <v>Un</v>
          </cell>
        </row>
        <row r="17">
          <cell r="C17">
            <v>201.12</v>
          </cell>
          <cell r="D17">
            <v>201</v>
          </cell>
          <cell r="F17" t="str">
            <v>Remoción de alcantarillas</v>
          </cell>
          <cell r="G17" t="str">
            <v>ml</v>
          </cell>
          <cell r="H17" t="str">
            <v>ml</v>
          </cell>
        </row>
        <row r="18">
          <cell r="C18">
            <v>201.13</v>
          </cell>
          <cell r="D18">
            <v>201</v>
          </cell>
          <cell r="F18" t="str">
            <v>Remoción de cercas de alambre</v>
          </cell>
          <cell r="G18" t="str">
            <v>ml</v>
          </cell>
          <cell r="H18" t="str">
            <v>ml</v>
          </cell>
        </row>
        <row r="19">
          <cell r="C19">
            <v>201.14</v>
          </cell>
          <cell r="D19">
            <v>201</v>
          </cell>
          <cell r="F19" t="str">
            <v>Remoción de servicios existentes</v>
          </cell>
          <cell r="G19" t="str">
            <v>ml</v>
          </cell>
          <cell r="H19" t="str">
            <v>ml</v>
          </cell>
        </row>
        <row r="20">
          <cell r="C20">
            <v>201.15</v>
          </cell>
          <cell r="D20">
            <v>201</v>
          </cell>
          <cell r="F20" t="str">
            <v>Remoción de obstáculos</v>
          </cell>
          <cell r="G20" t="str">
            <v>ml</v>
          </cell>
          <cell r="H20" t="str">
            <v>ml</v>
          </cell>
        </row>
        <row r="21">
          <cell r="C21">
            <v>201.16</v>
          </cell>
          <cell r="D21">
            <v>201</v>
          </cell>
          <cell r="E21" t="str">
            <v>201P</v>
          </cell>
          <cell r="F21" t="str">
            <v>Demolición de estructuras</v>
          </cell>
          <cell r="G21" t="str">
            <v>m3</v>
          </cell>
          <cell r="H21" t="str">
            <v>m3</v>
          </cell>
          <cell r="J21" t="str">
            <v>La unidad de pago es el m³</v>
          </cell>
        </row>
        <row r="22">
          <cell r="C22" t="str">
            <v>201P.1</v>
          </cell>
          <cell r="D22">
            <v>201</v>
          </cell>
          <cell r="E22" t="str">
            <v>201P.1</v>
          </cell>
          <cell r="F22" t="str">
            <v>Demolición total o parcial de estructuras de concreto</v>
          </cell>
          <cell r="G22" t="str">
            <v>m3</v>
          </cell>
          <cell r="H22" t="e">
            <v>#REF!</v>
          </cell>
        </row>
        <row r="23">
          <cell r="C23" t="str">
            <v>201P.3</v>
          </cell>
          <cell r="E23" t="str">
            <v>201P.3</v>
          </cell>
          <cell r="F23" t="str">
            <v>Revestimiento de gaviones incluye concreto, formaleta y limpieza</v>
          </cell>
          <cell r="G23" t="str">
            <v>m3</v>
          </cell>
          <cell r="H23" t="e">
            <v>#REF!</v>
          </cell>
        </row>
        <row r="24">
          <cell r="C24">
            <v>210.1</v>
          </cell>
          <cell r="D24">
            <v>210</v>
          </cell>
          <cell r="F24" t="str">
            <v>Excavación sin clasificar de la explanación, canales y préstamos</v>
          </cell>
          <cell r="G24" t="str">
            <v>m3</v>
          </cell>
          <cell r="H24">
            <v>4001</v>
          </cell>
          <cell r="J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cell r="H25" t="e">
            <v>#REF!</v>
          </cell>
        </row>
        <row r="26">
          <cell r="C26">
            <v>210.3</v>
          </cell>
          <cell r="D26">
            <v>210</v>
          </cell>
          <cell r="F26" t="str">
            <v>Excavación en material común  de la explanación, canales y préstamos</v>
          </cell>
          <cell r="G26" t="str">
            <v>m3</v>
          </cell>
          <cell r="H26" t="str">
            <v>m3</v>
          </cell>
        </row>
        <row r="27">
          <cell r="C27">
            <v>211</v>
          </cell>
          <cell r="D27">
            <v>211</v>
          </cell>
          <cell r="F27" t="str">
            <v>Remoción de derrumbes</v>
          </cell>
          <cell r="G27" t="str">
            <v>m3</v>
          </cell>
          <cell r="J27" t="str">
            <v>No incluye el transporte a distancias mayores a 100 ml</v>
          </cell>
        </row>
        <row r="28">
          <cell r="C28" t="str">
            <v>211P.1</v>
          </cell>
          <cell r="D28">
            <v>211</v>
          </cell>
          <cell r="E28" t="str">
            <v>211P.1</v>
          </cell>
          <cell r="F28" t="str">
            <v>Remoción de derrumbes</v>
          </cell>
          <cell r="G28" t="str">
            <v>m3</v>
          </cell>
          <cell r="H28" t="e">
            <v>#REF!</v>
          </cell>
        </row>
        <row r="29">
          <cell r="C29" t="str">
            <v>211P.2</v>
          </cell>
          <cell r="D29">
            <v>211</v>
          </cell>
          <cell r="E29" t="str">
            <v>211P.2</v>
          </cell>
          <cell r="F29" t="str">
            <v>Remoción de Material en Roca</v>
          </cell>
          <cell r="G29" t="str">
            <v>m3</v>
          </cell>
          <cell r="H29" t="e">
            <v>#REF!</v>
          </cell>
        </row>
        <row r="30">
          <cell r="C30">
            <v>220</v>
          </cell>
          <cell r="D30">
            <v>220</v>
          </cell>
          <cell r="F30" t="str">
            <v>Terraplenes</v>
          </cell>
          <cell r="G30" t="str">
            <v>m3</v>
          </cell>
          <cell r="H30" t="str">
            <v>m3</v>
          </cell>
          <cell r="J30" t="str">
            <v>No incluye el suministro de materiales y el transporte</v>
          </cell>
        </row>
        <row r="31">
          <cell r="C31">
            <v>220.1</v>
          </cell>
          <cell r="D31">
            <v>220</v>
          </cell>
          <cell r="E31" t="str">
            <v>220P</v>
          </cell>
          <cell r="F31" t="str">
            <v>Terraplenes</v>
          </cell>
          <cell r="G31" t="str">
            <v>m3</v>
          </cell>
          <cell r="H31" t="str">
            <v>m3</v>
          </cell>
          <cell r="J31" t="str">
            <v>Incluye el suministro y transporte de materiales</v>
          </cell>
        </row>
        <row r="32">
          <cell r="C32">
            <v>221.1</v>
          </cell>
          <cell r="D32">
            <v>221</v>
          </cell>
          <cell r="F32" t="str">
            <v>Pedraplén compacto</v>
          </cell>
          <cell r="G32" t="str">
            <v>m3</v>
          </cell>
          <cell r="H32" t="str">
            <v>m3</v>
          </cell>
          <cell r="J32" t="str">
            <v>No incluye la corona, el suministro de materiales y el transporte</v>
          </cell>
        </row>
        <row r="33">
          <cell r="C33">
            <v>221.2</v>
          </cell>
          <cell r="D33">
            <v>221</v>
          </cell>
          <cell r="F33" t="str">
            <v>Pedraplén suelto</v>
          </cell>
          <cell r="G33" t="str">
            <v>m3</v>
          </cell>
          <cell r="H33" t="str">
            <v>m3</v>
          </cell>
        </row>
        <row r="34">
          <cell r="C34">
            <v>230.1</v>
          </cell>
          <cell r="D34">
            <v>230</v>
          </cell>
          <cell r="F34" t="str">
            <v>Mejoramiento de la subrasante involucrando el suelo existente</v>
          </cell>
          <cell r="G34" t="str">
            <v>m2</v>
          </cell>
          <cell r="H34" t="str">
            <v>m2</v>
          </cell>
          <cell r="J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cell r="H35" t="str">
            <v>m3</v>
          </cell>
        </row>
        <row r="36">
          <cell r="C36">
            <v>310</v>
          </cell>
          <cell r="D36">
            <v>310</v>
          </cell>
          <cell r="F36" t="str">
            <v>Conformación de la calzada existente</v>
          </cell>
          <cell r="G36" t="str">
            <v>m2</v>
          </cell>
          <cell r="H36">
            <v>380</v>
          </cell>
          <cell r="J36" t="str">
            <v>No incluye suministro transporte y colocación de los materiales de afirmado y subbase.</v>
          </cell>
        </row>
        <row r="37">
          <cell r="C37">
            <v>311</v>
          </cell>
          <cell r="D37">
            <v>311</v>
          </cell>
          <cell r="F37" t="str">
            <v>Afirmado</v>
          </cell>
          <cell r="G37" t="str">
            <v>m3</v>
          </cell>
          <cell r="H37" t="str">
            <v>m3</v>
          </cell>
          <cell r="J37" t="str">
            <v>No incluye producto estabilizante</v>
          </cell>
        </row>
        <row r="38">
          <cell r="C38" t="str">
            <v>311P.5</v>
          </cell>
          <cell r="D38">
            <v>311</v>
          </cell>
          <cell r="E38" t="str">
            <v>311P.5</v>
          </cell>
          <cell r="F38" t="str">
            <v>Relleno con material de afirmado</v>
          </cell>
          <cell r="G38" t="str">
            <v>m3</v>
          </cell>
          <cell r="H38" t="e">
            <v>#REF!</v>
          </cell>
        </row>
        <row r="39">
          <cell r="C39">
            <v>312</v>
          </cell>
          <cell r="E39" t="str">
            <v>312P</v>
          </cell>
          <cell r="F39" t="str">
            <v>Relleno con material de afirmado para realce de cunetas</v>
          </cell>
          <cell r="G39" t="str">
            <v>m3</v>
          </cell>
          <cell r="H39">
            <v>28000</v>
          </cell>
        </row>
        <row r="40">
          <cell r="C40">
            <v>320.10000000000002</v>
          </cell>
          <cell r="D40">
            <v>320</v>
          </cell>
          <cell r="F40" t="str">
            <v>Subbase granular de C.B.R.&gt; 20%</v>
          </cell>
          <cell r="G40" t="str">
            <v>m3</v>
          </cell>
          <cell r="H40" t="str">
            <v>m3</v>
          </cell>
          <cell r="J40" t="str">
            <v>No incluye producto estabilizante</v>
          </cell>
        </row>
        <row r="41">
          <cell r="C41">
            <v>320.2</v>
          </cell>
          <cell r="D41">
            <v>320</v>
          </cell>
          <cell r="F41" t="str">
            <v>Subbase granular de C.B.R.&gt; 30%</v>
          </cell>
          <cell r="G41" t="str">
            <v>m3</v>
          </cell>
          <cell r="H41">
            <v>35462</v>
          </cell>
        </row>
        <row r="42">
          <cell r="C42">
            <v>320.3</v>
          </cell>
          <cell r="D42">
            <v>320</v>
          </cell>
          <cell r="F42" t="str">
            <v>Subbase granular de C.B.R.&gt; 40%</v>
          </cell>
          <cell r="G42" t="str">
            <v>m3</v>
          </cell>
          <cell r="H42" t="str">
            <v>m3</v>
          </cell>
        </row>
        <row r="43">
          <cell r="C43">
            <v>320.39999999999998</v>
          </cell>
          <cell r="D43">
            <v>320</v>
          </cell>
          <cell r="F43" t="str">
            <v>Subbase granular para bacheo</v>
          </cell>
          <cell r="G43" t="str">
            <v>m3</v>
          </cell>
          <cell r="H43" t="str">
            <v>m3</v>
          </cell>
        </row>
        <row r="44">
          <cell r="C44">
            <v>330.1</v>
          </cell>
          <cell r="D44">
            <v>330</v>
          </cell>
          <cell r="F44" t="str">
            <v>Base granular</v>
          </cell>
          <cell r="G44" t="str">
            <v>m3</v>
          </cell>
          <cell r="H44" t="e">
            <v>#REF!</v>
          </cell>
          <cell r="J44" t="str">
            <v>No incluye producto estabilizante</v>
          </cell>
        </row>
        <row r="45">
          <cell r="C45">
            <v>330.2</v>
          </cell>
          <cell r="D45">
            <v>330</v>
          </cell>
          <cell r="F45" t="str">
            <v>Base granular para bacheo</v>
          </cell>
          <cell r="G45" t="str">
            <v>m3</v>
          </cell>
          <cell r="H45" t="str">
            <v>m3</v>
          </cell>
        </row>
        <row r="46">
          <cell r="C46">
            <v>340.1</v>
          </cell>
          <cell r="D46">
            <v>340</v>
          </cell>
          <cell r="F46" t="str">
            <v>Base estabilizada con emulsión asfáltica tipo BEE-1</v>
          </cell>
          <cell r="G46" t="str">
            <v>m3</v>
          </cell>
          <cell r="H46" t="str">
            <v>m3</v>
          </cell>
          <cell r="J46" t="str">
            <v>No incluye la emulsión asfáltica</v>
          </cell>
        </row>
        <row r="47">
          <cell r="C47">
            <v>340.2</v>
          </cell>
          <cell r="D47">
            <v>340</v>
          </cell>
          <cell r="F47" t="str">
            <v>Base estabilizada con emulsión asfáltica tipo BEE-2</v>
          </cell>
          <cell r="G47" t="str">
            <v>m3</v>
          </cell>
          <cell r="H47" t="str">
            <v>m3</v>
          </cell>
        </row>
        <row r="48">
          <cell r="C48">
            <v>340.3</v>
          </cell>
          <cell r="D48">
            <v>340</v>
          </cell>
          <cell r="F48" t="str">
            <v>Base estabilizada con emulsión asfáltica tipo BEE-3</v>
          </cell>
          <cell r="G48" t="str">
            <v>m3</v>
          </cell>
          <cell r="H48" t="str">
            <v>m3</v>
          </cell>
        </row>
        <row r="49">
          <cell r="C49">
            <v>341.1</v>
          </cell>
          <cell r="D49">
            <v>341</v>
          </cell>
          <cell r="F49" t="str">
            <v>Base estabilizada con cemento</v>
          </cell>
          <cell r="G49" t="str">
            <v>m3</v>
          </cell>
          <cell r="H49" t="str">
            <v>m3</v>
          </cell>
        </row>
        <row r="50">
          <cell r="C50" t="str">
            <v>341P,1</v>
          </cell>
          <cell r="D50">
            <v>341</v>
          </cell>
          <cell r="E50" t="str">
            <v>341P.1</v>
          </cell>
          <cell r="F50" t="str">
            <v>Base estabilizada con cemento</v>
          </cell>
          <cell r="G50" t="str">
            <v>m3</v>
          </cell>
          <cell r="H50">
            <v>45878</v>
          </cell>
        </row>
        <row r="51">
          <cell r="C51">
            <v>341.2</v>
          </cell>
          <cell r="D51">
            <v>341</v>
          </cell>
          <cell r="F51" t="str">
            <v>Cemento</v>
          </cell>
          <cell r="G51" t="str">
            <v>Kg</v>
          </cell>
          <cell r="H51" t="str">
            <v>Kg</v>
          </cell>
        </row>
        <row r="52">
          <cell r="C52" t="str">
            <v>341P,2</v>
          </cell>
          <cell r="D52">
            <v>341</v>
          </cell>
          <cell r="E52" t="str">
            <v>341P.1</v>
          </cell>
          <cell r="F52" t="str">
            <v>Cemento</v>
          </cell>
          <cell r="G52" t="str">
            <v>Kg</v>
          </cell>
          <cell r="H52">
            <v>699</v>
          </cell>
        </row>
        <row r="53">
          <cell r="C53" t="str">
            <v>341P,3</v>
          </cell>
          <cell r="D53">
            <v>341</v>
          </cell>
          <cell r="E53" t="str">
            <v>341P.1</v>
          </cell>
          <cell r="F53" t="str">
            <v>Cemento para recalce de causes</v>
          </cell>
          <cell r="G53" t="str">
            <v>m3</v>
          </cell>
          <cell r="H53" t="str">
            <v>m3</v>
          </cell>
        </row>
        <row r="54">
          <cell r="C54">
            <v>342.1</v>
          </cell>
          <cell r="D54">
            <v>342</v>
          </cell>
          <cell r="F54" t="str">
            <v>Base estabilizada con compuestos multienzimáticos orgánicos tipo BEMO-1</v>
          </cell>
          <cell r="G54" t="str">
            <v>m3</v>
          </cell>
          <cell r="H54" t="str">
            <v>m3</v>
          </cell>
        </row>
        <row r="55">
          <cell r="C55">
            <v>342.2</v>
          </cell>
          <cell r="D55">
            <v>342</v>
          </cell>
          <cell r="F55" t="str">
            <v>Base estabilizada con compuestos multienzimáticos orgánicos tipo BEMO-2</v>
          </cell>
          <cell r="G55" t="str">
            <v>m3</v>
          </cell>
          <cell r="H55" t="str">
            <v>m3</v>
          </cell>
        </row>
        <row r="56">
          <cell r="C56">
            <v>342.3</v>
          </cell>
          <cell r="D56">
            <v>342</v>
          </cell>
          <cell r="F56" t="str">
            <v>Compuesto multienzimático orgánico</v>
          </cell>
          <cell r="G56" t="str">
            <v>Cl</v>
          </cell>
          <cell r="H56" t="str">
            <v>Cl</v>
          </cell>
        </row>
        <row r="57">
          <cell r="C57">
            <v>410</v>
          </cell>
          <cell r="D57">
            <v>410</v>
          </cell>
          <cell r="F57" t="str">
            <v>Cemento asfáltico</v>
          </cell>
          <cell r="G57" t="str">
            <v>Kg</v>
          </cell>
          <cell r="H57" t="str">
            <v>Kg</v>
          </cell>
        </row>
        <row r="58">
          <cell r="C58">
            <v>411.1</v>
          </cell>
          <cell r="D58">
            <v>411</v>
          </cell>
          <cell r="F58" t="str">
            <v>Emulsión asfáltica de rotura media CRM</v>
          </cell>
          <cell r="G58" t="str">
            <v>Lt</v>
          </cell>
          <cell r="H58" t="str">
            <v>Lt</v>
          </cell>
        </row>
        <row r="59">
          <cell r="C59">
            <v>411.2</v>
          </cell>
          <cell r="D59">
            <v>411</v>
          </cell>
          <cell r="F59" t="str">
            <v>Emulsión asfáltica de rotura lenta CRL-1</v>
          </cell>
          <cell r="G59" t="str">
            <v>Lt</v>
          </cell>
          <cell r="H59" t="str">
            <v>Lt</v>
          </cell>
        </row>
        <row r="60">
          <cell r="C60">
            <v>411.3</v>
          </cell>
          <cell r="D60">
            <v>411</v>
          </cell>
          <cell r="F60" t="str">
            <v>Emulsión asfáltica de rotura lenta CRL-1h</v>
          </cell>
          <cell r="G60" t="str">
            <v>Lt</v>
          </cell>
          <cell r="H60" t="str">
            <v>Lt</v>
          </cell>
        </row>
        <row r="61">
          <cell r="C61">
            <v>413</v>
          </cell>
          <cell r="D61">
            <v>413</v>
          </cell>
          <cell r="F61" t="str">
            <v>Excavación para reparación del pavimento existente</v>
          </cell>
          <cell r="G61" t="str">
            <v>m3</v>
          </cell>
          <cell r="H61" t="e">
            <v>#REF!</v>
          </cell>
        </row>
        <row r="62">
          <cell r="C62">
            <v>413.1</v>
          </cell>
          <cell r="D62">
            <v>413</v>
          </cell>
          <cell r="E62" t="str">
            <v>413P</v>
          </cell>
          <cell r="F62" t="str">
            <v>Excavación para reparación del pavimento existente</v>
          </cell>
          <cell r="G62" t="str">
            <v>m3</v>
          </cell>
          <cell r="H62" t="str">
            <v>m3</v>
          </cell>
          <cell r="J62" t="str">
            <v>Tiene en cuenta el programa PICO y PALA</v>
          </cell>
        </row>
        <row r="63">
          <cell r="C63">
            <v>420</v>
          </cell>
          <cell r="D63">
            <v>420</v>
          </cell>
          <cell r="F63" t="str">
            <v>Imprimación</v>
          </cell>
          <cell r="G63" t="str">
            <v>m2</v>
          </cell>
          <cell r="H63" t="e">
            <v>#REF!</v>
          </cell>
        </row>
        <row r="64">
          <cell r="C64">
            <v>421</v>
          </cell>
          <cell r="D64">
            <v>421</v>
          </cell>
          <cell r="F64" t="str">
            <v>Riego de liga</v>
          </cell>
          <cell r="G64" t="str">
            <v>m2</v>
          </cell>
          <cell r="H64" t="str">
            <v>m2</v>
          </cell>
        </row>
        <row r="65">
          <cell r="C65">
            <v>421.1</v>
          </cell>
          <cell r="D65">
            <v>421</v>
          </cell>
          <cell r="F65" t="str">
            <v>Riego de liga (cemento asfáltico)</v>
          </cell>
          <cell r="G65" t="str">
            <v>m2</v>
          </cell>
          <cell r="H65" t="str">
            <v>m2</v>
          </cell>
        </row>
        <row r="66">
          <cell r="C66">
            <v>421.2</v>
          </cell>
          <cell r="D66">
            <v>421</v>
          </cell>
          <cell r="F66" t="str">
            <v>Riego de liga (emulsión asfáltica)</v>
          </cell>
          <cell r="G66" t="str">
            <v>m2</v>
          </cell>
          <cell r="H66" t="str">
            <v>m2</v>
          </cell>
        </row>
        <row r="67">
          <cell r="C67">
            <v>430</v>
          </cell>
          <cell r="D67">
            <v>430</v>
          </cell>
          <cell r="F67" t="str">
            <v>Tratamiento superficial simple</v>
          </cell>
          <cell r="G67" t="str">
            <v>m2</v>
          </cell>
          <cell r="H67" t="str">
            <v>m2</v>
          </cell>
        </row>
        <row r="68">
          <cell r="C68" t="str">
            <v>430P</v>
          </cell>
          <cell r="E68" t="str">
            <v>430P</v>
          </cell>
          <cell r="F68" t="str">
            <v>Baranda metálica tubular para puentes</v>
          </cell>
          <cell r="G68" t="str">
            <v>ml</v>
          </cell>
          <cell r="H68" t="str">
            <v>ml</v>
          </cell>
        </row>
        <row r="69">
          <cell r="C69">
            <v>431</v>
          </cell>
          <cell r="D69">
            <v>431</v>
          </cell>
          <cell r="F69" t="str">
            <v>Tratamiento superficial doble</v>
          </cell>
          <cell r="G69" t="str">
            <v>m2</v>
          </cell>
          <cell r="H69" t="str">
            <v>m2</v>
          </cell>
        </row>
        <row r="70">
          <cell r="C70">
            <v>432</v>
          </cell>
          <cell r="D70">
            <v>432</v>
          </cell>
          <cell r="F70" t="str">
            <v>Sello de arena - asfalto</v>
          </cell>
          <cell r="G70" t="str">
            <v>m2</v>
          </cell>
          <cell r="H70" t="str">
            <v>m2</v>
          </cell>
        </row>
        <row r="71">
          <cell r="C71">
            <v>433</v>
          </cell>
          <cell r="D71">
            <v>433</v>
          </cell>
          <cell r="F71" t="str">
            <v>Lechada asfáltica</v>
          </cell>
          <cell r="G71" t="str">
            <v>m2</v>
          </cell>
          <cell r="H71" t="str">
            <v>m2</v>
          </cell>
        </row>
        <row r="72">
          <cell r="C72">
            <v>434</v>
          </cell>
          <cell r="E72" t="str">
            <v>434P</v>
          </cell>
          <cell r="F72" t="str">
            <v>Sello de grietas</v>
          </cell>
          <cell r="G72" t="str">
            <v>ml</v>
          </cell>
          <cell r="H72" t="str">
            <v>ml</v>
          </cell>
        </row>
        <row r="73">
          <cell r="C73" t="str">
            <v>434P.1</v>
          </cell>
          <cell r="E73" t="str">
            <v>434P</v>
          </cell>
          <cell r="F73" t="str">
            <v>Sello de grietas en concreto</v>
          </cell>
          <cell r="G73" t="str">
            <v>ml</v>
          </cell>
          <cell r="H73" t="e">
            <v>#REF!</v>
          </cell>
        </row>
        <row r="74">
          <cell r="C74">
            <v>435</v>
          </cell>
          <cell r="E74" t="str">
            <v>435P</v>
          </cell>
          <cell r="F74" t="str">
            <v>Sello de juntas de pavimento de concreto hidráulico</v>
          </cell>
          <cell r="G74" t="str">
            <v>ml</v>
          </cell>
          <cell r="H74" t="str">
            <v>ml</v>
          </cell>
        </row>
        <row r="75">
          <cell r="C75">
            <v>440.1</v>
          </cell>
          <cell r="D75">
            <v>440</v>
          </cell>
          <cell r="F75" t="str">
            <v>Mezcla densa en frío tipo MDF-1</v>
          </cell>
          <cell r="G75" t="str">
            <v>m3</v>
          </cell>
          <cell r="H75" t="str">
            <v>m3</v>
          </cell>
          <cell r="J75" t="str">
            <v>No incluye suministro y almacenamiento del cemento asfáltico</v>
          </cell>
        </row>
        <row r="76">
          <cell r="C76">
            <v>440.2</v>
          </cell>
          <cell r="D76">
            <v>440</v>
          </cell>
          <cell r="F76" t="str">
            <v>Mezcla densa en frío tipo MDF-2</v>
          </cell>
          <cell r="G76" t="str">
            <v>m3</v>
          </cell>
          <cell r="H76" t="str">
            <v>m3</v>
          </cell>
        </row>
        <row r="77">
          <cell r="C77">
            <v>440.3</v>
          </cell>
          <cell r="D77">
            <v>440</v>
          </cell>
          <cell r="F77" t="str">
            <v>Mezcla densa en frío tipo MDF-3</v>
          </cell>
          <cell r="G77" t="str">
            <v>m3</v>
          </cell>
          <cell r="H77" t="str">
            <v>m3</v>
          </cell>
        </row>
        <row r="78">
          <cell r="C78">
            <v>440.5</v>
          </cell>
          <cell r="D78">
            <v>440</v>
          </cell>
          <cell r="F78" t="str">
            <v>Mezcla densa en frío para bacheo</v>
          </cell>
          <cell r="G78" t="str">
            <v>m3</v>
          </cell>
          <cell r="H78" t="str">
            <v>m3</v>
          </cell>
        </row>
        <row r="79">
          <cell r="C79">
            <v>441.1</v>
          </cell>
          <cell r="D79">
            <v>441</v>
          </cell>
          <cell r="F79" t="str">
            <v>Mezcla abierta en frío tipo MAF-1</v>
          </cell>
          <cell r="G79" t="str">
            <v>m3</v>
          </cell>
          <cell r="H79" t="str">
            <v>m3</v>
          </cell>
          <cell r="J79" t="str">
            <v>No incluye suministro y almacenamiento del cemento asfáltico</v>
          </cell>
        </row>
        <row r="80">
          <cell r="C80">
            <v>441.2</v>
          </cell>
          <cell r="D80">
            <v>441</v>
          </cell>
          <cell r="F80" t="str">
            <v>Mezcla abierta en frío tipo MAF-2</v>
          </cell>
          <cell r="G80" t="str">
            <v>m3</v>
          </cell>
          <cell r="H80" t="str">
            <v>m3</v>
          </cell>
        </row>
        <row r="81">
          <cell r="C81">
            <v>441.3</v>
          </cell>
          <cell r="D81">
            <v>441</v>
          </cell>
          <cell r="F81" t="str">
            <v>Mezcla abierta en frío tipo MAF-3</v>
          </cell>
          <cell r="G81" t="str">
            <v>m3</v>
          </cell>
          <cell r="H81" t="str">
            <v>m3</v>
          </cell>
        </row>
        <row r="82">
          <cell r="C82">
            <v>441.4</v>
          </cell>
          <cell r="D82">
            <v>441</v>
          </cell>
          <cell r="F82" t="str">
            <v>Mezcla abierta en frío para bacheo</v>
          </cell>
          <cell r="G82" t="str">
            <v>m3</v>
          </cell>
          <cell r="H82" t="str">
            <v>m3</v>
          </cell>
        </row>
        <row r="83">
          <cell r="C83">
            <v>450.1</v>
          </cell>
          <cell r="D83">
            <v>450</v>
          </cell>
          <cell r="F83" t="str">
            <v>Mezcla densa en caliente tipo MDC-1</v>
          </cell>
          <cell r="G83" t="str">
            <v>m3</v>
          </cell>
          <cell r="H83" t="str">
            <v>m3</v>
          </cell>
          <cell r="J83" t="str">
            <v>No incluye suministro y almacenamiento del cemento asfáltico</v>
          </cell>
        </row>
        <row r="84">
          <cell r="C84">
            <v>450.2</v>
          </cell>
          <cell r="D84">
            <v>450</v>
          </cell>
          <cell r="F84" t="str">
            <v>Mezcla densa en caliente tipo MDC-2</v>
          </cell>
          <cell r="G84" t="str">
            <v>m3</v>
          </cell>
          <cell r="H84" t="str">
            <v>m3</v>
          </cell>
        </row>
        <row r="85">
          <cell r="C85">
            <v>450.3</v>
          </cell>
          <cell r="D85">
            <v>450</v>
          </cell>
          <cell r="F85" t="str">
            <v>Mezcla densa en caliente tipo MDC-3</v>
          </cell>
          <cell r="G85" t="str">
            <v>m3</v>
          </cell>
          <cell r="H85">
            <v>230745</v>
          </cell>
        </row>
        <row r="86">
          <cell r="C86">
            <v>450.4</v>
          </cell>
          <cell r="D86">
            <v>450</v>
          </cell>
          <cell r="F86" t="str">
            <v>Mezcla densa en caliente para bacheo</v>
          </cell>
          <cell r="G86" t="str">
            <v>m3</v>
          </cell>
          <cell r="H86" t="str">
            <v>m3</v>
          </cell>
        </row>
        <row r="87">
          <cell r="C87">
            <v>450.5</v>
          </cell>
          <cell r="D87">
            <v>450</v>
          </cell>
          <cell r="E87" t="str">
            <v>450P</v>
          </cell>
          <cell r="F87" t="str">
            <v>Parcheo con mezcla densa en caliente tipo MDC-2</v>
          </cell>
          <cell r="G87" t="str">
            <v>m3</v>
          </cell>
          <cell r="H87" t="str">
            <v>m3</v>
          </cell>
          <cell r="J87" t="str">
            <v>Incluye riego de liga, suministro y transporte del cemento asfáltico</v>
          </cell>
        </row>
        <row r="88">
          <cell r="C88">
            <v>450.6</v>
          </cell>
          <cell r="D88">
            <v>450</v>
          </cell>
          <cell r="E88" t="str">
            <v>450P-1</v>
          </cell>
          <cell r="F88" t="str">
            <v>Mezcla densa en caliente tipo MDC-2</v>
          </cell>
          <cell r="G88" t="str">
            <v>m3</v>
          </cell>
          <cell r="H88" t="str">
            <v>m3</v>
          </cell>
          <cell r="J88" t="str">
            <v>Incluye riego de liga, suministro y transporte del cemento asfáltico</v>
          </cell>
        </row>
        <row r="89">
          <cell r="C89">
            <v>450.7</v>
          </cell>
          <cell r="D89">
            <v>450</v>
          </cell>
          <cell r="E89" t="str">
            <v>450P-1</v>
          </cell>
          <cell r="F89" t="str">
            <v>Mezcla densa en caliente tipo MDC-1</v>
          </cell>
          <cell r="G89" t="str">
            <v>m3</v>
          </cell>
          <cell r="H89" t="str">
            <v>m3</v>
          </cell>
          <cell r="J89" t="str">
            <v>Incluye riego de liga, suministro y transporte del cemento asfáltico</v>
          </cell>
        </row>
        <row r="90">
          <cell r="C90">
            <v>450.8</v>
          </cell>
          <cell r="D90">
            <v>450</v>
          </cell>
          <cell r="E90" t="str">
            <v>450P-1</v>
          </cell>
          <cell r="F90" t="str">
            <v>Mezcla densa en caliente tipo MDC-3</v>
          </cell>
          <cell r="G90" t="str">
            <v>m3</v>
          </cell>
          <cell r="H90" t="str">
            <v>m3</v>
          </cell>
          <cell r="J90" t="str">
            <v>Incluye riego de liga, suministro y transporte del cemento asfáltico</v>
          </cell>
        </row>
        <row r="91">
          <cell r="C91">
            <v>450.9</v>
          </cell>
          <cell r="D91">
            <v>450</v>
          </cell>
          <cell r="E91" t="str">
            <v>450P-2</v>
          </cell>
          <cell r="F91" t="str">
            <v>Parcheo con fresado y mezcla densa en caliente tipo MDC-2</v>
          </cell>
          <cell r="G91" t="str">
            <v>m3</v>
          </cell>
          <cell r="H91" t="e">
            <v>#REF!</v>
          </cell>
        </row>
        <row r="92">
          <cell r="C92">
            <v>450.11</v>
          </cell>
          <cell r="D92">
            <v>450</v>
          </cell>
          <cell r="E92" t="str">
            <v>450P-3</v>
          </cell>
          <cell r="F92" t="str">
            <v>Mezcla densa en caliente tipo MDC-2 para bacheo</v>
          </cell>
          <cell r="G92" t="str">
            <v>m3</v>
          </cell>
          <cell r="H92" t="str">
            <v>m3</v>
          </cell>
          <cell r="J92" t="str">
            <v>Incluye suministro y transporte del cemento asfáltico</v>
          </cell>
        </row>
        <row r="93">
          <cell r="C93">
            <v>450.12</v>
          </cell>
          <cell r="D93">
            <v>450</v>
          </cell>
          <cell r="E93" t="str">
            <v>450P-3</v>
          </cell>
          <cell r="F93" t="str">
            <v>Mezcla densa en caliente tipo MDC-1 para bacheo</v>
          </cell>
          <cell r="G93" t="str">
            <v>m3</v>
          </cell>
          <cell r="H93" t="str">
            <v>m3</v>
          </cell>
        </row>
        <row r="94">
          <cell r="C94">
            <v>450.13</v>
          </cell>
          <cell r="D94">
            <v>450</v>
          </cell>
          <cell r="E94" t="str">
            <v>450P-1</v>
          </cell>
          <cell r="F94" t="str">
            <v>Mezcla densa en caliente tipo MDC-2</v>
          </cell>
          <cell r="G94" t="str">
            <v>m3</v>
          </cell>
          <cell r="H94" t="str">
            <v>m3</v>
          </cell>
        </row>
        <row r="95">
          <cell r="C95" t="str">
            <v>450P,1</v>
          </cell>
          <cell r="D95">
            <v>450</v>
          </cell>
          <cell r="E95" t="str">
            <v>450P-1</v>
          </cell>
          <cell r="F95" t="str">
            <v>Mezcla densa en caliente tipo MDC-2</v>
          </cell>
          <cell r="G95" t="str">
            <v>m3</v>
          </cell>
          <cell r="H95" t="e">
            <v>#REF!</v>
          </cell>
        </row>
        <row r="96">
          <cell r="C96" t="str">
            <v>450P,2</v>
          </cell>
          <cell r="D96">
            <v>450</v>
          </cell>
          <cell r="E96" t="str">
            <v>450P-2</v>
          </cell>
          <cell r="F96" t="str">
            <v>Parcheo con mezcla densa en caliente tipo MDC-2</v>
          </cell>
          <cell r="G96" t="str">
            <v>m3</v>
          </cell>
          <cell r="H96" t="e">
            <v>#REF!</v>
          </cell>
        </row>
        <row r="97">
          <cell r="C97">
            <v>451.1</v>
          </cell>
          <cell r="D97">
            <v>451</v>
          </cell>
          <cell r="F97" t="str">
            <v>Mezcla abierta en caliente tipo MAC-1</v>
          </cell>
          <cell r="G97" t="str">
            <v>m3</v>
          </cell>
          <cell r="H97" t="str">
            <v>m3</v>
          </cell>
        </row>
        <row r="98">
          <cell r="C98">
            <v>451.2</v>
          </cell>
          <cell r="D98">
            <v>451</v>
          </cell>
          <cell r="F98" t="str">
            <v>Mezcla abierta en caliente tipo MAC-2</v>
          </cell>
          <cell r="G98" t="str">
            <v>m3</v>
          </cell>
          <cell r="H98">
            <v>159158</v>
          </cell>
        </row>
        <row r="99">
          <cell r="C99">
            <v>451.3</v>
          </cell>
          <cell r="D99">
            <v>451</v>
          </cell>
          <cell r="F99" t="str">
            <v>Mezcla abierta en caliente tipo MAC-3</v>
          </cell>
          <cell r="G99" t="str">
            <v>m3</v>
          </cell>
          <cell r="H99" t="str">
            <v>m3</v>
          </cell>
        </row>
        <row r="100">
          <cell r="C100">
            <v>460</v>
          </cell>
          <cell r="D100">
            <v>460</v>
          </cell>
          <cell r="F100" t="str">
            <v>Fresado de pavimento asfáltico</v>
          </cell>
          <cell r="G100" t="str">
            <v>m3</v>
          </cell>
          <cell r="H100" t="e">
            <v>#REF!</v>
          </cell>
        </row>
        <row r="101">
          <cell r="C101">
            <v>461</v>
          </cell>
          <cell r="D101">
            <v>461</v>
          </cell>
          <cell r="F101" t="str">
            <v>Pavimento asfáltico reciclado en frío</v>
          </cell>
          <cell r="G101" t="str">
            <v>m3</v>
          </cell>
          <cell r="H101" t="str">
            <v>m3</v>
          </cell>
          <cell r="J101" t="str">
            <v>No incluye suministro y almacenamiento del cemento asfáltico o la emulsión.</v>
          </cell>
        </row>
        <row r="102">
          <cell r="C102">
            <v>461.1</v>
          </cell>
          <cell r="D102">
            <v>461</v>
          </cell>
          <cell r="E102" t="str">
            <v>461P</v>
          </cell>
          <cell r="F102" t="str">
            <v>Pavimento asfáltico reciclado en frío</v>
          </cell>
          <cell r="G102" t="str">
            <v>m3</v>
          </cell>
          <cell r="H102" t="str">
            <v>m3</v>
          </cell>
          <cell r="J102" t="str">
            <v>Incluye el cemento asfáltico o la emulsión asfáltica</v>
          </cell>
        </row>
        <row r="103">
          <cell r="C103">
            <v>462.1</v>
          </cell>
          <cell r="D103">
            <v>462</v>
          </cell>
          <cell r="F103" t="str">
            <v>Pavimento asfáltico reciclado en caliente tipo MDC-1</v>
          </cell>
          <cell r="G103" t="str">
            <v>m3</v>
          </cell>
          <cell r="H103" t="str">
            <v>m3</v>
          </cell>
          <cell r="J103" t="str">
            <v>No incluye suministro y almacenamiento del cemento asfáltico o la emulsión. Tampoco el agente rejuvenecedor</v>
          </cell>
        </row>
        <row r="104">
          <cell r="C104">
            <v>462.2</v>
          </cell>
          <cell r="D104">
            <v>462</v>
          </cell>
          <cell r="F104" t="str">
            <v>Pavimento asfáltico reciclado en caliente tipo MDC-2</v>
          </cell>
          <cell r="G104" t="str">
            <v>m3</v>
          </cell>
          <cell r="H104" t="str">
            <v>m3</v>
          </cell>
        </row>
        <row r="105">
          <cell r="C105">
            <v>462.3</v>
          </cell>
          <cell r="D105">
            <v>462</v>
          </cell>
          <cell r="F105" t="str">
            <v>Pavimento asfáltico reciclado en caliente tipo MDC-3</v>
          </cell>
          <cell r="G105" t="str">
            <v>m3</v>
          </cell>
          <cell r="H105" t="str">
            <v>m3</v>
          </cell>
        </row>
        <row r="106">
          <cell r="C106">
            <v>462.4</v>
          </cell>
          <cell r="D106">
            <v>462</v>
          </cell>
          <cell r="F106" t="str">
            <v>Pavimento asfáltico reciclado en caliente para bacheo</v>
          </cell>
          <cell r="G106" t="str">
            <v>m3</v>
          </cell>
          <cell r="H106" t="str">
            <v>m3</v>
          </cell>
        </row>
        <row r="107">
          <cell r="C107">
            <v>470</v>
          </cell>
          <cell r="E107" t="str">
            <v>470P</v>
          </cell>
          <cell r="F107" t="str">
            <v>Asfalto Natural (Asfaltita)</v>
          </cell>
          <cell r="G107" t="str">
            <v>m3</v>
          </cell>
          <cell r="H107" t="str">
            <v>m3</v>
          </cell>
        </row>
        <row r="108">
          <cell r="C108">
            <v>500</v>
          </cell>
          <cell r="D108">
            <v>500</v>
          </cell>
          <cell r="F108" t="str">
            <v>Pavimento de concreto hidráulico</v>
          </cell>
          <cell r="G108" t="str">
            <v>m3</v>
          </cell>
          <cell r="H108" t="e">
            <v>#REF!</v>
          </cell>
          <cell r="J108" t="str">
            <v>No incluye la preparación de la superficie existente</v>
          </cell>
        </row>
        <row r="109">
          <cell r="C109">
            <v>501</v>
          </cell>
          <cell r="E109" t="str">
            <v>501P</v>
          </cell>
          <cell r="F109" t="str">
            <v>Corte en losas de pavimento rígido</v>
          </cell>
          <cell r="G109" t="str">
            <v>ml</v>
          </cell>
          <cell r="H109">
            <v>4125</v>
          </cell>
        </row>
        <row r="110">
          <cell r="C110">
            <v>510</v>
          </cell>
          <cell r="D110">
            <v>510</v>
          </cell>
          <cell r="F110" t="str">
            <v>Pavimento de adoquines de concreto</v>
          </cell>
          <cell r="G110" t="str">
            <v>m2</v>
          </cell>
          <cell r="H110" t="str">
            <v>m2</v>
          </cell>
          <cell r="J110" t="str">
            <v>No incluye la preparación de la superficie existente. Tampoco las obras de confinamiento del pavimento.</v>
          </cell>
        </row>
        <row r="111">
          <cell r="C111">
            <v>600.1</v>
          </cell>
          <cell r="D111">
            <v>600</v>
          </cell>
          <cell r="F111" t="str">
            <v>Excavaciones varias sin clasificar</v>
          </cell>
          <cell r="G111" t="str">
            <v>m3</v>
          </cell>
          <cell r="H111" t="e">
            <v>#REF!</v>
          </cell>
        </row>
        <row r="112">
          <cell r="C112">
            <v>600.20000000000005</v>
          </cell>
          <cell r="D112">
            <v>600</v>
          </cell>
          <cell r="F112" t="str">
            <v>Excavaciones varias en roca en seco</v>
          </cell>
          <cell r="G112" t="str">
            <v>m3</v>
          </cell>
          <cell r="H112">
            <v>38000</v>
          </cell>
        </row>
        <row r="113">
          <cell r="C113">
            <v>600.29999999999995</v>
          </cell>
          <cell r="D113">
            <v>600</v>
          </cell>
          <cell r="F113" t="str">
            <v>Excavaciones varias en roca bajo agua</v>
          </cell>
          <cell r="G113" t="str">
            <v>m3</v>
          </cell>
          <cell r="H113" t="str">
            <v>m3</v>
          </cell>
        </row>
        <row r="114">
          <cell r="C114">
            <v>600.4</v>
          </cell>
          <cell r="D114">
            <v>600</v>
          </cell>
          <cell r="F114" t="str">
            <v>Excavaciones varias en material común en seco</v>
          </cell>
          <cell r="G114" t="str">
            <v>m3</v>
          </cell>
          <cell r="H114" t="e">
            <v>#REF!</v>
          </cell>
        </row>
        <row r="115">
          <cell r="C115">
            <v>600.5</v>
          </cell>
          <cell r="D115">
            <v>600</v>
          </cell>
          <cell r="F115" t="str">
            <v>Excavaciones varias en material común bajo agua</v>
          </cell>
          <cell r="G115" t="str">
            <v>m3</v>
          </cell>
          <cell r="H115" t="e">
            <v>#REF!</v>
          </cell>
        </row>
        <row r="116">
          <cell r="C116">
            <v>600.6</v>
          </cell>
          <cell r="D116">
            <v>600</v>
          </cell>
          <cell r="E116" t="str">
            <v>600P</v>
          </cell>
          <cell r="F116" t="str">
            <v>Excavaciones varias sin clasificar</v>
          </cell>
          <cell r="G116" t="str">
            <v>m3</v>
          </cell>
          <cell r="H116" t="str">
            <v>m3</v>
          </cell>
          <cell r="J116" t="str">
            <v>Tiene en cuenta el programa PICO y PALA</v>
          </cell>
        </row>
        <row r="117">
          <cell r="C117">
            <v>600.70000000000005</v>
          </cell>
          <cell r="D117">
            <v>600</v>
          </cell>
          <cell r="E117" t="str">
            <v>600P</v>
          </cell>
          <cell r="F117" t="str">
            <v>Excavaciones varias en material común en seco</v>
          </cell>
          <cell r="G117" t="str">
            <v>m3</v>
          </cell>
          <cell r="H117" t="str">
            <v>m3</v>
          </cell>
          <cell r="J117" t="str">
            <v>Tiene en cuenta el programa PICO y PALA</v>
          </cell>
        </row>
        <row r="118">
          <cell r="C118" t="str">
            <v>600P.1</v>
          </cell>
          <cell r="D118">
            <v>600</v>
          </cell>
          <cell r="E118" t="str">
            <v>600P.1</v>
          </cell>
          <cell r="F118" t="str">
            <v>Excavaciones manuales varias sin clasificar</v>
          </cell>
          <cell r="G118" t="str">
            <v>m3</v>
          </cell>
          <cell r="H118" t="e">
            <v>#REF!</v>
          </cell>
          <cell r="J118" t="str">
            <v>Tiene en cuenta el programa PICO y PALA</v>
          </cell>
        </row>
        <row r="119">
          <cell r="C119">
            <v>600.79999999999995</v>
          </cell>
          <cell r="D119">
            <v>600</v>
          </cell>
          <cell r="E119" t="str">
            <v>600P</v>
          </cell>
          <cell r="F119" t="str">
            <v>Excavaciones varias en material común bajo agua</v>
          </cell>
          <cell r="G119" t="str">
            <v>m3</v>
          </cell>
          <cell r="H119" t="str">
            <v>m3</v>
          </cell>
          <cell r="J119" t="str">
            <v>Tiene en cuenta el programa PICO y PALA</v>
          </cell>
        </row>
        <row r="120">
          <cell r="C120">
            <v>601.1</v>
          </cell>
          <cell r="D120">
            <v>601</v>
          </cell>
          <cell r="F120" t="str">
            <v>Excavaciones varias en roca en seco</v>
          </cell>
          <cell r="G120" t="str">
            <v>m3</v>
          </cell>
          <cell r="H120" t="str">
            <v>m3</v>
          </cell>
        </row>
        <row r="121">
          <cell r="C121">
            <v>601.20000000000005</v>
          </cell>
          <cell r="D121">
            <v>601</v>
          </cell>
          <cell r="F121" t="str">
            <v>Excavaciones varias en roca bajo agua</v>
          </cell>
          <cell r="G121" t="str">
            <v>m3</v>
          </cell>
          <cell r="H121" t="str">
            <v>m3</v>
          </cell>
        </row>
        <row r="122">
          <cell r="C122">
            <v>601.29999999999995</v>
          </cell>
          <cell r="D122">
            <v>601</v>
          </cell>
          <cell r="F122" t="str">
            <v>Excavaciones varias en material común en seco</v>
          </cell>
          <cell r="G122" t="str">
            <v>m3</v>
          </cell>
          <cell r="H122" t="str">
            <v>m3</v>
          </cell>
        </row>
        <row r="123">
          <cell r="C123">
            <v>601.4</v>
          </cell>
          <cell r="D123">
            <v>601</v>
          </cell>
          <cell r="F123" t="str">
            <v>Excavaciones varias en material común bajo agua</v>
          </cell>
          <cell r="G123" t="str">
            <v>m3</v>
          </cell>
          <cell r="H123" t="str">
            <v>m3</v>
          </cell>
        </row>
        <row r="124">
          <cell r="C124">
            <v>610.1</v>
          </cell>
          <cell r="D124">
            <v>610</v>
          </cell>
          <cell r="F124" t="str">
            <v>Rellenos para estructuras</v>
          </cell>
          <cell r="G124" t="str">
            <v>m3</v>
          </cell>
          <cell r="H124" t="e">
            <v>#REF!</v>
          </cell>
          <cell r="J124" t="str">
            <v>No incluye la preparación de la superficie sobre la que irá el relleno.</v>
          </cell>
        </row>
        <row r="125">
          <cell r="C125">
            <v>610.20000000000005</v>
          </cell>
          <cell r="D125">
            <v>610</v>
          </cell>
          <cell r="F125" t="str">
            <v>Material filtrante</v>
          </cell>
          <cell r="G125" t="str">
            <v>m3</v>
          </cell>
          <cell r="H125" t="str">
            <v>m3</v>
          </cell>
        </row>
        <row r="126">
          <cell r="C126">
            <v>612</v>
          </cell>
          <cell r="E126" t="str">
            <v>612P</v>
          </cell>
          <cell r="F126" t="str">
            <v>Geobloques</v>
          </cell>
          <cell r="G126" t="str">
            <v>m3</v>
          </cell>
          <cell r="H126" t="str">
            <v>m3</v>
          </cell>
        </row>
        <row r="127">
          <cell r="C127">
            <v>620.1</v>
          </cell>
          <cell r="D127">
            <v>620</v>
          </cell>
          <cell r="F127" t="str">
            <v>Pilotes prefabricados de concreto</v>
          </cell>
          <cell r="G127" t="str">
            <v>ml</v>
          </cell>
          <cell r="H127" t="str">
            <v>ml</v>
          </cell>
        </row>
        <row r="128">
          <cell r="C128">
            <v>620.20000000000005</v>
          </cell>
          <cell r="D128">
            <v>620</v>
          </cell>
          <cell r="F128" t="str">
            <v>Extensión de pilotes</v>
          </cell>
          <cell r="G128" t="str">
            <v>ml</v>
          </cell>
          <cell r="H128" t="str">
            <v>ml</v>
          </cell>
        </row>
        <row r="129">
          <cell r="C129">
            <v>620.29999999999995</v>
          </cell>
          <cell r="D129">
            <v>620</v>
          </cell>
          <cell r="F129" t="str">
            <v>Prueba de carga</v>
          </cell>
          <cell r="G129" t="str">
            <v>Un</v>
          </cell>
          <cell r="H129" t="str">
            <v>Un</v>
          </cell>
        </row>
        <row r="130">
          <cell r="C130">
            <v>621.1</v>
          </cell>
          <cell r="D130">
            <v>621</v>
          </cell>
          <cell r="F130" t="str">
            <v>Pilote de concreto fundido in-situ de diámetro____</v>
          </cell>
          <cell r="G130" t="str">
            <v>ml</v>
          </cell>
          <cell r="H130" t="str">
            <v>ml</v>
          </cell>
        </row>
        <row r="131">
          <cell r="C131">
            <v>621.20000000000005</v>
          </cell>
          <cell r="D131">
            <v>621</v>
          </cell>
          <cell r="F131" t="str">
            <v>Base acampanada</v>
          </cell>
          <cell r="G131" t="str">
            <v>m3</v>
          </cell>
          <cell r="H131" t="str">
            <v>m3</v>
          </cell>
        </row>
        <row r="132">
          <cell r="C132">
            <v>621.29999999999995</v>
          </cell>
          <cell r="D132">
            <v>621</v>
          </cell>
          <cell r="F132" t="str">
            <v>Pilote de prueba de diámetro ____</v>
          </cell>
          <cell r="G132" t="str">
            <v>ml</v>
          </cell>
          <cell r="H132" t="str">
            <v>ml</v>
          </cell>
        </row>
        <row r="133">
          <cell r="C133">
            <v>621.4</v>
          </cell>
          <cell r="D133">
            <v>621</v>
          </cell>
          <cell r="F133" t="str">
            <v>Base acampanada de prueba</v>
          </cell>
          <cell r="G133" t="str">
            <v>m3</v>
          </cell>
          <cell r="H133" t="str">
            <v>m3</v>
          </cell>
        </row>
        <row r="134">
          <cell r="C134">
            <v>621.5</v>
          </cell>
          <cell r="D134">
            <v>621</v>
          </cell>
          <cell r="F134" t="str">
            <v>Camisa permanente de diámetro exterior ____</v>
          </cell>
          <cell r="G134" t="str">
            <v>ml</v>
          </cell>
          <cell r="H134" t="str">
            <v>ml</v>
          </cell>
        </row>
        <row r="135">
          <cell r="C135">
            <v>621.6</v>
          </cell>
          <cell r="D135">
            <v>621</v>
          </cell>
          <cell r="F135" t="str">
            <v>Prueba de carga</v>
          </cell>
          <cell r="G135" t="str">
            <v>Un</v>
          </cell>
          <cell r="H135" t="str">
            <v>Un</v>
          </cell>
        </row>
        <row r="136">
          <cell r="C136">
            <v>622.1</v>
          </cell>
          <cell r="D136">
            <v>622</v>
          </cell>
          <cell r="F136" t="str">
            <v>Tablestacado de madera</v>
          </cell>
          <cell r="G136" t="str">
            <v>m2</v>
          </cell>
          <cell r="H136" t="str">
            <v>m2</v>
          </cell>
        </row>
        <row r="137">
          <cell r="C137">
            <v>622.20000000000005</v>
          </cell>
          <cell r="D137">
            <v>622</v>
          </cell>
          <cell r="F137" t="str">
            <v>Tablestacado metálico</v>
          </cell>
          <cell r="G137" t="str">
            <v>m2</v>
          </cell>
          <cell r="H137" t="str">
            <v>m2</v>
          </cell>
        </row>
        <row r="138">
          <cell r="C138">
            <v>622.29999999999995</v>
          </cell>
          <cell r="D138">
            <v>622</v>
          </cell>
          <cell r="F138" t="str">
            <v>Tablestacado de concreto reforzado</v>
          </cell>
          <cell r="G138" t="str">
            <v>m2</v>
          </cell>
          <cell r="H138" t="str">
            <v>m2</v>
          </cell>
        </row>
        <row r="139">
          <cell r="C139">
            <v>622.4</v>
          </cell>
          <cell r="D139">
            <v>622</v>
          </cell>
          <cell r="F139" t="str">
            <v>Tablestacado de concreto preesforzado</v>
          </cell>
          <cell r="G139" t="str">
            <v>m2</v>
          </cell>
          <cell r="H139" t="str">
            <v>m2</v>
          </cell>
        </row>
        <row r="140">
          <cell r="C140">
            <v>622.5</v>
          </cell>
          <cell r="D140">
            <v>622</v>
          </cell>
          <cell r="F140" t="str">
            <v>Corte del extremo superior del elemento</v>
          </cell>
          <cell r="G140" t="str">
            <v>ml</v>
          </cell>
          <cell r="H140" t="str">
            <v>ml</v>
          </cell>
        </row>
        <row r="141">
          <cell r="C141">
            <v>622.6</v>
          </cell>
          <cell r="D141">
            <v>622</v>
          </cell>
          <cell r="E141" t="str">
            <v>622P</v>
          </cell>
          <cell r="F141" t="str">
            <v>Tablestacado metálico</v>
          </cell>
          <cell r="G141" t="str">
            <v>ml</v>
          </cell>
          <cell r="H141" t="str">
            <v>ml</v>
          </cell>
          <cell r="J141" t="str">
            <v>La unidad de medida es el metro lineal</v>
          </cell>
        </row>
        <row r="142">
          <cell r="C142">
            <v>623.1</v>
          </cell>
          <cell r="E142" t="str">
            <v>623P</v>
          </cell>
          <cell r="F142" t="str">
            <v>Suministro e hincamiento de rieles</v>
          </cell>
          <cell r="G142" t="str">
            <v>ml</v>
          </cell>
          <cell r="H142" t="e">
            <v>#REF!</v>
          </cell>
        </row>
        <row r="143">
          <cell r="C143">
            <v>623.20000000000005</v>
          </cell>
          <cell r="E143" t="str">
            <v>623P</v>
          </cell>
          <cell r="F143" t="str">
            <v>Suministro e instalación de rieles</v>
          </cell>
          <cell r="G143" t="str">
            <v>ml</v>
          </cell>
          <cell r="H143" t="e">
            <v>#REF!</v>
          </cell>
        </row>
        <row r="144">
          <cell r="C144">
            <v>630.1</v>
          </cell>
          <cell r="D144">
            <v>630</v>
          </cell>
          <cell r="F144" t="str">
            <v>Concreto Clase A</v>
          </cell>
          <cell r="G144" t="str">
            <v>m3</v>
          </cell>
          <cell r="H144" t="str">
            <v>m3</v>
          </cell>
          <cell r="J144" t="str">
            <v>5000PSI</v>
          </cell>
        </row>
        <row r="145">
          <cell r="C145">
            <v>630.20000000000005</v>
          </cell>
          <cell r="D145">
            <v>630</v>
          </cell>
          <cell r="F145" t="str">
            <v>Concreto Clase B</v>
          </cell>
          <cell r="G145" t="str">
            <v>m3</v>
          </cell>
          <cell r="H145" t="str">
            <v>m3</v>
          </cell>
          <cell r="J145" t="str">
            <v>4000PSI</v>
          </cell>
        </row>
        <row r="146">
          <cell r="C146">
            <v>630.29999999999995</v>
          </cell>
          <cell r="D146">
            <v>630</v>
          </cell>
          <cell r="F146" t="str">
            <v>Concreto Clase C</v>
          </cell>
          <cell r="G146" t="str">
            <v>m3</v>
          </cell>
          <cell r="H146" t="str">
            <v>m3</v>
          </cell>
          <cell r="J146" t="str">
            <v>3000PSI</v>
          </cell>
        </row>
        <row r="147">
          <cell r="C147">
            <v>630.4</v>
          </cell>
          <cell r="D147">
            <v>630</v>
          </cell>
          <cell r="F147" t="str">
            <v>Concreto Clase D</v>
          </cell>
          <cell r="G147" t="str">
            <v>m3</v>
          </cell>
          <cell r="H147" t="e">
            <v>#REF!</v>
          </cell>
          <cell r="J147" t="str">
            <v>2000PSI</v>
          </cell>
        </row>
        <row r="148">
          <cell r="C148">
            <v>630.5</v>
          </cell>
          <cell r="D148">
            <v>630</v>
          </cell>
          <cell r="F148" t="str">
            <v>Concreto Clase E</v>
          </cell>
          <cell r="G148" t="str">
            <v>m3</v>
          </cell>
          <cell r="H148" t="e">
            <v>#REF!</v>
          </cell>
        </row>
        <row r="149">
          <cell r="C149">
            <v>630.6</v>
          </cell>
          <cell r="D149">
            <v>630</v>
          </cell>
          <cell r="F149" t="str">
            <v>Concreto Simple de 175 Kg/cm2</v>
          </cell>
          <cell r="G149" t="str">
            <v>m3</v>
          </cell>
          <cell r="H149" t="e">
            <v>#REF!</v>
          </cell>
        </row>
        <row r="150">
          <cell r="C150" t="str">
            <v>630P.7</v>
          </cell>
          <cell r="D150">
            <v>630</v>
          </cell>
          <cell r="F150" t="str">
            <v>Concreto ciplopeo de resistencia 211 Kg/cm2</v>
          </cell>
          <cell r="G150" t="str">
            <v>m3</v>
          </cell>
          <cell r="H150" t="e">
            <v>#REF!</v>
          </cell>
        </row>
        <row r="151">
          <cell r="C151">
            <v>630.70000000000005</v>
          </cell>
          <cell r="D151">
            <v>630</v>
          </cell>
          <cell r="F151" t="str">
            <v>Concreto Clase G</v>
          </cell>
          <cell r="G151" t="str">
            <v>m3</v>
          </cell>
          <cell r="H151" t="e">
            <v>#REF!</v>
          </cell>
        </row>
        <row r="152">
          <cell r="C152">
            <v>630.79999999999995</v>
          </cell>
          <cell r="D152">
            <v>630</v>
          </cell>
          <cell r="E152" t="str">
            <v>630P</v>
          </cell>
          <cell r="F152" t="str">
            <v>Concreto Clase A con aditivo</v>
          </cell>
          <cell r="G152" t="str">
            <v>m3</v>
          </cell>
          <cell r="H152" t="str">
            <v>m3</v>
          </cell>
        </row>
        <row r="153">
          <cell r="C153">
            <v>630.9</v>
          </cell>
          <cell r="D153">
            <v>630</v>
          </cell>
          <cell r="E153" t="str">
            <v>630P</v>
          </cell>
          <cell r="F153" t="str">
            <v>Concreto Clase D con aditivo</v>
          </cell>
          <cell r="G153" t="str">
            <v>m3</v>
          </cell>
          <cell r="H153" t="str">
            <v>m3</v>
          </cell>
        </row>
        <row r="154">
          <cell r="C154">
            <v>630.1</v>
          </cell>
          <cell r="D154">
            <v>630</v>
          </cell>
          <cell r="E154" t="str">
            <v>630P-1</v>
          </cell>
          <cell r="F154" t="str">
            <v>Realce de cabezotes de alcantarillas</v>
          </cell>
          <cell r="G154" t="str">
            <v>m3</v>
          </cell>
          <cell r="H154" t="str">
            <v>m3</v>
          </cell>
        </row>
        <row r="155">
          <cell r="C155">
            <v>630.11</v>
          </cell>
          <cell r="D155">
            <v>630</v>
          </cell>
          <cell r="E155" t="str">
            <v>630P-2</v>
          </cell>
          <cell r="F155" t="str">
            <v>Realce de bordillo de cunetas</v>
          </cell>
          <cell r="G155" t="str">
            <v>ml</v>
          </cell>
          <cell r="H155" t="e">
            <v>#REF!</v>
          </cell>
        </row>
        <row r="156">
          <cell r="C156">
            <v>630.12</v>
          </cell>
          <cell r="D156">
            <v>630</v>
          </cell>
          <cell r="E156" t="str">
            <v>630P-3</v>
          </cell>
          <cell r="F156" t="str">
            <v>Concreto Clase G para cimientos</v>
          </cell>
          <cell r="G156" t="str">
            <v>m3</v>
          </cell>
          <cell r="H156" t="str">
            <v>m3</v>
          </cell>
        </row>
        <row r="157">
          <cell r="C157">
            <v>630.13</v>
          </cell>
          <cell r="D157">
            <v>630</v>
          </cell>
          <cell r="E157" t="str">
            <v>630P-3</v>
          </cell>
          <cell r="F157" t="str">
            <v>Concreto Clase G para elevaciones</v>
          </cell>
          <cell r="G157" t="str">
            <v>m3</v>
          </cell>
          <cell r="H157" t="str">
            <v>m3</v>
          </cell>
        </row>
        <row r="158">
          <cell r="C158">
            <v>630.14</v>
          </cell>
          <cell r="D158">
            <v>630</v>
          </cell>
          <cell r="E158" t="str">
            <v>630P-4</v>
          </cell>
          <cell r="F158" t="str">
            <v>Recubrimiento con malla y mortero 1:4, e=5cm</v>
          </cell>
          <cell r="G158" t="str">
            <v>m2</v>
          </cell>
          <cell r="H158" t="str">
            <v>m2</v>
          </cell>
        </row>
        <row r="159">
          <cell r="C159">
            <v>630.15</v>
          </cell>
          <cell r="D159">
            <v>630</v>
          </cell>
          <cell r="E159" t="str">
            <v>630P-5</v>
          </cell>
          <cell r="F159" t="str">
            <v>Recalce de alcantarillas</v>
          </cell>
          <cell r="G159" t="str">
            <v>ml</v>
          </cell>
          <cell r="H159" t="e">
            <v>#REF!</v>
          </cell>
        </row>
        <row r="160">
          <cell r="C160">
            <v>632</v>
          </cell>
          <cell r="D160">
            <v>632</v>
          </cell>
          <cell r="F160" t="str">
            <v>Baranda de concreto</v>
          </cell>
          <cell r="G160" t="str">
            <v>ml</v>
          </cell>
          <cell r="H160" t="str">
            <v>ml</v>
          </cell>
          <cell r="J160" t="str">
            <v>No incluye el acero de refuerzo</v>
          </cell>
        </row>
        <row r="161">
          <cell r="C161">
            <v>632.1</v>
          </cell>
          <cell r="D161">
            <v>632</v>
          </cell>
          <cell r="E161" t="str">
            <v>632P</v>
          </cell>
          <cell r="F161" t="str">
            <v>Baranda metálica tubular</v>
          </cell>
          <cell r="G161" t="str">
            <v>ml</v>
          </cell>
          <cell r="H161" t="str">
            <v>ml</v>
          </cell>
        </row>
        <row r="162">
          <cell r="C162">
            <v>640.1</v>
          </cell>
          <cell r="D162">
            <v>640</v>
          </cell>
          <cell r="F162" t="str">
            <v>Acero de refuerzo Grado 37</v>
          </cell>
          <cell r="G162" t="str">
            <v>Kg</v>
          </cell>
          <cell r="H162" t="str">
            <v>Kg</v>
          </cell>
        </row>
        <row r="163">
          <cell r="C163">
            <v>640.20000000000005</v>
          </cell>
          <cell r="D163">
            <v>640</v>
          </cell>
          <cell r="F163" t="str">
            <v>Acero de refuerzo Grado 40</v>
          </cell>
          <cell r="G163" t="str">
            <v>Kg</v>
          </cell>
          <cell r="H163" t="str">
            <v>Kg</v>
          </cell>
        </row>
        <row r="164">
          <cell r="C164">
            <v>640.29999999999995</v>
          </cell>
          <cell r="D164">
            <v>640</v>
          </cell>
          <cell r="F164" t="str">
            <v>Acero de refuerzo Grado 60</v>
          </cell>
          <cell r="G164" t="str">
            <v>Kg</v>
          </cell>
          <cell r="H164">
            <v>3059</v>
          </cell>
        </row>
        <row r="165">
          <cell r="C165">
            <v>641</v>
          </cell>
          <cell r="D165">
            <v>641</v>
          </cell>
          <cell r="F165" t="str">
            <v>Acero de preesfuerzo</v>
          </cell>
          <cell r="G165" t="str">
            <v>t-m</v>
          </cell>
          <cell r="H165" t="str">
            <v>t-m</v>
          </cell>
        </row>
        <row r="166">
          <cell r="C166">
            <v>642.1</v>
          </cell>
          <cell r="D166">
            <v>642</v>
          </cell>
          <cell r="F166" t="str">
            <v>Apoyo elastomérico</v>
          </cell>
          <cell r="G166" t="str">
            <v>Un</v>
          </cell>
          <cell r="H166" t="str">
            <v>Un</v>
          </cell>
        </row>
        <row r="167">
          <cell r="C167">
            <v>642.20000000000005</v>
          </cell>
          <cell r="D167">
            <v>642</v>
          </cell>
          <cell r="F167" t="str">
            <v>Sello para juntas de puentes</v>
          </cell>
          <cell r="G167" t="str">
            <v>ml</v>
          </cell>
          <cell r="H167" t="e">
            <v>#REF!</v>
          </cell>
        </row>
        <row r="168">
          <cell r="C168">
            <v>643</v>
          </cell>
          <cell r="E168" t="str">
            <v>643P</v>
          </cell>
          <cell r="F168" t="str">
            <v>Suministro e instalación de juntas de dilatación</v>
          </cell>
          <cell r="G168" t="str">
            <v>ml</v>
          </cell>
          <cell r="H168" t="str">
            <v>ml</v>
          </cell>
        </row>
        <row r="169">
          <cell r="C169">
            <v>644</v>
          </cell>
          <cell r="E169" t="str">
            <v>644P</v>
          </cell>
          <cell r="F169" t="str">
            <v>Suministro e instalación de sellos para juntas de puentes</v>
          </cell>
          <cell r="G169" t="str">
            <v>ml</v>
          </cell>
          <cell r="H169" t="e">
            <v>#REF!</v>
          </cell>
        </row>
        <row r="170">
          <cell r="C170">
            <v>650.1</v>
          </cell>
          <cell r="D170">
            <v>650</v>
          </cell>
          <cell r="F170" t="str">
            <v>Diseño y fabricación de estructura metálica</v>
          </cell>
          <cell r="G170" t="str">
            <v>Kg</v>
          </cell>
          <cell r="H170" t="str">
            <v>Kg</v>
          </cell>
        </row>
        <row r="171">
          <cell r="C171">
            <v>650.20000000000005</v>
          </cell>
          <cell r="D171">
            <v>650</v>
          </cell>
          <cell r="F171" t="str">
            <v>Fabricación de la estructura metálica</v>
          </cell>
          <cell r="G171" t="str">
            <v>Kg</v>
          </cell>
          <cell r="H171" t="str">
            <v>Kg</v>
          </cell>
        </row>
        <row r="172">
          <cell r="C172">
            <v>650.29999999999995</v>
          </cell>
          <cell r="D172">
            <v>650</v>
          </cell>
          <cell r="F172" t="str">
            <v>Transporte de estructura metálica</v>
          </cell>
          <cell r="G172" t="str">
            <v>Kg</v>
          </cell>
          <cell r="H172" t="str">
            <v>Kg</v>
          </cell>
        </row>
        <row r="173">
          <cell r="C173">
            <v>650.4</v>
          </cell>
          <cell r="D173">
            <v>650</v>
          </cell>
          <cell r="F173" t="str">
            <v>Montaje y pintura de estructura metálica</v>
          </cell>
          <cell r="G173" t="str">
            <v>Kg</v>
          </cell>
          <cell r="H173" t="str">
            <v>Kg</v>
          </cell>
        </row>
        <row r="174">
          <cell r="C174">
            <v>660.1</v>
          </cell>
          <cell r="D174">
            <v>660</v>
          </cell>
          <cell r="F174" t="str">
            <v>Tubería de concreto simple de diámetro 450 mm</v>
          </cell>
          <cell r="G174" t="str">
            <v>ml</v>
          </cell>
          <cell r="H174" t="str">
            <v>ml</v>
          </cell>
        </row>
        <row r="175">
          <cell r="C175">
            <v>660.2</v>
          </cell>
          <cell r="D175">
            <v>660</v>
          </cell>
          <cell r="F175" t="str">
            <v>Tubería de concreto simple de diámetro 600 mm</v>
          </cell>
          <cell r="G175" t="str">
            <v>ml</v>
          </cell>
          <cell r="H175" t="e">
            <v>#REF!</v>
          </cell>
        </row>
        <row r="176">
          <cell r="C176">
            <v>660.3</v>
          </cell>
          <cell r="D176">
            <v>660</v>
          </cell>
          <cell r="F176" t="str">
            <v>Tubería de concreto simple de diámetro 750 mm</v>
          </cell>
          <cell r="G176" t="str">
            <v>ml</v>
          </cell>
          <cell r="H176" t="str">
            <v>ml</v>
          </cell>
        </row>
        <row r="177">
          <cell r="C177">
            <v>661</v>
          </cell>
          <cell r="D177">
            <v>661</v>
          </cell>
          <cell r="F177" t="str">
            <v>Tubería de concreto reforzado de 900 mm diámetro interior</v>
          </cell>
          <cell r="G177" t="str">
            <v>ml</v>
          </cell>
          <cell r="H177" t="e">
            <v>#REF!</v>
          </cell>
        </row>
        <row r="178">
          <cell r="C178">
            <v>662.1</v>
          </cell>
          <cell r="D178">
            <v>662</v>
          </cell>
          <cell r="F178" t="str">
            <v>Tubería corrugada de acero galvanizado de lámina calibre __ y diámetro __ mm</v>
          </cell>
          <cell r="G178" t="str">
            <v>ml</v>
          </cell>
          <cell r="H178" t="str">
            <v>ml</v>
          </cell>
        </row>
        <row r="179">
          <cell r="C179">
            <v>662.2</v>
          </cell>
          <cell r="D179">
            <v>662</v>
          </cell>
          <cell r="F179" t="str">
            <v>Tubería corrugada de acero con recubrimiento bituminoso de lámina calibre __ y diámetro __ mm</v>
          </cell>
          <cell r="G179" t="str">
            <v>ml</v>
          </cell>
          <cell r="H179" t="str">
            <v>ml</v>
          </cell>
        </row>
        <row r="180">
          <cell r="C180">
            <v>669.1</v>
          </cell>
          <cell r="E180" t="str">
            <v>669P</v>
          </cell>
          <cell r="F180" t="str">
            <v>Andenes de sección 2m de ancho x 0.12 m de espesor</v>
          </cell>
          <cell r="G180" t="str">
            <v>m2</v>
          </cell>
          <cell r="H180" t="str">
            <v>m2</v>
          </cell>
        </row>
        <row r="181">
          <cell r="C181">
            <v>670.1</v>
          </cell>
          <cell r="D181">
            <v>670</v>
          </cell>
          <cell r="F181" t="str">
            <v>Disipadores de energía y sedimentadores en gaviones</v>
          </cell>
          <cell r="G181" t="str">
            <v>m3</v>
          </cell>
          <cell r="H181" t="str">
            <v>m3</v>
          </cell>
        </row>
        <row r="182">
          <cell r="C182">
            <v>670.2</v>
          </cell>
          <cell r="D182">
            <v>670</v>
          </cell>
          <cell r="F182" t="str">
            <v>Disipadores de energía y sedimentadores en concreto ciclópeo</v>
          </cell>
          <cell r="G182" t="str">
            <v>m3</v>
          </cell>
          <cell r="H182" t="str">
            <v>m3</v>
          </cell>
        </row>
        <row r="183">
          <cell r="C183">
            <v>670.3</v>
          </cell>
          <cell r="D183">
            <v>670</v>
          </cell>
          <cell r="F183" t="str">
            <v>Disipadores de energía empotrado en muro</v>
          </cell>
          <cell r="G183" t="str">
            <v>Ml</v>
          </cell>
          <cell r="H183" t="e">
            <v>#REF!</v>
          </cell>
        </row>
        <row r="184">
          <cell r="C184">
            <v>671</v>
          </cell>
          <cell r="D184">
            <v>671</v>
          </cell>
          <cell r="F184" t="str">
            <v>Cunetas revestidas en concreto</v>
          </cell>
          <cell r="G184" t="str">
            <v>m3</v>
          </cell>
          <cell r="H184">
            <v>269566</v>
          </cell>
        </row>
        <row r="185">
          <cell r="C185" t="str">
            <v>671P.1</v>
          </cell>
          <cell r="D185">
            <v>671</v>
          </cell>
          <cell r="E185" t="str">
            <v>671P.1</v>
          </cell>
          <cell r="F185" t="str">
            <v>Cunetas revestidas en concreto</v>
          </cell>
          <cell r="G185" t="str">
            <v>m3</v>
          </cell>
          <cell r="H185" t="e">
            <v>#REF!</v>
          </cell>
        </row>
        <row r="186">
          <cell r="C186">
            <v>672</v>
          </cell>
          <cell r="D186">
            <v>672</v>
          </cell>
          <cell r="F186" t="str">
            <v>Bordillo</v>
          </cell>
          <cell r="G186" t="str">
            <v>ml</v>
          </cell>
          <cell r="H186" t="str">
            <v>ml</v>
          </cell>
        </row>
        <row r="187">
          <cell r="C187">
            <v>673</v>
          </cell>
          <cell r="D187">
            <v>673</v>
          </cell>
          <cell r="F187" t="str">
            <v>Material filtrante</v>
          </cell>
          <cell r="G187" t="str">
            <v>m3</v>
          </cell>
          <cell r="H187" t="e">
            <v>#REF!</v>
          </cell>
        </row>
        <row r="188">
          <cell r="C188">
            <v>673.1</v>
          </cell>
          <cell r="D188">
            <v>673</v>
          </cell>
          <cell r="E188" t="str">
            <v>673P</v>
          </cell>
          <cell r="F188" t="str">
            <v>Dren horizontal 0-10 m</v>
          </cell>
          <cell r="G188" t="str">
            <v>ml</v>
          </cell>
          <cell r="H188" t="str">
            <v>ml</v>
          </cell>
        </row>
        <row r="189">
          <cell r="C189">
            <v>673.2</v>
          </cell>
          <cell r="D189">
            <v>673</v>
          </cell>
          <cell r="E189" t="str">
            <v>673P</v>
          </cell>
          <cell r="F189" t="str">
            <v>Dren horizontal 0-30 m</v>
          </cell>
          <cell r="G189" t="str">
            <v>ml</v>
          </cell>
          <cell r="H189" t="str">
            <v>ml</v>
          </cell>
        </row>
        <row r="190">
          <cell r="C190">
            <v>673.3</v>
          </cell>
          <cell r="D190">
            <v>673</v>
          </cell>
          <cell r="E190" t="str">
            <v>673P-1</v>
          </cell>
          <cell r="F190" t="str">
            <v>Filtros geocompuestos Tipo Geodren o Pack drain</v>
          </cell>
          <cell r="G190" t="str">
            <v>ml</v>
          </cell>
          <cell r="H190" t="str">
            <v>ml</v>
          </cell>
        </row>
        <row r="191">
          <cell r="C191">
            <v>674.1</v>
          </cell>
          <cell r="E191" t="str">
            <v>674P</v>
          </cell>
          <cell r="F191" t="str">
            <v>Nivelación y reconstrucción de pozos de inspección</v>
          </cell>
          <cell r="G191" t="str">
            <v>Un</v>
          </cell>
          <cell r="H191" t="str">
            <v>Un</v>
          </cell>
        </row>
        <row r="192">
          <cell r="C192">
            <v>674.2</v>
          </cell>
          <cell r="E192" t="str">
            <v>674P</v>
          </cell>
          <cell r="F192" t="str">
            <v>Nivelación y reconstrucción de sumideros</v>
          </cell>
          <cell r="G192" t="str">
            <v>Un</v>
          </cell>
          <cell r="H192" t="str">
            <v>Un</v>
          </cell>
        </row>
        <row r="193">
          <cell r="C193">
            <v>674.3</v>
          </cell>
          <cell r="E193" t="str">
            <v>674P</v>
          </cell>
          <cell r="F193" t="str">
            <v>Nivelación y reconstrucción de cajas de válvulas de la E.A.A.B</v>
          </cell>
          <cell r="G193" t="str">
            <v>Un</v>
          </cell>
          <cell r="H193" t="str">
            <v>Un</v>
          </cell>
        </row>
        <row r="194">
          <cell r="C194">
            <v>674.4</v>
          </cell>
          <cell r="E194" t="str">
            <v>674P</v>
          </cell>
          <cell r="F194" t="str">
            <v>Nivelación y reconstrucción de cajas de energía de CODENSA</v>
          </cell>
          <cell r="G194" t="str">
            <v>Un</v>
          </cell>
          <cell r="H194" t="str">
            <v>Un</v>
          </cell>
        </row>
        <row r="195">
          <cell r="C195">
            <v>674.5</v>
          </cell>
          <cell r="E195" t="str">
            <v>674P</v>
          </cell>
          <cell r="F195" t="str">
            <v>Nivelación y reconstrucción de cajas de la ETB</v>
          </cell>
          <cell r="G195" t="str">
            <v>Un</v>
          </cell>
          <cell r="H195" t="str">
            <v>Un</v>
          </cell>
        </row>
        <row r="196">
          <cell r="C196">
            <v>675</v>
          </cell>
          <cell r="E196" t="str">
            <v>675P</v>
          </cell>
          <cell r="F196" t="str">
            <v>Caja de inspección para alumbrado público</v>
          </cell>
          <cell r="G196" t="str">
            <v>Un</v>
          </cell>
          <cell r="H196" t="str">
            <v>Un</v>
          </cell>
        </row>
        <row r="197">
          <cell r="C197">
            <v>678.1</v>
          </cell>
          <cell r="E197" t="str">
            <v>678P</v>
          </cell>
          <cell r="F197" t="str">
            <v>Suministro y colocación de ductos de PVC o similar</v>
          </cell>
          <cell r="G197" t="str">
            <v>ml</v>
          </cell>
          <cell r="H197" t="e">
            <v>#REF!</v>
          </cell>
        </row>
        <row r="198">
          <cell r="C198" t="str">
            <v>678P.1</v>
          </cell>
          <cell r="E198" t="str">
            <v>678P</v>
          </cell>
          <cell r="F198" t="str">
            <v>Suministro e instalación de drenes de PVC de 4" diam.</v>
          </cell>
          <cell r="G198" t="str">
            <v>Un</v>
          </cell>
          <cell r="H198" t="e">
            <v>#REF!</v>
          </cell>
        </row>
        <row r="199">
          <cell r="C199">
            <v>680.1</v>
          </cell>
          <cell r="D199">
            <v>680</v>
          </cell>
          <cell r="F199" t="str">
            <v>Escamas en concreto</v>
          </cell>
          <cell r="G199" t="str">
            <v>m2</v>
          </cell>
          <cell r="H199" t="str">
            <v>m2</v>
          </cell>
        </row>
        <row r="200">
          <cell r="C200">
            <v>680.2</v>
          </cell>
          <cell r="D200">
            <v>680</v>
          </cell>
          <cell r="F200" t="str">
            <v>Armadura galvanizada</v>
          </cell>
          <cell r="G200" t="str">
            <v>ml</v>
          </cell>
          <cell r="H200" t="str">
            <v>ml</v>
          </cell>
        </row>
        <row r="201">
          <cell r="C201">
            <v>680.3</v>
          </cell>
          <cell r="D201">
            <v>680</v>
          </cell>
          <cell r="F201" t="str">
            <v>Relleno granular para tierra armada</v>
          </cell>
          <cell r="G201" t="str">
            <v>m3</v>
          </cell>
          <cell r="H201" t="str">
            <v>m3</v>
          </cell>
        </row>
        <row r="202">
          <cell r="C202">
            <v>681.1</v>
          </cell>
          <cell r="D202">
            <v>681</v>
          </cell>
          <cell r="F202" t="str">
            <v>Gaviones</v>
          </cell>
          <cell r="G202" t="str">
            <v>m3</v>
          </cell>
          <cell r="H202" t="e">
            <v>#REF!</v>
          </cell>
        </row>
        <row r="203">
          <cell r="C203" t="str">
            <v>681.1</v>
          </cell>
          <cell r="D203">
            <v>681</v>
          </cell>
          <cell r="F203" t="str">
            <v>Gaviones incluye transporte especial.</v>
          </cell>
          <cell r="G203" t="str">
            <v>m3</v>
          </cell>
          <cell r="H203" t="e">
            <v>#REF!</v>
          </cell>
        </row>
        <row r="204">
          <cell r="C204">
            <v>682</v>
          </cell>
          <cell r="D204">
            <v>682</v>
          </cell>
          <cell r="F204" t="str">
            <v>Muro de contención de suelo reforzado con Geotextil</v>
          </cell>
          <cell r="G204" t="str">
            <v>m3</v>
          </cell>
          <cell r="H204" t="str">
            <v>m3</v>
          </cell>
          <cell r="J204" t="str">
            <v>No incluye Geotextil ni recubrimiento del muro</v>
          </cell>
        </row>
        <row r="205">
          <cell r="C205">
            <v>683</v>
          </cell>
          <cell r="E205" t="str">
            <v>683P</v>
          </cell>
          <cell r="F205" t="str">
            <v>Bolsacretos en concreto Clase F</v>
          </cell>
          <cell r="G205" t="str">
            <v>m3</v>
          </cell>
          <cell r="H205" t="str">
            <v>m3</v>
          </cell>
        </row>
        <row r="206">
          <cell r="C206">
            <v>683.1</v>
          </cell>
          <cell r="E206" t="str">
            <v>683P-1</v>
          </cell>
          <cell r="F206" t="str">
            <v>Bolsacretos en concreto Clase D</v>
          </cell>
          <cell r="G206" t="str">
            <v>Un</v>
          </cell>
        </row>
        <row r="207">
          <cell r="C207">
            <v>700.1</v>
          </cell>
          <cell r="E207" t="str">
            <v>700P.1</v>
          </cell>
          <cell r="F207" t="str">
            <v>Línea de demarcación acrilica</v>
          </cell>
          <cell r="G207" t="str">
            <v>ml</v>
          </cell>
          <cell r="H207">
            <v>950</v>
          </cell>
        </row>
        <row r="208">
          <cell r="C208">
            <v>700.1</v>
          </cell>
          <cell r="D208">
            <v>700</v>
          </cell>
          <cell r="E208" t="str">
            <v>700P.2</v>
          </cell>
          <cell r="F208" t="str">
            <v>Línea de demarcación termoplastica</v>
          </cell>
          <cell r="G208" t="str">
            <v>ml</v>
          </cell>
          <cell r="H208">
            <v>4060</v>
          </cell>
        </row>
        <row r="209">
          <cell r="C209">
            <v>700.2</v>
          </cell>
          <cell r="D209">
            <v>700</v>
          </cell>
          <cell r="E209" t="str">
            <v>700P.3</v>
          </cell>
          <cell r="F209" t="str">
            <v>Marca vial termoplastica</v>
          </cell>
          <cell r="G209" t="str">
            <v>m2</v>
          </cell>
          <cell r="H209">
            <v>40600</v>
          </cell>
        </row>
        <row r="210">
          <cell r="C210">
            <v>700.2</v>
          </cell>
          <cell r="E210" t="str">
            <v>700P.4</v>
          </cell>
          <cell r="F210" t="str">
            <v>Marca vial acrilica</v>
          </cell>
          <cell r="G210" t="str">
            <v>m2</v>
          </cell>
          <cell r="H210">
            <v>20000</v>
          </cell>
        </row>
        <row r="211">
          <cell r="C211">
            <v>700.3</v>
          </cell>
          <cell r="D211">
            <v>700</v>
          </cell>
          <cell r="E211" t="str">
            <v>700P</v>
          </cell>
          <cell r="F211" t="str">
            <v>Línea de demarcación sobre concreto rígido</v>
          </cell>
          <cell r="G211" t="str">
            <v>ml</v>
          </cell>
          <cell r="H211" t="str">
            <v>ml</v>
          </cell>
        </row>
        <row r="212">
          <cell r="C212">
            <v>701</v>
          </cell>
          <cell r="D212">
            <v>701</v>
          </cell>
          <cell r="F212" t="str">
            <v>Tacha reflectiva</v>
          </cell>
          <cell r="G212" t="str">
            <v>Un</v>
          </cell>
          <cell r="H212">
            <v>6500</v>
          </cell>
        </row>
        <row r="213">
          <cell r="C213">
            <v>702</v>
          </cell>
          <cell r="D213">
            <v>702</v>
          </cell>
          <cell r="F213" t="str">
            <v>Estoperoles</v>
          </cell>
          <cell r="G213" t="str">
            <v>Un</v>
          </cell>
          <cell r="H213">
            <v>7962</v>
          </cell>
        </row>
        <row r="214">
          <cell r="C214">
            <v>710.1</v>
          </cell>
          <cell r="D214">
            <v>710</v>
          </cell>
          <cell r="F214" t="str">
            <v>Señal de tránsito grupo I</v>
          </cell>
          <cell r="G214" t="str">
            <v>Un</v>
          </cell>
          <cell r="H214">
            <v>180000</v>
          </cell>
        </row>
        <row r="215">
          <cell r="C215">
            <v>710.2</v>
          </cell>
          <cell r="D215">
            <v>710</v>
          </cell>
          <cell r="F215" t="str">
            <v>Señal de tránsito grupo II</v>
          </cell>
          <cell r="G215" t="str">
            <v>Un</v>
          </cell>
          <cell r="H215">
            <v>360000</v>
          </cell>
        </row>
        <row r="216">
          <cell r="C216">
            <v>710.3</v>
          </cell>
          <cell r="D216">
            <v>710</v>
          </cell>
          <cell r="F216" t="str">
            <v>Señal de tránsito grupo III</v>
          </cell>
          <cell r="G216" t="str">
            <v>Un</v>
          </cell>
          <cell r="H216" t="str">
            <v>Un</v>
          </cell>
        </row>
        <row r="217">
          <cell r="C217">
            <v>710.4</v>
          </cell>
          <cell r="D217">
            <v>710</v>
          </cell>
          <cell r="F217" t="str">
            <v>Señal de tránsito grupo IV</v>
          </cell>
          <cell r="G217" t="str">
            <v>Un</v>
          </cell>
          <cell r="H217" t="str">
            <v>Un</v>
          </cell>
        </row>
        <row r="218">
          <cell r="C218">
            <v>710.5</v>
          </cell>
          <cell r="D218">
            <v>710</v>
          </cell>
          <cell r="F218" t="str">
            <v>Señal de tránsito grupo V</v>
          </cell>
          <cell r="G218" t="str">
            <v>m2</v>
          </cell>
          <cell r="H218">
            <v>135000</v>
          </cell>
        </row>
        <row r="219">
          <cell r="C219">
            <v>710.6</v>
          </cell>
          <cell r="D219">
            <v>710</v>
          </cell>
          <cell r="E219" t="str">
            <v>710P</v>
          </cell>
          <cell r="F219" t="str">
            <v>Suministro e instalación de pasavías</v>
          </cell>
          <cell r="G219" t="str">
            <v>Un</v>
          </cell>
          <cell r="H219">
            <v>6000000</v>
          </cell>
        </row>
        <row r="220">
          <cell r="C220">
            <v>720</v>
          </cell>
          <cell r="D220">
            <v>720</v>
          </cell>
          <cell r="F220" t="str">
            <v>Poste de kilometraje</v>
          </cell>
          <cell r="G220" t="str">
            <v>Un</v>
          </cell>
          <cell r="H220" t="e">
            <v>#REF!</v>
          </cell>
        </row>
        <row r="221">
          <cell r="C221" t="str">
            <v>720P.1</v>
          </cell>
          <cell r="F221" t="str">
            <v>Mantenimiento postes de kilometraje</v>
          </cell>
          <cell r="G221" t="str">
            <v>Un</v>
          </cell>
          <cell r="H221" t="e">
            <v>#REF!</v>
          </cell>
        </row>
        <row r="222">
          <cell r="C222">
            <v>730.1</v>
          </cell>
          <cell r="D222">
            <v>730</v>
          </cell>
          <cell r="F222" t="str">
            <v>Defensa metálica</v>
          </cell>
          <cell r="G222" t="str">
            <v>ml</v>
          </cell>
          <cell r="H222" t="e">
            <v>#REF!</v>
          </cell>
        </row>
        <row r="223">
          <cell r="C223">
            <v>730.2</v>
          </cell>
          <cell r="D223">
            <v>730</v>
          </cell>
          <cell r="F223" t="str">
            <v>Sección final</v>
          </cell>
          <cell r="G223" t="str">
            <v>Un</v>
          </cell>
          <cell r="H223" t="e">
            <v>#REF!</v>
          </cell>
        </row>
        <row r="224">
          <cell r="C224">
            <v>730.3</v>
          </cell>
          <cell r="D224">
            <v>730</v>
          </cell>
          <cell r="F224" t="str">
            <v>Sección de tope</v>
          </cell>
          <cell r="G224" t="str">
            <v>Un</v>
          </cell>
          <cell r="H224" t="str">
            <v>Un</v>
          </cell>
        </row>
        <row r="225">
          <cell r="C225">
            <v>731</v>
          </cell>
          <cell r="E225" t="str">
            <v>731P</v>
          </cell>
          <cell r="F225" t="str">
            <v>Amortiguadores para defensa metálica</v>
          </cell>
          <cell r="G225" t="str">
            <v>Un</v>
          </cell>
          <cell r="H225">
            <v>3768</v>
          </cell>
        </row>
        <row r="226">
          <cell r="C226">
            <v>740</v>
          </cell>
          <cell r="D226">
            <v>740</v>
          </cell>
          <cell r="F226" t="str">
            <v>Captafaros</v>
          </cell>
          <cell r="G226" t="str">
            <v>Un</v>
          </cell>
          <cell r="H226" t="e">
            <v>#REF!</v>
          </cell>
        </row>
        <row r="227">
          <cell r="C227">
            <v>741</v>
          </cell>
          <cell r="E227" t="str">
            <v>741P</v>
          </cell>
          <cell r="F227" t="str">
            <v>Pintura de muros</v>
          </cell>
          <cell r="G227" t="str">
            <v>m2</v>
          </cell>
          <cell r="H227" t="e">
            <v>#REF!</v>
          </cell>
        </row>
        <row r="228">
          <cell r="C228">
            <v>741.1</v>
          </cell>
          <cell r="E228" t="str">
            <v>741P-1</v>
          </cell>
          <cell r="F228" t="str">
            <v>Pintura de muros</v>
          </cell>
          <cell r="G228" t="str">
            <v>m2</v>
          </cell>
          <cell r="H228" t="str">
            <v>m2</v>
          </cell>
        </row>
        <row r="229">
          <cell r="C229">
            <v>750</v>
          </cell>
          <cell r="E229" t="str">
            <v>750P</v>
          </cell>
          <cell r="F229" t="str">
            <v>Bandas sonoras reductoras de velocidad</v>
          </cell>
          <cell r="G229" t="str">
            <v>m2</v>
          </cell>
          <cell r="H229">
            <v>69121</v>
          </cell>
        </row>
        <row r="230">
          <cell r="C230">
            <v>800.1</v>
          </cell>
          <cell r="D230">
            <v>800</v>
          </cell>
          <cell r="F230" t="str">
            <v>Cerca de alambre de púas con postes de madera</v>
          </cell>
          <cell r="G230" t="str">
            <v>ml</v>
          </cell>
          <cell r="H230" t="str">
            <v>ml</v>
          </cell>
        </row>
        <row r="231">
          <cell r="C231">
            <v>800.2</v>
          </cell>
          <cell r="D231">
            <v>800</v>
          </cell>
          <cell r="F231" t="str">
            <v>Cerca de alambre de púas con postes de concreto</v>
          </cell>
          <cell r="G231" t="str">
            <v>ml</v>
          </cell>
          <cell r="H231" t="str">
            <v>ml</v>
          </cell>
        </row>
        <row r="232">
          <cell r="C232">
            <v>800.3</v>
          </cell>
          <cell r="D232">
            <v>800</v>
          </cell>
          <cell r="F232" t="str">
            <v>Cerca de malla con postes de madera</v>
          </cell>
          <cell r="G232" t="str">
            <v>ml</v>
          </cell>
          <cell r="H232" t="str">
            <v>ml</v>
          </cell>
        </row>
        <row r="233">
          <cell r="C233">
            <v>800.4</v>
          </cell>
          <cell r="D233">
            <v>800</v>
          </cell>
          <cell r="F233" t="str">
            <v>Cerca de malla con postes de concreto</v>
          </cell>
          <cell r="G233" t="str">
            <v>ml</v>
          </cell>
          <cell r="H233" t="str">
            <v>ml</v>
          </cell>
        </row>
        <row r="234">
          <cell r="C234">
            <v>810.1</v>
          </cell>
          <cell r="D234">
            <v>810</v>
          </cell>
          <cell r="F234" t="str">
            <v>Empradización de taludes con bloques de césped</v>
          </cell>
          <cell r="G234" t="str">
            <v>m2</v>
          </cell>
          <cell r="H234" t="e">
            <v>#REF!</v>
          </cell>
          <cell r="J234" t="str">
            <v>No incluye transporte de materiales</v>
          </cell>
        </row>
        <row r="235">
          <cell r="C235">
            <v>810.2</v>
          </cell>
          <cell r="D235">
            <v>810</v>
          </cell>
          <cell r="F235" t="str">
            <v>Empradización de taludes con tierra orgánica y semillas</v>
          </cell>
          <cell r="G235" t="str">
            <v>m2</v>
          </cell>
          <cell r="H235">
            <v>6600</v>
          </cell>
          <cell r="J235" t="str">
            <v>No incluye transporte de materiales</v>
          </cell>
        </row>
        <row r="236">
          <cell r="C236">
            <v>810.3</v>
          </cell>
          <cell r="D236">
            <v>810</v>
          </cell>
          <cell r="E236" t="str">
            <v>810P</v>
          </cell>
          <cell r="F236" t="str">
            <v>Empradización de taludes con bloques de césped</v>
          </cell>
          <cell r="G236" t="str">
            <v>m2</v>
          </cell>
          <cell r="H236" t="str">
            <v>m2</v>
          </cell>
          <cell r="J236" t="str">
            <v>Incluye transporte de materiales</v>
          </cell>
        </row>
        <row r="237">
          <cell r="C237">
            <v>810.4</v>
          </cell>
          <cell r="D237">
            <v>810</v>
          </cell>
          <cell r="E237" t="str">
            <v>810P</v>
          </cell>
          <cell r="F237" t="str">
            <v>Empradización de taludes con tierra orgánica y semillas</v>
          </cell>
          <cell r="G237" t="str">
            <v>m2</v>
          </cell>
          <cell r="H237" t="str">
            <v>m2</v>
          </cell>
          <cell r="J237" t="str">
            <v>Incluye transporte de materiales</v>
          </cell>
        </row>
        <row r="238">
          <cell r="C238">
            <v>810.5</v>
          </cell>
          <cell r="D238">
            <v>810</v>
          </cell>
          <cell r="F238" t="str">
            <v>Revegetalizacion de taludes con vetivert</v>
          </cell>
          <cell r="G238" t="str">
            <v>m2</v>
          </cell>
          <cell r="H238">
            <v>5600</v>
          </cell>
        </row>
        <row r="239">
          <cell r="C239">
            <v>820.1</v>
          </cell>
          <cell r="D239">
            <v>820</v>
          </cell>
          <cell r="F239" t="str">
            <v>Geotextil</v>
          </cell>
          <cell r="G239" t="str">
            <v>m2</v>
          </cell>
          <cell r="H239" t="e">
            <v>#REF!</v>
          </cell>
        </row>
        <row r="240">
          <cell r="C240">
            <v>820.2</v>
          </cell>
          <cell r="D240">
            <v>820</v>
          </cell>
          <cell r="F240" t="str">
            <v>Geotextil para refuerzo del pavimento</v>
          </cell>
          <cell r="G240" t="str">
            <v>m2</v>
          </cell>
          <cell r="H240" t="str">
            <v>m2</v>
          </cell>
        </row>
        <row r="241">
          <cell r="C241">
            <v>830</v>
          </cell>
          <cell r="E241" t="str">
            <v>830P</v>
          </cell>
          <cell r="F241" t="str">
            <v>Limpieza de bermas, incluye cargue y retiro del material sobrante</v>
          </cell>
          <cell r="G241" t="str">
            <v>m2</v>
          </cell>
          <cell r="H241" t="str">
            <v>m2</v>
          </cell>
        </row>
        <row r="242">
          <cell r="C242" t="str">
            <v>830P.1</v>
          </cell>
          <cell r="D242">
            <v>830</v>
          </cell>
          <cell r="E242" t="str">
            <v>830P.1</v>
          </cell>
          <cell r="F242" t="str">
            <v>Limpieza de cajon, incluye cargue y retiro del material.</v>
          </cell>
          <cell r="G242" t="str">
            <v>m3</v>
          </cell>
          <cell r="H242" t="e">
            <v>#REF!</v>
          </cell>
        </row>
        <row r="243">
          <cell r="C243">
            <v>900.1</v>
          </cell>
          <cell r="D243">
            <v>900</v>
          </cell>
          <cell r="F243" t="str">
            <v>Transporte de materiales provenientes de excavación de la explanación, canales y préstamos, entre 100m y 1000m</v>
          </cell>
          <cell r="G243" t="str">
            <v>m³-E</v>
          </cell>
          <cell r="H243" t="str">
            <v>m³-E</v>
          </cell>
        </row>
        <row r="244">
          <cell r="C244">
            <v>900.2</v>
          </cell>
          <cell r="D244">
            <v>900</v>
          </cell>
          <cell r="F244" t="str">
            <v>Transporte de materiales provenientes de la excavación de la explanación, canales y préstamos para distancias mayores de 1000m</v>
          </cell>
          <cell r="G244" t="str">
            <v>m³-km</v>
          </cell>
          <cell r="H244" t="str">
            <v>m³-km</v>
          </cell>
        </row>
        <row r="245">
          <cell r="C245">
            <v>900.3</v>
          </cell>
          <cell r="D245">
            <v>900</v>
          </cell>
          <cell r="F245" t="str">
            <v>Transporte de materiales provenientes de derrumbes</v>
          </cell>
          <cell r="G245" t="str">
            <v>m³-km</v>
          </cell>
          <cell r="H245" t="str">
            <v>m³-km</v>
          </cell>
        </row>
        <row r="246">
          <cell r="C246">
            <v>1000.1</v>
          </cell>
          <cell r="E246" t="str">
            <v>1000P</v>
          </cell>
          <cell r="F246" t="str">
            <v>Retroexcavadora sobre orugas de capacidad mínima 1.5 yardas cúbicas</v>
          </cell>
          <cell r="G246" t="str">
            <v>H-maq</v>
          </cell>
          <cell r="H246" t="str">
            <v>H-maq</v>
          </cell>
        </row>
        <row r="247">
          <cell r="C247">
            <v>1000.2</v>
          </cell>
          <cell r="E247" t="str">
            <v>1000P.2</v>
          </cell>
          <cell r="F247" t="str">
            <v>Desmonte programado de rocas y material de derrumbe</v>
          </cell>
          <cell r="G247" t="str">
            <v>m3</v>
          </cell>
          <cell r="H247" t="e">
            <v>#REF!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VPD"/>
      <sheetName val="DATOS BASICOS EMPRESA"/>
      <sheetName val="COSTOS SEDE ADVA CESAR"/>
      <sheetName val="COSTOS BASE"/>
      <sheetName val="CALCULOS"/>
      <sheetName val="COST. APROBADOS"/>
      <sheetName val="RESUMEN CMO"/>
      <sheetName val="RESUMEN CMA"/>
      <sheetName val="TASARETRI"/>
      <sheetName val="CMTASA"/>
      <sheetName val="VALOR ACT. HVPD"/>
      <sheetName val="RESUMEN CMI"/>
      <sheetName val="TARIFA "/>
      <sheetName val="CANT. REPOSICIÓN 2009-2018  "/>
      <sheetName val="INVERS. ACUEDUCTO"/>
      <sheetName val="INVERS. ALCANTARILLADO"/>
      <sheetName val="APU "/>
      <sheetName val="LISTA PRECIOS ACTUAL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9">
          <cell r="B39">
            <v>0.6</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sheetData sheetId="1"/>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s>
    <sheetDataSet>
      <sheetData sheetId="0"/>
      <sheetData sheetId="1"/>
      <sheetData sheetId="2">
        <row r="1">
          <cell r="A1" t="str">
            <v>CODIGO</v>
          </cell>
          <cell r="B1" t="str">
            <v>ITEM</v>
          </cell>
          <cell r="C1" t="str">
            <v>UNIDAD</v>
          </cell>
        </row>
        <row r="2">
          <cell r="A2" t="str">
            <v>Z100</v>
          </cell>
          <cell r="B2" t="str">
            <v>MORTERO 1:4</v>
          </cell>
          <cell r="C2" t="str">
            <v>M3</v>
          </cell>
          <cell r="D2">
            <v>181373</v>
          </cell>
        </row>
        <row r="3">
          <cell r="B3" t="str">
            <v>CODIGO</v>
          </cell>
          <cell r="C3" t="str">
            <v>Z100</v>
          </cell>
        </row>
        <row r="4">
          <cell r="A4" t="str">
            <v>CODIGO</v>
          </cell>
          <cell r="B4" t="str">
            <v>RECURSOS</v>
          </cell>
          <cell r="C4" t="str">
            <v>UNIDAD</v>
          </cell>
          <cell r="D4" t="str">
            <v>CANT.</v>
          </cell>
        </row>
        <row r="5">
          <cell r="B5" t="str">
            <v>MATERIALES</v>
          </cell>
        </row>
        <row r="6">
          <cell r="A6" t="str">
            <v>M010</v>
          </cell>
          <cell r="B6" t="str">
            <v>CEMENTO</v>
          </cell>
          <cell r="C6" t="str">
            <v>SACO</v>
          </cell>
          <cell r="D6">
            <v>7.3</v>
          </cell>
        </row>
        <row r="7">
          <cell r="A7" t="str">
            <v>M020</v>
          </cell>
          <cell r="B7" t="str">
            <v>AGUA</v>
          </cell>
          <cell r="C7" t="str">
            <v>LT</v>
          </cell>
          <cell r="D7">
            <v>212</v>
          </cell>
        </row>
        <row r="8">
          <cell r="A8" t="str">
            <v>M070</v>
          </cell>
          <cell r="B8" t="str">
            <v>ARENA DE PEGA</v>
          </cell>
          <cell r="C8" t="str">
            <v>M3</v>
          </cell>
          <cell r="D8">
            <v>1.4</v>
          </cell>
        </row>
        <row r="9">
          <cell r="B9">
            <v>0</v>
          </cell>
          <cell r="C9">
            <v>0</v>
          </cell>
        </row>
        <row r="11">
          <cell r="B11" t="str">
            <v>EQUIPO</v>
          </cell>
        </row>
        <row r="12">
          <cell r="B12" t="str">
            <v>HTA MENOR (5% de M. de O.)</v>
          </cell>
        </row>
        <row r="17">
          <cell r="B17" t="str">
            <v>MANO DE OBRA</v>
          </cell>
        </row>
        <row r="18">
          <cell r="A18" t="str">
            <v>O110</v>
          </cell>
          <cell r="B18" t="str">
            <v>1 OFIC. Y 1 AYUD.</v>
          </cell>
          <cell r="C18" t="str">
            <v>DIA</v>
          </cell>
          <cell r="D18">
            <v>0.4</v>
          </cell>
        </row>
        <row r="21">
          <cell r="A21">
            <v>0</v>
          </cell>
          <cell r="B21">
            <v>0</v>
          </cell>
          <cell r="C21">
            <v>0</v>
          </cell>
        </row>
        <row r="23">
          <cell r="B23" t="str">
            <v>TRANSPORTE</v>
          </cell>
        </row>
        <row r="27">
          <cell r="A27">
            <v>0</v>
          </cell>
          <cell r="B27">
            <v>0</v>
          </cell>
          <cell r="C27">
            <v>0</v>
          </cell>
        </row>
        <row r="31">
          <cell r="A31" t="str">
            <v>CODIGO</v>
          </cell>
          <cell r="B31" t="str">
            <v>ITEM</v>
          </cell>
          <cell r="C31" t="str">
            <v>UNIDAD</v>
          </cell>
        </row>
        <row r="32">
          <cell r="A32" t="str">
            <v>Z110</v>
          </cell>
          <cell r="B32" t="str">
            <v>MORTERO 1:5</v>
          </cell>
          <cell r="C32" t="str">
            <v>M3</v>
          </cell>
          <cell r="D32">
            <v>151123.875</v>
          </cell>
        </row>
        <row r="33">
          <cell r="B33" t="str">
            <v>CODIGO</v>
          </cell>
          <cell r="C33" t="str">
            <v>Z110</v>
          </cell>
        </row>
        <row r="34">
          <cell r="A34" t="str">
            <v>CODIGO</v>
          </cell>
          <cell r="B34" t="str">
            <v>RECURSOS</v>
          </cell>
          <cell r="C34" t="str">
            <v>UNIDAD</v>
          </cell>
          <cell r="D34" t="str">
            <v>CANT.</v>
          </cell>
        </row>
        <row r="35">
          <cell r="B35" t="str">
            <v>MATERIALES</v>
          </cell>
        </row>
        <row r="36">
          <cell r="A36" t="str">
            <v>M010</v>
          </cell>
          <cell r="B36" t="str">
            <v>CEMENTO</v>
          </cell>
          <cell r="C36" t="str">
            <v>SACO</v>
          </cell>
          <cell r="D36">
            <v>6</v>
          </cell>
        </row>
        <row r="37">
          <cell r="A37" t="str">
            <v>M020</v>
          </cell>
          <cell r="B37" t="str">
            <v>AGUA</v>
          </cell>
          <cell r="C37" t="str">
            <v>LT</v>
          </cell>
          <cell r="D37">
            <v>48</v>
          </cell>
        </row>
        <row r="38">
          <cell r="A38" t="str">
            <v>M070</v>
          </cell>
          <cell r="B38" t="str">
            <v>ARENA DE PEGA</v>
          </cell>
          <cell r="C38" t="str">
            <v>M3</v>
          </cell>
          <cell r="D38">
            <v>1.2</v>
          </cell>
        </row>
        <row r="39">
          <cell r="B39">
            <v>0</v>
          </cell>
          <cell r="C39">
            <v>0</v>
          </cell>
        </row>
        <row r="41">
          <cell r="B41" t="str">
            <v>EQUIPO</v>
          </cell>
        </row>
        <row r="42">
          <cell r="B42" t="str">
            <v>HTA MENOR (5% de M. de O.)</v>
          </cell>
        </row>
        <row r="44">
          <cell r="A44">
            <v>0</v>
          </cell>
          <cell r="B44">
            <v>0</v>
          </cell>
          <cell r="C44">
            <v>0</v>
          </cell>
        </row>
        <row r="46">
          <cell r="B46" t="str">
            <v>MANO DE OBRA</v>
          </cell>
        </row>
        <row r="47">
          <cell r="A47" t="str">
            <v>O110</v>
          </cell>
          <cell r="B47" t="str">
            <v>1 OFIC. Y 1 AYUD.</v>
          </cell>
          <cell r="C47" t="str">
            <v>DIA</v>
          </cell>
          <cell r="D47">
            <v>0.35</v>
          </cell>
        </row>
        <row r="49">
          <cell r="A49">
            <v>0</v>
          </cell>
          <cell r="B49">
            <v>0</v>
          </cell>
          <cell r="C49">
            <v>0</v>
          </cell>
        </row>
        <row r="51">
          <cell r="B51" t="str">
            <v>TRANSPORTE</v>
          </cell>
        </row>
        <row r="55">
          <cell r="A55">
            <v>0</v>
          </cell>
          <cell r="B55">
            <v>0</v>
          </cell>
          <cell r="C55">
            <v>0</v>
          </cell>
        </row>
        <row r="58">
          <cell r="A58" t="str">
            <v>CODIGO</v>
          </cell>
          <cell r="B58" t="str">
            <v>ITEM</v>
          </cell>
          <cell r="C58" t="str">
            <v>UNIDAD</v>
          </cell>
        </row>
        <row r="59">
          <cell r="A59" t="str">
            <v>Z120</v>
          </cell>
          <cell r="B59" t="str">
            <v>MORTERO 1:6</v>
          </cell>
          <cell r="C59" t="str">
            <v>M3</v>
          </cell>
          <cell r="D59">
            <v>145003.125</v>
          </cell>
        </row>
        <row r="60">
          <cell r="B60" t="str">
            <v>CODIGO</v>
          </cell>
          <cell r="C60" t="str">
            <v>Z120</v>
          </cell>
        </row>
        <row r="61">
          <cell r="A61" t="str">
            <v>CODIGO</v>
          </cell>
          <cell r="B61" t="str">
            <v>RECURSOS</v>
          </cell>
          <cell r="C61" t="str">
            <v>UNIDAD</v>
          </cell>
          <cell r="D61" t="str">
            <v>CANT.</v>
          </cell>
        </row>
        <row r="62">
          <cell r="B62" t="str">
            <v>MATERIALES</v>
          </cell>
        </row>
        <row r="63">
          <cell r="A63" t="str">
            <v>M010</v>
          </cell>
          <cell r="B63" t="str">
            <v>CEMENTO</v>
          </cell>
          <cell r="C63" t="str">
            <v>SACO</v>
          </cell>
          <cell r="D63">
            <v>5.25</v>
          </cell>
        </row>
        <row r="64">
          <cell r="A64" t="str">
            <v>M020</v>
          </cell>
          <cell r="B64" t="str">
            <v>AGUA</v>
          </cell>
          <cell r="C64" t="str">
            <v>LT</v>
          </cell>
          <cell r="D64">
            <v>233</v>
          </cell>
        </row>
        <row r="65">
          <cell r="A65" t="str">
            <v>M070</v>
          </cell>
          <cell r="B65" t="str">
            <v>ARENA DE PEGA</v>
          </cell>
          <cell r="C65" t="str">
            <v>M3</v>
          </cell>
          <cell r="D65">
            <v>1.2</v>
          </cell>
        </row>
        <row r="66">
          <cell r="B66">
            <v>0</v>
          </cell>
          <cell r="C66">
            <v>0</v>
          </cell>
        </row>
        <row r="68">
          <cell r="B68" t="str">
            <v>EQUIPO</v>
          </cell>
        </row>
        <row r="69">
          <cell r="B69" t="str">
            <v>HTA MENOR (5% de M. de O.)</v>
          </cell>
        </row>
        <row r="70">
          <cell r="A70">
            <v>0</v>
          </cell>
          <cell r="B70">
            <v>0</v>
          </cell>
          <cell r="C70">
            <v>0</v>
          </cell>
        </row>
        <row r="72">
          <cell r="B72" t="str">
            <v>MANO DE OBRA</v>
          </cell>
        </row>
        <row r="73">
          <cell r="A73" t="str">
            <v>O110</v>
          </cell>
          <cell r="B73" t="str">
            <v>1 OFIC. Y 1 AYUD.</v>
          </cell>
          <cell r="C73" t="str">
            <v>DIA</v>
          </cell>
          <cell r="D73">
            <v>0.45</v>
          </cell>
        </row>
        <row r="74">
          <cell r="A74">
            <v>0</v>
          </cell>
          <cell r="B74">
            <v>0</v>
          </cell>
          <cell r="C74">
            <v>0</v>
          </cell>
        </row>
        <row r="75">
          <cell r="A75">
            <v>0</v>
          </cell>
          <cell r="B75">
            <v>0</v>
          </cell>
          <cell r="C75">
            <v>0</v>
          </cell>
        </row>
        <row r="77">
          <cell r="B77" t="str">
            <v>TRANSPORTE</v>
          </cell>
        </row>
        <row r="79">
          <cell r="A79">
            <v>0</v>
          </cell>
          <cell r="B79">
            <v>0</v>
          </cell>
          <cell r="C79">
            <v>0</v>
          </cell>
        </row>
        <row r="80">
          <cell r="A80">
            <v>0</v>
          </cell>
          <cell r="B80">
            <v>0</v>
          </cell>
          <cell r="C80">
            <v>0</v>
          </cell>
        </row>
        <row r="81">
          <cell r="A81">
            <v>0</v>
          </cell>
          <cell r="B81">
            <v>0</v>
          </cell>
          <cell r="C81">
            <v>0</v>
          </cell>
        </row>
        <row r="86">
          <cell r="A86" t="str">
            <v>CODIGO</v>
          </cell>
          <cell r="B86" t="str">
            <v>ITEM</v>
          </cell>
          <cell r="C86" t="str">
            <v>UNIDAD</v>
          </cell>
        </row>
        <row r="87">
          <cell r="A87" t="str">
            <v>Z130</v>
          </cell>
          <cell r="B87" t="str">
            <v>MORTERO 1:7</v>
          </cell>
          <cell r="C87" t="str">
            <v>M3</v>
          </cell>
          <cell r="D87">
            <v>121172.625</v>
          </cell>
        </row>
        <row r="88">
          <cell r="B88" t="str">
            <v>CODIGO</v>
          </cell>
          <cell r="C88" t="str">
            <v>Z130</v>
          </cell>
        </row>
        <row r="89">
          <cell r="A89" t="str">
            <v>CODIGO</v>
          </cell>
          <cell r="B89" t="str">
            <v>RECURSOS</v>
          </cell>
          <cell r="C89" t="str">
            <v>UNIDAD</v>
          </cell>
          <cell r="D89" t="str">
            <v>CANT.</v>
          </cell>
        </row>
        <row r="90">
          <cell r="B90" t="str">
            <v>MATERIALES</v>
          </cell>
        </row>
        <row r="91">
          <cell r="A91" t="str">
            <v>M010</v>
          </cell>
          <cell r="B91" t="str">
            <v>CEMENTO</v>
          </cell>
          <cell r="C91" t="str">
            <v>SACO</v>
          </cell>
          <cell r="D91">
            <v>4.5</v>
          </cell>
        </row>
        <row r="92">
          <cell r="A92" t="str">
            <v>M020</v>
          </cell>
          <cell r="B92" t="str">
            <v>AGUA</v>
          </cell>
          <cell r="C92" t="str">
            <v>LT</v>
          </cell>
          <cell r="D92">
            <v>204</v>
          </cell>
        </row>
        <row r="93">
          <cell r="A93" t="str">
            <v>M070</v>
          </cell>
          <cell r="B93" t="str">
            <v>ARENA DE PEGA</v>
          </cell>
          <cell r="C93" t="str">
            <v>M3</v>
          </cell>
          <cell r="D93">
            <v>1.25</v>
          </cell>
        </row>
        <row r="94">
          <cell r="B94">
            <v>0</v>
          </cell>
          <cell r="C94">
            <v>0</v>
          </cell>
        </row>
        <row r="96">
          <cell r="B96" t="str">
            <v>EQUIPO</v>
          </cell>
        </row>
        <row r="97">
          <cell r="B97" t="str">
            <v>HTA MENOR (5% de M. de O.)</v>
          </cell>
        </row>
        <row r="98">
          <cell r="A98">
            <v>0</v>
          </cell>
          <cell r="B98">
            <v>0</v>
          </cell>
          <cell r="C98">
            <v>0</v>
          </cell>
        </row>
        <row r="99">
          <cell r="A99">
            <v>0</v>
          </cell>
          <cell r="B99">
            <v>0</v>
          </cell>
          <cell r="C99">
            <v>0</v>
          </cell>
        </row>
        <row r="100">
          <cell r="A100">
            <v>0</v>
          </cell>
          <cell r="B100">
            <v>0</v>
          </cell>
          <cell r="C100">
            <v>0</v>
          </cell>
        </row>
        <row r="102">
          <cell r="B102" t="str">
            <v>MANO DE OBRA</v>
          </cell>
        </row>
        <row r="103">
          <cell r="A103" t="str">
            <v>O110</v>
          </cell>
          <cell r="B103" t="str">
            <v>1 OFIC. Y 1 AYUD.</v>
          </cell>
          <cell r="C103" t="str">
            <v>DIA</v>
          </cell>
          <cell r="D103">
            <v>0.25</v>
          </cell>
        </row>
        <row r="104">
          <cell r="A104">
            <v>0</v>
          </cell>
          <cell r="B104">
            <v>0</v>
          </cell>
          <cell r="C104">
            <v>0</v>
          </cell>
        </row>
        <row r="105">
          <cell r="A105">
            <v>0</v>
          </cell>
          <cell r="B105">
            <v>0</v>
          </cell>
          <cell r="C105">
            <v>0</v>
          </cell>
        </row>
        <row r="106">
          <cell r="A106">
            <v>0</v>
          </cell>
          <cell r="B106">
            <v>0</v>
          </cell>
          <cell r="C106">
            <v>0</v>
          </cell>
        </row>
        <row r="108">
          <cell r="B108" t="str">
            <v>TRANSPORTE</v>
          </cell>
        </row>
        <row r="110">
          <cell r="A110">
            <v>0</v>
          </cell>
          <cell r="B110">
            <v>0</v>
          </cell>
          <cell r="C110">
            <v>0</v>
          </cell>
        </row>
        <row r="111">
          <cell r="A111">
            <v>0</v>
          </cell>
          <cell r="B111">
            <v>0</v>
          </cell>
          <cell r="C111">
            <v>0</v>
          </cell>
        </row>
        <row r="112">
          <cell r="A112">
            <v>0</v>
          </cell>
          <cell r="B112">
            <v>0</v>
          </cell>
          <cell r="C112">
            <v>0</v>
          </cell>
        </row>
        <row r="115">
          <cell r="A115" t="str">
            <v>CODIGO</v>
          </cell>
          <cell r="B115" t="str">
            <v>ITEM</v>
          </cell>
          <cell r="C115" t="str">
            <v>UNIDAD</v>
          </cell>
        </row>
        <row r="116">
          <cell r="A116" t="str">
            <v>Z140</v>
          </cell>
          <cell r="B116" t="str">
            <v>MORTERO REV.  1:3</v>
          </cell>
          <cell r="C116" t="str">
            <v>M3</v>
          </cell>
          <cell r="D116">
            <v>192469.5</v>
          </cell>
        </row>
        <row r="117">
          <cell r="B117" t="str">
            <v>CODIGO</v>
          </cell>
          <cell r="C117" t="str">
            <v>Z140</v>
          </cell>
        </row>
        <row r="118">
          <cell r="A118" t="str">
            <v>CODIGO</v>
          </cell>
          <cell r="B118" t="str">
            <v>RECURSOS</v>
          </cell>
          <cell r="C118" t="str">
            <v>UNIDAD</v>
          </cell>
          <cell r="D118" t="str">
            <v>CANT.</v>
          </cell>
        </row>
        <row r="119">
          <cell r="B119" t="str">
            <v>MATERIALES</v>
          </cell>
        </row>
        <row r="120">
          <cell r="A120" t="str">
            <v>M010</v>
          </cell>
          <cell r="B120" t="str">
            <v>CEMENTO</v>
          </cell>
          <cell r="C120" t="str">
            <v>SACO</v>
          </cell>
          <cell r="D120">
            <v>9</v>
          </cell>
        </row>
        <row r="121">
          <cell r="A121" t="str">
            <v>M020</v>
          </cell>
          <cell r="B121" t="str">
            <v>AGUA</v>
          </cell>
          <cell r="C121" t="str">
            <v>LT</v>
          </cell>
          <cell r="D121">
            <v>252</v>
          </cell>
        </row>
        <row r="122">
          <cell r="A122" t="str">
            <v>M050</v>
          </cell>
          <cell r="B122" t="str">
            <v xml:space="preserve">ARENA DE REVOQUE. </v>
          </cell>
          <cell r="C122" t="str">
            <v>M3</v>
          </cell>
          <cell r="D122">
            <v>1.1000000000000001</v>
          </cell>
        </row>
        <row r="123">
          <cell r="B123">
            <v>0</v>
          </cell>
          <cell r="C123">
            <v>0</v>
          </cell>
        </row>
        <row r="125">
          <cell r="B125" t="str">
            <v>EQUIPO</v>
          </cell>
        </row>
        <row r="126">
          <cell r="B126" t="str">
            <v>HTA MENOR (5% de M. de O.)</v>
          </cell>
        </row>
        <row r="127">
          <cell r="A127">
            <v>0</v>
          </cell>
          <cell r="B127">
            <v>0</v>
          </cell>
          <cell r="C127">
            <v>0</v>
          </cell>
        </row>
        <row r="128">
          <cell r="A128">
            <v>0</v>
          </cell>
          <cell r="B128">
            <v>0</v>
          </cell>
          <cell r="C128">
            <v>0</v>
          </cell>
        </row>
        <row r="129">
          <cell r="A129">
            <v>0</v>
          </cell>
          <cell r="B129">
            <v>0</v>
          </cell>
          <cell r="C129">
            <v>0</v>
          </cell>
        </row>
        <row r="131">
          <cell r="B131" t="str">
            <v>MANO DE OBRA</v>
          </cell>
        </row>
        <row r="132">
          <cell r="A132" t="str">
            <v>O110</v>
          </cell>
          <cell r="B132" t="str">
            <v>1 OFIC. Y 1 AYUD.</v>
          </cell>
          <cell r="C132" t="str">
            <v>DIA</v>
          </cell>
          <cell r="D132">
            <v>0.2</v>
          </cell>
        </row>
        <row r="133">
          <cell r="A133">
            <v>0</v>
          </cell>
          <cell r="B133">
            <v>0</v>
          </cell>
          <cell r="C133">
            <v>0</v>
          </cell>
        </row>
        <row r="134">
          <cell r="A134">
            <v>0</v>
          </cell>
          <cell r="B134">
            <v>0</v>
          </cell>
          <cell r="C134">
            <v>0</v>
          </cell>
        </row>
        <row r="135">
          <cell r="A135">
            <v>0</v>
          </cell>
          <cell r="B135">
            <v>0</v>
          </cell>
          <cell r="C135">
            <v>0</v>
          </cell>
        </row>
        <row r="137">
          <cell r="B137" t="str">
            <v>TRANSPORTE</v>
          </cell>
        </row>
        <row r="139">
          <cell r="A139">
            <v>0</v>
          </cell>
          <cell r="B139">
            <v>0</v>
          </cell>
          <cell r="C139">
            <v>0</v>
          </cell>
        </row>
        <row r="140">
          <cell r="A140">
            <v>0</v>
          </cell>
          <cell r="B140">
            <v>0</v>
          </cell>
          <cell r="C140">
            <v>0</v>
          </cell>
        </row>
        <row r="141">
          <cell r="A141">
            <v>0</v>
          </cell>
          <cell r="B141">
            <v>0</v>
          </cell>
          <cell r="C141">
            <v>0</v>
          </cell>
        </row>
        <row r="145">
          <cell r="A145" t="str">
            <v>CODIGO</v>
          </cell>
          <cell r="B145" t="str">
            <v>ITEM</v>
          </cell>
          <cell r="C145" t="str">
            <v>UNIDAD</v>
          </cell>
        </row>
        <row r="146">
          <cell r="A146" t="str">
            <v>Z150</v>
          </cell>
          <cell r="B146" t="str">
            <v>MORTERO REV.  1:4</v>
          </cell>
          <cell r="C146" t="str">
            <v>M3</v>
          </cell>
          <cell r="D146">
            <v>160884.5</v>
          </cell>
        </row>
        <row r="147">
          <cell r="B147" t="str">
            <v>CODIGO</v>
          </cell>
          <cell r="C147" t="str">
            <v>Z150</v>
          </cell>
        </row>
        <row r="148">
          <cell r="A148" t="str">
            <v>CODIGO</v>
          </cell>
          <cell r="B148" t="str">
            <v>RECURSOS</v>
          </cell>
          <cell r="C148" t="str">
            <v>UNIDAD</v>
          </cell>
          <cell r="D148" t="str">
            <v>CANT.</v>
          </cell>
        </row>
        <row r="149">
          <cell r="B149" t="str">
            <v>MATERIALES</v>
          </cell>
        </row>
        <row r="150">
          <cell r="A150" t="str">
            <v>M010</v>
          </cell>
          <cell r="B150" t="str">
            <v>CEMENTO</v>
          </cell>
          <cell r="C150" t="str">
            <v>SACO</v>
          </cell>
          <cell r="D150">
            <v>7</v>
          </cell>
        </row>
        <row r="151">
          <cell r="A151" t="str">
            <v>M020</v>
          </cell>
          <cell r="B151" t="str">
            <v>AGUA</v>
          </cell>
          <cell r="C151" t="str">
            <v>LT</v>
          </cell>
          <cell r="D151">
            <v>252</v>
          </cell>
        </row>
        <row r="152">
          <cell r="A152" t="str">
            <v>M050</v>
          </cell>
          <cell r="B152" t="str">
            <v xml:space="preserve">ARENA DE REVOQUE. </v>
          </cell>
          <cell r="C152" t="str">
            <v>M3</v>
          </cell>
          <cell r="D152">
            <v>1.2</v>
          </cell>
        </row>
        <row r="153">
          <cell r="B153">
            <v>0</v>
          </cell>
          <cell r="C153">
            <v>0</v>
          </cell>
        </row>
        <row r="155">
          <cell r="B155" t="str">
            <v>EQUIPO</v>
          </cell>
        </row>
        <row r="156">
          <cell r="B156" t="str">
            <v>HTA MENOR (5% de M. de O.)</v>
          </cell>
        </row>
        <row r="157">
          <cell r="A157">
            <v>0</v>
          </cell>
          <cell r="B157">
            <v>0</v>
          </cell>
          <cell r="C157">
            <v>0</v>
          </cell>
        </row>
        <row r="158">
          <cell r="A158">
            <v>0</v>
          </cell>
          <cell r="B158">
            <v>0</v>
          </cell>
          <cell r="C158">
            <v>0</v>
          </cell>
        </row>
        <row r="159">
          <cell r="A159">
            <v>0</v>
          </cell>
          <cell r="B159">
            <v>0</v>
          </cell>
          <cell r="C159">
            <v>0</v>
          </cell>
        </row>
        <row r="161">
          <cell r="B161" t="str">
            <v>MANO DE OBRA</v>
          </cell>
        </row>
        <row r="162">
          <cell r="A162" t="str">
            <v>O110</v>
          </cell>
          <cell r="B162" t="str">
            <v>1 OFIC. Y 1 AYUD.</v>
          </cell>
          <cell r="C162" t="str">
            <v>DIA</v>
          </cell>
          <cell r="D162">
            <v>0.2</v>
          </cell>
        </row>
        <row r="163">
          <cell r="A163">
            <v>0</v>
          </cell>
          <cell r="B163">
            <v>0</v>
          </cell>
          <cell r="C163">
            <v>0</v>
          </cell>
        </row>
        <row r="164">
          <cell r="A164">
            <v>0</v>
          </cell>
          <cell r="B164">
            <v>0</v>
          </cell>
          <cell r="C164">
            <v>0</v>
          </cell>
        </row>
        <row r="166">
          <cell r="B166" t="str">
            <v>TRANSPORTE</v>
          </cell>
        </row>
        <row r="168">
          <cell r="A168">
            <v>0</v>
          </cell>
          <cell r="B168">
            <v>0</v>
          </cell>
          <cell r="C168">
            <v>0</v>
          </cell>
        </row>
        <row r="169">
          <cell r="A169">
            <v>0</v>
          </cell>
          <cell r="B169">
            <v>0</v>
          </cell>
          <cell r="C169">
            <v>0</v>
          </cell>
        </row>
        <row r="173">
          <cell r="A173" t="str">
            <v>CODIGO</v>
          </cell>
          <cell r="B173" t="str">
            <v>ITEM</v>
          </cell>
          <cell r="C173" t="str">
            <v>UNIDAD</v>
          </cell>
        </row>
        <row r="174">
          <cell r="A174" t="str">
            <v>Z160</v>
          </cell>
          <cell r="B174" t="str">
            <v>MORTERO REV.  1:5</v>
          </cell>
          <cell r="C174" t="str">
            <v>M3</v>
          </cell>
          <cell r="D174">
            <v>139009.5</v>
          </cell>
        </row>
        <row r="175">
          <cell r="B175" t="str">
            <v>CODIGO</v>
          </cell>
          <cell r="C175" t="str">
            <v>Z160</v>
          </cell>
        </row>
        <row r="176">
          <cell r="A176" t="str">
            <v>CODIGO</v>
          </cell>
          <cell r="B176" t="str">
            <v>RECURSOS</v>
          </cell>
          <cell r="C176" t="str">
            <v>UNIDAD</v>
          </cell>
          <cell r="D176" t="str">
            <v>CANT.</v>
          </cell>
        </row>
        <row r="177">
          <cell r="B177" t="str">
            <v>MATERIALES</v>
          </cell>
        </row>
        <row r="178">
          <cell r="A178" t="str">
            <v>M010</v>
          </cell>
          <cell r="B178" t="str">
            <v>CEMENTO</v>
          </cell>
          <cell r="C178" t="str">
            <v>SACO</v>
          </cell>
          <cell r="D178">
            <v>6</v>
          </cell>
        </row>
        <row r="179">
          <cell r="A179" t="str">
            <v>M020</v>
          </cell>
          <cell r="B179" t="str">
            <v>AGUA</v>
          </cell>
          <cell r="C179" t="str">
            <v>LT</v>
          </cell>
          <cell r="D179">
            <v>237</v>
          </cell>
        </row>
        <row r="180">
          <cell r="A180" t="str">
            <v>M050</v>
          </cell>
          <cell r="B180" t="str">
            <v xml:space="preserve">ARENA DE REVOQUE. </v>
          </cell>
          <cell r="C180" t="str">
            <v>M3</v>
          </cell>
          <cell r="D180">
            <v>1</v>
          </cell>
        </row>
        <row r="181">
          <cell r="B181">
            <v>0</v>
          </cell>
          <cell r="C181">
            <v>0</v>
          </cell>
        </row>
        <row r="183">
          <cell r="B183" t="str">
            <v>EQUIPO</v>
          </cell>
        </row>
        <row r="184">
          <cell r="B184" t="str">
            <v>HTA MENOR (5% de M. de O.)</v>
          </cell>
        </row>
        <row r="185">
          <cell r="A185">
            <v>0</v>
          </cell>
          <cell r="B185">
            <v>0</v>
          </cell>
          <cell r="C185">
            <v>0</v>
          </cell>
        </row>
        <row r="186">
          <cell r="A186">
            <v>0</v>
          </cell>
          <cell r="B186">
            <v>0</v>
          </cell>
          <cell r="C186">
            <v>0</v>
          </cell>
        </row>
        <row r="187">
          <cell r="A187">
            <v>0</v>
          </cell>
          <cell r="B187">
            <v>0</v>
          </cell>
          <cell r="C187">
            <v>0</v>
          </cell>
        </row>
        <row r="189">
          <cell r="B189" t="str">
            <v>MANO DE OBRA</v>
          </cell>
        </row>
        <row r="190">
          <cell r="A190" t="str">
            <v>O110</v>
          </cell>
          <cell r="B190" t="str">
            <v>1 OFIC. Y 1 AYUD.</v>
          </cell>
          <cell r="C190" t="str">
            <v>DIA</v>
          </cell>
          <cell r="D190">
            <v>0.2</v>
          </cell>
        </row>
        <row r="191">
          <cell r="A191">
            <v>0</v>
          </cell>
          <cell r="B191">
            <v>0</v>
          </cell>
          <cell r="C191">
            <v>0</v>
          </cell>
        </row>
        <row r="192">
          <cell r="A192">
            <v>0</v>
          </cell>
          <cell r="B192">
            <v>0</v>
          </cell>
          <cell r="C192">
            <v>0</v>
          </cell>
        </row>
        <row r="193">
          <cell r="A193">
            <v>0</v>
          </cell>
          <cell r="B193">
            <v>0</v>
          </cell>
          <cell r="C193">
            <v>0</v>
          </cell>
        </row>
        <row r="195">
          <cell r="B195" t="str">
            <v>TRANSPORTE</v>
          </cell>
        </row>
        <row r="197">
          <cell r="A197">
            <v>0</v>
          </cell>
          <cell r="B197">
            <v>0</v>
          </cell>
          <cell r="C197">
            <v>0</v>
          </cell>
        </row>
        <row r="198">
          <cell r="A198">
            <v>0</v>
          </cell>
          <cell r="B198">
            <v>0</v>
          </cell>
          <cell r="C198">
            <v>0</v>
          </cell>
        </row>
        <row r="199">
          <cell r="A199">
            <v>0</v>
          </cell>
          <cell r="B199">
            <v>0</v>
          </cell>
          <cell r="C199">
            <v>0</v>
          </cell>
        </row>
        <row r="202">
          <cell r="A202" t="str">
            <v>CODIGO</v>
          </cell>
          <cell r="B202" t="str">
            <v>ITEM</v>
          </cell>
          <cell r="C202" t="str">
            <v>UNIDAD</v>
          </cell>
        </row>
        <row r="203">
          <cell r="A203" t="str">
            <v>Z170</v>
          </cell>
          <cell r="B203" t="str">
            <v>MORTERO REV.  1:6</v>
          </cell>
          <cell r="C203" t="str">
            <v>M3</v>
          </cell>
          <cell r="D203">
            <v>125409.5</v>
          </cell>
        </row>
        <row r="204">
          <cell r="B204" t="str">
            <v>CODIGO</v>
          </cell>
          <cell r="C204" t="str">
            <v>Z170</v>
          </cell>
        </row>
        <row r="205">
          <cell r="A205" t="str">
            <v>CODIGO</v>
          </cell>
          <cell r="B205" t="str">
            <v>RECURSOS</v>
          </cell>
          <cell r="C205" t="str">
            <v>UNIDAD</v>
          </cell>
          <cell r="D205" t="str">
            <v>CANT.</v>
          </cell>
        </row>
        <row r="206">
          <cell r="B206" t="str">
            <v>MATERIALES</v>
          </cell>
        </row>
        <row r="207">
          <cell r="A207" t="str">
            <v>M010</v>
          </cell>
          <cell r="B207" t="str">
            <v>CEMENTO</v>
          </cell>
          <cell r="C207" t="str">
            <v>SACO</v>
          </cell>
          <cell r="D207">
            <v>5.2</v>
          </cell>
        </row>
        <row r="208">
          <cell r="A208" t="str">
            <v>M020</v>
          </cell>
          <cell r="B208" t="str">
            <v>AGUA</v>
          </cell>
          <cell r="C208" t="str">
            <v>LT</v>
          </cell>
          <cell r="D208">
            <v>237</v>
          </cell>
        </row>
        <row r="209">
          <cell r="A209" t="str">
            <v>M050</v>
          </cell>
          <cell r="B209" t="str">
            <v xml:space="preserve">ARENA DE REVOQUE. </v>
          </cell>
          <cell r="C209" t="str">
            <v>M3</v>
          </cell>
          <cell r="D209">
            <v>1</v>
          </cell>
        </row>
        <row r="210">
          <cell r="B210">
            <v>0</v>
          </cell>
          <cell r="C210">
            <v>0</v>
          </cell>
        </row>
        <row r="212">
          <cell r="B212" t="str">
            <v>EQUIPO</v>
          </cell>
        </row>
        <row r="213">
          <cell r="B213" t="str">
            <v>HTA MENOR (5% de M. de O.)</v>
          </cell>
        </row>
        <row r="214">
          <cell r="A214">
            <v>0</v>
          </cell>
          <cell r="B214">
            <v>0</v>
          </cell>
          <cell r="C214">
            <v>0</v>
          </cell>
        </row>
        <row r="215">
          <cell r="A215">
            <v>0</v>
          </cell>
          <cell r="B215">
            <v>0</v>
          </cell>
          <cell r="C215">
            <v>0</v>
          </cell>
        </row>
        <row r="216">
          <cell r="A216">
            <v>0</v>
          </cell>
          <cell r="B216">
            <v>0</v>
          </cell>
          <cell r="C216">
            <v>0</v>
          </cell>
        </row>
        <row r="218">
          <cell r="B218" t="str">
            <v>MANO DE OBRA</v>
          </cell>
        </row>
        <row r="219">
          <cell r="A219" t="str">
            <v>O110</v>
          </cell>
          <cell r="B219" t="str">
            <v>1 OFIC. Y 1 AYUD.</v>
          </cell>
          <cell r="C219" t="str">
            <v>DIA</v>
          </cell>
          <cell r="D219">
            <v>0.2</v>
          </cell>
        </row>
        <row r="220">
          <cell r="A220">
            <v>0</v>
          </cell>
          <cell r="B220">
            <v>0</v>
          </cell>
          <cell r="C220">
            <v>0</v>
          </cell>
        </row>
        <row r="221">
          <cell r="A221">
            <v>0</v>
          </cell>
          <cell r="B221">
            <v>0</v>
          </cell>
          <cell r="C221">
            <v>0</v>
          </cell>
        </row>
        <row r="222">
          <cell r="A222">
            <v>0</v>
          </cell>
          <cell r="B222">
            <v>0</v>
          </cell>
          <cell r="C222">
            <v>0</v>
          </cell>
        </row>
        <row r="224">
          <cell r="B224" t="str">
            <v>TRANSPORTE</v>
          </cell>
        </row>
        <row r="226">
          <cell r="A226">
            <v>0</v>
          </cell>
          <cell r="B226">
            <v>0</v>
          </cell>
          <cell r="C226">
            <v>0</v>
          </cell>
        </row>
        <row r="227">
          <cell r="A227">
            <v>0</v>
          </cell>
          <cell r="B227">
            <v>0</v>
          </cell>
          <cell r="C227">
            <v>0</v>
          </cell>
        </row>
        <row r="230">
          <cell r="A230" t="str">
            <v>CODIGO</v>
          </cell>
          <cell r="B230" t="str">
            <v>ITEM</v>
          </cell>
          <cell r="C230" t="str">
            <v>UNIDAD</v>
          </cell>
        </row>
        <row r="231">
          <cell r="A231" t="str">
            <v>Z180</v>
          </cell>
          <cell r="B231" t="str">
            <v>MORTERO.  1:3</v>
          </cell>
          <cell r="C231" t="str">
            <v>M3</v>
          </cell>
          <cell r="D231">
            <v>194177.625</v>
          </cell>
        </row>
        <row r="232">
          <cell r="B232" t="str">
            <v>CODIGO</v>
          </cell>
          <cell r="C232" t="str">
            <v>Z180</v>
          </cell>
        </row>
        <row r="233">
          <cell r="A233" t="str">
            <v>CODIGO</v>
          </cell>
          <cell r="B233" t="str">
            <v>RECURSOS</v>
          </cell>
          <cell r="C233" t="str">
            <v>UNIDAD</v>
          </cell>
          <cell r="D233" t="str">
            <v>CANT.</v>
          </cell>
        </row>
        <row r="234">
          <cell r="B234" t="str">
            <v>MATERIALES</v>
          </cell>
        </row>
        <row r="235">
          <cell r="A235" t="str">
            <v>M010</v>
          </cell>
          <cell r="B235" t="str">
            <v>CEMENTO</v>
          </cell>
          <cell r="C235" t="str">
            <v>SACO</v>
          </cell>
          <cell r="D235">
            <v>9</v>
          </cell>
        </row>
        <row r="236">
          <cell r="A236" t="str">
            <v>M020</v>
          </cell>
          <cell r="B236" t="str">
            <v>AGUA</v>
          </cell>
          <cell r="C236" t="str">
            <v>LT</v>
          </cell>
          <cell r="D236">
            <v>40</v>
          </cell>
        </row>
        <row r="237">
          <cell r="A237" t="str">
            <v>M070</v>
          </cell>
          <cell r="B237" t="str">
            <v>ARENA DE PEGA</v>
          </cell>
          <cell r="C237" t="str">
            <v>M3</v>
          </cell>
          <cell r="D237">
            <v>1.1200000000000001</v>
          </cell>
        </row>
        <row r="238">
          <cell r="B238">
            <v>0</v>
          </cell>
          <cell r="C238">
            <v>0</v>
          </cell>
        </row>
        <row r="240">
          <cell r="B240" t="str">
            <v>EQUIPO</v>
          </cell>
        </row>
        <row r="241">
          <cell r="B241" t="str">
            <v>HTA MENOR (5% de M. de O.)</v>
          </cell>
        </row>
        <row r="242">
          <cell r="A242">
            <v>0</v>
          </cell>
          <cell r="B242">
            <v>0</v>
          </cell>
          <cell r="C242">
            <v>0</v>
          </cell>
        </row>
        <row r="243">
          <cell r="A243">
            <v>0</v>
          </cell>
          <cell r="B243">
            <v>0</v>
          </cell>
          <cell r="C243">
            <v>0</v>
          </cell>
        </row>
        <row r="244">
          <cell r="A244">
            <v>0</v>
          </cell>
          <cell r="B244">
            <v>0</v>
          </cell>
          <cell r="C244">
            <v>0</v>
          </cell>
        </row>
        <row r="246">
          <cell r="B246" t="str">
            <v>MANO DE OBRA</v>
          </cell>
        </row>
        <row r="247">
          <cell r="A247" t="str">
            <v>O110</v>
          </cell>
          <cell r="B247" t="str">
            <v>1 OFIC. Y 1 AYUD.</v>
          </cell>
          <cell r="C247" t="str">
            <v>DIA</v>
          </cell>
          <cell r="D247">
            <v>0.25</v>
          </cell>
        </row>
        <row r="248">
          <cell r="A248">
            <v>0</v>
          </cell>
          <cell r="B248">
            <v>0</v>
          </cell>
          <cell r="C248">
            <v>0</v>
          </cell>
        </row>
        <row r="249">
          <cell r="A249">
            <v>0</v>
          </cell>
          <cell r="B249">
            <v>0</v>
          </cell>
          <cell r="C249">
            <v>0</v>
          </cell>
        </row>
        <row r="250">
          <cell r="A250">
            <v>0</v>
          </cell>
          <cell r="B250">
            <v>0</v>
          </cell>
          <cell r="C250">
            <v>0</v>
          </cell>
        </row>
        <row r="252">
          <cell r="B252" t="str">
            <v>TRANSPORTE</v>
          </cell>
        </row>
        <row r="254">
          <cell r="A254">
            <v>0</v>
          </cell>
          <cell r="B254">
            <v>0</v>
          </cell>
          <cell r="C254">
            <v>0</v>
          </cell>
        </row>
        <row r="255">
          <cell r="A255">
            <v>0</v>
          </cell>
          <cell r="B255">
            <v>0</v>
          </cell>
          <cell r="C255">
            <v>0</v>
          </cell>
        </row>
        <row r="259">
          <cell r="A259" t="str">
            <v>CODIGO</v>
          </cell>
          <cell r="B259" t="str">
            <v>ITEM</v>
          </cell>
          <cell r="C259" t="str">
            <v>UNIDAD</v>
          </cell>
        </row>
        <row r="260">
          <cell r="A260" t="str">
            <v>Z190</v>
          </cell>
          <cell r="B260" t="str">
            <v>MORTERO  1:2</v>
          </cell>
          <cell r="C260" t="str">
            <v>M3</v>
          </cell>
          <cell r="D260">
            <v>247343.5</v>
          </cell>
        </row>
        <row r="261">
          <cell r="B261" t="str">
            <v>CODIGO</v>
          </cell>
          <cell r="C261" t="str">
            <v>Z190</v>
          </cell>
        </row>
        <row r="262">
          <cell r="A262" t="str">
            <v>CODIGO</v>
          </cell>
          <cell r="B262" t="str">
            <v>RECURSOS</v>
          </cell>
          <cell r="C262" t="str">
            <v>UNIDAD</v>
          </cell>
          <cell r="D262" t="str">
            <v>CANT.</v>
          </cell>
        </row>
        <row r="263">
          <cell r="B263" t="str">
            <v>MATERIALES</v>
          </cell>
        </row>
        <row r="264">
          <cell r="A264" t="str">
            <v>M010</v>
          </cell>
          <cell r="B264" t="str">
            <v>CEMENTO</v>
          </cell>
          <cell r="C264" t="str">
            <v>SACO</v>
          </cell>
          <cell r="D264">
            <v>12.5</v>
          </cell>
        </row>
        <row r="265">
          <cell r="A265" t="str">
            <v>M020</v>
          </cell>
          <cell r="B265" t="str">
            <v>AGUA</v>
          </cell>
          <cell r="C265" t="str">
            <v>LT</v>
          </cell>
          <cell r="D265">
            <v>250</v>
          </cell>
        </row>
        <row r="266">
          <cell r="A266" t="str">
            <v>M070</v>
          </cell>
          <cell r="B266" t="str">
            <v>ARENA DE PEGA</v>
          </cell>
          <cell r="C266" t="str">
            <v>M3</v>
          </cell>
          <cell r="D266">
            <v>0.95</v>
          </cell>
        </row>
        <row r="267">
          <cell r="B267">
            <v>0</v>
          </cell>
          <cell r="C267">
            <v>0</v>
          </cell>
        </row>
        <row r="269">
          <cell r="B269" t="str">
            <v>EQUIPO</v>
          </cell>
        </row>
        <row r="270">
          <cell r="B270" t="str">
            <v>HTA MENOR (5% de M. de O.)</v>
          </cell>
        </row>
        <row r="271">
          <cell r="A271">
            <v>0</v>
          </cell>
          <cell r="B271">
            <v>0</v>
          </cell>
          <cell r="C271">
            <v>0</v>
          </cell>
        </row>
        <row r="272">
          <cell r="A272">
            <v>0</v>
          </cell>
          <cell r="B272">
            <v>0</v>
          </cell>
          <cell r="C272">
            <v>0</v>
          </cell>
        </row>
        <row r="274">
          <cell r="B274" t="str">
            <v>MANO DE OBRA</v>
          </cell>
        </row>
        <row r="275">
          <cell r="A275" t="str">
            <v>O110</v>
          </cell>
          <cell r="B275" t="str">
            <v>1 OFIC. Y 1 AYUD.</v>
          </cell>
          <cell r="C275" t="str">
            <v>DIA</v>
          </cell>
          <cell r="D275">
            <v>0.2</v>
          </cell>
        </row>
        <row r="276">
          <cell r="A276">
            <v>0</v>
          </cell>
          <cell r="B276">
            <v>0</v>
          </cell>
          <cell r="C276">
            <v>0</v>
          </cell>
        </row>
        <row r="277">
          <cell r="A277">
            <v>0</v>
          </cell>
          <cell r="B277">
            <v>0</v>
          </cell>
          <cell r="C277">
            <v>0</v>
          </cell>
        </row>
        <row r="278">
          <cell r="A278">
            <v>0</v>
          </cell>
          <cell r="B278">
            <v>0</v>
          </cell>
          <cell r="C278">
            <v>0</v>
          </cell>
        </row>
        <row r="280">
          <cell r="B280" t="str">
            <v>TRANSPORTE</v>
          </cell>
        </row>
        <row r="282">
          <cell r="A282">
            <v>0</v>
          </cell>
          <cell r="B282">
            <v>0</v>
          </cell>
          <cell r="C282">
            <v>0</v>
          </cell>
        </row>
        <row r="283">
          <cell r="A283">
            <v>0</v>
          </cell>
          <cell r="B283">
            <v>0</v>
          </cell>
          <cell r="C283">
            <v>0</v>
          </cell>
        </row>
        <row r="284">
          <cell r="A284">
            <v>0</v>
          </cell>
          <cell r="B284">
            <v>0</v>
          </cell>
          <cell r="C284">
            <v>0</v>
          </cell>
        </row>
        <row r="288">
          <cell r="A288" t="str">
            <v>CODIGO</v>
          </cell>
          <cell r="B288" t="str">
            <v>ITEM</v>
          </cell>
          <cell r="C288" t="str">
            <v>UNIDAD</v>
          </cell>
        </row>
        <row r="289">
          <cell r="A289" t="str">
            <v>Z200</v>
          </cell>
          <cell r="B289" t="str">
            <v>CONCRETO f'c=140 kg/cm2</v>
          </cell>
          <cell r="C289" t="str">
            <v>M3</v>
          </cell>
          <cell r="D289">
            <v>158178</v>
          </cell>
        </row>
        <row r="290">
          <cell r="B290" t="str">
            <v>CODIGO</v>
          </cell>
          <cell r="C290" t="str">
            <v>Z200</v>
          </cell>
        </row>
        <row r="291">
          <cell r="A291" t="str">
            <v>CODIGO</v>
          </cell>
          <cell r="B291" t="str">
            <v>RECURSOS</v>
          </cell>
          <cell r="C291" t="str">
            <v>UNIDAD</v>
          </cell>
          <cell r="D291" t="str">
            <v>CANT.</v>
          </cell>
        </row>
        <row r="292">
          <cell r="B292" t="str">
            <v>MATERIALES</v>
          </cell>
        </row>
        <row r="293">
          <cell r="A293" t="str">
            <v>M010</v>
          </cell>
          <cell r="B293" t="str">
            <v>CEMENTO</v>
          </cell>
          <cell r="C293" t="str">
            <v>SACO</v>
          </cell>
          <cell r="D293">
            <v>5</v>
          </cell>
        </row>
        <row r="294">
          <cell r="A294" t="str">
            <v>M020</v>
          </cell>
          <cell r="B294" t="str">
            <v>AGUA</v>
          </cell>
          <cell r="C294" t="str">
            <v>LT</v>
          </cell>
          <cell r="D294">
            <v>40</v>
          </cell>
        </row>
        <row r="295">
          <cell r="A295" t="str">
            <v>M080</v>
          </cell>
          <cell r="B295" t="str">
            <v>ARENA PARA CONCRETO</v>
          </cell>
          <cell r="C295" t="str">
            <v>M3</v>
          </cell>
          <cell r="D295">
            <v>0.6</v>
          </cell>
        </row>
        <row r="296">
          <cell r="A296" t="str">
            <v>M240</v>
          </cell>
          <cell r="B296" t="str">
            <v>TRITURADO 1 1/2"</v>
          </cell>
          <cell r="C296" t="str">
            <v>M3</v>
          </cell>
          <cell r="D296">
            <v>0.92</v>
          </cell>
        </row>
        <row r="297">
          <cell r="B297">
            <v>0</v>
          </cell>
          <cell r="C297">
            <v>0</v>
          </cell>
        </row>
        <row r="299">
          <cell r="B299" t="str">
            <v>EQUIPO</v>
          </cell>
        </row>
        <row r="300">
          <cell r="B300" t="str">
            <v>HTA MENOR (5% de M. de O.)</v>
          </cell>
        </row>
        <row r="301">
          <cell r="A301" t="str">
            <v>E080</v>
          </cell>
          <cell r="B301" t="str">
            <v>CONCRETADORA 1 1/2 SACOS ELECT.</v>
          </cell>
          <cell r="C301" t="str">
            <v>DIA</v>
          </cell>
          <cell r="D301">
            <v>0.4</v>
          </cell>
        </row>
        <row r="302">
          <cell r="A302">
            <v>0</v>
          </cell>
          <cell r="B302">
            <v>0</v>
          </cell>
          <cell r="C302">
            <v>0</v>
          </cell>
        </row>
        <row r="303">
          <cell r="A303">
            <v>0</v>
          </cell>
          <cell r="B303">
            <v>0</v>
          </cell>
          <cell r="C303">
            <v>0</v>
          </cell>
        </row>
        <row r="305">
          <cell r="B305" t="str">
            <v>MANO DE OBRA</v>
          </cell>
        </row>
        <row r="306">
          <cell r="A306" t="str">
            <v>O030</v>
          </cell>
          <cell r="B306" t="str">
            <v>1 OFIC. Y 2 AYUD.</v>
          </cell>
          <cell r="C306" t="str">
            <v>DIA</v>
          </cell>
          <cell r="D306">
            <v>0.4</v>
          </cell>
        </row>
        <row r="307">
          <cell r="A307">
            <v>0</v>
          </cell>
          <cell r="B307">
            <v>0</v>
          </cell>
          <cell r="C307">
            <v>0</v>
          </cell>
        </row>
        <row r="308">
          <cell r="A308">
            <v>0</v>
          </cell>
          <cell r="B308">
            <v>0</v>
          </cell>
          <cell r="C308">
            <v>0</v>
          </cell>
        </row>
        <row r="309">
          <cell r="A309">
            <v>0</v>
          </cell>
          <cell r="B309">
            <v>0</v>
          </cell>
          <cell r="C309">
            <v>0</v>
          </cell>
        </row>
        <row r="311">
          <cell r="B311" t="str">
            <v>TRANSPORTE</v>
          </cell>
        </row>
        <row r="313">
          <cell r="A313">
            <v>0</v>
          </cell>
          <cell r="B313">
            <v>0</v>
          </cell>
          <cell r="C313">
            <v>0</v>
          </cell>
        </row>
        <row r="314">
          <cell r="A314">
            <v>0</v>
          </cell>
          <cell r="B314">
            <v>0</v>
          </cell>
          <cell r="C314">
            <v>0</v>
          </cell>
        </row>
        <row r="318">
          <cell r="A318" t="str">
            <v>CODIGO</v>
          </cell>
          <cell r="B318" t="str">
            <v>ITEM</v>
          </cell>
          <cell r="C318" t="str">
            <v>UNIDAD</v>
          </cell>
        </row>
        <row r="319">
          <cell r="A319" t="str">
            <v>Z210</v>
          </cell>
          <cell r="B319" t="str">
            <v>CONCRETO f'c=175 kg/cm2</v>
          </cell>
          <cell r="C319" t="str">
            <v>M3</v>
          </cell>
          <cell r="D319">
            <v>153121.5</v>
          </cell>
        </row>
        <row r="320">
          <cell r="B320" t="str">
            <v>CODIGO</v>
          </cell>
          <cell r="C320" t="str">
            <v>Z210</v>
          </cell>
        </row>
        <row r="321">
          <cell r="A321" t="str">
            <v>CODIGO</v>
          </cell>
          <cell r="B321" t="str">
            <v>RECURSOS</v>
          </cell>
          <cell r="C321" t="str">
            <v>UNIDAD</v>
          </cell>
          <cell r="D321" t="str">
            <v>CANT.</v>
          </cell>
        </row>
        <row r="322">
          <cell r="B322" t="str">
            <v>MATERIALES</v>
          </cell>
        </row>
        <row r="323">
          <cell r="A323" t="str">
            <v>M010</v>
          </cell>
          <cell r="B323" t="str">
            <v>CEMENTO</v>
          </cell>
          <cell r="C323" t="str">
            <v>SACO</v>
          </cell>
          <cell r="D323">
            <v>6</v>
          </cell>
        </row>
        <row r="324">
          <cell r="A324" t="str">
            <v>M020</v>
          </cell>
          <cell r="B324" t="str">
            <v>AGUA</v>
          </cell>
          <cell r="C324" t="str">
            <v>LT</v>
          </cell>
          <cell r="D324">
            <v>80</v>
          </cell>
        </row>
        <row r="325">
          <cell r="A325" t="str">
            <v>M080</v>
          </cell>
          <cell r="B325" t="str">
            <v>ARENA PARA CONCRETO</v>
          </cell>
          <cell r="C325" t="str">
            <v>M3</v>
          </cell>
          <cell r="D325">
            <v>0.67</v>
          </cell>
        </row>
        <row r="326">
          <cell r="A326" t="str">
            <v>M240</v>
          </cell>
          <cell r="B326" t="str">
            <v>TRITURADO 1 1/2"</v>
          </cell>
          <cell r="C326" t="str">
            <v>M3</v>
          </cell>
          <cell r="D326">
            <v>0.71499999999999997</v>
          </cell>
        </row>
        <row r="328">
          <cell r="B328" t="str">
            <v>EQUIPO</v>
          </cell>
        </row>
        <row r="329">
          <cell r="B329" t="str">
            <v>HTA MENOR (5% de M. de O.)</v>
          </cell>
        </row>
        <row r="330">
          <cell r="A330" t="str">
            <v>E080</v>
          </cell>
          <cell r="B330" t="str">
            <v>CONCRETADORA 1 1/2 SACOS ELECT.</v>
          </cell>
          <cell r="C330" t="str">
            <v>DIA</v>
          </cell>
          <cell r="D330">
            <v>0.2</v>
          </cell>
        </row>
        <row r="331">
          <cell r="A331">
            <v>0</v>
          </cell>
          <cell r="B331">
            <v>0</v>
          </cell>
          <cell r="C331">
            <v>0</v>
          </cell>
        </row>
        <row r="332">
          <cell r="A332">
            <v>0</v>
          </cell>
          <cell r="B332">
            <v>0</v>
          </cell>
          <cell r="C332">
            <v>0</v>
          </cell>
        </row>
        <row r="334">
          <cell r="B334" t="str">
            <v>MANO DE OBRA</v>
          </cell>
        </row>
        <row r="335">
          <cell r="A335" t="str">
            <v>O030</v>
          </cell>
          <cell r="B335" t="str">
            <v>1 OFIC. Y 2 AYUD.</v>
          </cell>
          <cell r="C335" t="str">
            <v>DIA</v>
          </cell>
          <cell r="D335">
            <v>0.2</v>
          </cell>
        </row>
        <row r="336">
          <cell r="B336">
            <v>0</v>
          </cell>
          <cell r="C336">
            <v>0</v>
          </cell>
        </row>
        <row r="337">
          <cell r="A337">
            <v>0</v>
          </cell>
          <cell r="B337">
            <v>0</v>
          </cell>
          <cell r="C337">
            <v>0</v>
          </cell>
        </row>
        <row r="339">
          <cell r="B339" t="str">
            <v>TRANSPORTE</v>
          </cell>
        </row>
        <row r="341">
          <cell r="A341">
            <v>0</v>
          </cell>
          <cell r="B341">
            <v>0</v>
          </cell>
          <cell r="C341">
            <v>0</v>
          </cell>
        </row>
        <row r="342">
          <cell r="A342">
            <v>0</v>
          </cell>
          <cell r="B342">
            <v>0</v>
          </cell>
          <cell r="C342">
            <v>0</v>
          </cell>
        </row>
        <row r="346">
          <cell r="A346" t="str">
            <v>CODIGO</v>
          </cell>
          <cell r="B346" t="str">
            <v>ITEM</v>
          </cell>
          <cell r="C346" t="str">
            <v>UNIDAD</v>
          </cell>
        </row>
        <row r="347">
          <cell r="A347" t="str">
            <v>Z220</v>
          </cell>
          <cell r="B347" t="str">
            <v>CONCRETO f'c=210 kg/cm2</v>
          </cell>
          <cell r="C347" t="str">
            <v>M3</v>
          </cell>
          <cell r="D347">
            <v>241508</v>
          </cell>
        </row>
        <row r="348">
          <cell r="B348" t="str">
            <v>CODIGO</v>
          </cell>
          <cell r="C348" t="str">
            <v>Z220</v>
          </cell>
        </row>
        <row r="349">
          <cell r="A349" t="str">
            <v>CODIGO</v>
          </cell>
          <cell r="B349" t="str">
            <v>RECURSOS</v>
          </cell>
          <cell r="C349" t="str">
            <v>UNIDAD</v>
          </cell>
          <cell r="D349" t="str">
            <v>CANT.</v>
          </cell>
        </row>
        <row r="350">
          <cell r="B350" t="str">
            <v>MATERIALES</v>
          </cell>
        </row>
        <row r="351">
          <cell r="A351" t="str">
            <v>M010</v>
          </cell>
          <cell r="B351" t="str">
            <v>CEMENTO</v>
          </cell>
          <cell r="C351" t="str">
            <v>SACO</v>
          </cell>
          <cell r="D351">
            <v>7.5</v>
          </cell>
        </row>
        <row r="352">
          <cell r="A352" t="str">
            <v>M020</v>
          </cell>
          <cell r="B352" t="str">
            <v>AGUA</v>
          </cell>
          <cell r="C352" t="str">
            <v>LT</v>
          </cell>
          <cell r="D352">
            <v>175</v>
          </cell>
        </row>
        <row r="353">
          <cell r="A353" t="str">
            <v>M080</v>
          </cell>
          <cell r="B353" t="str">
            <v>ARENA PARA CONCRETO</v>
          </cell>
          <cell r="C353" t="str">
            <v>M3</v>
          </cell>
          <cell r="D353">
            <v>1.1599999999999999</v>
          </cell>
        </row>
        <row r="354">
          <cell r="A354" t="str">
            <v>M250</v>
          </cell>
          <cell r="B354" t="str">
            <v>TRITURADO 1/2"</v>
          </cell>
          <cell r="C354" t="str">
            <v>M3</v>
          </cell>
          <cell r="D354">
            <v>1.1599999999999999</v>
          </cell>
        </row>
        <row r="356">
          <cell r="B356" t="str">
            <v>EQUIPO</v>
          </cell>
        </row>
        <row r="357">
          <cell r="B357" t="str">
            <v>HTA MENOR (5% de M. de O.)</v>
          </cell>
        </row>
        <row r="358">
          <cell r="A358" t="str">
            <v>E080</v>
          </cell>
          <cell r="B358" t="str">
            <v>CONCRETADORA 1 1/2 SACOS ELECT.</v>
          </cell>
          <cell r="C358" t="str">
            <v>DIA</v>
          </cell>
          <cell r="D358">
            <v>0.5</v>
          </cell>
        </row>
        <row r="359">
          <cell r="A359">
            <v>0</v>
          </cell>
          <cell r="B359">
            <v>0</v>
          </cell>
          <cell r="C359">
            <v>0</v>
          </cell>
        </row>
        <row r="360">
          <cell r="A360">
            <v>0</v>
          </cell>
          <cell r="B360">
            <v>0</v>
          </cell>
          <cell r="C360">
            <v>0</v>
          </cell>
        </row>
        <row r="362">
          <cell r="B362" t="str">
            <v>MANO DE OBRA</v>
          </cell>
        </row>
        <row r="363">
          <cell r="A363" t="str">
            <v>O030</v>
          </cell>
          <cell r="B363" t="str">
            <v>1 OFIC. Y 2 AYUD.</v>
          </cell>
          <cell r="C363" t="str">
            <v>DIA</v>
          </cell>
          <cell r="D363">
            <v>0.65</v>
          </cell>
        </row>
        <row r="364">
          <cell r="B364">
            <v>0</v>
          </cell>
          <cell r="C364">
            <v>0</v>
          </cell>
        </row>
        <row r="365">
          <cell r="A365">
            <v>0</v>
          </cell>
          <cell r="B365">
            <v>0</v>
          </cell>
          <cell r="C365">
            <v>0</v>
          </cell>
        </row>
        <row r="366">
          <cell r="A366">
            <v>0</v>
          </cell>
          <cell r="B366">
            <v>0</v>
          </cell>
          <cell r="C366">
            <v>0</v>
          </cell>
        </row>
        <row r="368">
          <cell r="B368" t="str">
            <v>TRANSPORTE</v>
          </cell>
        </row>
        <row r="370">
          <cell r="A370">
            <v>0</v>
          </cell>
          <cell r="B370">
            <v>0</v>
          </cell>
          <cell r="C370">
            <v>0</v>
          </cell>
        </row>
        <row r="371">
          <cell r="A371">
            <v>0</v>
          </cell>
          <cell r="B371">
            <v>0</v>
          </cell>
          <cell r="C371">
            <v>0</v>
          </cell>
        </row>
        <row r="374">
          <cell r="A374" t="str">
            <v>CODIGO</v>
          </cell>
          <cell r="B374" t="str">
            <v>ITEM</v>
          </cell>
          <cell r="C374" t="str">
            <v>UNIDAD</v>
          </cell>
        </row>
        <row r="375">
          <cell r="A375" t="str">
            <v>Z230</v>
          </cell>
          <cell r="B375" t="str">
            <v>CONCRETO f'c=250 kg/cm2</v>
          </cell>
          <cell r="C375" t="str">
            <v>M3</v>
          </cell>
          <cell r="D375">
            <v>245808</v>
          </cell>
        </row>
        <row r="376">
          <cell r="B376" t="str">
            <v>CODIGO</v>
          </cell>
          <cell r="C376" t="str">
            <v>Z230</v>
          </cell>
        </row>
        <row r="377">
          <cell r="A377" t="str">
            <v>CODIGO</v>
          </cell>
          <cell r="B377" t="str">
            <v>RECURSOS</v>
          </cell>
          <cell r="C377" t="str">
            <v>UNIDAD</v>
          </cell>
          <cell r="D377" t="str">
            <v>CANT.</v>
          </cell>
        </row>
        <row r="378">
          <cell r="B378" t="str">
            <v>MATERIALES</v>
          </cell>
        </row>
        <row r="379">
          <cell r="A379" t="str">
            <v>M010</v>
          </cell>
          <cell r="B379" t="str">
            <v>CEMENTO</v>
          </cell>
          <cell r="C379" t="str">
            <v>SACO</v>
          </cell>
          <cell r="D379">
            <v>9</v>
          </cell>
        </row>
        <row r="380">
          <cell r="A380" t="str">
            <v>M020</v>
          </cell>
          <cell r="B380" t="str">
            <v>AGUA</v>
          </cell>
          <cell r="C380" t="str">
            <v>LT</v>
          </cell>
          <cell r="D380">
            <v>200</v>
          </cell>
        </row>
        <row r="381">
          <cell r="A381" t="str">
            <v>M080</v>
          </cell>
          <cell r="B381" t="str">
            <v>ARENA PARA CONCRETO</v>
          </cell>
          <cell r="C381" t="str">
            <v>M3</v>
          </cell>
          <cell r="D381">
            <v>0.7</v>
          </cell>
        </row>
        <row r="382">
          <cell r="A382" t="str">
            <v>M240</v>
          </cell>
          <cell r="B382" t="str">
            <v>TRITURADO 1 1/2"</v>
          </cell>
          <cell r="C382" t="str">
            <v>M3</v>
          </cell>
          <cell r="D382">
            <v>0.7</v>
          </cell>
        </row>
        <row r="384">
          <cell r="B384" t="str">
            <v>EQUIPO</v>
          </cell>
        </row>
        <row r="385">
          <cell r="B385" t="str">
            <v>HTA MENOR (5% de M. de O.)</v>
          </cell>
        </row>
        <row r="386">
          <cell r="A386" t="str">
            <v>E080</v>
          </cell>
          <cell r="B386" t="str">
            <v>CONCRETADORA 1 1/2 SACOS ELECT.</v>
          </cell>
          <cell r="C386" t="str">
            <v>DIA</v>
          </cell>
          <cell r="D386">
            <v>0.5</v>
          </cell>
        </row>
        <row r="387">
          <cell r="A387">
            <v>0</v>
          </cell>
          <cell r="B387">
            <v>0</v>
          </cell>
          <cell r="C387">
            <v>0</v>
          </cell>
        </row>
        <row r="388">
          <cell r="A388">
            <v>0</v>
          </cell>
          <cell r="B388">
            <v>0</v>
          </cell>
          <cell r="C388">
            <v>0</v>
          </cell>
        </row>
        <row r="390">
          <cell r="B390" t="str">
            <v>MANO DE OBRA</v>
          </cell>
        </row>
        <row r="391">
          <cell r="A391" t="str">
            <v>O030</v>
          </cell>
          <cell r="B391" t="str">
            <v>1 OFIC. Y 2 AYUD.</v>
          </cell>
          <cell r="C391" t="str">
            <v>DIA</v>
          </cell>
          <cell r="D391">
            <v>0.65</v>
          </cell>
        </row>
        <row r="392">
          <cell r="A392">
            <v>0</v>
          </cell>
          <cell r="B392">
            <v>0</v>
          </cell>
          <cell r="C392">
            <v>0</v>
          </cell>
        </row>
        <row r="393">
          <cell r="A393">
            <v>0</v>
          </cell>
          <cell r="B393">
            <v>0</v>
          </cell>
          <cell r="C393">
            <v>0</v>
          </cell>
        </row>
        <row r="394">
          <cell r="A394">
            <v>0</v>
          </cell>
          <cell r="B394">
            <v>0</v>
          </cell>
          <cell r="C394">
            <v>0</v>
          </cell>
        </row>
        <row r="396">
          <cell r="B396" t="str">
            <v>TRANSPORTE</v>
          </cell>
        </row>
        <row r="398">
          <cell r="A398">
            <v>0</v>
          </cell>
          <cell r="B398">
            <v>0</v>
          </cell>
          <cell r="C398">
            <v>0</v>
          </cell>
        </row>
        <row r="399">
          <cell r="A399">
            <v>0</v>
          </cell>
          <cell r="B399">
            <v>0</v>
          </cell>
          <cell r="C399">
            <v>0</v>
          </cell>
        </row>
        <row r="400">
          <cell r="A400">
            <v>0</v>
          </cell>
          <cell r="B400">
            <v>0</v>
          </cell>
          <cell r="C400">
            <v>0</v>
          </cell>
        </row>
        <row r="404">
          <cell r="A404" t="str">
            <v>CODIGO</v>
          </cell>
          <cell r="B404" t="str">
            <v>ITEM</v>
          </cell>
          <cell r="C404" t="str">
            <v>UNIDAD</v>
          </cell>
        </row>
        <row r="405">
          <cell r="A405" t="str">
            <v>Z240</v>
          </cell>
          <cell r="B405" t="str">
            <v>MORTERO REV.  1:8</v>
          </cell>
          <cell r="C405" t="str">
            <v>M3</v>
          </cell>
          <cell r="D405">
            <v>113573</v>
          </cell>
        </row>
        <row r="406">
          <cell r="B406" t="str">
            <v>CODIGO</v>
          </cell>
          <cell r="C406" t="str">
            <v>Z240</v>
          </cell>
        </row>
        <row r="407">
          <cell r="A407" t="str">
            <v>CODIGO</v>
          </cell>
          <cell r="B407" t="str">
            <v>RECURSOS</v>
          </cell>
          <cell r="C407" t="str">
            <v>UNIDAD</v>
          </cell>
          <cell r="D407" t="str">
            <v>CANT.</v>
          </cell>
        </row>
        <row r="408">
          <cell r="B408" t="str">
            <v>MATERIALES</v>
          </cell>
        </row>
        <row r="409">
          <cell r="A409" t="str">
            <v>M010</v>
          </cell>
          <cell r="B409" t="str">
            <v>CEMENTO</v>
          </cell>
          <cell r="C409" t="str">
            <v>SACO</v>
          </cell>
          <cell r="D409">
            <v>4</v>
          </cell>
        </row>
        <row r="410">
          <cell r="A410" t="str">
            <v>M020</v>
          </cell>
          <cell r="B410" t="str">
            <v>AGUA</v>
          </cell>
          <cell r="C410" t="str">
            <v>LT</v>
          </cell>
          <cell r="D410">
            <v>204</v>
          </cell>
        </row>
        <row r="411">
          <cell r="A411" t="str">
            <v>M080</v>
          </cell>
          <cell r="B411" t="str">
            <v>ARENA PARA CONCRETO</v>
          </cell>
          <cell r="C411" t="str">
            <v>M3</v>
          </cell>
          <cell r="D411">
            <v>1.25</v>
          </cell>
        </row>
        <row r="412">
          <cell r="B412">
            <v>0</v>
          </cell>
          <cell r="C412">
            <v>0</v>
          </cell>
        </row>
        <row r="414">
          <cell r="B414" t="str">
            <v>EQUIPO</v>
          </cell>
        </row>
        <row r="415">
          <cell r="B415" t="str">
            <v>HTA MENOR (5% de M. de O.)</v>
          </cell>
        </row>
        <row r="416">
          <cell r="A416">
            <v>0</v>
          </cell>
          <cell r="B416">
            <v>0</v>
          </cell>
          <cell r="C416">
            <v>0</v>
          </cell>
        </row>
        <row r="417">
          <cell r="A417">
            <v>0</v>
          </cell>
          <cell r="B417">
            <v>0</v>
          </cell>
          <cell r="C417">
            <v>0</v>
          </cell>
        </row>
        <row r="418">
          <cell r="A418">
            <v>0</v>
          </cell>
          <cell r="B418">
            <v>0</v>
          </cell>
          <cell r="C418">
            <v>0</v>
          </cell>
        </row>
        <row r="420">
          <cell r="B420" t="str">
            <v>MANO DE OBRA</v>
          </cell>
        </row>
        <row r="421">
          <cell r="A421" t="str">
            <v>O110</v>
          </cell>
          <cell r="B421" t="str">
            <v>1 OFIC. Y 1 AYUD.</v>
          </cell>
          <cell r="C421" t="str">
            <v>DIA</v>
          </cell>
          <cell r="D421">
            <v>0.2</v>
          </cell>
        </row>
        <row r="422">
          <cell r="A422">
            <v>0</v>
          </cell>
          <cell r="B422">
            <v>0</v>
          </cell>
          <cell r="C422">
            <v>0</v>
          </cell>
        </row>
        <row r="423">
          <cell r="A423">
            <v>0</v>
          </cell>
          <cell r="B423">
            <v>0</v>
          </cell>
          <cell r="C423">
            <v>0</v>
          </cell>
        </row>
        <row r="424">
          <cell r="A424">
            <v>0</v>
          </cell>
          <cell r="B424">
            <v>0</v>
          </cell>
          <cell r="C424">
            <v>0</v>
          </cell>
        </row>
        <row r="426">
          <cell r="B426" t="str">
            <v>TRANSPORTE</v>
          </cell>
        </row>
        <row r="428">
          <cell r="A428">
            <v>0</v>
          </cell>
          <cell r="B428">
            <v>0</v>
          </cell>
          <cell r="C428">
            <v>0</v>
          </cell>
        </row>
        <row r="429">
          <cell r="A429">
            <v>0</v>
          </cell>
          <cell r="B429">
            <v>0</v>
          </cell>
          <cell r="C429">
            <v>0</v>
          </cell>
        </row>
        <row r="432">
          <cell r="A432" t="str">
            <v>CODIGO</v>
          </cell>
          <cell r="B432" t="str">
            <v>ITEM</v>
          </cell>
          <cell r="C432" t="str">
            <v>UNIDAD</v>
          </cell>
        </row>
        <row r="433">
          <cell r="A433" t="str">
            <v>Z250</v>
          </cell>
          <cell r="B433" t="str">
            <v>MORTERO REV.  1:10</v>
          </cell>
          <cell r="C433" t="str">
            <v>M3</v>
          </cell>
          <cell r="D433">
            <v>99973</v>
          </cell>
        </row>
        <row r="434">
          <cell r="B434" t="str">
            <v>CODIGO</v>
          </cell>
          <cell r="C434" t="str">
            <v>Z250</v>
          </cell>
        </row>
        <row r="435">
          <cell r="A435" t="str">
            <v>CODIGO</v>
          </cell>
          <cell r="B435" t="str">
            <v>RECURSOS</v>
          </cell>
          <cell r="C435" t="str">
            <v>UNIDAD</v>
          </cell>
          <cell r="D435" t="str">
            <v>CANT.</v>
          </cell>
        </row>
        <row r="436">
          <cell r="B436" t="str">
            <v>MATERIALES</v>
          </cell>
        </row>
        <row r="437">
          <cell r="A437" t="str">
            <v>M010</v>
          </cell>
          <cell r="B437" t="str">
            <v>CEMENTO</v>
          </cell>
          <cell r="C437" t="str">
            <v>SACO</v>
          </cell>
          <cell r="D437">
            <v>3.2</v>
          </cell>
        </row>
        <row r="438">
          <cell r="A438" t="str">
            <v>M020</v>
          </cell>
          <cell r="B438" t="str">
            <v>AGUA</v>
          </cell>
          <cell r="C438" t="str">
            <v>LT</v>
          </cell>
          <cell r="D438">
            <v>204</v>
          </cell>
        </row>
        <row r="439">
          <cell r="A439" t="str">
            <v>M080</v>
          </cell>
          <cell r="B439" t="str">
            <v>ARENA PARA CONCRETO</v>
          </cell>
          <cell r="C439" t="str">
            <v>M3</v>
          </cell>
          <cell r="D439">
            <v>1.25</v>
          </cell>
        </row>
        <row r="440">
          <cell r="B440">
            <v>0</v>
          </cell>
          <cell r="C440">
            <v>0</v>
          </cell>
        </row>
        <row r="442">
          <cell r="B442" t="str">
            <v>EQUIPO</v>
          </cell>
        </row>
        <row r="443">
          <cell r="B443" t="str">
            <v>HTA MENOR (5% de M. de O.)</v>
          </cell>
        </row>
        <row r="444">
          <cell r="A444">
            <v>0</v>
          </cell>
          <cell r="B444">
            <v>0</v>
          </cell>
          <cell r="C444">
            <v>0</v>
          </cell>
        </row>
        <row r="445">
          <cell r="A445">
            <v>0</v>
          </cell>
          <cell r="B445">
            <v>0</v>
          </cell>
          <cell r="C445">
            <v>0</v>
          </cell>
        </row>
        <row r="446">
          <cell r="A446">
            <v>0</v>
          </cell>
          <cell r="B446">
            <v>0</v>
          </cell>
          <cell r="C446">
            <v>0</v>
          </cell>
        </row>
        <row r="448">
          <cell r="B448" t="str">
            <v>MANO DE OBRA</v>
          </cell>
        </row>
        <row r="449">
          <cell r="A449" t="str">
            <v>O110</v>
          </cell>
          <cell r="B449" t="str">
            <v>1 OFIC. Y 1 AYUD.</v>
          </cell>
          <cell r="C449" t="str">
            <v>DIA</v>
          </cell>
          <cell r="D449">
            <v>0.2</v>
          </cell>
        </row>
        <row r="450">
          <cell r="A450">
            <v>0</v>
          </cell>
          <cell r="B450">
            <v>0</v>
          </cell>
          <cell r="C450">
            <v>0</v>
          </cell>
        </row>
        <row r="451">
          <cell r="A451">
            <v>0</v>
          </cell>
          <cell r="B451">
            <v>0</v>
          </cell>
          <cell r="C451">
            <v>0</v>
          </cell>
        </row>
        <row r="452">
          <cell r="A452">
            <v>0</v>
          </cell>
          <cell r="B452">
            <v>0</v>
          </cell>
          <cell r="C452">
            <v>0</v>
          </cell>
        </row>
        <row r="454">
          <cell r="B454" t="str">
            <v>TRANSPORTE</v>
          </cell>
        </row>
        <row r="456">
          <cell r="A456">
            <v>0</v>
          </cell>
          <cell r="B456">
            <v>0</v>
          </cell>
          <cell r="C456">
            <v>0</v>
          </cell>
        </row>
        <row r="457">
          <cell r="A457">
            <v>0</v>
          </cell>
          <cell r="B457">
            <v>0</v>
          </cell>
          <cell r="C457">
            <v>0</v>
          </cell>
        </row>
        <row r="458">
          <cell r="A458">
            <v>0</v>
          </cell>
          <cell r="B458">
            <v>0</v>
          </cell>
          <cell r="C458">
            <v>0</v>
          </cell>
        </row>
        <row r="462">
          <cell r="A462" t="str">
            <v>CODIGO</v>
          </cell>
          <cell r="B462" t="str">
            <v>ITEM</v>
          </cell>
          <cell r="C462" t="str">
            <v>UNIDAD</v>
          </cell>
        </row>
        <row r="463">
          <cell r="A463" t="str">
            <v>Z260</v>
          </cell>
          <cell r="B463" t="str">
            <v>MORTERO REV.  1:12</v>
          </cell>
          <cell r="C463" t="str">
            <v>M3</v>
          </cell>
          <cell r="D463">
            <v>92311.5</v>
          </cell>
        </row>
        <row r="464">
          <cell r="B464" t="str">
            <v>CODIGO</v>
          </cell>
          <cell r="C464" t="str">
            <v>Z260</v>
          </cell>
        </row>
        <row r="465">
          <cell r="A465" t="str">
            <v>CODIGO</v>
          </cell>
          <cell r="B465" t="str">
            <v>RECURSOS</v>
          </cell>
          <cell r="C465" t="str">
            <v>UNIDAD</v>
          </cell>
          <cell r="D465" t="str">
            <v>CANT.</v>
          </cell>
        </row>
        <row r="466">
          <cell r="B466" t="str">
            <v>MATERIALES</v>
          </cell>
        </row>
        <row r="467">
          <cell r="A467" t="str">
            <v>M010</v>
          </cell>
          <cell r="B467" t="str">
            <v>CEMENTO</v>
          </cell>
          <cell r="C467" t="str">
            <v>SACO</v>
          </cell>
          <cell r="D467">
            <v>2.7</v>
          </cell>
        </row>
        <row r="468">
          <cell r="A468" t="str">
            <v>M020</v>
          </cell>
          <cell r="B468" t="str">
            <v>AGUA</v>
          </cell>
          <cell r="C468" t="str">
            <v>LT</v>
          </cell>
          <cell r="D468">
            <v>46</v>
          </cell>
        </row>
        <row r="469">
          <cell r="A469" t="str">
            <v>M080</v>
          </cell>
          <cell r="B469" t="str">
            <v>ARENA PARA CONCRETO</v>
          </cell>
          <cell r="C469" t="str">
            <v>M3</v>
          </cell>
          <cell r="D469">
            <v>1.3</v>
          </cell>
        </row>
        <row r="470">
          <cell r="B470">
            <v>0</v>
          </cell>
          <cell r="C470">
            <v>0</v>
          </cell>
        </row>
        <row r="472">
          <cell r="B472" t="str">
            <v>EQUIPO</v>
          </cell>
        </row>
        <row r="473">
          <cell r="B473" t="str">
            <v>HTA MENOR (5% de M. de O.)</v>
          </cell>
        </row>
        <row r="474">
          <cell r="A474">
            <v>0</v>
          </cell>
          <cell r="B474">
            <v>0</v>
          </cell>
          <cell r="C474">
            <v>0</v>
          </cell>
        </row>
        <row r="475">
          <cell r="A475">
            <v>0</v>
          </cell>
          <cell r="B475">
            <v>0</v>
          </cell>
          <cell r="C475">
            <v>0</v>
          </cell>
        </row>
        <row r="476">
          <cell r="A476">
            <v>0</v>
          </cell>
          <cell r="B476">
            <v>0</v>
          </cell>
          <cell r="C476">
            <v>0</v>
          </cell>
        </row>
        <row r="478">
          <cell r="B478" t="str">
            <v>MANO DE OBRA</v>
          </cell>
        </row>
        <row r="479">
          <cell r="A479" t="str">
            <v>O110</v>
          </cell>
          <cell r="B479" t="str">
            <v>1 OFIC. Y 1 AYUD.</v>
          </cell>
          <cell r="C479" t="str">
            <v>DIA</v>
          </cell>
          <cell r="D479">
            <v>0.2</v>
          </cell>
        </row>
        <row r="480">
          <cell r="A480">
            <v>0</v>
          </cell>
          <cell r="B480">
            <v>0</v>
          </cell>
          <cell r="C480">
            <v>0</v>
          </cell>
        </row>
        <row r="481">
          <cell r="A481">
            <v>0</v>
          </cell>
          <cell r="B481">
            <v>0</v>
          </cell>
          <cell r="C481">
            <v>0</v>
          </cell>
        </row>
        <row r="482">
          <cell r="A482">
            <v>0</v>
          </cell>
          <cell r="B482">
            <v>0</v>
          </cell>
          <cell r="C482">
            <v>0</v>
          </cell>
        </row>
        <row r="484">
          <cell r="B484" t="str">
            <v>TRANSPORTE</v>
          </cell>
        </row>
        <row r="486">
          <cell r="A486">
            <v>0</v>
          </cell>
          <cell r="B486">
            <v>0</v>
          </cell>
          <cell r="C486">
            <v>0</v>
          </cell>
        </row>
        <row r="487">
          <cell r="A487">
            <v>0</v>
          </cell>
          <cell r="B487">
            <v>0</v>
          </cell>
          <cell r="C487">
            <v>0</v>
          </cell>
        </row>
        <row r="488">
          <cell r="A488">
            <v>0</v>
          </cell>
          <cell r="B488">
            <v>0</v>
          </cell>
          <cell r="C488">
            <v>0</v>
          </cell>
        </row>
        <row r="493">
          <cell r="A493" t="str">
            <v>CODIGO</v>
          </cell>
          <cell r="B493" t="str">
            <v>ITEM</v>
          </cell>
          <cell r="C493" t="str">
            <v>UNIDAD</v>
          </cell>
        </row>
        <row r="494">
          <cell r="A494" t="str">
            <v>Z300</v>
          </cell>
          <cell r="B494" t="str">
            <v>MARCO METÁLICO MURO 10  - 0.60-1.00 M</v>
          </cell>
          <cell r="C494" t="str">
            <v>UN.</v>
          </cell>
          <cell r="D494">
            <v>38325</v>
          </cell>
        </row>
        <row r="495">
          <cell r="B495" t="str">
            <v>CODIGO</v>
          </cell>
          <cell r="C495" t="str">
            <v>Z300</v>
          </cell>
        </row>
        <row r="496">
          <cell r="A496" t="str">
            <v>CODIGO</v>
          </cell>
          <cell r="B496" t="str">
            <v>RECURSOS</v>
          </cell>
          <cell r="C496" t="str">
            <v>UNIDAD</v>
          </cell>
          <cell r="D496" t="str">
            <v>CANT.</v>
          </cell>
        </row>
        <row r="497">
          <cell r="B497" t="str">
            <v>MATERIALES</v>
          </cell>
        </row>
        <row r="498">
          <cell r="A498" t="str">
            <v>M1310</v>
          </cell>
          <cell r="B498" t="str">
            <v>LAMINA DOBLADA MARCO METALICO MURO 1O</v>
          </cell>
          <cell r="C498" t="str">
            <v>UN</v>
          </cell>
          <cell r="D498">
            <v>1</v>
          </cell>
        </row>
        <row r="499">
          <cell r="A499" t="str">
            <v>M1270</v>
          </cell>
          <cell r="B499" t="str">
            <v>ANTICORROSIVO GRIS</v>
          </cell>
          <cell r="C499" t="str">
            <v>GLN</v>
          </cell>
          <cell r="D499">
            <v>2.5000000000000001E-2</v>
          </cell>
        </row>
        <row r="500">
          <cell r="B500">
            <v>0</v>
          </cell>
          <cell r="C500">
            <v>0</v>
          </cell>
        </row>
        <row r="501">
          <cell r="B501">
            <v>0</v>
          </cell>
          <cell r="C501">
            <v>0</v>
          </cell>
        </row>
        <row r="503">
          <cell r="B503" t="str">
            <v>EQUIPO</v>
          </cell>
        </row>
        <row r="504">
          <cell r="B504" t="str">
            <v>HTA MENOR (5% de M. de O.)</v>
          </cell>
        </row>
        <row r="505">
          <cell r="A505">
            <v>0</v>
          </cell>
          <cell r="B505">
            <v>0</v>
          </cell>
          <cell r="C505">
            <v>0</v>
          </cell>
        </row>
        <row r="506">
          <cell r="A506">
            <v>0</v>
          </cell>
          <cell r="B506">
            <v>0</v>
          </cell>
          <cell r="C506">
            <v>0</v>
          </cell>
        </row>
        <row r="507">
          <cell r="A507">
            <v>0</v>
          </cell>
          <cell r="B507">
            <v>0</v>
          </cell>
          <cell r="C507">
            <v>0</v>
          </cell>
        </row>
        <row r="509">
          <cell r="B509" t="str">
            <v>MANO DE OBRA</v>
          </cell>
        </row>
        <row r="510">
          <cell r="A510" t="str">
            <v>M161</v>
          </cell>
          <cell r="B510" t="str">
            <v>M. DE O. CERRAJERO</v>
          </cell>
          <cell r="C510" t="str">
            <v>HR</v>
          </cell>
          <cell r="D510">
            <v>0.5</v>
          </cell>
        </row>
        <row r="511">
          <cell r="A511">
            <v>0</v>
          </cell>
          <cell r="B511">
            <v>0</v>
          </cell>
          <cell r="C511">
            <v>0</v>
          </cell>
        </row>
        <row r="512">
          <cell r="A512">
            <v>0</v>
          </cell>
          <cell r="B512">
            <v>0</v>
          </cell>
          <cell r="C512">
            <v>0</v>
          </cell>
        </row>
        <row r="513">
          <cell r="A513">
            <v>0</v>
          </cell>
          <cell r="B513">
            <v>0</v>
          </cell>
          <cell r="C513">
            <v>0</v>
          </cell>
        </row>
        <row r="515">
          <cell r="B515" t="str">
            <v>TRANSPORTE</v>
          </cell>
        </row>
        <row r="517">
          <cell r="A517">
            <v>0</v>
          </cell>
          <cell r="B517">
            <v>0</v>
          </cell>
          <cell r="C517">
            <v>0</v>
          </cell>
        </row>
        <row r="518">
          <cell r="A518">
            <v>0</v>
          </cell>
          <cell r="B518">
            <v>0</v>
          </cell>
          <cell r="C518">
            <v>0</v>
          </cell>
        </row>
        <row r="519">
          <cell r="A519">
            <v>0</v>
          </cell>
          <cell r="B519">
            <v>0</v>
          </cell>
          <cell r="C519">
            <v>0</v>
          </cell>
        </row>
        <row r="524">
          <cell r="A524" t="str">
            <v>CODIGO</v>
          </cell>
          <cell r="B524" t="str">
            <v>ITEM</v>
          </cell>
          <cell r="C524" t="str">
            <v>UNIDAD</v>
          </cell>
        </row>
        <row r="525">
          <cell r="A525" t="str">
            <v>Z310</v>
          </cell>
          <cell r="B525" t="str">
            <v>MARCO METÁLICO MURO 15  - 0.60-1.00 M</v>
          </cell>
          <cell r="C525" t="str">
            <v>UN.</v>
          </cell>
          <cell r="D525">
            <v>41185</v>
          </cell>
        </row>
        <row r="526">
          <cell r="B526" t="str">
            <v>CODIGO</v>
          </cell>
          <cell r="C526" t="str">
            <v>Z300</v>
          </cell>
        </row>
        <row r="527">
          <cell r="A527" t="str">
            <v>CODIGO</v>
          </cell>
          <cell r="B527" t="str">
            <v>RECURSOS</v>
          </cell>
          <cell r="C527" t="str">
            <v>UNIDAD</v>
          </cell>
          <cell r="D527" t="str">
            <v>CANT.</v>
          </cell>
        </row>
        <row r="528">
          <cell r="B528" t="str">
            <v>MATERIALES</v>
          </cell>
        </row>
        <row r="529">
          <cell r="A529" t="str">
            <v>M1311</v>
          </cell>
          <cell r="B529" t="str">
            <v>LAMINA DOBLADA MARCO METALICO MURO 15</v>
          </cell>
          <cell r="C529" t="str">
            <v>UN</v>
          </cell>
          <cell r="D529">
            <v>1</v>
          </cell>
        </row>
        <row r="530">
          <cell r="A530" t="str">
            <v>M1270</v>
          </cell>
          <cell r="B530" t="str">
            <v>ANTICORROSIVO GRIS</v>
          </cell>
          <cell r="C530" t="str">
            <v>GLN</v>
          </cell>
          <cell r="D530">
            <v>0.02</v>
          </cell>
        </row>
        <row r="531">
          <cell r="B531">
            <v>0</v>
          </cell>
          <cell r="C531">
            <v>0</v>
          </cell>
        </row>
        <row r="532">
          <cell r="B532">
            <v>0</v>
          </cell>
          <cell r="C532">
            <v>0</v>
          </cell>
        </row>
        <row r="534">
          <cell r="B534" t="str">
            <v>EQUIPO</v>
          </cell>
        </row>
        <row r="535">
          <cell r="B535" t="str">
            <v>HTA MENOR (5% de M. de O.)</v>
          </cell>
        </row>
        <row r="536">
          <cell r="A536">
            <v>0</v>
          </cell>
          <cell r="B536">
            <v>0</v>
          </cell>
          <cell r="C536">
            <v>0</v>
          </cell>
        </row>
        <row r="537">
          <cell r="A537">
            <v>0</v>
          </cell>
          <cell r="B537">
            <v>0</v>
          </cell>
          <cell r="C537">
            <v>0</v>
          </cell>
        </row>
        <row r="538">
          <cell r="A538">
            <v>0</v>
          </cell>
          <cell r="B538">
            <v>0</v>
          </cell>
          <cell r="C538">
            <v>0</v>
          </cell>
        </row>
        <row r="540">
          <cell r="B540" t="str">
            <v>MANO DE OBRA</v>
          </cell>
        </row>
        <row r="541">
          <cell r="A541" t="str">
            <v>M161</v>
          </cell>
          <cell r="B541" t="str">
            <v>M. DE O. CERRAJERO</v>
          </cell>
          <cell r="C541" t="str">
            <v>HR</v>
          </cell>
          <cell r="D541">
            <v>0.5</v>
          </cell>
        </row>
        <row r="542">
          <cell r="A542">
            <v>0</v>
          </cell>
          <cell r="B542">
            <v>0</v>
          </cell>
          <cell r="C542">
            <v>0</v>
          </cell>
        </row>
        <row r="543">
          <cell r="A543">
            <v>0</v>
          </cell>
          <cell r="B543">
            <v>0</v>
          </cell>
          <cell r="C543">
            <v>0</v>
          </cell>
        </row>
        <row r="544">
          <cell r="A544">
            <v>0</v>
          </cell>
          <cell r="B544">
            <v>0</v>
          </cell>
          <cell r="C544">
            <v>0</v>
          </cell>
        </row>
        <row r="546">
          <cell r="B546" t="str">
            <v>TRANSPORTE</v>
          </cell>
        </row>
        <row r="548">
          <cell r="A548">
            <v>0</v>
          </cell>
          <cell r="B548">
            <v>0</v>
          </cell>
          <cell r="C548">
            <v>0</v>
          </cell>
        </row>
        <row r="549">
          <cell r="A549">
            <v>0</v>
          </cell>
          <cell r="B549">
            <v>0</v>
          </cell>
          <cell r="C549">
            <v>0</v>
          </cell>
        </row>
        <row r="550">
          <cell r="A550">
            <v>0</v>
          </cell>
          <cell r="B550">
            <v>0</v>
          </cell>
          <cell r="C550">
            <v>0</v>
          </cell>
        </row>
        <row r="555">
          <cell r="A555" t="str">
            <v>CODIGO</v>
          </cell>
          <cell r="B555" t="str">
            <v>ITEM</v>
          </cell>
          <cell r="C555" t="str">
            <v>UNIDAD</v>
          </cell>
        </row>
        <row r="556">
          <cell r="A556" t="str">
            <v>Z330</v>
          </cell>
          <cell r="B556" t="str">
            <v>MARCO METÁLICO MURO 20  - 0.60-1.00 M</v>
          </cell>
          <cell r="C556" t="str">
            <v>UN.</v>
          </cell>
          <cell r="D556">
            <v>45965</v>
          </cell>
        </row>
        <row r="557">
          <cell r="B557" t="str">
            <v>CODIGO</v>
          </cell>
          <cell r="C557" t="str">
            <v>Z300</v>
          </cell>
        </row>
        <row r="558">
          <cell r="A558" t="str">
            <v>CODIGO</v>
          </cell>
          <cell r="B558" t="str">
            <v>RECURSOS</v>
          </cell>
          <cell r="C558" t="str">
            <v>UNIDAD</v>
          </cell>
          <cell r="D558" t="str">
            <v>CANT.</v>
          </cell>
        </row>
        <row r="559">
          <cell r="B559" t="str">
            <v>MATERIALES</v>
          </cell>
        </row>
        <row r="560">
          <cell r="A560" t="str">
            <v>M1312</v>
          </cell>
          <cell r="B560" t="str">
            <v>LAMINA DOBLADA MARCO METALICO MURO 20</v>
          </cell>
          <cell r="C560" t="str">
            <v>UN</v>
          </cell>
          <cell r="D560">
            <v>1</v>
          </cell>
        </row>
        <row r="561">
          <cell r="A561" t="str">
            <v>M1270</v>
          </cell>
          <cell r="B561" t="str">
            <v>ANTICORROSIVO GRIS</v>
          </cell>
          <cell r="C561" t="str">
            <v>GLN</v>
          </cell>
          <cell r="D561">
            <v>0.03</v>
          </cell>
        </row>
        <row r="562">
          <cell r="B562">
            <v>0</v>
          </cell>
          <cell r="C562">
            <v>0</v>
          </cell>
        </row>
        <row r="563">
          <cell r="B563">
            <v>0</v>
          </cell>
          <cell r="C563">
            <v>0</v>
          </cell>
        </row>
        <row r="565">
          <cell r="B565" t="str">
            <v>EQUIPO</v>
          </cell>
        </row>
        <row r="566">
          <cell r="B566" t="str">
            <v>HTA MENOR (5% de M. de O.)</v>
          </cell>
        </row>
        <row r="567">
          <cell r="A567">
            <v>0</v>
          </cell>
          <cell r="B567">
            <v>0</v>
          </cell>
          <cell r="C567">
            <v>0</v>
          </cell>
        </row>
        <row r="568">
          <cell r="A568">
            <v>0</v>
          </cell>
          <cell r="B568">
            <v>0</v>
          </cell>
          <cell r="C568">
            <v>0</v>
          </cell>
        </row>
        <row r="569">
          <cell r="A569">
            <v>0</v>
          </cell>
          <cell r="B569">
            <v>0</v>
          </cell>
          <cell r="C569">
            <v>0</v>
          </cell>
        </row>
        <row r="571">
          <cell r="B571" t="str">
            <v>MANO DE OBRA</v>
          </cell>
        </row>
        <row r="572">
          <cell r="A572" t="str">
            <v>M161</v>
          </cell>
          <cell r="B572" t="str">
            <v>M. DE O. CERRAJERO</v>
          </cell>
          <cell r="C572" t="str">
            <v>HR</v>
          </cell>
          <cell r="D572">
            <v>0.5</v>
          </cell>
        </row>
        <row r="573">
          <cell r="A573">
            <v>0</v>
          </cell>
          <cell r="B573">
            <v>0</v>
          </cell>
          <cell r="C573">
            <v>0</v>
          </cell>
        </row>
        <row r="574">
          <cell r="A574">
            <v>0</v>
          </cell>
          <cell r="B574">
            <v>0</v>
          </cell>
          <cell r="C574">
            <v>0</v>
          </cell>
        </row>
        <row r="575">
          <cell r="A575">
            <v>0</v>
          </cell>
          <cell r="B575">
            <v>0</v>
          </cell>
          <cell r="C575">
            <v>0</v>
          </cell>
        </row>
        <row r="577">
          <cell r="B577" t="str">
            <v>TRANSPORTE</v>
          </cell>
        </row>
        <row r="579">
          <cell r="A579">
            <v>0</v>
          </cell>
          <cell r="B579">
            <v>0</v>
          </cell>
          <cell r="C579">
            <v>0</v>
          </cell>
        </row>
        <row r="580">
          <cell r="A580">
            <v>0</v>
          </cell>
          <cell r="B580">
            <v>0</v>
          </cell>
          <cell r="C580">
            <v>0</v>
          </cell>
        </row>
        <row r="581">
          <cell r="A581">
            <v>0</v>
          </cell>
          <cell r="B581">
            <v>0</v>
          </cell>
          <cell r="C581">
            <v>0</v>
          </cell>
        </row>
        <row r="617">
          <cell r="A617" t="str">
            <v>CODIGO</v>
          </cell>
          <cell r="B617" t="str">
            <v>ITEM</v>
          </cell>
          <cell r="C617" t="str">
            <v>UNIDAD</v>
          </cell>
        </row>
        <row r="618">
          <cell r="D618">
            <v>0</v>
          </cell>
        </row>
        <row r="619">
          <cell r="B619" t="str">
            <v>CODIGO</v>
          </cell>
        </row>
        <row r="620">
          <cell r="A620" t="str">
            <v>CODIGO</v>
          </cell>
          <cell r="B620" t="str">
            <v>RECURSOS</v>
          </cell>
          <cell r="C620" t="str">
            <v>UNIDAD</v>
          </cell>
          <cell r="D620" t="str">
            <v>CANT.</v>
          </cell>
        </row>
        <row r="621">
          <cell r="B621" t="str">
            <v>MATERIALES</v>
          </cell>
        </row>
        <row r="622">
          <cell r="B622">
            <v>0</v>
          </cell>
          <cell r="C622">
            <v>0</v>
          </cell>
        </row>
        <row r="623">
          <cell r="B623">
            <v>0</v>
          </cell>
          <cell r="C623">
            <v>0</v>
          </cell>
        </row>
        <row r="624">
          <cell r="B624">
            <v>0</v>
          </cell>
          <cell r="C624">
            <v>0</v>
          </cell>
        </row>
        <row r="625">
          <cell r="B625">
            <v>0</v>
          </cell>
          <cell r="C625">
            <v>0</v>
          </cell>
        </row>
        <row r="627">
          <cell r="B627" t="str">
            <v>EQUIPO</v>
          </cell>
        </row>
        <row r="628">
          <cell r="B628" t="str">
            <v>HTA MENOR (5% de M. de O.)</v>
          </cell>
        </row>
        <row r="629">
          <cell r="A629">
            <v>0</v>
          </cell>
          <cell r="B629">
            <v>0</v>
          </cell>
          <cell r="C629">
            <v>0</v>
          </cell>
        </row>
        <row r="630">
          <cell r="A630">
            <v>0</v>
          </cell>
          <cell r="B630">
            <v>0</v>
          </cell>
          <cell r="C630">
            <v>0</v>
          </cell>
        </row>
        <row r="631">
          <cell r="A631">
            <v>0</v>
          </cell>
          <cell r="B631">
            <v>0</v>
          </cell>
          <cell r="C631">
            <v>0</v>
          </cell>
        </row>
        <row r="633">
          <cell r="B633" t="str">
            <v>MANO DE OBRA</v>
          </cell>
        </row>
        <row r="634">
          <cell r="B634">
            <v>0</v>
          </cell>
          <cell r="C634">
            <v>0</v>
          </cell>
        </row>
        <row r="635">
          <cell r="A635">
            <v>0</v>
          </cell>
          <cell r="B635">
            <v>0</v>
          </cell>
          <cell r="C635">
            <v>0</v>
          </cell>
        </row>
        <row r="636">
          <cell r="A636">
            <v>0</v>
          </cell>
          <cell r="B636">
            <v>0</v>
          </cell>
          <cell r="C636">
            <v>0</v>
          </cell>
        </row>
        <row r="637">
          <cell r="A637">
            <v>0</v>
          </cell>
          <cell r="B637">
            <v>0</v>
          </cell>
          <cell r="C637">
            <v>0</v>
          </cell>
        </row>
        <row r="639">
          <cell r="B639" t="str">
            <v>TRANSPORTE</v>
          </cell>
        </row>
        <row r="641">
          <cell r="A641">
            <v>0</v>
          </cell>
          <cell r="B641">
            <v>0</v>
          </cell>
          <cell r="C641">
            <v>0</v>
          </cell>
        </row>
        <row r="642">
          <cell r="A642">
            <v>0</v>
          </cell>
          <cell r="B642">
            <v>0</v>
          </cell>
          <cell r="C642">
            <v>0</v>
          </cell>
        </row>
        <row r="643">
          <cell r="A643">
            <v>0</v>
          </cell>
          <cell r="B643">
            <v>0</v>
          </cell>
          <cell r="C643">
            <v>0</v>
          </cell>
        </row>
        <row r="648">
          <cell r="A648" t="str">
            <v>CODIGO</v>
          </cell>
          <cell r="B648" t="str">
            <v>ITEM</v>
          </cell>
          <cell r="C648" t="str">
            <v>UNIDAD</v>
          </cell>
        </row>
        <row r="649">
          <cell r="D649">
            <v>0</v>
          </cell>
        </row>
        <row r="650">
          <cell r="B650" t="str">
            <v>CODIGO</v>
          </cell>
        </row>
        <row r="651">
          <cell r="A651" t="str">
            <v>CODIGO</v>
          </cell>
          <cell r="B651" t="str">
            <v>RECURSOS</v>
          </cell>
          <cell r="C651" t="str">
            <v>UNIDAD</v>
          </cell>
          <cell r="D651" t="str">
            <v>CANT.</v>
          </cell>
        </row>
        <row r="652">
          <cell r="B652" t="str">
            <v>MATERIALES</v>
          </cell>
        </row>
        <row r="653">
          <cell r="B653">
            <v>0</v>
          </cell>
          <cell r="C653">
            <v>0</v>
          </cell>
        </row>
        <row r="654">
          <cell r="B654">
            <v>0</v>
          </cell>
          <cell r="C654">
            <v>0</v>
          </cell>
        </row>
        <row r="655">
          <cell r="B655">
            <v>0</v>
          </cell>
          <cell r="C655">
            <v>0</v>
          </cell>
        </row>
        <row r="656">
          <cell r="B656">
            <v>0</v>
          </cell>
          <cell r="C656">
            <v>0</v>
          </cell>
        </row>
        <row r="658">
          <cell r="B658" t="str">
            <v>EQUIPO</v>
          </cell>
        </row>
        <row r="659">
          <cell r="B659" t="str">
            <v>HTA MENOR (5% de M. de O.)</v>
          </cell>
        </row>
        <row r="660">
          <cell r="A660">
            <v>0</v>
          </cell>
          <cell r="B660">
            <v>0</v>
          </cell>
          <cell r="C660">
            <v>0</v>
          </cell>
        </row>
        <row r="661">
          <cell r="A661">
            <v>0</v>
          </cell>
          <cell r="B661">
            <v>0</v>
          </cell>
          <cell r="C661">
            <v>0</v>
          </cell>
        </row>
        <row r="662">
          <cell r="A662">
            <v>0</v>
          </cell>
          <cell r="B662">
            <v>0</v>
          </cell>
          <cell r="C662">
            <v>0</v>
          </cell>
        </row>
        <row r="664">
          <cell r="B664" t="str">
            <v>MANO DE OBRA</v>
          </cell>
        </row>
        <row r="665">
          <cell r="B665">
            <v>0</v>
          </cell>
          <cell r="C665">
            <v>0</v>
          </cell>
        </row>
        <row r="666">
          <cell r="A666">
            <v>0</v>
          </cell>
          <cell r="B666">
            <v>0</v>
          </cell>
          <cell r="C666">
            <v>0</v>
          </cell>
        </row>
        <row r="667">
          <cell r="A667">
            <v>0</v>
          </cell>
          <cell r="B667">
            <v>0</v>
          </cell>
          <cell r="C667">
            <v>0</v>
          </cell>
        </row>
        <row r="668">
          <cell r="A668">
            <v>0</v>
          </cell>
          <cell r="B668">
            <v>0</v>
          </cell>
          <cell r="C668">
            <v>0</v>
          </cell>
        </row>
        <row r="670">
          <cell r="B670" t="str">
            <v>TRANSPORTE</v>
          </cell>
        </row>
        <row r="672">
          <cell r="A672">
            <v>0</v>
          </cell>
          <cell r="B672">
            <v>0</v>
          </cell>
          <cell r="C672">
            <v>0</v>
          </cell>
        </row>
        <row r="673">
          <cell r="A673">
            <v>0</v>
          </cell>
          <cell r="B673">
            <v>0</v>
          </cell>
          <cell r="C673">
            <v>0</v>
          </cell>
        </row>
        <row r="674">
          <cell r="A674">
            <v>0</v>
          </cell>
          <cell r="B674">
            <v>0</v>
          </cell>
          <cell r="C674">
            <v>0</v>
          </cell>
        </row>
        <row r="679">
          <cell r="A679" t="str">
            <v>CODIGO</v>
          </cell>
          <cell r="B679" t="str">
            <v>ITEM</v>
          </cell>
          <cell r="C679" t="str">
            <v>UNIDAD</v>
          </cell>
        </row>
        <row r="680">
          <cell r="D680">
            <v>0</v>
          </cell>
        </row>
        <row r="681">
          <cell r="B681" t="str">
            <v>CODIGO</v>
          </cell>
        </row>
        <row r="682">
          <cell r="A682" t="str">
            <v>CODIGO</v>
          </cell>
          <cell r="B682" t="str">
            <v>RECURSOS</v>
          </cell>
          <cell r="C682" t="str">
            <v>UNIDAD</v>
          </cell>
          <cell r="D682" t="str">
            <v>CANT.</v>
          </cell>
        </row>
        <row r="683">
          <cell r="B683" t="str">
            <v>MATERIALES</v>
          </cell>
        </row>
        <row r="684">
          <cell r="B684">
            <v>0</v>
          </cell>
          <cell r="C684">
            <v>0</v>
          </cell>
        </row>
        <row r="685">
          <cell r="B685">
            <v>0</v>
          </cell>
          <cell r="C685">
            <v>0</v>
          </cell>
        </row>
        <row r="686">
          <cell r="B686">
            <v>0</v>
          </cell>
          <cell r="C686">
            <v>0</v>
          </cell>
        </row>
        <row r="687">
          <cell r="B687">
            <v>0</v>
          </cell>
          <cell r="C687">
            <v>0</v>
          </cell>
        </row>
        <row r="689">
          <cell r="B689" t="str">
            <v>EQUIPO</v>
          </cell>
        </row>
        <row r="690">
          <cell r="B690" t="str">
            <v>HTA MENOR (5% de M. de O.)</v>
          </cell>
        </row>
        <row r="691">
          <cell r="A691">
            <v>0</v>
          </cell>
          <cell r="B691">
            <v>0</v>
          </cell>
          <cell r="C691">
            <v>0</v>
          </cell>
        </row>
        <row r="692">
          <cell r="A692">
            <v>0</v>
          </cell>
          <cell r="B692">
            <v>0</v>
          </cell>
          <cell r="C692">
            <v>0</v>
          </cell>
        </row>
        <row r="693">
          <cell r="A693">
            <v>0</v>
          </cell>
          <cell r="B693">
            <v>0</v>
          </cell>
          <cell r="C693">
            <v>0</v>
          </cell>
        </row>
        <row r="695">
          <cell r="B695" t="str">
            <v>MANO DE OBRA</v>
          </cell>
        </row>
        <row r="696">
          <cell r="B696">
            <v>0</v>
          </cell>
          <cell r="C696">
            <v>0</v>
          </cell>
        </row>
        <row r="697">
          <cell r="A697">
            <v>0</v>
          </cell>
          <cell r="B697">
            <v>0</v>
          </cell>
          <cell r="C697">
            <v>0</v>
          </cell>
        </row>
        <row r="698">
          <cell r="A698">
            <v>0</v>
          </cell>
          <cell r="B698">
            <v>0</v>
          </cell>
          <cell r="C698">
            <v>0</v>
          </cell>
        </row>
        <row r="699">
          <cell r="A699">
            <v>0</v>
          </cell>
          <cell r="B699">
            <v>0</v>
          </cell>
          <cell r="C699">
            <v>0</v>
          </cell>
        </row>
        <row r="701">
          <cell r="B701" t="str">
            <v>TRANSPORTE</v>
          </cell>
        </row>
        <row r="703">
          <cell r="A703">
            <v>0</v>
          </cell>
          <cell r="B703">
            <v>0</v>
          </cell>
          <cell r="C703">
            <v>0</v>
          </cell>
        </row>
        <row r="704">
          <cell r="A704">
            <v>0</v>
          </cell>
          <cell r="B704">
            <v>0</v>
          </cell>
          <cell r="C704">
            <v>0</v>
          </cell>
        </row>
        <row r="705">
          <cell r="A705">
            <v>0</v>
          </cell>
          <cell r="B705">
            <v>0</v>
          </cell>
          <cell r="C705">
            <v>0</v>
          </cell>
        </row>
        <row r="710">
          <cell r="A710" t="str">
            <v>CODIGO</v>
          </cell>
          <cell r="B710" t="str">
            <v>ITEM</v>
          </cell>
          <cell r="C710" t="str">
            <v>UNIDAD</v>
          </cell>
        </row>
        <row r="711">
          <cell r="D711">
            <v>0</v>
          </cell>
        </row>
        <row r="712">
          <cell r="B712" t="str">
            <v>CODIGO</v>
          </cell>
        </row>
        <row r="713">
          <cell r="A713" t="str">
            <v>CODIGO</v>
          </cell>
          <cell r="B713" t="str">
            <v>RECURSOS</v>
          </cell>
          <cell r="C713" t="str">
            <v>UNIDAD</v>
          </cell>
          <cell r="D713" t="str">
            <v>CANT.</v>
          </cell>
        </row>
        <row r="714">
          <cell r="B714" t="str">
            <v>MATERIALES</v>
          </cell>
        </row>
        <row r="715">
          <cell r="B715">
            <v>0</v>
          </cell>
          <cell r="C715">
            <v>0</v>
          </cell>
        </row>
        <row r="716">
          <cell r="B716">
            <v>0</v>
          </cell>
          <cell r="C716">
            <v>0</v>
          </cell>
        </row>
        <row r="717">
          <cell r="B717">
            <v>0</v>
          </cell>
          <cell r="C717">
            <v>0</v>
          </cell>
        </row>
        <row r="718">
          <cell r="B718">
            <v>0</v>
          </cell>
          <cell r="C718">
            <v>0</v>
          </cell>
        </row>
        <row r="720">
          <cell r="B720" t="str">
            <v>EQUIPO</v>
          </cell>
        </row>
        <row r="721">
          <cell r="B721" t="str">
            <v>HTA MENOR (5% de M. de O.)</v>
          </cell>
        </row>
        <row r="722">
          <cell r="A722">
            <v>0</v>
          </cell>
          <cell r="B722">
            <v>0</v>
          </cell>
          <cell r="C722">
            <v>0</v>
          </cell>
        </row>
        <row r="723">
          <cell r="A723">
            <v>0</v>
          </cell>
          <cell r="B723">
            <v>0</v>
          </cell>
          <cell r="C723">
            <v>0</v>
          </cell>
        </row>
        <row r="724">
          <cell r="A724">
            <v>0</v>
          </cell>
          <cell r="B724">
            <v>0</v>
          </cell>
          <cell r="C724">
            <v>0</v>
          </cell>
        </row>
        <row r="726">
          <cell r="B726" t="str">
            <v>MANO DE OBRA</v>
          </cell>
        </row>
        <row r="727">
          <cell r="B727">
            <v>0</v>
          </cell>
          <cell r="C727">
            <v>0</v>
          </cell>
        </row>
        <row r="728">
          <cell r="A728">
            <v>0</v>
          </cell>
          <cell r="B728">
            <v>0</v>
          </cell>
          <cell r="C728">
            <v>0</v>
          </cell>
        </row>
        <row r="729">
          <cell r="A729">
            <v>0</v>
          </cell>
          <cell r="B729">
            <v>0</v>
          </cell>
          <cell r="C729">
            <v>0</v>
          </cell>
        </row>
        <row r="730">
          <cell r="A730">
            <v>0</v>
          </cell>
          <cell r="B730">
            <v>0</v>
          </cell>
          <cell r="C730">
            <v>0</v>
          </cell>
        </row>
        <row r="732">
          <cell r="B732" t="str">
            <v>TRANSPORTE</v>
          </cell>
        </row>
        <row r="734">
          <cell r="A734">
            <v>0</v>
          </cell>
          <cell r="B734">
            <v>0</v>
          </cell>
          <cell r="C734">
            <v>0</v>
          </cell>
        </row>
        <row r="735">
          <cell r="A735">
            <v>0</v>
          </cell>
          <cell r="B735">
            <v>0</v>
          </cell>
          <cell r="C735">
            <v>0</v>
          </cell>
        </row>
        <row r="736">
          <cell r="A736">
            <v>0</v>
          </cell>
          <cell r="B736">
            <v>0</v>
          </cell>
          <cell r="C736">
            <v>0</v>
          </cell>
        </row>
        <row r="741">
          <cell r="A741" t="str">
            <v>CODIGO</v>
          </cell>
          <cell r="B741" t="str">
            <v>ITEM</v>
          </cell>
          <cell r="C741" t="str">
            <v>UNIDAD</v>
          </cell>
        </row>
        <row r="742">
          <cell r="D742">
            <v>0</v>
          </cell>
        </row>
        <row r="743">
          <cell r="B743" t="str">
            <v>CODIGO</v>
          </cell>
        </row>
        <row r="744">
          <cell r="A744" t="str">
            <v>CODIGO</v>
          </cell>
          <cell r="B744" t="str">
            <v>RECURSOS</v>
          </cell>
          <cell r="C744" t="str">
            <v>UNIDAD</v>
          </cell>
          <cell r="D744" t="str">
            <v>CANT.</v>
          </cell>
        </row>
        <row r="745">
          <cell r="B745" t="str">
            <v>MATERIALES</v>
          </cell>
        </row>
        <row r="746">
          <cell r="B746">
            <v>0</v>
          </cell>
          <cell r="C746">
            <v>0</v>
          </cell>
        </row>
        <row r="747">
          <cell r="B747">
            <v>0</v>
          </cell>
          <cell r="C747">
            <v>0</v>
          </cell>
        </row>
        <row r="748">
          <cell r="B748">
            <v>0</v>
          </cell>
          <cell r="C748">
            <v>0</v>
          </cell>
        </row>
        <row r="749">
          <cell r="B749">
            <v>0</v>
          </cell>
          <cell r="C749">
            <v>0</v>
          </cell>
        </row>
        <row r="751">
          <cell r="B751" t="str">
            <v>EQUIPO</v>
          </cell>
        </row>
        <row r="752">
          <cell r="B752" t="str">
            <v>HTA MENOR (5% de M. de O.)</v>
          </cell>
        </row>
        <row r="753">
          <cell r="A753">
            <v>0</v>
          </cell>
          <cell r="B753">
            <v>0</v>
          </cell>
          <cell r="C753">
            <v>0</v>
          </cell>
        </row>
        <row r="754">
          <cell r="A754">
            <v>0</v>
          </cell>
          <cell r="B754">
            <v>0</v>
          </cell>
          <cell r="C754">
            <v>0</v>
          </cell>
        </row>
        <row r="755">
          <cell r="A755">
            <v>0</v>
          </cell>
          <cell r="B755">
            <v>0</v>
          </cell>
          <cell r="C755">
            <v>0</v>
          </cell>
        </row>
        <row r="757">
          <cell r="B757" t="str">
            <v>MANO DE OBRA</v>
          </cell>
        </row>
        <row r="758">
          <cell r="B758">
            <v>0</v>
          </cell>
          <cell r="C758">
            <v>0</v>
          </cell>
        </row>
        <row r="759">
          <cell r="A759">
            <v>0</v>
          </cell>
          <cell r="B759">
            <v>0</v>
          </cell>
          <cell r="C759">
            <v>0</v>
          </cell>
        </row>
        <row r="760">
          <cell r="A760">
            <v>0</v>
          </cell>
          <cell r="B760">
            <v>0</v>
          </cell>
          <cell r="C760">
            <v>0</v>
          </cell>
        </row>
        <row r="761">
          <cell r="A761">
            <v>0</v>
          </cell>
          <cell r="B761">
            <v>0</v>
          </cell>
          <cell r="C761">
            <v>0</v>
          </cell>
        </row>
        <row r="763">
          <cell r="B763" t="str">
            <v>TRANSPORTE</v>
          </cell>
        </row>
        <row r="765">
          <cell r="A765">
            <v>0</v>
          </cell>
          <cell r="B765">
            <v>0</v>
          </cell>
          <cell r="C765">
            <v>0</v>
          </cell>
        </row>
        <row r="766">
          <cell r="A766">
            <v>0</v>
          </cell>
          <cell r="B766">
            <v>0</v>
          </cell>
          <cell r="C766">
            <v>0</v>
          </cell>
        </row>
        <row r="767">
          <cell r="A767">
            <v>0</v>
          </cell>
          <cell r="B767">
            <v>0</v>
          </cell>
          <cell r="C767">
            <v>0</v>
          </cell>
        </row>
        <row r="772">
          <cell r="A772" t="str">
            <v>CODIGO</v>
          </cell>
          <cell r="B772" t="str">
            <v>ITEM</v>
          </cell>
          <cell r="C772" t="str">
            <v>UNIDAD</v>
          </cell>
        </row>
        <row r="773">
          <cell r="D773">
            <v>0</v>
          </cell>
        </row>
        <row r="774">
          <cell r="B774" t="str">
            <v>CODIGO</v>
          </cell>
        </row>
        <row r="775">
          <cell r="A775" t="str">
            <v>CODIGO</v>
          </cell>
          <cell r="B775" t="str">
            <v>RECURSOS</v>
          </cell>
          <cell r="C775" t="str">
            <v>UNIDAD</v>
          </cell>
          <cell r="D775" t="str">
            <v>CANT.</v>
          </cell>
        </row>
        <row r="776">
          <cell r="B776" t="str">
            <v>MATERIALES</v>
          </cell>
        </row>
        <row r="777">
          <cell r="B777">
            <v>0</v>
          </cell>
          <cell r="C777">
            <v>0</v>
          </cell>
        </row>
        <row r="778">
          <cell r="B778">
            <v>0</v>
          </cell>
          <cell r="C778">
            <v>0</v>
          </cell>
        </row>
        <row r="779">
          <cell r="B779">
            <v>0</v>
          </cell>
          <cell r="C779">
            <v>0</v>
          </cell>
        </row>
        <row r="780">
          <cell r="B780">
            <v>0</v>
          </cell>
          <cell r="C780">
            <v>0</v>
          </cell>
        </row>
        <row r="782">
          <cell r="B782" t="str">
            <v>EQUIPO</v>
          </cell>
        </row>
        <row r="783">
          <cell r="B783" t="str">
            <v>HTA MENOR (5% de M. de O.)</v>
          </cell>
        </row>
        <row r="784">
          <cell r="A784">
            <v>0</v>
          </cell>
          <cell r="B784">
            <v>0</v>
          </cell>
          <cell r="C784">
            <v>0</v>
          </cell>
        </row>
        <row r="785">
          <cell r="A785">
            <v>0</v>
          </cell>
          <cell r="B785">
            <v>0</v>
          </cell>
          <cell r="C785">
            <v>0</v>
          </cell>
        </row>
        <row r="786">
          <cell r="A786">
            <v>0</v>
          </cell>
          <cell r="B786">
            <v>0</v>
          </cell>
          <cell r="C786">
            <v>0</v>
          </cell>
        </row>
        <row r="788">
          <cell r="B788" t="str">
            <v>MANO DE OBRA</v>
          </cell>
        </row>
        <row r="789">
          <cell r="B789">
            <v>0</v>
          </cell>
          <cell r="C789">
            <v>0</v>
          </cell>
        </row>
        <row r="790">
          <cell r="A790">
            <v>0</v>
          </cell>
          <cell r="B790">
            <v>0</v>
          </cell>
          <cell r="C790">
            <v>0</v>
          </cell>
        </row>
        <row r="791">
          <cell r="A791">
            <v>0</v>
          </cell>
          <cell r="B791">
            <v>0</v>
          </cell>
          <cell r="C791">
            <v>0</v>
          </cell>
        </row>
        <row r="792">
          <cell r="A792">
            <v>0</v>
          </cell>
          <cell r="B792">
            <v>0</v>
          </cell>
          <cell r="C792">
            <v>0</v>
          </cell>
        </row>
        <row r="794">
          <cell r="B794" t="str">
            <v>TRANSPORTE</v>
          </cell>
        </row>
        <row r="796">
          <cell r="A796">
            <v>0</v>
          </cell>
          <cell r="B796">
            <v>0</v>
          </cell>
          <cell r="C796">
            <v>0</v>
          </cell>
        </row>
        <row r="797">
          <cell r="A797">
            <v>0</v>
          </cell>
          <cell r="B797">
            <v>0</v>
          </cell>
          <cell r="C797">
            <v>0</v>
          </cell>
        </row>
        <row r="798">
          <cell r="A798">
            <v>0</v>
          </cell>
          <cell r="B798">
            <v>0</v>
          </cell>
          <cell r="C798">
            <v>0</v>
          </cell>
        </row>
        <row r="803">
          <cell r="A803" t="str">
            <v>CODIGO</v>
          </cell>
          <cell r="B803" t="str">
            <v>ITEM</v>
          </cell>
          <cell r="C803" t="str">
            <v>UNIDAD</v>
          </cell>
        </row>
        <row r="804">
          <cell r="D804">
            <v>0</v>
          </cell>
        </row>
        <row r="805">
          <cell r="B805" t="str">
            <v>CODIGO</v>
          </cell>
        </row>
        <row r="806">
          <cell r="A806" t="str">
            <v>CODIGO</v>
          </cell>
          <cell r="B806" t="str">
            <v>RECURSOS</v>
          </cell>
          <cell r="C806" t="str">
            <v>UNIDAD</v>
          </cell>
          <cell r="D806" t="str">
            <v>CANT.</v>
          </cell>
        </row>
        <row r="807">
          <cell r="B807" t="str">
            <v>MATERIALES</v>
          </cell>
        </row>
        <row r="808">
          <cell r="B808">
            <v>0</v>
          </cell>
          <cell r="C808">
            <v>0</v>
          </cell>
        </row>
        <row r="809">
          <cell r="B809">
            <v>0</v>
          </cell>
          <cell r="C809">
            <v>0</v>
          </cell>
        </row>
        <row r="810">
          <cell r="B810">
            <v>0</v>
          </cell>
          <cell r="C810">
            <v>0</v>
          </cell>
        </row>
        <row r="811">
          <cell r="B811">
            <v>0</v>
          </cell>
          <cell r="C811">
            <v>0</v>
          </cell>
        </row>
        <row r="813">
          <cell r="B813" t="str">
            <v>EQUIPO</v>
          </cell>
        </row>
        <row r="814">
          <cell r="B814" t="str">
            <v>HTA MENOR (5% de M. de O.)</v>
          </cell>
        </row>
        <row r="815">
          <cell r="A815">
            <v>0</v>
          </cell>
          <cell r="B815">
            <v>0</v>
          </cell>
          <cell r="C815">
            <v>0</v>
          </cell>
        </row>
        <row r="816">
          <cell r="A816">
            <v>0</v>
          </cell>
          <cell r="B816">
            <v>0</v>
          </cell>
          <cell r="C816">
            <v>0</v>
          </cell>
        </row>
        <row r="817">
          <cell r="A817">
            <v>0</v>
          </cell>
          <cell r="B817">
            <v>0</v>
          </cell>
          <cell r="C817">
            <v>0</v>
          </cell>
        </row>
        <row r="819">
          <cell r="B819" t="str">
            <v>MANO DE OBRA</v>
          </cell>
        </row>
        <row r="820">
          <cell r="B820">
            <v>0</v>
          </cell>
          <cell r="C820">
            <v>0</v>
          </cell>
        </row>
        <row r="821">
          <cell r="A821">
            <v>0</v>
          </cell>
          <cell r="B821">
            <v>0</v>
          </cell>
          <cell r="C821">
            <v>0</v>
          </cell>
        </row>
        <row r="822">
          <cell r="A822">
            <v>0</v>
          </cell>
          <cell r="B822">
            <v>0</v>
          </cell>
          <cell r="C822">
            <v>0</v>
          </cell>
        </row>
        <row r="823">
          <cell r="A823">
            <v>0</v>
          </cell>
          <cell r="B823">
            <v>0</v>
          </cell>
          <cell r="C823">
            <v>0</v>
          </cell>
        </row>
        <row r="825">
          <cell r="B825" t="str">
            <v>TRANSPORTE</v>
          </cell>
        </row>
        <row r="827">
          <cell r="A827">
            <v>0</v>
          </cell>
          <cell r="B827">
            <v>0</v>
          </cell>
          <cell r="C827">
            <v>0</v>
          </cell>
        </row>
        <row r="828">
          <cell r="A828">
            <v>0</v>
          </cell>
          <cell r="B828">
            <v>0</v>
          </cell>
          <cell r="C828">
            <v>0</v>
          </cell>
        </row>
        <row r="829">
          <cell r="A829">
            <v>0</v>
          </cell>
          <cell r="B829">
            <v>0</v>
          </cell>
          <cell r="C829">
            <v>0</v>
          </cell>
        </row>
        <row r="834">
          <cell r="A834" t="str">
            <v>CODIGO</v>
          </cell>
          <cell r="B834" t="str">
            <v>ITEM</v>
          </cell>
          <cell r="C834" t="str">
            <v>UNIDAD</v>
          </cell>
        </row>
        <row r="835">
          <cell r="D835">
            <v>0</v>
          </cell>
        </row>
        <row r="836">
          <cell r="B836" t="str">
            <v>CODIGO</v>
          </cell>
        </row>
        <row r="837">
          <cell r="A837" t="str">
            <v>CODIGO</v>
          </cell>
          <cell r="B837" t="str">
            <v>RECURSOS</v>
          </cell>
          <cell r="C837" t="str">
            <v>UNIDAD</v>
          </cell>
          <cell r="D837" t="str">
            <v>CANT.</v>
          </cell>
        </row>
        <row r="838">
          <cell r="B838" t="str">
            <v>MATERIALES</v>
          </cell>
        </row>
        <row r="839">
          <cell r="B839">
            <v>0</v>
          </cell>
          <cell r="C839">
            <v>0</v>
          </cell>
        </row>
        <row r="840">
          <cell r="B840">
            <v>0</v>
          </cell>
          <cell r="C840">
            <v>0</v>
          </cell>
        </row>
        <row r="841">
          <cell r="B841">
            <v>0</v>
          </cell>
          <cell r="C841">
            <v>0</v>
          </cell>
        </row>
        <row r="842">
          <cell r="B842">
            <v>0</v>
          </cell>
          <cell r="C842">
            <v>0</v>
          </cell>
        </row>
        <row r="844">
          <cell r="B844" t="str">
            <v>EQUIPO</v>
          </cell>
        </row>
        <row r="845">
          <cell r="B845" t="str">
            <v>HTA MENOR (5% de M. de O.)</v>
          </cell>
        </row>
        <row r="846">
          <cell r="A846">
            <v>0</v>
          </cell>
          <cell r="B846">
            <v>0</v>
          </cell>
          <cell r="C846">
            <v>0</v>
          </cell>
        </row>
        <row r="847">
          <cell r="A847">
            <v>0</v>
          </cell>
          <cell r="B847">
            <v>0</v>
          </cell>
          <cell r="C847">
            <v>0</v>
          </cell>
        </row>
        <row r="848">
          <cell r="A848">
            <v>0</v>
          </cell>
          <cell r="B848">
            <v>0</v>
          </cell>
          <cell r="C848">
            <v>0</v>
          </cell>
        </row>
        <row r="850">
          <cell r="B850" t="str">
            <v>MANO DE OBRA</v>
          </cell>
        </row>
        <row r="851">
          <cell r="B851">
            <v>0</v>
          </cell>
          <cell r="C851">
            <v>0</v>
          </cell>
        </row>
        <row r="852">
          <cell r="A852">
            <v>0</v>
          </cell>
          <cell r="B852">
            <v>0</v>
          </cell>
          <cell r="C852">
            <v>0</v>
          </cell>
        </row>
        <row r="853">
          <cell r="A853">
            <v>0</v>
          </cell>
          <cell r="B853">
            <v>0</v>
          </cell>
          <cell r="C853">
            <v>0</v>
          </cell>
        </row>
        <row r="854">
          <cell r="A854">
            <v>0</v>
          </cell>
          <cell r="B854">
            <v>0</v>
          </cell>
          <cell r="C854">
            <v>0</v>
          </cell>
        </row>
        <row r="856">
          <cell r="B856" t="str">
            <v>TRANSPORTE</v>
          </cell>
        </row>
        <row r="858">
          <cell r="A858">
            <v>0</v>
          </cell>
          <cell r="B858">
            <v>0</v>
          </cell>
          <cell r="C858">
            <v>0</v>
          </cell>
        </row>
        <row r="859">
          <cell r="A859">
            <v>0</v>
          </cell>
          <cell r="B859">
            <v>0</v>
          </cell>
          <cell r="C859">
            <v>0</v>
          </cell>
        </row>
        <row r="860">
          <cell r="A860">
            <v>0</v>
          </cell>
          <cell r="B860">
            <v>0</v>
          </cell>
          <cell r="C860">
            <v>0</v>
          </cell>
        </row>
        <row r="865">
          <cell r="A865" t="str">
            <v>CODIGO</v>
          </cell>
          <cell r="B865" t="str">
            <v>ITEM</v>
          </cell>
          <cell r="C865" t="str">
            <v>UNIDAD</v>
          </cell>
        </row>
        <row r="866">
          <cell r="D866">
            <v>0</v>
          </cell>
        </row>
        <row r="867">
          <cell r="B867" t="str">
            <v>CODIGO</v>
          </cell>
        </row>
        <row r="868">
          <cell r="A868" t="str">
            <v>CODIGO</v>
          </cell>
          <cell r="B868" t="str">
            <v>RECURSOS</v>
          </cell>
          <cell r="C868" t="str">
            <v>UNIDAD</v>
          </cell>
          <cell r="D868" t="str">
            <v>CANT.</v>
          </cell>
        </row>
        <row r="869">
          <cell r="B869" t="str">
            <v>MATERIALES</v>
          </cell>
        </row>
        <row r="870">
          <cell r="B870">
            <v>0</v>
          </cell>
          <cell r="C870">
            <v>0</v>
          </cell>
        </row>
        <row r="871">
          <cell r="B871">
            <v>0</v>
          </cell>
          <cell r="C871">
            <v>0</v>
          </cell>
        </row>
        <row r="872">
          <cell r="B872">
            <v>0</v>
          </cell>
          <cell r="C872">
            <v>0</v>
          </cell>
        </row>
        <row r="873">
          <cell r="B873">
            <v>0</v>
          </cell>
          <cell r="C873">
            <v>0</v>
          </cell>
        </row>
        <row r="875">
          <cell r="B875" t="str">
            <v>EQUIPO</v>
          </cell>
        </row>
        <row r="876">
          <cell r="B876" t="str">
            <v>HTA MENOR (5% de M. de O.)</v>
          </cell>
        </row>
        <row r="877">
          <cell r="A877">
            <v>0</v>
          </cell>
          <cell r="B877">
            <v>0</v>
          </cell>
          <cell r="C877">
            <v>0</v>
          </cell>
        </row>
        <row r="878">
          <cell r="A878">
            <v>0</v>
          </cell>
          <cell r="B878">
            <v>0</v>
          </cell>
          <cell r="C878">
            <v>0</v>
          </cell>
        </row>
        <row r="879">
          <cell r="A879">
            <v>0</v>
          </cell>
          <cell r="B879">
            <v>0</v>
          </cell>
          <cell r="C879">
            <v>0</v>
          </cell>
        </row>
        <row r="881">
          <cell r="B881" t="str">
            <v>MANO DE OBRA</v>
          </cell>
        </row>
        <row r="882">
          <cell r="B882">
            <v>0</v>
          </cell>
          <cell r="C882">
            <v>0</v>
          </cell>
        </row>
        <row r="883">
          <cell r="A883">
            <v>0</v>
          </cell>
          <cell r="B883">
            <v>0</v>
          </cell>
          <cell r="C883">
            <v>0</v>
          </cell>
        </row>
        <row r="884">
          <cell r="A884">
            <v>0</v>
          </cell>
          <cell r="B884">
            <v>0</v>
          </cell>
          <cell r="C884">
            <v>0</v>
          </cell>
        </row>
        <row r="885">
          <cell r="A885">
            <v>0</v>
          </cell>
          <cell r="B885">
            <v>0</v>
          </cell>
          <cell r="C885">
            <v>0</v>
          </cell>
        </row>
        <row r="887">
          <cell r="B887" t="str">
            <v>TRANSPORTE</v>
          </cell>
        </row>
        <row r="889">
          <cell r="A889">
            <v>0</v>
          </cell>
          <cell r="B889">
            <v>0</v>
          </cell>
          <cell r="C889">
            <v>0</v>
          </cell>
        </row>
        <row r="890">
          <cell r="A890">
            <v>0</v>
          </cell>
          <cell r="B890">
            <v>0</v>
          </cell>
          <cell r="C890">
            <v>0</v>
          </cell>
        </row>
        <row r="891">
          <cell r="A891">
            <v>0</v>
          </cell>
          <cell r="B891">
            <v>0</v>
          </cell>
          <cell r="C891">
            <v>0</v>
          </cell>
        </row>
        <row r="896">
          <cell r="A896" t="str">
            <v>CODIGO</v>
          </cell>
          <cell r="B896" t="str">
            <v>ITEM</v>
          </cell>
          <cell r="C896" t="str">
            <v>UNIDAD</v>
          </cell>
        </row>
        <row r="897">
          <cell r="D897">
            <v>0</v>
          </cell>
        </row>
        <row r="898">
          <cell r="B898" t="str">
            <v>CODIGO</v>
          </cell>
        </row>
        <row r="899">
          <cell r="A899" t="str">
            <v>CODIGO</v>
          </cell>
          <cell r="B899" t="str">
            <v>RECURSOS</v>
          </cell>
          <cell r="C899" t="str">
            <v>UNIDAD</v>
          </cell>
          <cell r="D899" t="str">
            <v>CANT.</v>
          </cell>
        </row>
        <row r="900">
          <cell r="B900" t="str">
            <v>MATERIALES</v>
          </cell>
        </row>
        <row r="901">
          <cell r="B901">
            <v>0</v>
          </cell>
          <cell r="C901">
            <v>0</v>
          </cell>
        </row>
        <row r="902">
          <cell r="B902">
            <v>0</v>
          </cell>
          <cell r="C902">
            <v>0</v>
          </cell>
        </row>
        <row r="903">
          <cell r="B903">
            <v>0</v>
          </cell>
          <cell r="C903">
            <v>0</v>
          </cell>
        </row>
        <row r="904">
          <cell r="B904">
            <v>0</v>
          </cell>
          <cell r="C904">
            <v>0</v>
          </cell>
        </row>
        <row r="906">
          <cell r="B906" t="str">
            <v>EQUIPO</v>
          </cell>
        </row>
        <row r="907">
          <cell r="B907" t="str">
            <v>HTA MENOR (5% de M. de O.)</v>
          </cell>
        </row>
        <row r="908">
          <cell r="A908">
            <v>0</v>
          </cell>
          <cell r="B908">
            <v>0</v>
          </cell>
          <cell r="C908">
            <v>0</v>
          </cell>
        </row>
        <row r="909">
          <cell r="A909">
            <v>0</v>
          </cell>
          <cell r="B909">
            <v>0</v>
          </cell>
          <cell r="C909">
            <v>0</v>
          </cell>
        </row>
        <row r="910">
          <cell r="A910">
            <v>0</v>
          </cell>
          <cell r="B910">
            <v>0</v>
          </cell>
          <cell r="C910">
            <v>0</v>
          </cell>
        </row>
        <row r="912">
          <cell r="B912" t="str">
            <v>MANO DE OBRA</v>
          </cell>
        </row>
        <row r="913">
          <cell r="B913">
            <v>0</v>
          </cell>
          <cell r="C913">
            <v>0</v>
          </cell>
        </row>
        <row r="914">
          <cell r="A914">
            <v>0</v>
          </cell>
          <cell r="B914">
            <v>0</v>
          </cell>
          <cell r="C914">
            <v>0</v>
          </cell>
        </row>
        <row r="915">
          <cell r="A915">
            <v>0</v>
          </cell>
          <cell r="B915">
            <v>0</v>
          </cell>
          <cell r="C915">
            <v>0</v>
          </cell>
        </row>
        <row r="916">
          <cell r="A916">
            <v>0</v>
          </cell>
          <cell r="B916">
            <v>0</v>
          </cell>
          <cell r="C916">
            <v>0</v>
          </cell>
        </row>
        <row r="918">
          <cell r="B918" t="str">
            <v>TRANSPORTE</v>
          </cell>
        </row>
        <row r="920">
          <cell r="A920">
            <v>0</v>
          </cell>
          <cell r="B920">
            <v>0</v>
          </cell>
          <cell r="C920">
            <v>0</v>
          </cell>
        </row>
        <row r="921">
          <cell r="A921">
            <v>0</v>
          </cell>
          <cell r="B921">
            <v>0</v>
          </cell>
          <cell r="C921">
            <v>0</v>
          </cell>
        </row>
        <row r="922">
          <cell r="A922">
            <v>0</v>
          </cell>
          <cell r="B922">
            <v>0</v>
          </cell>
          <cell r="C922">
            <v>0</v>
          </cell>
        </row>
        <row r="927">
          <cell r="A927" t="str">
            <v>CODIGO</v>
          </cell>
          <cell r="B927" t="str">
            <v>ITEM</v>
          </cell>
          <cell r="C927" t="str">
            <v>UNIDAD</v>
          </cell>
        </row>
        <row r="928">
          <cell r="D928">
            <v>0</v>
          </cell>
        </row>
        <row r="929">
          <cell r="B929" t="str">
            <v>CODIGO</v>
          </cell>
        </row>
        <row r="930">
          <cell r="A930" t="str">
            <v>CODIGO</v>
          </cell>
          <cell r="B930" t="str">
            <v>RECURSOS</v>
          </cell>
          <cell r="C930" t="str">
            <v>UNIDAD</v>
          </cell>
          <cell r="D930" t="str">
            <v>CANT.</v>
          </cell>
        </row>
        <row r="931">
          <cell r="B931" t="str">
            <v>MATERIALES</v>
          </cell>
        </row>
        <row r="932">
          <cell r="B932">
            <v>0</v>
          </cell>
          <cell r="C932">
            <v>0</v>
          </cell>
        </row>
        <row r="933">
          <cell r="B933">
            <v>0</v>
          </cell>
          <cell r="C933">
            <v>0</v>
          </cell>
        </row>
        <row r="934">
          <cell r="B934">
            <v>0</v>
          </cell>
          <cell r="C934">
            <v>0</v>
          </cell>
        </row>
        <row r="935">
          <cell r="B935">
            <v>0</v>
          </cell>
          <cell r="C935">
            <v>0</v>
          </cell>
        </row>
        <row r="937">
          <cell r="B937" t="str">
            <v>EQUIPO</v>
          </cell>
        </row>
        <row r="938">
          <cell r="B938" t="str">
            <v>HTA MENOR (5% de M. de O.)</v>
          </cell>
        </row>
        <row r="939">
          <cell r="A939">
            <v>0</v>
          </cell>
          <cell r="B939">
            <v>0</v>
          </cell>
          <cell r="C939">
            <v>0</v>
          </cell>
        </row>
        <row r="940">
          <cell r="A940">
            <v>0</v>
          </cell>
          <cell r="B940">
            <v>0</v>
          </cell>
          <cell r="C940">
            <v>0</v>
          </cell>
        </row>
        <row r="941">
          <cell r="A941">
            <v>0</v>
          </cell>
          <cell r="B941">
            <v>0</v>
          </cell>
          <cell r="C941">
            <v>0</v>
          </cell>
        </row>
        <row r="943">
          <cell r="B943" t="str">
            <v>MANO DE OBRA</v>
          </cell>
        </row>
        <row r="944">
          <cell r="B944">
            <v>0</v>
          </cell>
          <cell r="C944">
            <v>0</v>
          </cell>
        </row>
        <row r="945">
          <cell r="A945">
            <v>0</v>
          </cell>
          <cell r="B945">
            <v>0</v>
          </cell>
          <cell r="C945">
            <v>0</v>
          </cell>
        </row>
        <row r="946">
          <cell r="A946">
            <v>0</v>
          </cell>
          <cell r="B946">
            <v>0</v>
          </cell>
          <cell r="C946">
            <v>0</v>
          </cell>
        </row>
        <row r="947">
          <cell r="A947">
            <v>0</v>
          </cell>
          <cell r="B947">
            <v>0</v>
          </cell>
          <cell r="C947">
            <v>0</v>
          </cell>
        </row>
        <row r="949">
          <cell r="B949" t="str">
            <v>TRANSPORTE</v>
          </cell>
        </row>
        <row r="951">
          <cell r="A951">
            <v>0</v>
          </cell>
          <cell r="B951">
            <v>0</v>
          </cell>
          <cell r="C951">
            <v>0</v>
          </cell>
        </row>
        <row r="952">
          <cell r="A952">
            <v>0</v>
          </cell>
          <cell r="B952">
            <v>0</v>
          </cell>
          <cell r="C952">
            <v>0</v>
          </cell>
        </row>
        <row r="953">
          <cell r="A953">
            <v>0</v>
          </cell>
          <cell r="B953">
            <v>0</v>
          </cell>
          <cell r="C953">
            <v>0</v>
          </cell>
        </row>
        <row r="959">
          <cell r="A959" t="str">
            <v>CODIGO</v>
          </cell>
          <cell r="B959" t="str">
            <v>ITEM</v>
          </cell>
          <cell r="C959" t="str">
            <v>UNIDAD</v>
          </cell>
        </row>
        <row r="960">
          <cell r="D960">
            <v>0</v>
          </cell>
        </row>
        <row r="961">
          <cell r="B961" t="str">
            <v>CODIGO</v>
          </cell>
        </row>
        <row r="962">
          <cell r="A962" t="str">
            <v>CODIGO</v>
          </cell>
          <cell r="B962" t="str">
            <v>RECURSOS</v>
          </cell>
          <cell r="C962" t="str">
            <v>UNIDAD</v>
          </cell>
          <cell r="D962" t="str">
            <v>CANT.</v>
          </cell>
        </row>
        <row r="963">
          <cell r="B963" t="str">
            <v>MATERIALES</v>
          </cell>
        </row>
        <row r="964">
          <cell r="B964">
            <v>0</v>
          </cell>
          <cell r="C964">
            <v>0</v>
          </cell>
        </row>
        <row r="965">
          <cell r="B965">
            <v>0</v>
          </cell>
          <cell r="C965">
            <v>0</v>
          </cell>
        </row>
        <row r="966">
          <cell r="B966">
            <v>0</v>
          </cell>
          <cell r="C966">
            <v>0</v>
          </cell>
        </row>
        <row r="967">
          <cell r="B967">
            <v>0</v>
          </cell>
          <cell r="C967">
            <v>0</v>
          </cell>
        </row>
        <row r="969">
          <cell r="B969" t="str">
            <v>EQUIPO</v>
          </cell>
        </row>
        <row r="970">
          <cell r="B970" t="str">
            <v>HTA MENOR (5% de M. de O.)</v>
          </cell>
        </row>
        <row r="971">
          <cell r="A971">
            <v>0</v>
          </cell>
          <cell r="B971">
            <v>0</v>
          </cell>
          <cell r="C971">
            <v>0</v>
          </cell>
        </row>
        <row r="972">
          <cell r="A972">
            <v>0</v>
          </cell>
          <cell r="B972">
            <v>0</v>
          </cell>
          <cell r="C972">
            <v>0</v>
          </cell>
        </row>
        <row r="973">
          <cell r="A973">
            <v>0</v>
          </cell>
          <cell r="B973">
            <v>0</v>
          </cell>
          <cell r="C973">
            <v>0</v>
          </cell>
        </row>
        <row r="975">
          <cell r="B975" t="str">
            <v>MANO DE OBRA</v>
          </cell>
        </row>
        <row r="976">
          <cell r="B976">
            <v>0</v>
          </cell>
          <cell r="C976">
            <v>0</v>
          </cell>
        </row>
        <row r="977">
          <cell r="A977">
            <v>0</v>
          </cell>
          <cell r="B977">
            <v>0</v>
          </cell>
          <cell r="C977">
            <v>0</v>
          </cell>
        </row>
        <row r="978">
          <cell r="A978">
            <v>0</v>
          </cell>
          <cell r="B978">
            <v>0</v>
          </cell>
          <cell r="C978">
            <v>0</v>
          </cell>
        </row>
        <row r="979">
          <cell r="A979">
            <v>0</v>
          </cell>
          <cell r="B979">
            <v>0</v>
          </cell>
          <cell r="C979">
            <v>0</v>
          </cell>
        </row>
        <row r="981">
          <cell r="B981" t="str">
            <v>TRANSPORTE</v>
          </cell>
        </row>
        <row r="983">
          <cell r="A983">
            <v>0</v>
          </cell>
          <cell r="B983">
            <v>0</v>
          </cell>
          <cell r="C983">
            <v>0</v>
          </cell>
        </row>
        <row r="984">
          <cell r="A984">
            <v>0</v>
          </cell>
          <cell r="B984">
            <v>0</v>
          </cell>
          <cell r="C984">
            <v>0</v>
          </cell>
        </row>
        <row r="985">
          <cell r="A985">
            <v>0</v>
          </cell>
          <cell r="B985">
            <v>0</v>
          </cell>
          <cell r="C985">
            <v>0</v>
          </cell>
        </row>
        <row r="990">
          <cell r="A990" t="str">
            <v>CODIGO</v>
          </cell>
          <cell r="B990" t="str">
            <v>ITEM</v>
          </cell>
          <cell r="C990" t="str">
            <v>UNIDAD</v>
          </cell>
        </row>
        <row r="991">
          <cell r="D991">
            <v>0</v>
          </cell>
        </row>
        <row r="992">
          <cell r="B992" t="str">
            <v>CODIGO</v>
          </cell>
        </row>
        <row r="993">
          <cell r="A993" t="str">
            <v>CODIGO</v>
          </cell>
          <cell r="B993" t="str">
            <v>RECURSOS</v>
          </cell>
          <cell r="C993" t="str">
            <v>UNIDAD</v>
          </cell>
          <cell r="D993" t="str">
            <v>CANT.</v>
          </cell>
        </row>
        <row r="994">
          <cell r="B994" t="str">
            <v>MATERIALES</v>
          </cell>
        </row>
        <row r="995">
          <cell r="B995">
            <v>0</v>
          </cell>
          <cell r="C995">
            <v>0</v>
          </cell>
        </row>
        <row r="996">
          <cell r="B996">
            <v>0</v>
          </cell>
          <cell r="C996">
            <v>0</v>
          </cell>
        </row>
        <row r="997">
          <cell r="B997">
            <v>0</v>
          </cell>
          <cell r="C997">
            <v>0</v>
          </cell>
        </row>
        <row r="998">
          <cell r="B998">
            <v>0</v>
          </cell>
          <cell r="C998">
            <v>0</v>
          </cell>
        </row>
        <row r="1000">
          <cell r="B1000" t="str">
            <v>EQUIPO</v>
          </cell>
        </row>
        <row r="1001">
          <cell r="B1001" t="str">
            <v>HTA MENOR (5% de M. de O.)</v>
          </cell>
        </row>
        <row r="1002">
          <cell r="A1002">
            <v>0</v>
          </cell>
          <cell r="B1002">
            <v>0</v>
          </cell>
          <cell r="C1002">
            <v>0</v>
          </cell>
        </row>
        <row r="1003">
          <cell r="A1003">
            <v>0</v>
          </cell>
          <cell r="B1003">
            <v>0</v>
          </cell>
          <cell r="C1003">
            <v>0</v>
          </cell>
        </row>
        <row r="1004">
          <cell r="A1004">
            <v>0</v>
          </cell>
          <cell r="B1004">
            <v>0</v>
          </cell>
          <cell r="C1004">
            <v>0</v>
          </cell>
        </row>
        <row r="1006">
          <cell r="B1006" t="str">
            <v>MANO DE OBRA</v>
          </cell>
        </row>
        <row r="1007">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2">
          <cell r="B1012" t="str">
            <v>TRANSPORTE</v>
          </cell>
        </row>
        <row r="1014">
          <cell r="A1014">
            <v>0</v>
          </cell>
          <cell r="B1014">
            <v>0</v>
          </cell>
          <cell r="C1014">
            <v>0</v>
          </cell>
        </row>
        <row r="1015">
          <cell r="A1015">
            <v>0</v>
          </cell>
          <cell r="B1015">
            <v>0</v>
          </cell>
          <cell r="C1015">
            <v>0</v>
          </cell>
        </row>
        <row r="1016">
          <cell r="A1016">
            <v>0</v>
          </cell>
          <cell r="B1016">
            <v>0</v>
          </cell>
          <cell r="C1016">
            <v>0</v>
          </cell>
        </row>
        <row r="1021">
          <cell r="A1021" t="str">
            <v>CODIGO</v>
          </cell>
          <cell r="B1021" t="str">
            <v>ITEM</v>
          </cell>
          <cell r="C1021" t="str">
            <v>UNIDAD</v>
          </cell>
        </row>
        <row r="1022">
          <cell r="D1022">
            <v>0</v>
          </cell>
        </row>
        <row r="1023">
          <cell r="B1023" t="str">
            <v>CODIGO</v>
          </cell>
        </row>
        <row r="1024">
          <cell r="A1024" t="str">
            <v>CODIGO</v>
          </cell>
          <cell r="B1024" t="str">
            <v>RECURSOS</v>
          </cell>
          <cell r="C1024" t="str">
            <v>UNIDAD</v>
          </cell>
          <cell r="D1024" t="str">
            <v>CANT.</v>
          </cell>
        </row>
        <row r="1025">
          <cell r="B1025" t="str">
            <v>MATERIALES</v>
          </cell>
        </row>
        <row r="1026">
          <cell r="B1026">
            <v>0</v>
          </cell>
          <cell r="C1026">
            <v>0</v>
          </cell>
        </row>
        <row r="1027">
          <cell r="B1027">
            <v>0</v>
          </cell>
          <cell r="C1027">
            <v>0</v>
          </cell>
        </row>
        <row r="1028">
          <cell r="B1028">
            <v>0</v>
          </cell>
          <cell r="C1028">
            <v>0</v>
          </cell>
        </row>
        <row r="1029">
          <cell r="B1029">
            <v>0</v>
          </cell>
          <cell r="C1029">
            <v>0</v>
          </cell>
        </row>
        <row r="1031">
          <cell r="B1031" t="str">
            <v>EQUIPO</v>
          </cell>
        </row>
        <row r="1032">
          <cell r="B1032" t="str">
            <v>HTA MENOR (5% de M. de O.)</v>
          </cell>
        </row>
        <row r="1033">
          <cell r="A1033">
            <v>0</v>
          </cell>
          <cell r="B1033">
            <v>0</v>
          </cell>
          <cell r="C1033">
            <v>0</v>
          </cell>
        </row>
        <row r="1034">
          <cell r="A1034">
            <v>0</v>
          </cell>
          <cell r="B1034">
            <v>0</v>
          </cell>
          <cell r="C1034">
            <v>0</v>
          </cell>
        </row>
        <row r="1035">
          <cell r="A1035">
            <v>0</v>
          </cell>
          <cell r="B1035">
            <v>0</v>
          </cell>
          <cell r="C1035">
            <v>0</v>
          </cell>
        </row>
        <row r="1037">
          <cell r="B1037" t="str">
            <v>MANO DE OBRA</v>
          </cell>
        </row>
        <row r="1038">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3">
          <cell r="B1043" t="str">
            <v>TRANSPORTE</v>
          </cell>
        </row>
        <row r="1045">
          <cell r="A1045">
            <v>0</v>
          </cell>
          <cell r="B1045">
            <v>0</v>
          </cell>
          <cell r="C1045">
            <v>0</v>
          </cell>
        </row>
        <row r="1046">
          <cell r="A1046">
            <v>0</v>
          </cell>
          <cell r="B1046">
            <v>0</v>
          </cell>
          <cell r="C1046">
            <v>0</v>
          </cell>
        </row>
        <row r="1047">
          <cell r="A1047">
            <v>0</v>
          </cell>
          <cell r="B1047">
            <v>0</v>
          </cell>
          <cell r="C1047">
            <v>0</v>
          </cell>
        </row>
        <row r="1052">
          <cell r="A1052" t="str">
            <v>CODIGO</v>
          </cell>
          <cell r="B1052" t="str">
            <v>ITEM</v>
          </cell>
          <cell r="C1052" t="str">
            <v>UNIDAD</v>
          </cell>
        </row>
        <row r="1053">
          <cell r="D1053">
            <v>0</v>
          </cell>
        </row>
        <row r="1054">
          <cell r="B1054" t="str">
            <v>CODIGO</v>
          </cell>
        </row>
        <row r="1055">
          <cell r="A1055" t="str">
            <v>CODIGO</v>
          </cell>
          <cell r="B1055" t="str">
            <v>RECURSOS</v>
          </cell>
          <cell r="C1055" t="str">
            <v>UNIDAD</v>
          </cell>
          <cell r="D1055" t="str">
            <v>CANT.</v>
          </cell>
        </row>
        <row r="1056">
          <cell r="B1056" t="str">
            <v>MATERIALES</v>
          </cell>
        </row>
        <row r="1057">
          <cell r="B1057">
            <v>0</v>
          </cell>
          <cell r="C1057">
            <v>0</v>
          </cell>
        </row>
        <row r="1058">
          <cell r="B1058">
            <v>0</v>
          </cell>
          <cell r="C1058">
            <v>0</v>
          </cell>
        </row>
        <row r="1059">
          <cell r="B1059">
            <v>0</v>
          </cell>
          <cell r="C1059">
            <v>0</v>
          </cell>
        </row>
        <row r="1060">
          <cell r="B1060">
            <v>0</v>
          </cell>
          <cell r="C1060">
            <v>0</v>
          </cell>
        </row>
        <row r="1062">
          <cell r="B1062" t="str">
            <v>EQUIPO</v>
          </cell>
        </row>
        <row r="1063">
          <cell r="B1063" t="str">
            <v>HTA MENOR (5% de M. de O.)</v>
          </cell>
        </row>
        <row r="1064">
          <cell r="A1064">
            <v>0</v>
          </cell>
          <cell r="B1064">
            <v>0</v>
          </cell>
          <cell r="C1064">
            <v>0</v>
          </cell>
        </row>
        <row r="1065">
          <cell r="A1065">
            <v>0</v>
          </cell>
          <cell r="B1065">
            <v>0</v>
          </cell>
          <cell r="C1065">
            <v>0</v>
          </cell>
        </row>
        <row r="1066">
          <cell r="A1066">
            <v>0</v>
          </cell>
          <cell r="B1066">
            <v>0</v>
          </cell>
          <cell r="C1066">
            <v>0</v>
          </cell>
        </row>
        <row r="1068">
          <cell r="B1068" t="str">
            <v>MANO DE OBRA</v>
          </cell>
        </row>
        <row r="1069">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4">
          <cell r="B1074" t="str">
            <v>TRANSPORTE</v>
          </cell>
        </row>
        <row r="1076">
          <cell r="A1076">
            <v>0</v>
          </cell>
          <cell r="B1076">
            <v>0</v>
          </cell>
          <cell r="C1076">
            <v>0</v>
          </cell>
        </row>
        <row r="1077">
          <cell r="A1077">
            <v>0</v>
          </cell>
          <cell r="B1077">
            <v>0</v>
          </cell>
          <cell r="C1077">
            <v>0</v>
          </cell>
        </row>
        <row r="1078">
          <cell r="A1078">
            <v>0</v>
          </cell>
          <cell r="B1078">
            <v>0</v>
          </cell>
          <cell r="C1078">
            <v>0</v>
          </cell>
        </row>
        <row r="1083">
          <cell r="A1083" t="str">
            <v>CODIGO</v>
          </cell>
          <cell r="B1083" t="str">
            <v>ITEM</v>
          </cell>
          <cell r="C1083" t="str">
            <v>UNIDAD</v>
          </cell>
        </row>
        <row r="1084">
          <cell r="D1084">
            <v>0</v>
          </cell>
        </row>
        <row r="1085">
          <cell r="B1085" t="str">
            <v>CODIGO</v>
          </cell>
        </row>
        <row r="1086">
          <cell r="A1086" t="str">
            <v>CODIGO</v>
          </cell>
          <cell r="B1086" t="str">
            <v>RECURSOS</v>
          </cell>
          <cell r="C1086" t="str">
            <v>UNIDAD</v>
          </cell>
          <cell r="D1086" t="str">
            <v>CANT.</v>
          </cell>
        </row>
        <row r="1087">
          <cell r="B1087" t="str">
            <v>MATERIALES</v>
          </cell>
        </row>
        <row r="1088">
          <cell r="B1088">
            <v>0</v>
          </cell>
          <cell r="C1088">
            <v>0</v>
          </cell>
        </row>
        <row r="1089">
          <cell r="B1089">
            <v>0</v>
          </cell>
          <cell r="C1089">
            <v>0</v>
          </cell>
        </row>
        <row r="1090">
          <cell r="B1090">
            <v>0</v>
          </cell>
          <cell r="C1090">
            <v>0</v>
          </cell>
        </row>
        <row r="1091">
          <cell r="B1091">
            <v>0</v>
          </cell>
          <cell r="C1091">
            <v>0</v>
          </cell>
        </row>
        <row r="1093">
          <cell r="B1093" t="str">
            <v>EQUIPO</v>
          </cell>
        </row>
        <row r="1094">
          <cell r="B1094" t="str">
            <v>HTA MENOR (5% de M. de O.)</v>
          </cell>
        </row>
        <row r="1095">
          <cell r="A1095">
            <v>0</v>
          </cell>
          <cell r="B1095">
            <v>0</v>
          </cell>
          <cell r="C1095">
            <v>0</v>
          </cell>
        </row>
        <row r="1096">
          <cell r="A1096">
            <v>0</v>
          </cell>
          <cell r="B1096">
            <v>0</v>
          </cell>
          <cell r="C1096">
            <v>0</v>
          </cell>
        </row>
        <row r="1097">
          <cell r="A1097">
            <v>0</v>
          </cell>
          <cell r="B1097">
            <v>0</v>
          </cell>
          <cell r="C1097">
            <v>0</v>
          </cell>
        </row>
        <row r="1099">
          <cell r="B1099" t="str">
            <v>MANO DE OBRA</v>
          </cell>
        </row>
        <row r="1100">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5">
          <cell r="B1105" t="str">
            <v>TRANSPORTE</v>
          </cell>
        </row>
        <row r="1107">
          <cell r="A1107">
            <v>0</v>
          </cell>
          <cell r="B1107">
            <v>0</v>
          </cell>
          <cell r="C1107">
            <v>0</v>
          </cell>
        </row>
        <row r="1108">
          <cell r="A1108">
            <v>0</v>
          </cell>
          <cell r="B1108">
            <v>0</v>
          </cell>
          <cell r="C1108">
            <v>0</v>
          </cell>
        </row>
        <row r="1109">
          <cell r="A1109">
            <v>0</v>
          </cell>
          <cell r="B1109">
            <v>0</v>
          </cell>
          <cell r="C1109">
            <v>0</v>
          </cell>
        </row>
        <row r="1114">
          <cell r="A1114" t="str">
            <v>CODIGO</v>
          </cell>
          <cell r="B1114" t="str">
            <v>ITEM</v>
          </cell>
          <cell r="C1114" t="str">
            <v>UNIDAD</v>
          </cell>
        </row>
        <row r="1115">
          <cell r="D1115">
            <v>0</v>
          </cell>
        </row>
        <row r="1116">
          <cell r="B1116" t="str">
            <v>CODIGO</v>
          </cell>
        </row>
        <row r="1117">
          <cell r="A1117" t="str">
            <v>CODIGO</v>
          </cell>
          <cell r="B1117" t="str">
            <v>RECURSOS</v>
          </cell>
          <cell r="C1117" t="str">
            <v>UNIDAD</v>
          </cell>
          <cell r="D1117" t="str">
            <v>CANT.</v>
          </cell>
        </row>
        <row r="1118">
          <cell r="B1118" t="str">
            <v>MATERIALES</v>
          </cell>
        </row>
        <row r="1119">
          <cell r="B1119">
            <v>0</v>
          </cell>
          <cell r="C1119">
            <v>0</v>
          </cell>
        </row>
        <row r="1120">
          <cell r="B1120">
            <v>0</v>
          </cell>
          <cell r="C1120">
            <v>0</v>
          </cell>
        </row>
        <row r="1121">
          <cell r="B1121">
            <v>0</v>
          </cell>
          <cell r="C1121">
            <v>0</v>
          </cell>
        </row>
        <row r="1122">
          <cell r="B1122">
            <v>0</v>
          </cell>
          <cell r="C1122">
            <v>0</v>
          </cell>
        </row>
        <row r="1124">
          <cell r="B1124" t="str">
            <v>EQUIPO</v>
          </cell>
        </row>
        <row r="1125">
          <cell r="B1125" t="str">
            <v>HTA MENOR (5% de M. de O.)</v>
          </cell>
        </row>
        <row r="1126">
          <cell r="A1126">
            <v>0</v>
          </cell>
          <cell r="B1126">
            <v>0</v>
          </cell>
          <cell r="C1126">
            <v>0</v>
          </cell>
        </row>
        <row r="1127">
          <cell r="A1127">
            <v>0</v>
          </cell>
          <cell r="B1127">
            <v>0</v>
          </cell>
          <cell r="C1127">
            <v>0</v>
          </cell>
        </row>
        <row r="1128">
          <cell r="A1128">
            <v>0</v>
          </cell>
          <cell r="B1128">
            <v>0</v>
          </cell>
          <cell r="C1128">
            <v>0</v>
          </cell>
        </row>
        <row r="1130">
          <cell r="B1130" t="str">
            <v>MANO DE OBRA</v>
          </cell>
        </row>
        <row r="1131">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6">
          <cell r="B1136" t="str">
            <v>TRANSPORTE</v>
          </cell>
        </row>
        <row r="1138">
          <cell r="A1138">
            <v>0</v>
          </cell>
          <cell r="B1138">
            <v>0</v>
          </cell>
          <cell r="C1138">
            <v>0</v>
          </cell>
        </row>
        <row r="1139">
          <cell r="A1139">
            <v>0</v>
          </cell>
          <cell r="B1139">
            <v>0</v>
          </cell>
          <cell r="C1139">
            <v>0</v>
          </cell>
        </row>
        <row r="1140">
          <cell r="A1140">
            <v>0</v>
          </cell>
          <cell r="B1140">
            <v>0</v>
          </cell>
          <cell r="C1140">
            <v>0</v>
          </cell>
        </row>
        <row r="1145">
          <cell r="A1145" t="str">
            <v>CODIGO</v>
          </cell>
          <cell r="B1145" t="str">
            <v>ITEM</v>
          </cell>
          <cell r="C1145" t="str">
            <v>UNIDAD</v>
          </cell>
        </row>
        <row r="1146">
          <cell r="D1146">
            <v>0</v>
          </cell>
        </row>
        <row r="1147">
          <cell r="B1147" t="str">
            <v>CODIGO</v>
          </cell>
        </row>
        <row r="1148">
          <cell r="A1148" t="str">
            <v>CODIGO</v>
          </cell>
          <cell r="B1148" t="str">
            <v>RECURSOS</v>
          </cell>
          <cell r="C1148" t="str">
            <v>UNIDAD</v>
          </cell>
          <cell r="D1148" t="str">
            <v>CANT.</v>
          </cell>
        </row>
        <row r="1149">
          <cell r="B1149" t="str">
            <v>MATERIALES</v>
          </cell>
        </row>
        <row r="1150">
          <cell r="B1150">
            <v>0</v>
          </cell>
          <cell r="C1150">
            <v>0</v>
          </cell>
        </row>
        <row r="1151">
          <cell r="B1151">
            <v>0</v>
          </cell>
          <cell r="C1151">
            <v>0</v>
          </cell>
        </row>
        <row r="1152">
          <cell r="B1152">
            <v>0</v>
          </cell>
          <cell r="C1152">
            <v>0</v>
          </cell>
        </row>
        <row r="1153">
          <cell r="B1153">
            <v>0</v>
          </cell>
          <cell r="C1153">
            <v>0</v>
          </cell>
        </row>
        <row r="1155">
          <cell r="B1155" t="str">
            <v>EQUIPO</v>
          </cell>
        </row>
        <row r="1156">
          <cell r="B1156" t="str">
            <v>HTA MENOR (5% de M. de O.)</v>
          </cell>
        </row>
        <row r="1157">
          <cell r="A1157">
            <v>0</v>
          </cell>
          <cell r="B1157">
            <v>0</v>
          </cell>
          <cell r="C1157">
            <v>0</v>
          </cell>
        </row>
        <row r="1158">
          <cell r="A1158">
            <v>0</v>
          </cell>
          <cell r="B1158">
            <v>0</v>
          </cell>
          <cell r="C1158">
            <v>0</v>
          </cell>
        </row>
        <row r="1159">
          <cell r="A1159">
            <v>0</v>
          </cell>
          <cell r="B1159">
            <v>0</v>
          </cell>
          <cell r="C1159">
            <v>0</v>
          </cell>
        </row>
        <row r="1161">
          <cell r="B1161" t="str">
            <v>MANO DE OBRA</v>
          </cell>
        </row>
        <row r="1162">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7">
          <cell r="B1167" t="str">
            <v>TRANSPORTE</v>
          </cell>
        </row>
        <row r="1169">
          <cell r="A1169">
            <v>0</v>
          </cell>
          <cell r="B1169">
            <v>0</v>
          </cell>
          <cell r="C1169">
            <v>0</v>
          </cell>
        </row>
        <row r="1170">
          <cell r="A1170">
            <v>0</v>
          </cell>
          <cell r="B1170">
            <v>0</v>
          </cell>
          <cell r="C1170">
            <v>0</v>
          </cell>
        </row>
        <row r="1171">
          <cell r="A1171">
            <v>0</v>
          </cell>
          <cell r="B1171">
            <v>0</v>
          </cell>
          <cell r="C1171">
            <v>0</v>
          </cell>
        </row>
        <row r="1176">
          <cell r="A1176" t="str">
            <v>CODIGO</v>
          </cell>
          <cell r="B1176" t="str">
            <v>ITEM</v>
          </cell>
          <cell r="C1176" t="str">
            <v>UNIDAD</v>
          </cell>
        </row>
        <row r="1177">
          <cell r="D1177">
            <v>0</v>
          </cell>
        </row>
        <row r="1178">
          <cell r="B1178" t="str">
            <v>CODIGO</v>
          </cell>
        </row>
        <row r="1179">
          <cell r="A1179" t="str">
            <v>CODIGO</v>
          </cell>
          <cell r="B1179" t="str">
            <v>RECURSOS</v>
          </cell>
          <cell r="C1179" t="str">
            <v>UNIDAD</v>
          </cell>
          <cell r="D1179" t="str">
            <v>CANT.</v>
          </cell>
        </row>
        <row r="1180">
          <cell r="B1180" t="str">
            <v>MATERIALES</v>
          </cell>
        </row>
        <row r="1181">
          <cell r="B1181">
            <v>0</v>
          </cell>
          <cell r="C1181">
            <v>0</v>
          </cell>
        </row>
        <row r="1182">
          <cell r="B1182">
            <v>0</v>
          </cell>
          <cell r="C1182">
            <v>0</v>
          </cell>
        </row>
        <row r="1183">
          <cell r="B1183">
            <v>0</v>
          </cell>
          <cell r="C1183">
            <v>0</v>
          </cell>
        </row>
        <row r="1184">
          <cell r="B1184">
            <v>0</v>
          </cell>
          <cell r="C1184">
            <v>0</v>
          </cell>
        </row>
        <row r="1186">
          <cell r="B1186" t="str">
            <v>EQUIPO</v>
          </cell>
        </row>
        <row r="1187">
          <cell r="B1187" t="str">
            <v>HTA MENOR (5% de M. de O.)</v>
          </cell>
        </row>
        <row r="1188">
          <cell r="A1188">
            <v>0</v>
          </cell>
          <cell r="B1188">
            <v>0</v>
          </cell>
          <cell r="C1188">
            <v>0</v>
          </cell>
        </row>
        <row r="1189">
          <cell r="A1189">
            <v>0</v>
          </cell>
          <cell r="B1189">
            <v>0</v>
          </cell>
          <cell r="C1189">
            <v>0</v>
          </cell>
        </row>
        <row r="1190">
          <cell r="A1190">
            <v>0</v>
          </cell>
          <cell r="B1190">
            <v>0</v>
          </cell>
          <cell r="C1190">
            <v>0</v>
          </cell>
        </row>
        <row r="1192">
          <cell r="B1192" t="str">
            <v>MANO DE OBRA</v>
          </cell>
        </row>
        <row r="1193">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8">
          <cell r="B1198" t="str">
            <v>TRANSPORTE</v>
          </cell>
        </row>
        <row r="1200">
          <cell r="A1200">
            <v>0</v>
          </cell>
          <cell r="B1200">
            <v>0</v>
          </cell>
          <cell r="C1200">
            <v>0</v>
          </cell>
        </row>
        <row r="1201">
          <cell r="A1201">
            <v>0</v>
          </cell>
          <cell r="B1201">
            <v>0</v>
          </cell>
          <cell r="C1201">
            <v>0</v>
          </cell>
        </row>
        <row r="1202">
          <cell r="A1202">
            <v>0</v>
          </cell>
          <cell r="B1202">
            <v>0</v>
          </cell>
          <cell r="C1202">
            <v>0</v>
          </cell>
        </row>
        <row r="1207">
          <cell r="A1207" t="str">
            <v>CODIGO</v>
          </cell>
          <cell r="B1207" t="str">
            <v>ITEM</v>
          </cell>
          <cell r="C1207" t="str">
            <v>UNIDAD</v>
          </cell>
        </row>
        <row r="1208">
          <cell r="D1208">
            <v>0</v>
          </cell>
        </row>
        <row r="1209">
          <cell r="B1209" t="str">
            <v>CODIGO</v>
          </cell>
        </row>
        <row r="1210">
          <cell r="A1210" t="str">
            <v>CODIGO</v>
          </cell>
          <cell r="B1210" t="str">
            <v>RECURSOS</v>
          </cell>
          <cell r="C1210" t="str">
            <v>UNIDAD</v>
          </cell>
          <cell r="D1210" t="str">
            <v>CANT.</v>
          </cell>
        </row>
        <row r="1211">
          <cell r="B1211" t="str">
            <v>MATERIALES</v>
          </cell>
        </row>
        <row r="1212">
          <cell r="B1212">
            <v>0</v>
          </cell>
          <cell r="C1212">
            <v>0</v>
          </cell>
        </row>
        <row r="1213">
          <cell r="B1213">
            <v>0</v>
          </cell>
          <cell r="C1213">
            <v>0</v>
          </cell>
        </row>
        <row r="1214">
          <cell r="B1214">
            <v>0</v>
          </cell>
          <cell r="C1214">
            <v>0</v>
          </cell>
        </row>
        <row r="1215">
          <cell r="B1215">
            <v>0</v>
          </cell>
          <cell r="C1215">
            <v>0</v>
          </cell>
        </row>
        <row r="1217">
          <cell r="B1217" t="str">
            <v>EQUIPO</v>
          </cell>
        </row>
        <row r="1218">
          <cell r="B1218" t="str">
            <v>HTA MENOR (5% de M. de O.)</v>
          </cell>
        </row>
        <row r="1219">
          <cell r="A1219">
            <v>0</v>
          </cell>
          <cell r="B1219">
            <v>0</v>
          </cell>
          <cell r="C1219">
            <v>0</v>
          </cell>
        </row>
        <row r="1220">
          <cell r="A1220">
            <v>0</v>
          </cell>
          <cell r="B1220">
            <v>0</v>
          </cell>
          <cell r="C1220">
            <v>0</v>
          </cell>
        </row>
        <row r="1221">
          <cell r="A1221">
            <v>0</v>
          </cell>
          <cell r="B1221">
            <v>0</v>
          </cell>
          <cell r="C1221">
            <v>0</v>
          </cell>
        </row>
        <row r="1223">
          <cell r="B1223" t="str">
            <v>MANO DE OBRA</v>
          </cell>
        </row>
        <row r="1224">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9">
          <cell r="B1229" t="str">
            <v>TRANSPORTE</v>
          </cell>
        </row>
        <row r="1231">
          <cell r="A1231">
            <v>0</v>
          </cell>
          <cell r="B1231">
            <v>0</v>
          </cell>
          <cell r="C1231">
            <v>0</v>
          </cell>
        </row>
        <row r="1232">
          <cell r="A1232">
            <v>0</v>
          </cell>
          <cell r="B1232">
            <v>0</v>
          </cell>
          <cell r="C1232">
            <v>0</v>
          </cell>
        </row>
        <row r="1233">
          <cell r="A1233">
            <v>0</v>
          </cell>
          <cell r="B1233">
            <v>0</v>
          </cell>
          <cell r="C1233">
            <v>0</v>
          </cell>
        </row>
        <row r="1238">
          <cell r="A1238" t="str">
            <v>CODIGO</v>
          </cell>
          <cell r="B1238" t="str">
            <v>ITEM</v>
          </cell>
          <cell r="C1238" t="str">
            <v>UNIDAD</v>
          </cell>
        </row>
        <row r="1239">
          <cell r="D1239">
            <v>0</v>
          </cell>
        </row>
        <row r="1240">
          <cell r="B1240" t="str">
            <v>CODIGO</v>
          </cell>
        </row>
        <row r="1241">
          <cell r="A1241" t="str">
            <v>CODIGO</v>
          </cell>
          <cell r="B1241" t="str">
            <v>RECURSOS</v>
          </cell>
          <cell r="C1241" t="str">
            <v>UNIDAD</v>
          </cell>
          <cell r="D1241" t="str">
            <v>CANT.</v>
          </cell>
        </row>
        <row r="1242">
          <cell r="B1242" t="str">
            <v>MATERIALES</v>
          </cell>
        </row>
        <row r="1243">
          <cell r="B1243">
            <v>0</v>
          </cell>
          <cell r="C1243">
            <v>0</v>
          </cell>
        </row>
        <row r="1244">
          <cell r="B1244">
            <v>0</v>
          </cell>
          <cell r="C1244">
            <v>0</v>
          </cell>
        </row>
        <row r="1245">
          <cell r="B1245">
            <v>0</v>
          </cell>
          <cell r="C1245">
            <v>0</v>
          </cell>
        </row>
        <row r="1246">
          <cell r="B1246">
            <v>0</v>
          </cell>
          <cell r="C1246">
            <v>0</v>
          </cell>
        </row>
        <row r="1248">
          <cell r="B1248" t="str">
            <v>EQUIPO</v>
          </cell>
        </row>
        <row r="1249">
          <cell r="B1249" t="str">
            <v>HTA MENOR (5% de M. de O.)</v>
          </cell>
        </row>
        <row r="1250">
          <cell r="A1250">
            <v>0</v>
          </cell>
          <cell r="B1250">
            <v>0</v>
          </cell>
          <cell r="C1250">
            <v>0</v>
          </cell>
        </row>
        <row r="1251">
          <cell r="A1251">
            <v>0</v>
          </cell>
          <cell r="B1251">
            <v>0</v>
          </cell>
          <cell r="C1251">
            <v>0</v>
          </cell>
        </row>
        <row r="1252">
          <cell r="A1252">
            <v>0</v>
          </cell>
          <cell r="B1252">
            <v>0</v>
          </cell>
          <cell r="C1252">
            <v>0</v>
          </cell>
        </row>
        <row r="1254">
          <cell r="B1254" t="str">
            <v>MANO DE OBRA</v>
          </cell>
        </row>
        <row r="1255">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60">
          <cell r="B1260" t="str">
            <v>TRANSPORTE</v>
          </cell>
        </row>
        <row r="1262">
          <cell r="A1262">
            <v>0</v>
          </cell>
          <cell r="B1262">
            <v>0</v>
          </cell>
          <cell r="C1262">
            <v>0</v>
          </cell>
        </row>
        <row r="1263">
          <cell r="A1263">
            <v>0</v>
          </cell>
          <cell r="B1263">
            <v>0</v>
          </cell>
          <cell r="C1263">
            <v>0</v>
          </cell>
        </row>
        <row r="1264">
          <cell r="A1264">
            <v>0</v>
          </cell>
          <cell r="B1264">
            <v>0</v>
          </cell>
          <cell r="C1264">
            <v>0</v>
          </cell>
        </row>
        <row r="1269">
          <cell r="A1269" t="str">
            <v>CODIGO</v>
          </cell>
          <cell r="B1269" t="str">
            <v>ITEM</v>
          </cell>
          <cell r="C1269" t="str">
            <v>UNIDAD</v>
          </cell>
        </row>
        <row r="1270">
          <cell r="D1270">
            <v>0</v>
          </cell>
        </row>
        <row r="1271">
          <cell r="B1271" t="str">
            <v>CODIGO</v>
          </cell>
        </row>
        <row r="1272">
          <cell r="A1272" t="str">
            <v>CODIGO</v>
          </cell>
          <cell r="B1272" t="str">
            <v>RECURSOS</v>
          </cell>
          <cell r="C1272" t="str">
            <v>UNIDAD</v>
          </cell>
          <cell r="D1272" t="str">
            <v>CANT.</v>
          </cell>
        </row>
        <row r="1273">
          <cell r="B1273" t="str">
            <v>MATERIALES</v>
          </cell>
        </row>
        <row r="1274">
          <cell r="B1274">
            <v>0</v>
          </cell>
          <cell r="C1274">
            <v>0</v>
          </cell>
        </row>
        <row r="1275">
          <cell r="B1275">
            <v>0</v>
          </cell>
          <cell r="C1275">
            <v>0</v>
          </cell>
        </row>
        <row r="1276">
          <cell r="B1276">
            <v>0</v>
          </cell>
          <cell r="C1276">
            <v>0</v>
          </cell>
        </row>
        <row r="1277">
          <cell r="B1277">
            <v>0</v>
          </cell>
          <cell r="C1277">
            <v>0</v>
          </cell>
        </row>
        <row r="1279">
          <cell r="B1279" t="str">
            <v>EQUIPO</v>
          </cell>
        </row>
        <row r="1280">
          <cell r="B1280" t="str">
            <v>HTA MENOR (5% de M. de O.)</v>
          </cell>
        </row>
        <row r="1281">
          <cell r="A1281">
            <v>0</v>
          </cell>
          <cell r="B1281">
            <v>0</v>
          </cell>
          <cell r="C1281">
            <v>0</v>
          </cell>
        </row>
        <row r="1282">
          <cell r="A1282">
            <v>0</v>
          </cell>
          <cell r="B1282">
            <v>0</v>
          </cell>
          <cell r="C1282">
            <v>0</v>
          </cell>
        </row>
        <row r="1283">
          <cell r="A1283">
            <v>0</v>
          </cell>
          <cell r="B1283">
            <v>0</v>
          </cell>
          <cell r="C1283">
            <v>0</v>
          </cell>
        </row>
        <row r="1285">
          <cell r="B1285" t="str">
            <v>MANO DE OBRA</v>
          </cell>
        </row>
        <row r="1286">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1">
          <cell r="B1291" t="str">
            <v>TRANSPORTE</v>
          </cell>
        </row>
        <row r="1293">
          <cell r="A1293">
            <v>0</v>
          </cell>
          <cell r="B1293">
            <v>0</v>
          </cell>
          <cell r="C1293">
            <v>0</v>
          </cell>
        </row>
        <row r="1294">
          <cell r="A1294">
            <v>0</v>
          </cell>
          <cell r="B1294">
            <v>0</v>
          </cell>
          <cell r="C1294">
            <v>0</v>
          </cell>
        </row>
        <row r="1295">
          <cell r="A1295">
            <v>0</v>
          </cell>
          <cell r="B1295">
            <v>0</v>
          </cell>
          <cell r="C1295">
            <v>0</v>
          </cell>
        </row>
        <row r="1300">
          <cell r="A1300" t="str">
            <v>CODIGO</v>
          </cell>
          <cell r="B1300" t="str">
            <v>ITEM</v>
          </cell>
          <cell r="C1300" t="str">
            <v>UNIDAD</v>
          </cell>
        </row>
        <row r="1301">
          <cell r="D1301">
            <v>0</v>
          </cell>
        </row>
        <row r="1302">
          <cell r="B1302" t="str">
            <v>CODIGO</v>
          </cell>
        </row>
        <row r="1303">
          <cell r="A1303" t="str">
            <v>CODIGO</v>
          </cell>
          <cell r="B1303" t="str">
            <v>RECURSOS</v>
          </cell>
          <cell r="C1303" t="str">
            <v>UNIDAD</v>
          </cell>
          <cell r="D1303" t="str">
            <v>CANT.</v>
          </cell>
        </row>
        <row r="1304">
          <cell r="B1304" t="str">
            <v>MATERIALES</v>
          </cell>
        </row>
        <row r="1305">
          <cell r="B1305">
            <v>0</v>
          </cell>
          <cell r="C1305">
            <v>0</v>
          </cell>
        </row>
        <row r="1306">
          <cell r="B1306">
            <v>0</v>
          </cell>
          <cell r="C1306">
            <v>0</v>
          </cell>
        </row>
        <row r="1307">
          <cell r="B1307">
            <v>0</v>
          </cell>
          <cell r="C1307">
            <v>0</v>
          </cell>
        </row>
        <row r="1308">
          <cell r="B1308">
            <v>0</v>
          </cell>
          <cell r="C1308">
            <v>0</v>
          </cell>
        </row>
        <row r="1310">
          <cell r="B1310" t="str">
            <v>EQUIPO</v>
          </cell>
        </row>
        <row r="1311">
          <cell r="B1311" t="str">
            <v>HTA MENOR (5% de M. de O.)</v>
          </cell>
        </row>
        <row r="1312">
          <cell r="A1312">
            <v>0</v>
          </cell>
          <cell r="B1312">
            <v>0</v>
          </cell>
          <cell r="C1312">
            <v>0</v>
          </cell>
        </row>
        <row r="1313">
          <cell r="A1313">
            <v>0</v>
          </cell>
          <cell r="B1313">
            <v>0</v>
          </cell>
          <cell r="C1313">
            <v>0</v>
          </cell>
        </row>
        <row r="1314">
          <cell r="A1314">
            <v>0</v>
          </cell>
          <cell r="B1314">
            <v>0</v>
          </cell>
          <cell r="C1314">
            <v>0</v>
          </cell>
        </row>
        <row r="1316">
          <cell r="B1316" t="str">
            <v>MANO DE OBRA</v>
          </cell>
        </row>
        <row r="1317">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2">
          <cell r="B1322" t="str">
            <v>TRANSPORTE</v>
          </cell>
        </row>
        <row r="1324">
          <cell r="A1324">
            <v>0</v>
          </cell>
          <cell r="B1324">
            <v>0</v>
          </cell>
          <cell r="C1324">
            <v>0</v>
          </cell>
        </row>
        <row r="1325">
          <cell r="A1325">
            <v>0</v>
          </cell>
          <cell r="B1325">
            <v>0</v>
          </cell>
          <cell r="C1325">
            <v>0</v>
          </cell>
        </row>
        <row r="1326">
          <cell r="A1326">
            <v>0</v>
          </cell>
          <cell r="B1326">
            <v>0</v>
          </cell>
          <cell r="C1326">
            <v>0</v>
          </cell>
        </row>
        <row r="1332">
          <cell r="A1332" t="str">
            <v>CODIGO</v>
          </cell>
          <cell r="B1332" t="str">
            <v>ITEM</v>
          </cell>
          <cell r="C1332" t="str">
            <v>UNIDAD</v>
          </cell>
        </row>
        <row r="1333">
          <cell r="D1333">
            <v>0</v>
          </cell>
        </row>
        <row r="1334">
          <cell r="B1334" t="str">
            <v>CODIGO</v>
          </cell>
        </row>
        <row r="1335">
          <cell r="A1335" t="str">
            <v>CODIGO</v>
          </cell>
          <cell r="B1335" t="str">
            <v>RECURSOS</v>
          </cell>
          <cell r="C1335" t="str">
            <v>UNIDAD</v>
          </cell>
          <cell r="D1335" t="str">
            <v>CANT.</v>
          </cell>
        </row>
        <row r="1336">
          <cell r="B1336" t="str">
            <v>MATERIALES</v>
          </cell>
        </row>
        <row r="1337">
          <cell r="B1337">
            <v>0</v>
          </cell>
          <cell r="C1337">
            <v>0</v>
          </cell>
        </row>
        <row r="1338">
          <cell r="B1338">
            <v>0</v>
          </cell>
          <cell r="C1338">
            <v>0</v>
          </cell>
        </row>
        <row r="1339">
          <cell r="B1339">
            <v>0</v>
          </cell>
          <cell r="C1339">
            <v>0</v>
          </cell>
        </row>
        <row r="1340">
          <cell r="B1340">
            <v>0</v>
          </cell>
          <cell r="C1340">
            <v>0</v>
          </cell>
        </row>
        <row r="1342">
          <cell r="B1342" t="str">
            <v>EQUIPO</v>
          </cell>
        </row>
        <row r="1343">
          <cell r="B1343" t="str">
            <v>HTA MENOR (5% de M. de O.)</v>
          </cell>
        </row>
        <row r="1344">
          <cell r="A1344">
            <v>0</v>
          </cell>
          <cell r="B1344">
            <v>0</v>
          </cell>
          <cell r="C1344">
            <v>0</v>
          </cell>
        </row>
        <row r="1345">
          <cell r="A1345">
            <v>0</v>
          </cell>
          <cell r="B1345">
            <v>0</v>
          </cell>
          <cell r="C1345">
            <v>0</v>
          </cell>
        </row>
        <row r="1346">
          <cell r="A1346">
            <v>0</v>
          </cell>
          <cell r="B1346">
            <v>0</v>
          </cell>
          <cell r="C1346">
            <v>0</v>
          </cell>
        </row>
        <row r="1348">
          <cell r="B1348" t="str">
            <v>MANO DE OBRA</v>
          </cell>
        </row>
        <row r="1349">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4">
          <cell r="B1354" t="str">
            <v>TRANSPORTE</v>
          </cell>
        </row>
        <row r="1356">
          <cell r="A1356">
            <v>0</v>
          </cell>
          <cell r="B1356">
            <v>0</v>
          </cell>
          <cell r="C1356">
            <v>0</v>
          </cell>
        </row>
        <row r="1357">
          <cell r="A1357">
            <v>0</v>
          </cell>
          <cell r="B1357">
            <v>0</v>
          </cell>
          <cell r="C1357">
            <v>0</v>
          </cell>
        </row>
        <row r="1358">
          <cell r="A1358">
            <v>0</v>
          </cell>
          <cell r="B1358">
            <v>0</v>
          </cell>
          <cell r="C1358">
            <v>0</v>
          </cell>
        </row>
        <row r="1363">
          <cell r="A1363" t="str">
            <v>CODIGO</v>
          </cell>
          <cell r="B1363" t="str">
            <v>ITEM</v>
          </cell>
          <cell r="C1363" t="str">
            <v>UNIDAD</v>
          </cell>
        </row>
        <row r="1364">
          <cell r="D1364">
            <v>0</v>
          </cell>
        </row>
        <row r="1365">
          <cell r="B1365" t="str">
            <v>CODIGO</v>
          </cell>
        </row>
        <row r="1366">
          <cell r="A1366" t="str">
            <v>CODIGO</v>
          </cell>
          <cell r="B1366" t="str">
            <v>RECURSOS</v>
          </cell>
          <cell r="C1366" t="str">
            <v>UNIDAD</v>
          </cell>
          <cell r="D1366" t="str">
            <v>CANT.</v>
          </cell>
        </row>
        <row r="1367">
          <cell r="B1367" t="str">
            <v>MATERIALES</v>
          </cell>
        </row>
        <row r="1368">
          <cell r="B1368">
            <v>0</v>
          </cell>
          <cell r="C1368">
            <v>0</v>
          </cell>
        </row>
        <row r="1369">
          <cell r="B1369">
            <v>0</v>
          </cell>
          <cell r="C1369">
            <v>0</v>
          </cell>
        </row>
        <row r="1370">
          <cell r="B1370">
            <v>0</v>
          </cell>
          <cell r="C1370">
            <v>0</v>
          </cell>
        </row>
        <row r="1371">
          <cell r="B1371">
            <v>0</v>
          </cell>
          <cell r="C1371">
            <v>0</v>
          </cell>
        </row>
        <row r="1373">
          <cell r="B1373" t="str">
            <v>EQUIPO</v>
          </cell>
        </row>
        <row r="1374">
          <cell r="B1374" t="str">
            <v>HTA MENOR (5% de M. de O.)</v>
          </cell>
        </row>
        <row r="1375">
          <cell r="A1375">
            <v>0</v>
          </cell>
          <cell r="B1375">
            <v>0</v>
          </cell>
          <cell r="C1375">
            <v>0</v>
          </cell>
        </row>
        <row r="1376">
          <cell r="A1376">
            <v>0</v>
          </cell>
          <cell r="B1376">
            <v>0</v>
          </cell>
          <cell r="C1376">
            <v>0</v>
          </cell>
        </row>
        <row r="1377">
          <cell r="A1377">
            <v>0</v>
          </cell>
          <cell r="B1377">
            <v>0</v>
          </cell>
          <cell r="C1377">
            <v>0</v>
          </cell>
        </row>
        <row r="1379">
          <cell r="B1379" t="str">
            <v>MANO DE OBRA</v>
          </cell>
        </row>
        <row r="1380">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5">
          <cell r="B1385" t="str">
            <v>TRANSPORTE</v>
          </cell>
        </row>
        <row r="1387">
          <cell r="A1387">
            <v>0</v>
          </cell>
          <cell r="B1387">
            <v>0</v>
          </cell>
          <cell r="C1387">
            <v>0</v>
          </cell>
        </row>
        <row r="1388">
          <cell r="A1388">
            <v>0</v>
          </cell>
          <cell r="B1388">
            <v>0</v>
          </cell>
          <cell r="C1388">
            <v>0</v>
          </cell>
        </row>
        <row r="1389">
          <cell r="A1389">
            <v>0</v>
          </cell>
          <cell r="B1389">
            <v>0</v>
          </cell>
          <cell r="C1389">
            <v>0</v>
          </cell>
        </row>
        <row r="1394">
          <cell r="A1394" t="str">
            <v>CODIGO</v>
          </cell>
          <cell r="B1394" t="str">
            <v>ITEM</v>
          </cell>
          <cell r="C1394" t="str">
            <v>UNIDAD</v>
          </cell>
        </row>
        <row r="1395">
          <cell r="D1395">
            <v>0</v>
          </cell>
        </row>
        <row r="1396">
          <cell r="B1396" t="str">
            <v>CODIGO</v>
          </cell>
        </row>
        <row r="1397">
          <cell r="A1397" t="str">
            <v>CODIGO</v>
          </cell>
          <cell r="B1397" t="str">
            <v>RECURSOS</v>
          </cell>
          <cell r="C1397" t="str">
            <v>UNIDAD</v>
          </cell>
          <cell r="D1397" t="str">
            <v>CANT.</v>
          </cell>
        </row>
        <row r="1398">
          <cell r="B1398" t="str">
            <v>MATERIALES</v>
          </cell>
        </row>
        <row r="1399">
          <cell r="B1399">
            <v>0</v>
          </cell>
          <cell r="C1399">
            <v>0</v>
          </cell>
        </row>
        <row r="1400">
          <cell r="B1400">
            <v>0</v>
          </cell>
          <cell r="C1400">
            <v>0</v>
          </cell>
        </row>
        <row r="1401">
          <cell r="B1401">
            <v>0</v>
          </cell>
          <cell r="C1401">
            <v>0</v>
          </cell>
        </row>
        <row r="1402">
          <cell r="B1402">
            <v>0</v>
          </cell>
          <cell r="C1402">
            <v>0</v>
          </cell>
        </row>
        <row r="1404">
          <cell r="B1404" t="str">
            <v>EQUIPO</v>
          </cell>
        </row>
        <row r="1405">
          <cell r="B1405" t="str">
            <v>HTA MENOR (5% de M. de O.)</v>
          </cell>
        </row>
        <row r="1406">
          <cell r="A1406">
            <v>0</v>
          </cell>
          <cell r="B1406">
            <v>0</v>
          </cell>
          <cell r="C1406">
            <v>0</v>
          </cell>
        </row>
        <row r="1407">
          <cell r="A1407">
            <v>0</v>
          </cell>
          <cell r="B1407">
            <v>0</v>
          </cell>
          <cell r="C1407">
            <v>0</v>
          </cell>
        </row>
        <row r="1408">
          <cell r="A1408">
            <v>0</v>
          </cell>
          <cell r="B1408">
            <v>0</v>
          </cell>
          <cell r="C1408">
            <v>0</v>
          </cell>
        </row>
        <row r="1410">
          <cell r="B1410" t="str">
            <v>MANO DE OBRA</v>
          </cell>
        </row>
        <row r="1411">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6">
          <cell r="B1416" t="str">
            <v>TRANSPORTE</v>
          </cell>
        </row>
        <row r="1418">
          <cell r="A1418">
            <v>0</v>
          </cell>
          <cell r="B1418">
            <v>0</v>
          </cell>
          <cell r="C1418">
            <v>0</v>
          </cell>
        </row>
        <row r="1419">
          <cell r="A1419">
            <v>0</v>
          </cell>
          <cell r="B1419">
            <v>0</v>
          </cell>
          <cell r="C1419">
            <v>0</v>
          </cell>
        </row>
        <row r="1420">
          <cell r="A1420">
            <v>0</v>
          </cell>
          <cell r="B1420">
            <v>0</v>
          </cell>
          <cell r="C1420">
            <v>0</v>
          </cell>
        </row>
        <row r="1425">
          <cell r="A1425" t="str">
            <v>CODIGO</v>
          </cell>
          <cell r="B1425" t="str">
            <v>ITEM</v>
          </cell>
          <cell r="C1425" t="str">
            <v>UNIDAD</v>
          </cell>
        </row>
        <row r="1426">
          <cell r="D1426">
            <v>0</v>
          </cell>
        </row>
        <row r="1427">
          <cell r="B1427" t="str">
            <v>CODIGO</v>
          </cell>
        </row>
        <row r="1428">
          <cell r="A1428" t="str">
            <v>CODIGO</v>
          </cell>
          <cell r="B1428" t="str">
            <v>RECURSOS</v>
          </cell>
          <cell r="C1428" t="str">
            <v>UNIDAD</v>
          </cell>
          <cell r="D1428" t="str">
            <v>CANT.</v>
          </cell>
        </row>
        <row r="1429">
          <cell r="B1429" t="str">
            <v>MATERIALES</v>
          </cell>
        </row>
        <row r="1430">
          <cell r="B1430">
            <v>0</v>
          </cell>
          <cell r="C1430">
            <v>0</v>
          </cell>
        </row>
        <row r="1431">
          <cell r="B1431">
            <v>0</v>
          </cell>
          <cell r="C1431">
            <v>0</v>
          </cell>
        </row>
        <row r="1432">
          <cell r="B1432">
            <v>0</v>
          </cell>
          <cell r="C1432">
            <v>0</v>
          </cell>
        </row>
        <row r="1433">
          <cell r="B1433">
            <v>0</v>
          </cell>
          <cell r="C1433">
            <v>0</v>
          </cell>
        </row>
        <row r="1435">
          <cell r="B1435" t="str">
            <v>EQUIPO</v>
          </cell>
        </row>
        <row r="1436">
          <cell r="B1436" t="str">
            <v>HTA MENOR (5% de M. de O.)</v>
          </cell>
        </row>
        <row r="1437">
          <cell r="A1437">
            <v>0</v>
          </cell>
          <cell r="B1437">
            <v>0</v>
          </cell>
          <cell r="C1437">
            <v>0</v>
          </cell>
        </row>
        <row r="1438">
          <cell r="A1438">
            <v>0</v>
          </cell>
          <cell r="B1438">
            <v>0</v>
          </cell>
          <cell r="C1438">
            <v>0</v>
          </cell>
        </row>
        <row r="1439">
          <cell r="A1439">
            <v>0</v>
          </cell>
          <cell r="B1439">
            <v>0</v>
          </cell>
          <cell r="C1439">
            <v>0</v>
          </cell>
        </row>
        <row r="1441">
          <cell r="B1441" t="str">
            <v>MANO DE OBRA</v>
          </cell>
        </row>
        <row r="1442">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7">
          <cell r="B1447" t="str">
            <v>TRANSPORTE</v>
          </cell>
        </row>
        <row r="1449">
          <cell r="A1449">
            <v>0</v>
          </cell>
          <cell r="B1449">
            <v>0</v>
          </cell>
          <cell r="C1449">
            <v>0</v>
          </cell>
        </row>
        <row r="1450">
          <cell r="A1450">
            <v>0</v>
          </cell>
          <cell r="B1450">
            <v>0</v>
          </cell>
          <cell r="C1450">
            <v>0</v>
          </cell>
        </row>
        <row r="1451">
          <cell r="A1451">
            <v>0</v>
          </cell>
          <cell r="B1451">
            <v>0</v>
          </cell>
          <cell r="C1451">
            <v>0</v>
          </cell>
        </row>
        <row r="1456">
          <cell r="A1456" t="str">
            <v>CODIGO</v>
          </cell>
          <cell r="B1456" t="str">
            <v>ITEM</v>
          </cell>
          <cell r="C1456" t="str">
            <v>UNIDAD</v>
          </cell>
        </row>
        <row r="1457">
          <cell r="D1457">
            <v>0</v>
          </cell>
        </row>
        <row r="1458">
          <cell r="B1458" t="str">
            <v>CODIGO</v>
          </cell>
        </row>
        <row r="1459">
          <cell r="A1459" t="str">
            <v>CODIGO</v>
          </cell>
          <cell r="B1459" t="str">
            <v>RECURSOS</v>
          </cell>
          <cell r="C1459" t="str">
            <v>UNIDAD</v>
          </cell>
          <cell r="D1459" t="str">
            <v>CANT.</v>
          </cell>
        </row>
        <row r="1460">
          <cell r="B1460" t="str">
            <v>MATERIALES</v>
          </cell>
        </row>
        <row r="1461">
          <cell r="B1461">
            <v>0</v>
          </cell>
          <cell r="C1461">
            <v>0</v>
          </cell>
        </row>
        <row r="1462">
          <cell r="B1462">
            <v>0</v>
          </cell>
          <cell r="C1462">
            <v>0</v>
          </cell>
        </row>
        <row r="1463">
          <cell r="B1463">
            <v>0</v>
          </cell>
          <cell r="C1463">
            <v>0</v>
          </cell>
        </row>
        <row r="1464">
          <cell r="B1464">
            <v>0</v>
          </cell>
          <cell r="C1464">
            <v>0</v>
          </cell>
        </row>
        <row r="1466">
          <cell r="B1466" t="str">
            <v>EQUIPO</v>
          </cell>
        </row>
        <row r="1467">
          <cell r="B1467" t="str">
            <v>HTA MENOR (5% de M. de O.)</v>
          </cell>
        </row>
        <row r="1468">
          <cell r="A1468">
            <v>0</v>
          </cell>
          <cell r="B1468">
            <v>0</v>
          </cell>
          <cell r="C1468">
            <v>0</v>
          </cell>
        </row>
        <row r="1469">
          <cell r="A1469">
            <v>0</v>
          </cell>
          <cell r="B1469">
            <v>0</v>
          </cell>
          <cell r="C1469">
            <v>0</v>
          </cell>
        </row>
        <row r="1470">
          <cell r="A1470">
            <v>0</v>
          </cell>
          <cell r="B1470">
            <v>0</v>
          </cell>
          <cell r="C1470">
            <v>0</v>
          </cell>
        </row>
        <row r="1472">
          <cell r="B1472" t="str">
            <v>MANO DE OBRA</v>
          </cell>
        </row>
        <row r="1473">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8">
          <cell r="B1478" t="str">
            <v>TRANSPORTE</v>
          </cell>
        </row>
        <row r="1480">
          <cell r="A1480">
            <v>0</v>
          </cell>
          <cell r="B1480">
            <v>0</v>
          </cell>
          <cell r="C1480">
            <v>0</v>
          </cell>
        </row>
        <row r="1481">
          <cell r="A1481">
            <v>0</v>
          </cell>
          <cell r="B1481">
            <v>0</v>
          </cell>
          <cell r="C1481">
            <v>0</v>
          </cell>
        </row>
        <row r="1482">
          <cell r="A1482">
            <v>0</v>
          </cell>
          <cell r="B1482">
            <v>0</v>
          </cell>
          <cell r="C1482">
            <v>0</v>
          </cell>
        </row>
        <row r="1487">
          <cell r="A1487" t="str">
            <v>CODIGO</v>
          </cell>
          <cell r="B1487" t="str">
            <v>ITEM</v>
          </cell>
          <cell r="C1487" t="str">
            <v>UNIDAD</v>
          </cell>
        </row>
        <row r="1488">
          <cell r="D1488">
            <v>0</v>
          </cell>
        </row>
        <row r="1489">
          <cell r="B1489" t="str">
            <v>CODIGO</v>
          </cell>
        </row>
        <row r="1490">
          <cell r="A1490" t="str">
            <v>CODIGO</v>
          </cell>
          <cell r="B1490" t="str">
            <v>RECURSOS</v>
          </cell>
          <cell r="C1490" t="str">
            <v>UNIDAD</v>
          </cell>
          <cell r="D1490" t="str">
            <v>CANT.</v>
          </cell>
        </row>
        <row r="1491">
          <cell r="B1491" t="str">
            <v>MATERIALES</v>
          </cell>
        </row>
        <row r="1492">
          <cell r="B1492">
            <v>0</v>
          </cell>
          <cell r="C1492">
            <v>0</v>
          </cell>
        </row>
        <row r="1493">
          <cell r="B1493">
            <v>0</v>
          </cell>
          <cell r="C1493">
            <v>0</v>
          </cell>
        </row>
        <row r="1494">
          <cell r="B1494">
            <v>0</v>
          </cell>
          <cell r="C1494">
            <v>0</v>
          </cell>
        </row>
        <row r="1495">
          <cell r="B1495">
            <v>0</v>
          </cell>
          <cell r="C1495">
            <v>0</v>
          </cell>
        </row>
        <row r="1497">
          <cell r="B1497" t="str">
            <v>EQUIPO</v>
          </cell>
        </row>
        <row r="1498">
          <cell r="B1498" t="str">
            <v>HTA MENOR (5% de M. de O.)</v>
          </cell>
        </row>
        <row r="1499">
          <cell r="A1499">
            <v>0</v>
          </cell>
          <cell r="B1499">
            <v>0</v>
          </cell>
          <cell r="C1499">
            <v>0</v>
          </cell>
        </row>
        <row r="1500">
          <cell r="A1500">
            <v>0</v>
          </cell>
          <cell r="B1500">
            <v>0</v>
          </cell>
          <cell r="C1500">
            <v>0</v>
          </cell>
        </row>
        <row r="1501">
          <cell r="A1501">
            <v>0</v>
          </cell>
          <cell r="B1501">
            <v>0</v>
          </cell>
          <cell r="C1501">
            <v>0</v>
          </cell>
        </row>
        <row r="1503">
          <cell r="B1503" t="str">
            <v>MANO DE OBRA</v>
          </cell>
        </row>
        <row r="1504">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9">
          <cell r="B1509" t="str">
            <v>TRANSPORTE</v>
          </cell>
        </row>
        <row r="1511">
          <cell r="A1511">
            <v>0</v>
          </cell>
          <cell r="B1511">
            <v>0</v>
          </cell>
          <cell r="C1511">
            <v>0</v>
          </cell>
        </row>
        <row r="1512">
          <cell r="A1512">
            <v>0</v>
          </cell>
          <cell r="B1512">
            <v>0</v>
          </cell>
          <cell r="C1512">
            <v>0</v>
          </cell>
        </row>
        <row r="1513">
          <cell r="A1513">
            <v>0</v>
          </cell>
          <cell r="B1513">
            <v>0</v>
          </cell>
          <cell r="C1513">
            <v>0</v>
          </cell>
        </row>
        <row r="1518">
          <cell r="A1518" t="str">
            <v>CODIGO</v>
          </cell>
          <cell r="B1518" t="str">
            <v>ITEM</v>
          </cell>
          <cell r="C1518" t="str">
            <v>UNIDAD</v>
          </cell>
        </row>
        <row r="1519">
          <cell r="D1519">
            <v>0</v>
          </cell>
        </row>
        <row r="1520">
          <cell r="B1520" t="str">
            <v>CODIGO</v>
          </cell>
        </row>
        <row r="1521">
          <cell r="A1521" t="str">
            <v>CODIGO</v>
          </cell>
          <cell r="B1521" t="str">
            <v>RECURSOS</v>
          </cell>
          <cell r="C1521" t="str">
            <v>UNIDAD</v>
          </cell>
          <cell r="D1521" t="str">
            <v>CANT.</v>
          </cell>
        </row>
        <row r="1522">
          <cell r="B1522" t="str">
            <v>MATERIALES</v>
          </cell>
        </row>
        <row r="1523">
          <cell r="B1523">
            <v>0</v>
          </cell>
          <cell r="C1523">
            <v>0</v>
          </cell>
        </row>
        <row r="1524">
          <cell r="B1524">
            <v>0</v>
          </cell>
          <cell r="C1524">
            <v>0</v>
          </cell>
        </row>
        <row r="1525">
          <cell r="B1525">
            <v>0</v>
          </cell>
          <cell r="C1525">
            <v>0</v>
          </cell>
        </row>
        <row r="1526">
          <cell r="B1526">
            <v>0</v>
          </cell>
          <cell r="C1526">
            <v>0</v>
          </cell>
        </row>
        <row r="1528">
          <cell r="B1528" t="str">
            <v>EQUIPO</v>
          </cell>
        </row>
        <row r="1529">
          <cell r="B1529" t="str">
            <v>HTA MENOR (5% de M. de O.)</v>
          </cell>
        </row>
        <row r="1530">
          <cell r="A1530">
            <v>0</v>
          </cell>
          <cell r="B1530">
            <v>0</v>
          </cell>
          <cell r="C1530">
            <v>0</v>
          </cell>
        </row>
        <row r="1531">
          <cell r="A1531">
            <v>0</v>
          </cell>
          <cell r="B1531">
            <v>0</v>
          </cell>
          <cell r="C1531">
            <v>0</v>
          </cell>
        </row>
        <row r="1532">
          <cell r="A1532">
            <v>0</v>
          </cell>
          <cell r="B1532">
            <v>0</v>
          </cell>
          <cell r="C1532">
            <v>0</v>
          </cell>
        </row>
        <row r="1534">
          <cell r="B1534" t="str">
            <v>MANO DE OBRA</v>
          </cell>
        </row>
        <row r="1535">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40">
          <cell r="B1540" t="str">
            <v>TRANSPORTE</v>
          </cell>
        </row>
        <row r="1542">
          <cell r="A1542">
            <v>0</v>
          </cell>
          <cell r="B1542">
            <v>0</v>
          </cell>
          <cell r="C1542">
            <v>0</v>
          </cell>
        </row>
        <row r="1543">
          <cell r="A1543">
            <v>0</v>
          </cell>
          <cell r="B1543">
            <v>0</v>
          </cell>
          <cell r="C1543">
            <v>0</v>
          </cell>
        </row>
        <row r="1544">
          <cell r="A1544">
            <v>0</v>
          </cell>
          <cell r="B1544">
            <v>0</v>
          </cell>
          <cell r="C1544">
            <v>0</v>
          </cell>
        </row>
        <row r="1549">
          <cell r="A1549" t="str">
            <v>CODIGO</v>
          </cell>
          <cell r="B1549" t="str">
            <v>ITEM</v>
          </cell>
          <cell r="C1549" t="str">
            <v>UNIDAD</v>
          </cell>
        </row>
        <row r="1550">
          <cell r="D1550">
            <v>0</v>
          </cell>
        </row>
        <row r="1551">
          <cell r="B1551" t="str">
            <v>CODIGO</v>
          </cell>
        </row>
        <row r="1552">
          <cell r="A1552" t="str">
            <v>CODIGO</v>
          </cell>
          <cell r="B1552" t="str">
            <v>RECURSOS</v>
          </cell>
          <cell r="C1552" t="str">
            <v>UNIDAD</v>
          </cell>
          <cell r="D1552" t="str">
            <v>CANT.</v>
          </cell>
        </row>
        <row r="1553">
          <cell r="B1553" t="str">
            <v>MATERIALES</v>
          </cell>
        </row>
        <row r="1554">
          <cell r="B1554">
            <v>0</v>
          </cell>
          <cell r="C1554">
            <v>0</v>
          </cell>
        </row>
        <row r="1555">
          <cell r="B1555">
            <v>0</v>
          </cell>
          <cell r="C1555">
            <v>0</v>
          </cell>
        </row>
        <row r="1556">
          <cell r="B1556">
            <v>0</v>
          </cell>
          <cell r="C1556">
            <v>0</v>
          </cell>
        </row>
        <row r="1557">
          <cell r="B1557">
            <v>0</v>
          </cell>
          <cell r="C1557">
            <v>0</v>
          </cell>
        </row>
        <row r="1559">
          <cell r="B1559" t="str">
            <v>EQUIPO</v>
          </cell>
        </row>
        <row r="1560">
          <cell r="B1560" t="str">
            <v>HTA MENOR (5% de M. de O.)</v>
          </cell>
        </row>
        <row r="1561">
          <cell r="A1561">
            <v>0</v>
          </cell>
          <cell r="B1561">
            <v>0</v>
          </cell>
          <cell r="C1561">
            <v>0</v>
          </cell>
        </row>
        <row r="1562">
          <cell r="A1562">
            <v>0</v>
          </cell>
          <cell r="B1562">
            <v>0</v>
          </cell>
          <cell r="C1562">
            <v>0</v>
          </cell>
        </row>
        <row r="1563">
          <cell r="A1563">
            <v>0</v>
          </cell>
          <cell r="B1563">
            <v>0</v>
          </cell>
          <cell r="C1563">
            <v>0</v>
          </cell>
        </row>
        <row r="1565">
          <cell r="B1565" t="str">
            <v>MANO DE OBRA</v>
          </cell>
        </row>
        <row r="1566">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1">
          <cell r="B1571" t="str">
            <v>TRANSPORTE</v>
          </cell>
        </row>
        <row r="1573">
          <cell r="A1573">
            <v>0</v>
          </cell>
          <cell r="B1573">
            <v>0</v>
          </cell>
          <cell r="C1573">
            <v>0</v>
          </cell>
        </row>
        <row r="1574">
          <cell r="A1574">
            <v>0</v>
          </cell>
          <cell r="B1574">
            <v>0</v>
          </cell>
          <cell r="C1574">
            <v>0</v>
          </cell>
        </row>
        <row r="1575">
          <cell r="A1575">
            <v>0</v>
          </cell>
          <cell r="B1575">
            <v>0</v>
          </cell>
          <cell r="C1575">
            <v>0</v>
          </cell>
        </row>
        <row r="1580">
          <cell r="A1580" t="str">
            <v>CODIGO</v>
          </cell>
          <cell r="B1580" t="str">
            <v>ITEM</v>
          </cell>
          <cell r="C1580" t="str">
            <v>UNIDAD</v>
          </cell>
        </row>
        <row r="1581">
          <cell r="D1581">
            <v>0</v>
          </cell>
        </row>
        <row r="1582">
          <cell r="B1582" t="str">
            <v>CODIGO</v>
          </cell>
        </row>
        <row r="1583">
          <cell r="A1583" t="str">
            <v>CODIGO</v>
          </cell>
          <cell r="B1583" t="str">
            <v>RECURSOS</v>
          </cell>
          <cell r="C1583" t="str">
            <v>UNIDAD</v>
          </cell>
          <cell r="D1583" t="str">
            <v>CANT.</v>
          </cell>
        </row>
        <row r="1584">
          <cell r="B1584" t="str">
            <v>MATERIALES</v>
          </cell>
        </row>
        <row r="1585">
          <cell r="B1585">
            <v>0</v>
          </cell>
          <cell r="C1585">
            <v>0</v>
          </cell>
        </row>
        <row r="1586">
          <cell r="B1586">
            <v>0</v>
          </cell>
          <cell r="C1586">
            <v>0</v>
          </cell>
        </row>
        <row r="1587">
          <cell r="B1587">
            <v>0</v>
          </cell>
          <cell r="C1587">
            <v>0</v>
          </cell>
        </row>
        <row r="1588">
          <cell r="B1588">
            <v>0</v>
          </cell>
          <cell r="C1588">
            <v>0</v>
          </cell>
        </row>
        <row r="1590">
          <cell r="B1590" t="str">
            <v>EQUIPO</v>
          </cell>
        </row>
        <row r="1591">
          <cell r="B1591" t="str">
            <v>HTA MENOR (5% de M. de O.)</v>
          </cell>
        </row>
        <row r="1592">
          <cell r="A1592">
            <v>0</v>
          </cell>
          <cell r="B1592">
            <v>0</v>
          </cell>
          <cell r="C1592">
            <v>0</v>
          </cell>
        </row>
        <row r="1593">
          <cell r="A1593">
            <v>0</v>
          </cell>
          <cell r="B1593">
            <v>0</v>
          </cell>
          <cell r="C1593">
            <v>0</v>
          </cell>
        </row>
        <row r="1594">
          <cell r="A1594">
            <v>0</v>
          </cell>
          <cell r="B1594">
            <v>0</v>
          </cell>
          <cell r="C1594">
            <v>0</v>
          </cell>
        </row>
        <row r="1596">
          <cell r="B1596" t="str">
            <v>MANO DE OBRA</v>
          </cell>
        </row>
        <row r="1597">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2">
          <cell r="B1602" t="str">
            <v>TRANSPORTE</v>
          </cell>
        </row>
        <row r="1604">
          <cell r="A1604">
            <v>0</v>
          </cell>
          <cell r="B1604">
            <v>0</v>
          </cell>
          <cell r="C1604">
            <v>0</v>
          </cell>
        </row>
        <row r="1605">
          <cell r="A1605">
            <v>0</v>
          </cell>
          <cell r="B1605">
            <v>0</v>
          </cell>
          <cell r="C1605">
            <v>0</v>
          </cell>
        </row>
        <row r="1606">
          <cell r="A1606">
            <v>0</v>
          </cell>
          <cell r="B1606">
            <v>0</v>
          </cell>
          <cell r="C1606">
            <v>0</v>
          </cell>
        </row>
        <row r="1611">
          <cell r="A1611" t="str">
            <v>CODIGO</v>
          </cell>
          <cell r="B1611" t="str">
            <v>ITEM</v>
          </cell>
          <cell r="C1611" t="str">
            <v>UNIDAD</v>
          </cell>
        </row>
        <row r="1612">
          <cell r="D1612">
            <v>0</v>
          </cell>
        </row>
        <row r="1613">
          <cell r="B1613" t="str">
            <v>CODIGO</v>
          </cell>
        </row>
        <row r="1614">
          <cell r="A1614" t="str">
            <v>CODIGO</v>
          </cell>
          <cell r="B1614" t="str">
            <v>RECURSOS</v>
          </cell>
          <cell r="C1614" t="str">
            <v>UNIDAD</v>
          </cell>
          <cell r="D1614" t="str">
            <v>CANT.</v>
          </cell>
        </row>
        <row r="1615">
          <cell r="B1615" t="str">
            <v>MATERIALES</v>
          </cell>
        </row>
        <row r="1616">
          <cell r="B1616">
            <v>0</v>
          </cell>
          <cell r="C1616">
            <v>0</v>
          </cell>
        </row>
        <row r="1617">
          <cell r="B1617">
            <v>0</v>
          </cell>
          <cell r="C1617">
            <v>0</v>
          </cell>
        </row>
        <row r="1618">
          <cell r="B1618">
            <v>0</v>
          </cell>
          <cell r="C1618">
            <v>0</v>
          </cell>
        </row>
        <row r="1619">
          <cell r="B1619">
            <v>0</v>
          </cell>
          <cell r="C1619">
            <v>0</v>
          </cell>
        </row>
        <row r="1621">
          <cell r="B1621" t="str">
            <v>EQUIPO</v>
          </cell>
        </row>
        <row r="1622">
          <cell r="B1622" t="str">
            <v>HTA MENOR (5% de M. de O.)</v>
          </cell>
        </row>
        <row r="1623">
          <cell r="A1623">
            <v>0</v>
          </cell>
          <cell r="B1623">
            <v>0</v>
          </cell>
          <cell r="C1623">
            <v>0</v>
          </cell>
        </row>
        <row r="1624">
          <cell r="A1624">
            <v>0</v>
          </cell>
          <cell r="B1624">
            <v>0</v>
          </cell>
          <cell r="C1624">
            <v>0</v>
          </cell>
        </row>
        <row r="1625">
          <cell r="A1625">
            <v>0</v>
          </cell>
          <cell r="B1625">
            <v>0</v>
          </cell>
          <cell r="C1625">
            <v>0</v>
          </cell>
        </row>
        <row r="1627">
          <cell r="B1627" t="str">
            <v>MANO DE OBRA</v>
          </cell>
        </row>
        <row r="1628">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3">
          <cell r="B1633" t="str">
            <v>TRANSPORTE</v>
          </cell>
        </row>
        <row r="1635">
          <cell r="A1635">
            <v>0</v>
          </cell>
          <cell r="B1635">
            <v>0</v>
          </cell>
          <cell r="C1635">
            <v>0</v>
          </cell>
        </row>
        <row r="1636">
          <cell r="A1636">
            <v>0</v>
          </cell>
          <cell r="B1636">
            <v>0</v>
          </cell>
          <cell r="C1636">
            <v>0</v>
          </cell>
        </row>
        <row r="1637">
          <cell r="A1637">
            <v>0</v>
          </cell>
          <cell r="B1637">
            <v>0</v>
          </cell>
          <cell r="C1637">
            <v>0</v>
          </cell>
        </row>
        <row r="1642">
          <cell r="A1642" t="str">
            <v>CODIGO</v>
          </cell>
          <cell r="B1642" t="str">
            <v>ITEM</v>
          </cell>
          <cell r="C1642" t="str">
            <v>UNIDAD</v>
          </cell>
        </row>
        <row r="1643">
          <cell r="D1643">
            <v>0</v>
          </cell>
        </row>
        <row r="1644">
          <cell r="B1644" t="str">
            <v>CODIGO</v>
          </cell>
        </row>
        <row r="1645">
          <cell r="A1645" t="str">
            <v>CODIGO</v>
          </cell>
          <cell r="B1645" t="str">
            <v>RECURSOS</v>
          </cell>
          <cell r="C1645" t="str">
            <v>UNIDAD</v>
          </cell>
          <cell r="D1645" t="str">
            <v>CANT.</v>
          </cell>
        </row>
        <row r="1646">
          <cell r="B1646" t="str">
            <v>MATERIALES</v>
          </cell>
        </row>
        <row r="1647">
          <cell r="B1647">
            <v>0</v>
          </cell>
          <cell r="C1647">
            <v>0</v>
          </cell>
        </row>
        <row r="1648">
          <cell r="B1648">
            <v>0</v>
          </cell>
          <cell r="C1648">
            <v>0</v>
          </cell>
        </row>
        <row r="1649">
          <cell r="B1649">
            <v>0</v>
          </cell>
          <cell r="C1649">
            <v>0</v>
          </cell>
        </row>
        <row r="1650">
          <cell r="B1650">
            <v>0</v>
          </cell>
          <cell r="C1650">
            <v>0</v>
          </cell>
        </row>
        <row r="1652">
          <cell r="B1652" t="str">
            <v>EQUIPO</v>
          </cell>
        </row>
        <row r="1653">
          <cell r="B1653" t="str">
            <v>HTA MENOR (5% de M. de O.)</v>
          </cell>
        </row>
        <row r="1654">
          <cell r="A1654">
            <v>0</v>
          </cell>
          <cell r="B1654">
            <v>0</v>
          </cell>
          <cell r="C1654">
            <v>0</v>
          </cell>
        </row>
        <row r="1655">
          <cell r="A1655">
            <v>0</v>
          </cell>
          <cell r="B1655">
            <v>0</v>
          </cell>
          <cell r="C1655">
            <v>0</v>
          </cell>
        </row>
        <row r="1656">
          <cell r="A1656">
            <v>0</v>
          </cell>
          <cell r="B1656">
            <v>0</v>
          </cell>
          <cell r="C1656">
            <v>0</v>
          </cell>
        </row>
        <row r="1658">
          <cell r="B1658" t="str">
            <v>MANO DE OBRA</v>
          </cell>
        </row>
        <row r="1659">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4">
          <cell r="B1664" t="str">
            <v>TRANSPORTE</v>
          </cell>
        </row>
        <row r="1666">
          <cell r="A1666">
            <v>0</v>
          </cell>
          <cell r="B1666">
            <v>0</v>
          </cell>
          <cell r="C1666">
            <v>0</v>
          </cell>
        </row>
        <row r="1667">
          <cell r="A1667">
            <v>0</v>
          </cell>
          <cell r="B1667">
            <v>0</v>
          </cell>
          <cell r="C1667">
            <v>0</v>
          </cell>
        </row>
        <row r="1668">
          <cell r="A1668">
            <v>0</v>
          </cell>
          <cell r="B1668">
            <v>0</v>
          </cell>
          <cell r="C1668">
            <v>0</v>
          </cell>
        </row>
        <row r="1673">
          <cell r="A1673" t="str">
            <v>CODIGO</v>
          </cell>
          <cell r="B1673" t="str">
            <v>ITEM</v>
          </cell>
          <cell r="C1673" t="str">
            <v>UNIDAD</v>
          </cell>
        </row>
        <row r="1674">
          <cell r="D1674">
            <v>0</v>
          </cell>
        </row>
        <row r="1675">
          <cell r="B1675" t="str">
            <v>CODIGO</v>
          </cell>
        </row>
        <row r="1676">
          <cell r="A1676" t="str">
            <v>CODIGO</v>
          </cell>
          <cell r="B1676" t="str">
            <v>RECURSOS</v>
          </cell>
          <cell r="C1676" t="str">
            <v>UNIDAD</v>
          </cell>
          <cell r="D1676" t="str">
            <v>CANT.</v>
          </cell>
        </row>
        <row r="1677">
          <cell r="B1677" t="str">
            <v>MATERIALES</v>
          </cell>
        </row>
        <row r="1678">
          <cell r="B1678">
            <v>0</v>
          </cell>
          <cell r="C1678">
            <v>0</v>
          </cell>
        </row>
        <row r="1679">
          <cell r="B1679">
            <v>0</v>
          </cell>
          <cell r="C1679">
            <v>0</v>
          </cell>
        </row>
        <row r="1680">
          <cell r="B1680">
            <v>0</v>
          </cell>
          <cell r="C1680">
            <v>0</v>
          </cell>
        </row>
        <row r="1681">
          <cell r="B1681">
            <v>0</v>
          </cell>
          <cell r="C1681">
            <v>0</v>
          </cell>
        </row>
        <row r="1683">
          <cell r="B1683" t="str">
            <v>EQUIPO</v>
          </cell>
        </row>
        <row r="1684">
          <cell r="B1684" t="str">
            <v>HTA MENOR (5% de M. de O.)</v>
          </cell>
        </row>
        <row r="1685">
          <cell r="A1685">
            <v>0</v>
          </cell>
          <cell r="B1685">
            <v>0</v>
          </cell>
          <cell r="C1685">
            <v>0</v>
          </cell>
        </row>
        <row r="1686">
          <cell r="A1686">
            <v>0</v>
          </cell>
          <cell r="B1686">
            <v>0</v>
          </cell>
          <cell r="C1686">
            <v>0</v>
          </cell>
        </row>
        <row r="1687">
          <cell r="A1687">
            <v>0</v>
          </cell>
          <cell r="B1687">
            <v>0</v>
          </cell>
          <cell r="C1687">
            <v>0</v>
          </cell>
        </row>
        <row r="1689">
          <cell r="B1689" t="str">
            <v>MANO DE OBRA</v>
          </cell>
        </row>
        <row r="1690">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5">
          <cell r="B1695" t="str">
            <v>TRANSPORTE</v>
          </cell>
        </row>
        <row r="1697">
          <cell r="A1697">
            <v>0</v>
          </cell>
          <cell r="B1697">
            <v>0</v>
          </cell>
          <cell r="C1697">
            <v>0</v>
          </cell>
        </row>
        <row r="1698">
          <cell r="A1698">
            <v>0</v>
          </cell>
          <cell r="B1698">
            <v>0</v>
          </cell>
          <cell r="C1698">
            <v>0</v>
          </cell>
        </row>
        <row r="1699">
          <cell r="A1699">
            <v>0</v>
          </cell>
          <cell r="B1699">
            <v>0</v>
          </cell>
          <cell r="C1699">
            <v>0</v>
          </cell>
        </row>
        <row r="1705">
          <cell r="A1705" t="str">
            <v>CODIGO</v>
          </cell>
          <cell r="B1705" t="str">
            <v>ITEM</v>
          </cell>
          <cell r="C1705" t="str">
            <v>UNIDAD</v>
          </cell>
        </row>
        <row r="1706">
          <cell r="D1706">
            <v>0</v>
          </cell>
        </row>
        <row r="1707">
          <cell r="B1707" t="str">
            <v>CODIGO</v>
          </cell>
        </row>
        <row r="1708">
          <cell r="A1708" t="str">
            <v>CODIGO</v>
          </cell>
          <cell r="B1708" t="str">
            <v>RECURSOS</v>
          </cell>
          <cell r="C1708" t="str">
            <v>UNIDAD</v>
          </cell>
          <cell r="D1708" t="str">
            <v>CANT.</v>
          </cell>
        </row>
        <row r="1709">
          <cell r="B1709" t="str">
            <v>MATERIALES</v>
          </cell>
        </row>
        <row r="1710">
          <cell r="B1710">
            <v>0</v>
          </cell>
          <cell r="C1710">
            <v>0</v>
          </cell>
        </row>
        <row r="1711">
          <cell r="B1711">
            <v>0</v>
          </cell>
          <cell r="C1711">
            <v>0</v>
          </cell>
        </row>
        <row r="1712">
          <cell r="B1712">
            <v>0</v>
          </cell>
          <cell r="C1712">
            <v>0</v>
          </cell>
        </row>
        <row r="1713">
          <cell r="B1713">
            <v>0</v>
          </cell>
          <cell r="C1713">
            <v>0</v>
          </cell>
        </row>
        <row r="1715">
          <cell r="B1715" t="str">
            <v>EQUIPO</v>
          </cell>
        </row>
        <row r="1716">
          <cell r="B1716" t="str">
            <v>HTA MENOR (5% de M. de O.)</v>
          </cell>
        </row>
        <row r="1717">
          <cell r="A1717">
            <v>0</v>
          </cell>
          <cell r="B1717">
            <v>0</v>
          </cell>
          <cell r="C1717">
            <v>0</v>
          </cell>
        </row>
        <row r="1718">
          <cell r="A1718">
            <v>0</v>
          </cell>
          <cell r="B1718">
            <v>0</v>
          </cell>
          <cell r="C1718">
            <v>0</v>
          </cell>
        </row>
        <row r="1719">
          <cell r="A1719">
            <v>0</v>
          </cell>
          <cell r="B1719">
            <v>0</v>
          </cell>
          <cell r="C1719">
            <v>0</v>
          </cell>
        </row>
        <row r="1721">
          <cell r="B1721" t="str">
            <v>MANO DE OBRA</v>
          </cell>
        </row>
        <row r="1722">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7">
          <cell r="B1727" t="str">
            <v>TRANSPORTE</v>
          </cell>
        </row>
        <row r="1729">
          <cell r="A1729">
            <v>0</v>
          </cell>
          <cell r="B1729">
            <v>0</v>
          </cell>
          <cell r="C1729">
            <v>0</v>
          </cell>
        </row>
        <row r="1730">
          <cell r="A1730">
            <v>0</v>
          </cell>
          <cell r="B1730">
            <v>0</v>
          </cell>
          <cell r="C1730">
            <v>0</v>
          </cell>
        </row>
        <row r="1731">
          <cell r="A1731">
            <v>0</v>
          </cell>
          <cell r="B1731">
            <v>0</v>
          </cell>
          <cell r="C1731">
            <v>0</v>
          </cell>
        </row>
        <row r="1736">
          <cell r="A1736" t="str">
            <v>CODIGO</v>
          </cell>
          <cell r="B1736" t="str">
            <v>ITEM</v>
          </cell>
          <cell r="C1736" t="str">
            <v>UNIDAD</v>
          </cell>
        </row>
        <row r="1737">
          <cell r="D1737">
            <v>0</v>
          </cell>
        </row>
        <row r="1738">
          <cell r="B1738" t="str">
            <v>CODIGO</v>
          </cell>
        </row>
        <row r="1739">
          <cell r="A1739" t="str">
            <v>CODIGO</v>
          </cell>
          <cell r="B1739" t="str">
            <v>RECURSOS</v>
          </cell>
          <cell r="C1739" t="str">
            <v>UNIDAD</v>
          </cell>
          <cell r="D1739" t="str">
            <v>CANT.</v>
          </cell>
        </row>
        <row r="1740">
          <cell r="B1740" t="str">
            <v>MATERIALES</v>
          </cell>
        </row>
        <row r="1741">
          <cell r="B1741">
            <v>0</v>
          </cell>
          <cell r="C1741">
            <v>0</v>
          </cell>
        </row>
        <row r="1742">
          <cell r="B1742">
            <v>0</v>
          </cell>
          <cell r="C1742">
            <v>0</v>
          </cell>
        </row>
        <row r="1743">
          <cell r="B1743">
            <v>0</v>
          </cell>
          <cell r="C1743">
            <v>0</v>
          </cell>
        </row>
        <row r="1744">
          <cell r="B1744">
            <v>0</v>
          </cell>
          <cell r="C1744">
            <v>0</v>
          </cell>
        </row>
        <row r="1746">
          <cell r="B1746" t="str">
            <v>EQUIPO</v>
          </cell>
        </row>
        <row r="1747">
          <cell r="B1747" t="str">
            <v>HTA MENOR (5% de M. de O.)</v>
          </cell>
        </row>
        <row r="1748">
          <cell r="A1748">
            <v>0</v>
          </cell>
          <cell r="B1748">
            <v>0</v>
          </cell>
          <cell r="C1748">
            <v>0</v>
          </cell>
        </row>
        <row r="1749">
          <cell r="A1749">
            <v>0</v>
          </cell>
          <cell r="B1749">
            <v>0</v>
          </cell>
          <cell r="C1749">
            <v>0</v>
          </cell>
        </row>
        <row r="1750">
          <cell r="A1750">
            <v>0</v>
          </cell>
          <cell r="B1750">
            <v>0</v>
          </cell>
          <cell r="C1750">
            <v>0</v>
          </cell>
        </row>
        <row r="1752">
          <cell r="B1752" t="str">
            <v>MANO DE OBRA</v>
          </cell>
        </row>
        <row r="1753">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8">
          <cell r="B1758" t="str">
            <v>TRANSPORTE</v>
          </cell>
        </row>
        <row r="1760">
          <cell r="A1760">
            <v>0</v>
          </cell>
          <cell r="B1760">
            <v>0</v>
          </cell>
          <cell r="C1760">
            <v>0</v>
          </cell>
        </row>
        <row r="1761">
          <cell r="A1761">
            <v>0</v>
          </cell>
          <cell r="B1761">
            <v>0</v>
          </cell>
          <cell r="C1761">
            <v>0</v>
          </cell>
        </row>
        <row r="1762">
          <cell r="A1762">
            <v>0</v>
          </cell>
          <cell r="B1762">
            <v>0</v>
          </cell>
          <cell r="C1762">
            <v>0</v>
          </cell>
        </row>
        <row r="1767">
          <cell r="A1767" t="str">
            <v>CODIGO</v>
          </cell>
          <cell r="B1767" t="str">
            <v>ITEM</v>
          </cell>
          <cell r="C1767" t="str">
            <v>UNIDAD</v>
          </cell>
        </row>
        <row r="1768">
          <cell r="D1768">
            <v>0</v>
          </cell>
        </row>
        <row r="1769">
          <cell r="B1769" t="str">
            <v>CODIGO</v>
          </cell>
        </row>
        <row r="1770">
          <cell r="A1770" t="str">
            <v>CODIGO</v>
          </cell>
          <cell r="B1770" t="str">
            <v>RECURSOS</v>
          </cell>
          <cell r="C1770" t="str">
            <v>UNIDAD</v>
          </cell>
          <cell r="D1770" t="str">
            <v>CANT.</v>
          </cell>
        </row>
        <row r="1771">
          <cell r="B1771" t="str">
            <v>MATERIALES</v>
          </cell>
        </row>
        <row r="1772">
          <cell r="B1772">
            <v>0</v>
          </cell>
          <cell r="C1772">
            <v>0</v>
          </cell>
        </row>
        <row r="1773">
          <cell r="B1773">
            <v>0</v>
          </cell>
          <cell r="C1773">
            <v>0</v>
          </cell>
        </row>
        <row r="1774">
          <cell r="B1774">
            <v>0</v>
          </cell>
          <cell r="C1774">
            <v>0</v>
          </cell>
        </row>
        <row r="1775">
          <cell r="B1775">
            <v>0</v>
          </cell>
          <cell r="C1775">
            <v>0</v>
          </cell>
        </row>
        <row r="1777">
          <cell r="B1777" t="str">
            <v>EQUIPO</v>
          </cell>
        </row>
        <row r="1778">
          <cell r="B1778" t="str">
            <v>HTA MENOR (5% de M. de O.)</v>
          </cell>
        </row>
        <row r="1779">
          <cell r="A1779">
            <v>0</v>
          </cell>
          <cell r="B1779">
            <v>0</v>
          </cell>
          <cell r="C1779">
            <v>0</v>
          </cell>
        </row>
        <row r="1780">
          <cell r="A1780">
            <v>0</v>
          </cell>
          <cell r="B1780">
            <v>0</v>
          </cell>
          <cell r="C1780">
            <v>0</v>
          </cell>
        </row>
        <row r="1781">
          <cell r="A1781">
            <v>0</v>
          </cell>
          <cell r="B1781">
            <v>0</v>
          </cell>
          <cell r="C1781">
            <v>0</v>
          </cell>
        </row>
        <row r="1783">
          <cell r="B1783" t="str">
            <v>MANO DE OBRA</v>
          </cell>
        </row>
        <row r="1784">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9">
          <cell r="B1789" t="str">
            <v>TRANSPORTE</v>
          </cell>
        </row>
        <row r="1791">
          <cell r="A1791">
            <v>0</v>
          </cell>
          <cell r="B1791">
            <v>0</v>
          </cell>
          <cell r="C1791">
            <v>0</v>
          </cell>
        </row>
        <row r="1792">
          <cell r="A1792">
            <v>0</v>
          </cell>
          <cell r="B1792">
            <v>0</v>
          </cell>
          <cell r="C1792">
            <v>0</v>
          </cell>
        </row>
        <row r="1793">
          <cell r="A1793">
            <v>0</v>
          </cell>
          <cell r="B1793">
            <v>0</v>
          </cell>
          <cell r="C1793">
            <v>0</v>
          </cell>
        </row>
        <row r="1798">
          <cell r="A1798" t="str">
            <v>CODIGO</v>
          </cell>
          <cell r="B1798" t="str">
            <v>ITEM</v>
          </cell>
          <cell r="C1798" t="str">
            <v>UNIDAD</v>
          </cell>
        </row>
        <row r="1799">
          <cell r="D1799">
            <v>0</v>
          </cell>
        </row>
        <row r="1800">
          <cell r="B1800" t="str">
            <v>CODIGO</v>
          </cell>
        </row>
        <row r="1801">
          <cell r="A1801" t="str">
            <v>CODIGO</v>
          </cell>
          <cell r="B1801" t="str">
            <v>RECURSOS</v>
          </cell>
          <cell r="C1801" t="str">
            <v>UNIDAD</v>
          </cell>
          <cell r="D1801" t="str">
            <v>CANT.</v>
          </cell>
        </row>
        <row r="1802">
          <cell r="B1802" t="str">
            <v>MATERIALES</v>
          </cell>
        </row>
        <row r="1803">
          <cell r="B1803">
            <v>0</v>
          </cell>
          <cell r="C1803">
            <v>0</v>
          </cell>
        </row>
        <row r="1804">
          <cell r="B1804">
            <v>0</v>
          </cell>
          <cell r="C1804">
            <v>0</v>
          </cell>
        </row>
        <row r="1805">
          <cell r="B1805">
            <v>0</v>
          </cell>
          <cell r="C1805">
            <v>0</v>
          </cell>
        </row>
        <row r="1806">
          <cell r="B1806">
            <v>0</v>
          </cell>
          <cell r="C1806">
            <v>0</v>
          </cell>
        </row>
        <row r="1808">
          <cell r="B1808" t="str">
            <v>EQUIPO</v>
          </cell>
        </row>
        <row r="1809">
          <cell r="B1809" t="str">
            <v>HTA MENOR (5% de M. de O.)</v>
          </cell>
        </row>
        <row r="1810">
          <cell r="A1810">
            <v>0</v>
          </cell>
          <cell r="B1810">
            <v>0</v>
          </cell>
          <cell r="C1810">
            <v>0</v>
          </cell>
        </row>
        <row r="1811">
          <cell r="A1811">
            <v>0</v>
          </cell>
          <cell r="B1811">
            <v>0</v>
          </cell>
          <cell r="C1811">
            <v>0</v>
          </cell>
        </row>
        <row r="1812">
          <cell r="A1812">
            <v>0</v>
          </cell>
          <cell r="B1812">
            <v>0</v>
          </cell>
          <cell r="C1812">
            <v>0</v>
          </cell>
        </row>
        <row r="1814">
          <cell r="B1814" t="str">
            <v>MANO DE OBRA</v>
          </cell>
        </row>
        <row r="1815">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20">
          <cell r="B1820" t="str">
            <v>TRANSPORTE</v>
          </cell>
        </row>
        <row r="1822">
          <cell r="A1822">
            <v>0</v>
          </cell>
          <cell r="B1822">
            <v>0</v>
          </cell>
          <cell r="C1822">
            <v>0</v>
          </cell>
        </row>
        <row r="1823">
          <cell r="A1823">
            <v>0</v>
          </cell>
          <cell r="B1823">
            <v>0</v>
          </cell>
          <cell r="C1823">
            <v>0</v>
          </cell>
        </row>
        <row r="1824">
          <cell r="A1824">
            <v>0</v>
          </cell>
          <cell r="B1824">
            <v>0</v>
          </cell>
          <cell r="C1824">
            <v>0</v>
          </cell>
        </row>
        <row r="1829">
          <cell r="A1829" t="str">
            <v>CODIGO</v>
          </cell>
          <cell r="B1829" t="str">
            <v>ITEM</v>
          </cell>
          <cell r="C1829" t="str">
            <v>UNIDAD</v>
          </cell>
        </row>
        <row r="1830">
          <cell r="D1830">
            <v>0</v>
          </cell>
        </row>
        <row r="1831">
          <cell r="B1831" t="str">
            <v>CODIGO</v>
          </cell>
        </row>
        <row r="1832">
          <cell r="A1832" t="str">
            <v>CODIGO</v>
          </cell>
          <cell r="B1832" t="str">
            <v>RECURSOS</v>
          </cell>
          <cell r="C1832" t="str">
            <v>UNIDAD</v>
          </cell>
          <cell r="D1832" t="str">
            <v>CANT.</v>
          </cell>
        </row>
        <row r="1833">
          <cell r="B1833" t="str">
            <v>MATERIALES</v>
          </cell>
        </row>
        <row r="1834">
          <cell r="B1834">
            <v>0</v>
          </cell>
          <cell r="C1834">
            <v>0</v>
          </cell>
        </row>
        <row r="1835">
          <cell r="B1835">
            <v>0</v>
          </cell>
          <cell r="C1835">
            <v>0</v>
          </cell>
        </row>
        <row r="1836">
          <cell r="B1836">
            <v>0</v>
          </cell>
          <cell r="C1836">
            <v>0</v>
          </cell>
        </row>
        <row r="1837">
          <cell r="B1837">
            <v>0</v>
          </cell>
          <cell r="C1837">
            <v>0</v>
          </cell>
        </row>
        <row r="1839">
          <cell r="B1839" t="str">
            <v>EQUIPO</v>
          </cell>
        </row>
        <row r="1840">
          <cell r="B1840" t="str">
            <v>HTA MENOR (5% de M. de O.)</v>
          </cell>
        </row>
        <row r="1841">
          <cell r="A1841">
            <v>0</v>
          </cell>
          <cell r="B1841">
            <v>0</v>
          </cell>
          <cell r="C1841">
            <v>0</v>
          </cell>
        </row>
        <row r="1842">
          <cell r="A1842">
            <v>0</v>
          </cell>
          <cell r="B1842">
            <v>0</v>
          </cell>
          <cell r="C1842">
            <v>0</v>
          </cell>
        </row>
        <row r="1843">
          <cell r="A1843">
            <v>0</v>
          </cell>
          <cell r="B1843">
            <v>0</v>
          </cell>
          <cell r="C1843">
            <v>0</v>
          </cell>
        </row>
        <row r="1845">
          <cell r="B1845" t="str">
            <v>MANO DE OBRA</v>
          </cell>
        </row>
        <row r="1846">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1">
          <cell r="B1851" t="str">
            <v>TRANSPORTE</v>
          </cell>
        </row>
        <row r="1853">
          <cell r="A1853">
            <v>0</v>
          </cell>
          <cell r="B1853">
            <v>0</v>
          </cell>
          <cell r="C1853">
            <v>0</v>
          </cell>
        </row>
        <row r="1854">
          <cell r="A1854">
            <v>0</v>
          </cell>
          <cell r="B1854">
            <v>0</v>
          </cell>
          <cell r="C1854">
            <v>0</v>
          </cell>
        </row>
        <row r="1855">
          <cell r="A1855">
            <v>0</v>
          </cell>
          <cell r="B1855">
            <v>0</v>
          </cell>
          <cell r="C1855">
            <v>0</v>
          </cell>
        </row>
        <row r="1860">
          <cell r="A1860" t="str">
            <v>CODIGO</v>
          </cell>
          <cell r="B1860" t="str">
            <v>ITEM</v>
          </cell>
          <cell r="C1860" t="str">
            <v>UNIDAD</v>
          </cell>
        </row>
        <row r="1861">
          <cell r="D1861">
            <v>0</v>
          </cell>
        </row>
        <row r="1862">
          <cell r="B1862" t="str">
            <v>CODIGO</v>
          </cell>
        </row>
        <row r="1863">
          <cell r="A1863" t="str">
            <v>CODIGO</v>
          </cell>
          <cell r="B1863" t="str">
            <v>RECURSOS</v>
          </cell>
          <cell r="C1863" t="str">
            <v>UNIDAD</v>
          </cell>
          <cell r="D1863" t="str">
            <v>CANT.</v>
          </cell>
        </row>
        <row r="1864">
          <cell r="B1864" t="str">
            <v>MATERIALES</v>
          </cell>
        </row>
        <row r="1865">
          <cell r="B1865">
            <v>0</v>
          </cell>
          <cell r="C1865">
            <v>0</v>
          </cell>
        </row>
        <row r="1866">
          <cell r="B1866">
            <v>0</v>
          </cell>
          <cell r="C1866">
            <v>0</v>
          </cell>
        </row>
        <row r="1867">
          <cell r="B1867">
            <v>0</v>
          </cell>
          <cell r="C1867">
            <v>0</v>
          </cell>
        </row>
        <row r="1868">
          <cell r="B1868">
            <v>0</v>
          </cell>
          <cell r="C1868">
            <v>0</v>
          </cell>
        </row>
        <row r="1870">
          <cell r="B1870" t="str">
            <v>EQUIPO</v>
          </cell>
        </row>
        <row r="1871">
          <cell r="B1871" t="str">
            <v>HTA MENOR (5% de M. de O.)</v>
          </cell>
        </row>
        <row r="1872">
          <cell r="A1872">
            <v>0</v>
          </cell>
          <cell r="B1872">
            <v>0</v>
          </cell>
          <cell r="C1872">
            <v>0</v>
          </cell>
        </row>
        <row r="1873">
          <cell r="A1873">
            <v>0</v>
          </cell>
          <cell r="B1873">
            <v>0</v>
          </cell>
          <cell r="C1873">
            <v>0</v>
          </cell>
        </row>
        <row r="1874">
          <cell r="A1874">
            <v>0</v>
          </cell>
          <cell r="B1874">
            <v>0</v>
          </cell>
          <cell r="C1874">
            <v>0</v>
          </cell>
        </row>
        <row r="1876">
          <cell r="B1876" t="str">
            <v>MANO DE OBRA</v>
          </cell>
        </row>
        <row r="1877">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2">
          <cell r="B1882" t="str">
            <v>TRANSPORTE</v>
          </cell>
        </row>
        <row r="1884">
          <cell r="A1884">
            <v>0</v>
          </cell>
          <cell r="B1884">
            <v>0</v>
          </cell>
          <cell r="C1884">
            <v>0</v>
          </cell>
        </row>
        <row r="1885">
          <cell r="A1885">
            <v>0</v>
          </cell>
          <cell r="B1885">
            <v>0</v>
          </cell>
          <cell r="C1885">
            <v>0</v>
          </cell>
        </row>
        <row r="1886">
          <cell r="A1886">
            <v>0</v>
          </cell>
          <cell r="B1886">
            <v>0</v>
          </cell>
          <cell r="C1886">
            <v>0</v>
          </cell>
        </row>
        <row r="1891">
          <cell r="A1891" t="str">
            <v>CODIGO</v>
          </cell>
          <cell r="B1891" t="str">
            <v>ITEM</v>
          </cell>
          <cell r="C1891" t="str">
            <v>UNIDAD</v>
          </cell>
        </row>
        <row r="1892">
          <cell r="D1892">
            <v>0</v>
          </cell>
        </row>
        <row r="1893">
          <cell r="B1893" t="str">
            <v>CODIGO</v>
          </cell>
        </row>
        <row r="1894">
          <cell r="A1894" t="str">
            <v>CODIGO</v>
          </cell>
          <cell r="B1894" t="str">
            <v>RECURSOS</v>
          </cell>
          <cell r="C1894" t="str">
            <v>UNIDAD</v>
          </cell>
          <cell r="D1894" t="str">
            <v>CANT.</v>
          </cell>
        </row>
        <row r="1895">
          <cell r="B1895" t="str">
            <v>MATERIALES</v>
          </cell>
        </row>
        <row r="1896">
          <cell r="B1896">
            <v>0</v>
          </cell>
          <cell r="C1896">
            <v>0</v>
          </cell>
        </row>
        <row r="1897">
          <cell r="B1897">
            <v>0</v>
          </cell>
          <cell r="C1897">
            <v>0</v>
          </cell>
        </row>
        <row r="1898">
          <cell r="B1898">
            <v>0</v>
          </cell>
          <cell r="C1898">
            <v>0</v>
          </cell>
        </row>
        <row r="1899">
          <cell r="B1899">
            <v>0</v>
          </cell>
          <cell r="C1899">
            <v>0</v>
          </cell>
        </row>
        <row r="1901">
          <cell r="B1901" t="str">
            <v>EQUIPO</v>
          </cell>
        </row>
        <row r="1902">
          <cell r="B1902" t="str">
            <v>HTA MENOR (5% de M. de O.)</v>
          </cell>
        </row>
        <row r="1903">
          <cell r="A1903">
            <v>0</v>
          </cell>
          <cell r="B1903">
            <v>0</v>
          </cell>
          <cell r="C1903">
            <v>0</v>
          </cell>
        </row>
        <row r="1904">
          <cell r="A1904">
            <v>0</v>
          </cell>
          <cell r="B1904">
            <v>0</v>
          </cell>
          <cell r="C1904">
            <v>0</v>
          </cell>
        </row>
        <row r="1905">
          <cell r="A1905">
            <v>0</v>
          </cell>
          <cell r="B1905">
            <v>0</v>
          </cell>
          <cell r="C1905">
            <v>0</v>
          </cell>
        </row>
        <row r="1907">
          <cell r="B1907" t="str">
            <v>MANO DE OBRA</v>
          </cell>
        </row>
        <row r="1908">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3">
          <cell r="B1913" t="str">
            <v>TRANSPORTE</v>
          </cell>
        </row>
        <row r="1915">
          <cell r="A1915">
            <v>0</v>
          </cell>
          <cell r="B1915">
            <v>0</v>
          </cell>
          <cell r="C1915">
            <v>0</v>
          </cell>
        </row>
        <row r="1916">
          <cell r="A1916">
            <v>0</v>
          </cell>
          <cell r="B1916">
            <v>0</v>
          </cell>
          <cell r="C1916">
            <v>0</v>
          </cell>
        </row>
        <row r="1917">
          <cell r="A1917">
            <v>0</v>
          </cell>
          <cell r="B1917">
            <v>0</v>
          </cell>
          <cell r="C1917">
            <v>0</v>
          </cell>
        </row>
        <row r="1922">
          <cell r="A1922" t="str">
            <v>CODIGO</v>
          </cell>
          <cell r="B1922" t="str">
            <v>ITEM</v>
          </cell>
          <cell r="C1922" t="str">
            <v>UNIDAD</v>
          </cell>
        </row>
        <row r="1923">
          <cell r="D1923">
            <v>0</v>
          </cell>
        </row>
        <row r="1924">
          <cell r="B1924" t="str">
            <v>CODIGO</v>
          </cell>
        </row>
        <row r="1925">
          <cell r="A1925" t="str">
            <v>CODIGO</v>
          </cell>
          <cell r="B1925" t="str">
            <v>RECURSOS</v>
          </cell>
          <cell r="C1925" t="str">
            <v>UNIDAD</v>
          </cell>
          <cell r="D1925" t="str">
            <v>CANT.</v>
          </cell>
        </row>
        <row r="1926">
          <cell r="B1926" t="str">
            <v>MATERIALES</v>
          </cell>
        </row>
        <row r="1927">
          <cell r="B1927">
            <v>0</v>
          </cell>
          <cell r="C1927">
            <v>0</v>
          </cell>
        </row>
        <row r="1928">
          <cell r="B1928">
            <v>0</v>
          </cell>
          <cell r="C1928">
            <v>0</v>
          </cell>
        </row>
        <row r="1929">
          <cell r="B1929">
            <v>0</v>
          </cell>
          <cell r="C1929">
            <v>0</v>
          </cell>
        </row>
        <row r="1930">
          <cell r="B1930">
            <v>0</v>
          </cell>
          <cell r="C1930">
            <v>0</v>
          </cell>
        </row>
        <row r="1932">
          <cell r="B1932" t="str">
            <v>EQUIPO</v>
          </cell>
        </row>
        <row r="1933">
          <cell r="B1933" t="str">
            <v>HTA MENOR (5% de M. de O.)</v>
          </cell>
        </row>
        <row r="1934">
          <cell r="A1934">
            <v>0</v>
          </cell>
          <cell r="B1934">
            <v>0</v>
          </cell>
          <cell r="C1934">
            <v>0</v>
          </cell>
        </row>
        <row r="1935">
          <cell r="A1935">
            <v>0</v>
          </cell>
          <cell r="B1935">
            <v>0</v>
          </cell>
          <cell r="C1935">
            <v>0</v>
          </cell>
        </row>
        <row r="1936">
          <cell r="A1936">
            <v>0</v>
          </cell>
          <cell r="B1936">
            <v>0</v>
          </cell>
          <cell r="C1936">
            <v>0</v>
          </cell>
        </row>
        <row r="1938">
          <cell r="B1938" t="str">
            <v>MANO DE OBRA</v>
          </cell>
        </row>
        <row r="1939">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4">
          <cell r="B1944" t="str">
            <v>TRANSPORTE</v>
          </cell>
        </row>
        <row r="1946">
          <cell r="A1946">
            <v>0</v>
          </cell>
          <cell r="B1946">
            <v>0</v>
          </cell>
          <cell r="C1946">
            <v>0</v>
          </cell>
        </row>
        <row r="1947">
          <cell r="A1947">
            <v>0</v>
          </cell>
          <cell r="B1947">
            <v>0</v>
          </cell>
          <cell r="C1947">
            <v>0</v>
          </cell>
        </row>
        <row r="1948">
          <cell r="A1948">
            <v>0</v>
          </cell>
          <cell r="B1948">
            <v>0</v>
          </cell>
          <cell r="C1948">
            <v>0</v>
          </cell>
        </row>
        <row r="1953">
          <cell r="A1953" t="str">
            <v>CODIGO</v>
          </cell>
          <cell r="B1953" t="str">
            <v>ITEM</v>
          </cell>
          <cell r="C1953" t="str">
            <v>UNIDAD</v>
          </cell>
        </row>
        <row r="1954">
          <cell r="D1954">
            <v>0</v>
          </cell>
        </row>
        <row r="1955">
          <cell r="B1955" t="str">
            <v>CODIGO</v>
          </cell>
        </row>
        <row r="1956">
          <cell r="A1956" t="str">
            <v>CODIGO</v>
          </cell>
          <cell r="B1956" t="str">
            <v>RECURSOS</v>
          </cell>
          <cell r="C1956" t="str">
            <v>UNIDAD</v>
          </cell>
          <cell r="D1956" t="str">
            <v>CANT.</v>
          </cell>
        </row>
        <row r="1957">
          <cell r="B1957" t="str">
            <v>MATERIALES</v>
          </cell>
        </row>
        <row r="1958">
          <cell r="B1958">
            <v>0</v>
          </cell>
          <cell r="C1958">
            <v>0</v>
          </cell>
        </row>
        <row r="1959">
          <cell r="B1959">
            <v>0</v>
          </cell>
          <cell r="C1959">
            <v>0</v>
          </cell>
        </row>
        <row r="1960">
          <cell r="B1960">
            <v>0</v>
          </cell>
          <cell r="C1960">
            <v>0</v>
          </cell>
        </row>
        <row r="1961">
          <cell r="B1961">
            <v>0</v>
          </cell>
          <cell r="C1961">
            <v>0</v>
          </cell>
        </row>
        <row r="1963">
          <cell r="B1963" t="str">
            <v>EQUIPO</v>
          </cell>
        </row>
        <row r="1964">
          <cell r="B1964" t="str">
            <v>HTA MENOR (5% de M. de O.)</v>
          </cell>
        </row>
        <row r="1965">
          <cell r="A1965">
            <v>0</v>
          </cell>
          <cell r="B1965">
            <v>0</v>
          </cell>
          <cell r="C1965">
            <v>0</v>
          </cell>
        </row>
        <row r="1966">
          <cell r="A1966">
            <v>0</v>
          </cell>
          <cell r="B1966">
            <v>0</v>
          </cell>
          <cell r="C1966">
            <v>0</v>
          </cell>
        </row>
        <row r="1967">
          <cell r="A1967">
            <v>0</v>
          </cell>
          <cell r="B1967">
            <v>0</v>
          </cell>
          <cell r="C1967">
            <v>0</v>
          </cell>
        </row>
        <row r="1969">
          <cell r="B1969" t="str">
            <v>MANO DE OBRA</v>
          </cell>
        </row>
        <row r="1970">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5">
          <cell r="B1975" t="str">
            <v>TRANSPORTE</v>
          </cell>
        </row>
        <row r="1977">
          <cell r="A1977">
            <v>0</v>
          </cell>
          <cell r="B1977">
            <v>0</v>
          </cell>
          <cell r="C1977">
            <v>0</v>
          </cell>
        </row>
        <row r="1978">
          <cell r="A1978">
            <v>0</v>
          </cell>
          <cell r="B1978">
            <v>0</v>
          </cell>
          <cell r="C1978">
            <v>0</v>
          </cell>
        </row>
        <row r="1979">
          <cell r="A1979">
            <v>0</v>
          </cell>
          <cell r="B1979">
            <v>0</v>
          </cell>
          <cell r="C1979">
            <v>0</v>
          </cell>
        </row>
        <row r="1984">
          <cell r="A1984" t="str">
            <v>CODIGO</v>
          </cell>
          <cell r="B1984" t="str">
            <v>ITEM</v>
          </cell>
          <cell r="C1984" t="str">
            <v>UNIDAD</v>
          </cell>
        </row>
        <row r="1985">
          <cell r="D1985">
            <v>0</v>
          </cell>
        </row>
        <row r="1986">
          <cell r="B1986" t="str">
            <v>CODIGO</v>
          </cell>
        </row>
        <row r="1987">
          <cell r="A1987" t="str">
            <v>CODIGO</v>
          </cell>
          <cell r="B1987" t="str">
            <v>RECURSOS</v>
          </cell>
          <cell r="C1987" t="str">
            <v>UNIDAD</v>
          </cell>
          <cell r="D1987" t="str">
            <v>CANT.</v>
          </cell>
        </row>
        <row r="1988">
          <cell r="B1988" t="str">
            <v>MATERIALES</v>
          </cell>
        </row>
        <row r="1989">
          <cell r="B1989">
            <v>0</v>
          </cell>
          <cell r="C1989">
            <v>0</v>
          </cell>
        </row>
        <row r="1990">
          <cell r="B1990">
            <v>0</v>
          </cell>
          <cell r="C1990">
            <v>0</v>
          </cell>
        </row>
        <row r="1991">
          <cell r="B1991">
            <v>0</v>
          </cell>
          <cell r="C1991">
            <v>0</v>
          </cell>
        </row>
        <row r="1992">
          <cell r="B1992">
            <v>0</v>
          </cell>
          <cell r="C1992">
            <v>0</v>
          </cell>
        </row>
        <row r="1994">
          <cell r="B1994" t="str">
            <v>EQUIPO</v>
          </cell>
        </row>
        <row r="1995">
          <cell r="B1995" t="str">
            <v>HTA MENOR (5% de M. de O.)</v>
          </cell>
        </row>
        <row r="1996">
          <cell r="A1996">
            <v>0</v>
          </cell>
          <cell r="B1996">
            <v>0</v>
          </cell>
          <cell r="C1996">
            <v>0</v>
          </cell>
        </row>
        <row r="1997">
          <cell r="A1997">
            <v>0</v>
          </cell>
          <cell r="B1997">
            <v>0</v>
          </cell>
          <cell r="C1997">
            <v>0</v>
          </cell>
        </row>
        <row r="1998">
          <cell r="A1998">
            <v>0</v>
          </cell>
          <cell r="B1998">
            <v>0</v>
          </cell>
          <cell r="C1998">
            <v>0</v>
          </cell>
        </row>
        <row r="2000">
          <cell r="B2000" t="str">
            <v>MANO DE OBRA</v>
          </cell>
        </row>
        <row r="2001">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6">
          <cell r="B2006" t="str">
            <v>TRANSPORTE</v>
          </cell>
        </row>
        <row r="2008">
          <cell r="A2008">
            <v>0</v>
          </cell>
          <cell r="B2008">
            <v>0</v>
          </cell>
          <cell r="C2008">
            <v>0</v>
          </cell>
        </row>
        <row r="2009">
          <cell r="A2009">
            <v>0</v>
          </cell>
          <cell r="B2009">
            <v>0</v>
          </cell>
          <cell r="C2009">
            <v>0</v>
          </cell>
        </row>
        <row r="2010">
          <cell r="A2010">
            <v>0</v>
          </cell>
          <cell r="B2010">
            <v>0</v>
          </cell>
          <cell r="C2010">
            <v>0</v>
          </cell>
        </row>
        <row r="2015">
          <cell r="A2015" t="str">
            <v>CODIGO</v>
          </cell>
          <cell r="B2015" t="str">
            <v>ITEM</v>
          </cell>
          <cell r="C2015" t="str">
            <v>UNIDAD</v>
          </cell>
        </row>
        <row r="2016">
          <cell r="D2016">
            <v>0</v>
          </cell>
        </row>
        <row r="2017">
          <cell r="B2017" t="str">
            <v>CODIGO</v>
          </cell>
        </row>
        <row r="2018">
          <cell r="A2018" t="str">
            <v>CODIGO</v>
          </cell>
          <cell r="B2018" t="str">
            <v>RECURSOS</v>
          </cell>
          <cell r="C2018" t="str">
            <v>UNIDAD</v>
          </cell>
          <cell r="D2018" t="str">
            <v>CANT.</v>
          </cell>
        </row>
        <row r="2019">
          <cell r="B2019" t="str">
            <v>MATERIALES</v>
          </cell>
        </row>
        <row r="2020">
          <cell r="B2020">
            <v>0</v>
          </cell>
          <cell r="C2020">
            <v>0</v>
          </cell>
        </row>
        <row r="2021">
          <cell r="B2021">
            <v>0</v>
          </cell>
          <cell r="C2021">
            <v>0</v>
          </cell>
        </row>
        <row r="2022">
          <cell r="B2022">
            <v>0</v>
          </cell>
          <cell r="C2022">
            <v>0</v>
          </cell>
        </row>
        <row r="2023">
          <cell r="B2023">
            <v>0</v>
          </cell>
          <cell r="C2023">
            <v>0</v>
          </cell>
        </row>
        <row r="2025">
          <cell r="B2025" t="str">
            <v>EQUIPO</v>
          </cell>
        </row>
        <row r="2026">
          <cell r="B2026" t="str">
            <v>HTA MENOR (5% de M. de O.)</v>
          </cell>
        </row>
        <row r="2027">
          <cell r="A2027">
            <v>0</v>
          </cell>
          <cell r="B2027">
            <v>0</v>
          </cell>
          <cell r="C2027">
            <v>0</v>
          </cell>
        </row>
        <row r="2028">
          <cell r="A2028">
            <v>0</v>
          </cell>
          <cell r="B2028">
            <v>0</v>
          </cell>
          <cell r="C2028">
            <v>0</v>
          </cell>
        </row>
        <row r="2029">
          <cell r="A2029">
            <v>0</v>
          </cell>
          <cell r="B2029">
            <v>0</v>
          </cell>
          <cell r="C2029">
            <v>0</v>
          </cell>
        </row>
        <row r="2031">
          <cell r="B2031" t="str">
            <v>MANO DE OBRA</v>
          </cell>
        </row>
        <row r="2032">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7">
          <cell r="B2037" t="str">
            <v>TRANSPORTE</v>
          </cell>
        </row>
        <row r="2039">
          <cell r="A2039">
            <v>0</v>
          </cell>
          <cell r="B2039">
            <v>0</v>
          </cell>
          <cell r="C2039">
            <v>0</v>
          </cell>
        </row>
        <row r="2040">
          <cell r="A2040">
            <v>0</v>
          </cell>
          <cell r="B2040">
            <v>0</v>
          </cell>
          <cell r="C2040">
            <v>0</v>
          </cell>
        </row>
        <row r="2041">
          <cell r="A2041">
            <v>0</v>
          </cell>
          <cell r="B2041">
            <v>0</v>
          </cell>
          <cell r="C2041">
            <v>0</v>
          </cell>
        </row>
        <row r="2046">
          <cell r="A2046" t="str">
            <v>CODIGO</v>
          </cell>
          <cell r="B2046" t="str">
            <v>ITEM</v>
          </cell>
          <cell r="C2046" t="str">
            <v>UNIDAD</v>
          </cell>
        </row>
        <row r="2047">
          <cell r="D2047">
            <v>0</v>
          </cell>
        </row>
        <row r="2048">
          <cell r="B2048" t="str">
            <v>CODIGO</v>
          </cell>
        </row>
        <row r="2049">
          <cell r="A2049" t="str">
            <v>CODIGO</v>
          </cell>
          <cell r="B2049" t="str">
            <v>RECURSOS</v>
          </cell>
          <cell r="C2049" t="str">
            <v>UNIDAD</v>
          </cell>
          <cell r="D2049" t="str">
            <v>CANT.</v>
          </cell>
        </row>
        <row r="2050">
          <cell r="B2050" t="str">
            <v>MATERIALES</v>
          </cell>
        </row>
        <row r="2051">
          <cell r="B2051">
            <v>0</v>
          </cell>
          <cell r="C2051">
            <v>0</v>
          </cell>
        </row>
        <row r="2052">
          <cell r="B2052">
            <v>0</v>
          </cell>
          <cell r="C2052">
            <v>0</v>
          </cell>
        </row>
        <row r="2053">
          <cell r="B2053">
            <v>0</v>
          </cell>
          <cell r="C2053">
            <v>0</v>
          </cell>
        </row>
        <row r="2054">
          <cell r="B2054">
            <v>0</v>
          </cell>
          <cell r="C2054">
            <v>0</v>
          </cell>
        </row>
        <row r="2056">
          <cell r="B2056" t="str">
            <v>EQUIPO</v>
          </cell>
        </row>
        <row r="2057">
          <cell r="B2057" t="str">
            <v>HTA MENOR (5% de M. de O.)</v>
          </cell>
        </row>
        <row r="2058">
          <cell r="A2058">
            <v>0</v>
          </cell>
          <cell r="B2058">
            <v>0</v>
          </cell>
          <cell r="C2058">
            <v>0</v>
          </cell>
        </row>
        <row r="2059">
          <cell r="A2059">
            <v>0</v>
          </cell>
          <cell r="B2059">
            <v>0</v>
          </cell>
          <cell r="C2059">
            <v>0</v>
          </cell>
        </row>
        <row r="2060">
          <cell r="A2060">
            <v>0</v>
          </cell>
          <cell r="B2060">
            <v>0</v>
          </cell>
          <cell r="C2060">
            <v>0</v>
          </cell>
        </row>
        <row r="2062">
          <cell r="B2062" t="str">
            <v>MANO DE OBRA</v>
          </cell>
        </row>
        <row r="2063">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8">
          <cell r="B2068" t="str">
            <v>TRANSPORTE</v>
          </cell>
        </row>
        <row r="2070">
          <cell r="A2070">
            <v>0</v>
          </cell>
          <cell r="B2070">
            <v>0</v>
          </cell>
          <cell r="C2070">
            <v>0</v>
          </cell>
        </row>
        <row r="2071">
          <cell r="A2071">
            <v>0</v>
          </cell>
          <cell r="B2071">
            <v>0</v>
          </cell>
          <cell r="C2071">
            <v>0</v>
          </cell>
        </row>
        <row r="2072">
          <cell r="A2072">
            <v>0</v>
          </cell>
          <cell r="B2072">
            <v>0</v>
          </cell>
          <cell r="C2072">
            <v>0</v>
          </cell>
        </row>
        <row r="2078">
          <cell r="A2078" t="str">
            <v>CODIGO</v>
          </cell>
          <cell r="B2078" t="str">
            <v>ITEM</v>
          </cell>
          <cell r="C2078" t="str">
            <v>UNIDAD</v>
          </cell>
        </row>
        <row r="2079">
          <cell r="D2079">
            <v>0</v>
          </cell>
        </row>
        <row r="2080">
          <cell r="B2080" t="str">
            <v>CODIGO</v>
          </cell>
        </row>
        <row r="2081">
          <cell r="A2081" t="str">
            <v>CODIGO</v>
          </cell>
          <cell r="B2081" t="str">
            <v>RECURSOS</v>
          </cell>
          <cell r="C2081" t="str">
            <v>UNIDAD</v>
          </cell>
          <cell r="D2081" t="str">
            <v>CANT.</v>
          </cell>
        </row>
        <row r="2082">
          <cell r="B2082" t="str">
            <v>MATERIALES</v>
          </cell>
        </row>
        <row r="2083">
          <cell r="B2083">
            <v>0</v>
          </cell>
          <cell r="C2083">
            <v>0</v>
          </cell>
        </row>
        <row r="2084">
          <cell r="B2084">
            <v>0</v>
          </cell>
          <cell r="C2084">
            <v>0</v>
          </cell>
        </row>
        <row r="2085">
          <cell r="B2085">
            <v>0</v>
          </cell>
          <cell r="C2085">
            <v>0</v>
          </cell>
        </row>
        <row r="2086">
          <cell r="B2086">
            <v>0</v>
          </cell>
          <cell r="C2086">
            <v>0</v>
          </cell>
        </row>
        <row r="2088">
          <cell r="B2088" t="str">
            <v>EQUIPO</v>
          </cell>
        </row>
        <row r="2089">
          <cell r="B2089" t="str">
            <v>HTA MENOR (5% de M. de O.)</v>
          </cell>
        </row>
        <row r="2090">
          <cell r="A2090">
            <v>0</v>
          </cell>
          <cell r="B2090">
            <v>0</v>
          </cell>
          <cell r="C2090">
            <v>0</v>
          </cell>
        </row>
        <row r="2091">
          <cell r="A2091">
            <v>0</v>
          </cell>
          <cell r="B2091">
            <v>0</v>
          </cell>
          <cell r="C2091">
            <v>0</v>
          </cell>
        </row>
        <row r="2092">
          <cell r="A2092">
            <v>0</v>
          </cell>
          <cell r="B2092">
            <v>0</v>
          </cell>
          <cell r="C2092">
            <v>0</v>
          </cell>
        </row>
        <row r="2094">
          <cell r="B2094" t="str">
            <v>MANO DE OBRA</v>
          </cell>
        </row>
        <row r="2095">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100">
          <cell r="B2100" t="str">
            <v>TRANSPORTE</v>
          </cell>
        </row>
        <row r="2102">
          <cell r="A2102">
            <v>0</v>
          </cell>
          <cell r="B2102">
            <v>0</v>
          </cell>
          <cell r="C2102">
            <v>0</v>
          </cell>
        </row>
        <row r="2103">
          <cell r="A2103">
            <v>0</v>
          </cell>
          <cell r="B2103">
            <v>0</v>
          </cell>
          <cell r="C2103">
            <v>0</v>
          </cell>
        </row>
        <row r="2104">
          <cell r="A2104">
            <v>0</v>
          </cell>
          <cell r="B2104">
            <v>0</v>
          </cell>
          <cell r="C2104">
            <v>0</v>
          </cell>
        </row>
        <row r="2109">
          <cell r="A2109" t="str">
            <v>CODIGO</v>
          </cell>
          <cell r="B2109" t="str">
            <v>ITEM</v>
          </cell>
          <cell r="C2109" t="str">
            <v>UNIDAD</v>
          </cell>
        </row>
        <row r="2110">
          <cell r="D2110">
            <v>0</v>
          </cell>
        </row>
        <row r="2111">
          <cell r="B2111" t="str">
            <v>CODIGO</v>
          </cell>
        </row>
        <row r="2112">
          <cell r="A2112" t="str">
            <v>CODIGO</v>
          </cell>
          <cell r="B2112" t="str">
            <v>RECURSOS</v>
          </cell>
          <cell r="C2112" t="str">
            <v>UNIDAD</v>
          </cell>
          <cell r="D2112" t="str">
            <v>CANT.</v>
          </cell>
        </row>
        <row r="2113">
          <cell r="B2113" t="str">
            <v>MATERIALES</v>
          </cell>
        </row>
        <row r="2114">
          <cell r="B2114">
            <v>0</v>
          </cell>
          <cell r="C2114">
            <v>0</v>
          </cell>
        </row>
        <row r="2115">
          <cell r="B2115">
            <v>0</v>
          </cell>
          <cell r="C2115">
            <v>0</v>
          </cell>
        </row>
        <row r="2116">
          <cell r="B2116">
            <v>0</v>
          </cell>
          <cell r="C2116">
            <v>0</v>
          </cell>
        </row>
        <row r="2117">
          <cell r="B2117">
            <v>0</v>
          </cell>
          <cell r="C2117">
            <v>0</v>
          </cell>
        </row>
        <row r="2119">
          <cell r="B2119" t="str">
            <v>EQUIPO</v>
          </cell>
        </row>
        <row r="2120">
          <cell r="B2120" t="str">
            <v>HTA MENOR (5% de M. de O.)</v>
          </cell>
        </row>
        <row r="2121">
          <cell r="A2121">
            <v>0</v>
          </cell>
          <cell r="B2121">
            <v>0</v>
          </cell>
          <cell r="C2121">
            <v>0</v>
          </cell>
        </row>
        <row r="2122">
          <cell r="A2122">
            <v>0</v>
          </cell>
          <cell r="B2122">
            <v>0</v>
          </cell>
          <cell r="C2122">
            <v>0</v>
          </cell>
        </row>
        <row r="2123">
          <cell r="A2123">
            <v>0</v>
          </cell>
          <cell r="B2123">
            <v>0</v>
          </cell>
          <cell r="C2123">
            <v>0</v>
          </cell>
        </row>
        <row r="2125">
          <cell r="B2125" t="str">
            <v>MANO DE OBRA</v>
          </cell>
        </row>
        <row r="2126">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1">
          <cell r="B2131" t="str">
            <v>TRANSPORTE</v>
          </cell>
        </row>
        <row r="2133">
          <cell r="A2133">
            <v>0</v>
          </cell>
          <cell r="B2133">
            <v>0</v>
          </cell>
          <cell r="C2133">
            <v>0</v>
          </cell>
        </row>
        <row r="2134">
          <cell r="A2134">
            <v>0</v>
          </cell>
          <cell r="B2134">
            <v>0</v>
          </cell>
          <cell r="C2134">
            <v>0</v>
          </cell>
        </row>
        <row r="2135">
          <cell r="A2135">
            <v>0</v>
          </cell>
          <cell r="B2135">
            <v>0</v>
          </cell>
          <cell r="C2135">
            <v>0</v>
          </cell>
        </row>
        <row r="2140">
          <cell r="A2140" t="str">
            <v>CODIGO</v>
          </cell>
          <cell r="B2140" t="str">
            <v>ITEM</v>
          </cell>
          <cell r="C2140" t="str">
            <v>UNIDAD</v>
          </cell>
        </row>
        <row r="2141">
          <cell r="D2141">
            <v>0</v>
          </cell>
        </row>
        <row r="2142">
          <cell r="B2142" t="str">
            <v>CODIGO</v>
          </cell>
        </row>
        <row r="2143">
          <cell r="A2143" t="str">
            <v>CODIGO</v>
          </cell>
          <cell r="B2143" t="str">
            <v>RECURSOS</v>
          </cell>
          <cell r="C2143" t="str">
            <v>UNIDAD</v>
          </cell>
          <cell r="D2143" t="str">
            <v>CANT.</v>
          </cell>
        </row>
        <row r="2144">
          <cell r="B2144" t="str">
            <v>MATERIALES</v>
          </cell>
        </row>
        <row r="2145">
          <cell r="B2145">
            <v>0</v>
          </cell>
          <cell r="C2145">
            <v>0</v>
          </cell>
        </row>
        <row r="2146">
          <cell r="B2146">
            <v>0</v>
          </cell>
          <cell r="C2146">
            <v>0</v>
          </cell>
        </row>
        <row r="2147">
          <cell r="B2147">
            <v>0</v>
          </cell>
          <cell r="C2147">
            <v>0</v>
          </cell>
        </row>
        <row r="2148">
          <cell r="B2148">
            <v>0</v>
          </cell>
          <cell r="C2148">
            <v>0</v>
          </cell>
        </row>
        <row r="2150">
          <cell r="B2150" t="str">
            <v>EQUIPO</v>
          </cell>
        </row>
        <row r="2151">
          <cell r="B2151" t="str">
            <v>HTA MENOR (5% de M. de O.)</v>
          </cell>
        </row>
        <row r="2152">
          <cell r="A2152">
            <v>0</v>
          </cell>
          <cell r="B2152">
            <v>0</v>
          </cell>
          <cell r="C2152">
            <v>0</v>
          </cell>
        </row>
        <row r="2153">
          <cell r="A2153">
            <v>0</v>
          </cell>
          <cell r="B2153">
            <v>0</v>
          </cell>
          <cell r="C2153">
            <v>0</v>
          </cell>
        </row>
        <row r="2154">
          <cell r="A2154">
            <v>0</v>
          </cell>
          <cell r="B2154">
            <v>0</v>
          </cell>
          <cell r="C2154">
            <v>0</v>
          </cell>
        </row>
        <row r="2156">
          <cell r="B2156" t="str">
            <v>MANO DE OBRA</v>
          </cell>
        </row>
        <row r="2157">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2">
          <cell r="B2162" t="str">
            <v>TRANSPORTE</v>
          </cell>
        </row>
        <row r="2164">
          <cell r="A2164">
            <v>0</v>
          </cell>
          <cell r="B2164">
            <v>0</v>
          </cell>
          <cell r="C2164">
            <v>0</v>
          </cell>
        </row>
        <row r="2165">
          <cell r="A2165">
            <v>0</v>
          </cell>
          <cell r="B2165">
            <v>0</v>
          </cell>
          <cell r="C2165">
            <v>0</v>
          </cell>
        </row>
        <row r="2166">
          <cell r="A2166">
            <v>0</v>
          </cell>
          <cell r="B2166">
            <v>0</v>
          </cell>
          <cell r="C2166">
            <v>0</v>
          </cell>
        </row>
        <row r="2171">
          <cell r="A2171" t="str">
            <v>CODIGO</v>
          </cell>
          <cell r="B2171" t="str">
            <v>ITEM</v>
          </cell>
          <cell r="C2171" t="str">
            <v>UNIDAD</v>
          </cell>
        </row>
        <row r="2172">
          <cell r="D2172">
            <v>0</v>
          </cell>
        </row>
        <row r="2173">
          <cell r="B2173" t="str">
            <v>CODIGO</v>
          </cell>
        </row>
        <row r="2174">
          <cell r="A2174" t="str">
            <v>CODIGO</v>
          </cell>
          <cell r="B2174" t="str">
            <v>RECURSOS</v>
          </cell>
          <cell r="C2174" t="str">
            <v>UNIDAD</v>
          </cell>
          <cell r="D2174" t="str">
            <v>CANT.</v>
          </cell>
        </row>
        <row r="2175">
          <cell r="B2175" t="str">
            <v>MATERIALES</v>
          </cell>
        </row>
        <row r="2176">
          <cell r="B2176">
            <v>0</v>
          </cell>
          <cell r="C2176">
            <v>0</v>
          </cell>
        </row>
        <row r="2177">
          <cell r="B2177">
            <v>0</v>
          </cell>
          <cell r="C2177">
            <v>0</v>
          </cell>
        </row>
        <row r="2178">
          <cell r="B2178">
            <v>0</v>
          </cell>
          <cell r="C2178">
            <v>0</v>
          </cell>
        </row>
        <row r="2179">
          <cell r="B2179">
            <v>0</v>
          </cell>
          <cell r="C2179">
            <v>0</v>
          </cell>
        </row>
        <row r="2181">
          <cell r="B2181" t="str">
            <v>EQUIPO</v>
          </cell>
        </row>
        <row r="2182">
          <cell r="B2182" t="str">
            <v>HTA MENOR (5% de M. de O.)</v>
          </cell>
        </row>
        <row r="2183">
          <cell r="A2183">
            <v>0</v>
          </cell>
          <cell r="B2183">
            <v>0</v>
          </cell>
          <cell r="C2183">
            <v>0</v>
          </cell>
        </row>
        <row r="2184">
          <cell r="A2184">
            <v>0</v>
          </cell>
          <cell r="B2184">
            <v>0</v>
          </cell>
          <cell r="C2184">
            <v>0</v>
          </cell>
        </row>
        <row r="2185">
          <cell r="A2185">
            <v>0</v>
          </cell>
          <cell r="B2185">
            <v>0</v>
          </cell>
          <cell r="C2185">
            <v>0</v>
          </cell>
        </row>
        <row r="2187">
          <cell r="B2187" t="str">
            <v>MANO DE OBRA</v>
          </cell>
        </row>
        <row r="2188">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3">
          <cell r="B2193" t="str">
            <v>TRANSPORTE</v>
          </cell>
        </row>
        <row r="2195">
          <cell r="A2195">
            <v>0</v>
          </cell>
          <cell r="B2195">
            <v>0</v>
          </cell>
          <cell r="C2195">
            <v>0</v>
          </cell>
        </row>
        <row r="2196">
          <cell r="A2196">
            <v>0</v>
          </cell>
          <cell r="B2196">
            <v>0</v>
          </cell>
          <cell r="C2196">
            <v>0</v>
          </cell>
        </row>
        <row r="2197">
          <cell r="A2197">
            <v>0</v>
          </cell>
          <cell r="B2197">
            <v>0</v>
          </cell>
          <cell r="C2197">
            <v>0</v>
          </cell>
        </row>
        <row r="2202">
          <cell r="A2202" t="str">
            <v>CODIGO</v>
          </cell>
          <cell r="B2202" t="str">
            <v>ITEM</v>
          </cell>
          <cell r="C2202" t="str">
            <v>UNIDAD</v>
          </cell>
        </row>
        <row r="2203">
          <cell r="D2203">
            <v>0</v>
          </cell>
        </row>
        <row r="2204">
          <cell r="B2204" t="str">
            <v>CODIGO</v>
          </cell>
        </row>
        <row r="2205">
          <cell r="A2205" t="str">
            <v>CODIGO</v>
          </cell>
          <cell r="B2205" t="str">
            <v>RECURSOS</v>
          </cell>
          <cell r="C2205" t="str">
            <v>UNIDAD</v>
          </cell>
          <cell r="D2205" t="str">
            <v>CANT.</v>
          </cell>
        </row>
        <row r="2206">
          <cell r="B2206" t="str">
            <v>MATERIALES</v>
          </cell>
        </row>
        <row r="2207">
          <cell r="B2207">
            <v>0</v>
          </cell>
          <cell r="C2207">
            <v>0</v>
          </cell>
        </row>
        <row r="2208">
          <cell r="B2208">
            <v>0</v>
          </cell>
          <cell r="C2208">
            <v>0</v>
          </cell>
        </row>
        <row r="2209">
          <cell r="B2209">
            <v>0</v>
          </cell>
          <cell r="C2209">
            <v>0</v>
          </cell>
        </row>
        <row r="2210">
          <cell r="B2210">
            <v>0</v>
          </cell>
          <cell r="C2210">
            <v>0</v>
          </cell>
        </row>
        <row r="2212">
          <cell r="B2212" t="str">
            <v>EQUIPO</v>
          </cell>
        </row>
        <row r="2213">
          <cell r="B2213" t="str">
            <v>HTA MENOR (5% de M. de O.)</v>
          </cell>
        </row>
        <row r="2214">
          <cell r="A2214">
            <v>0</v>
          </cell>
          <cell r="B2214">
            <v>0</v>
          </cell>
          <cell r="C2214">
            <v>0</v>
          </cell>
        </row>
        <row r="2215">
          <cell r="A2215">
            <v>0</v>
          </cell>
          <cell r="B2215">
            <v>0</v>
          </cell>
          <cell r="C2215">
            <v>0</v>
          </cell>
        </row>
        <row r="2216">
          <cell r="A2216">
            <v>0</v>
          </cell>
          <cell r="B2216">
            <v>0</v>
          </cell>
          <cell r="C2216">
            <v>0</v>
          </cell>
        </row>
        <row r="2218">
          <cell r="B2218" t="str">
            <v>MANO DE OBRA</v>
          </cell>
        </row>
        <row r="2219">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4">
          <cell r="B2224" t="str">
            <v>TRANSPORTE</v>
          </cell>
        </row>
        <row r="2226">
          <cell r="A2226">
            <v>0</v>
          </cell>
          <cell r="B2226">
            <v>0</v>
          </cell>
          <cell r="C2226">
            <v>0</v>
          </cell>
        </row>
        <row r="2227">
          <cell r="A2227">
            <v>0</v>
          </cell>
          <cell r="B2227">
            <v>0</v>
          </cell>
          <cell r="C2227">
            <v>0</v>
          </cell>
        </row>
        <row r="2228">
          <cell r="A2228">
            <v>0</v>
          </cell>
          <cell r="B2228">
            <v>0</v>
          </cell>
          <cell r="C2228">
            <v>0</v>
          </cell>
        </row>
        <row r="2233">
          <cell r="A2233" t="str">
            <v>CODIGO</v>
          </cell>
          <cell r="B2233" t="str">
            <v>ITEM</v>
          </cell>
          <cell r="C2233" t="str">
            <v>UNIDAD</v>
          </cell>
        </row>
        <row r="2234">
          <cell r="D2234">
            <v>0</v>
          </cell>
        </row>
        <row r="2235">
          <cell r="B2235" t="str">
            <v>CODIGO</v>
          </cell>
        </row>
        <row r="2236">
          <cell r="A2236" t="str">
            <v>CODIGO</v>
          </cell>
          <cell r="B2236" t="str">
            <v>RECURSOS</v>
          </cell>
          <cell r="C2236" t="str">
            <v>UNIDAD</v>
          </cell>
          <cell r="D2236" t="str">
            <v>CANT.</v>
          </cell>
        </row>
        <row r="2237">
          <cell r="B2237" t="str">
            <v>MATERIALES</v>
          </cell>
        </row>
        <row r="2238">
          <cell r="B2238">
            <v>0</v>
          </cell>
          <cell r="C2238">
            <v>0</v>
          </cell>
        </row>
        <row r="2239">
          <cell r="B2239">
            <v>0</v>
          </cell>
          <cell r="C2239">
            <v>0</v>
          </cell>
        </row>
        <row r="2240">
          <cell r="B2240">
            <v>0</v>
          </cell>
          <cell r="C2240">
            <v>0</v>
          </cell>
        </row>
        <row r="2241">
          <cell r="B2241">
            <v>0</v>
          </cell>
          <cell r="C2241">
            <v>0</v>
          </cell>
        </row>
        <row r="2243">
          <cell r="B2243" t="str">
            <v>EQUIPO</v>
          </cell>
        </row>
        <row r="2244">
          <cell r="B2244" t="str">
            <v>HTA MENOR (5% de M. de O.)</v>
          </cell>
        </row>
        <row r="2245">
          <cell r="A2245">
            <v>0</v>
          </cell>
          <cell r="B2245">
            <v>0</v>
          </cell>
          <cell r="C2245">
            <v>0</v>
          </cell>
        </row>
        <row r="2246">
          <cell r="A2246">
            <v>0</v>
          </cell>
          <cell r="B2246">
            <v>0</v>
          </cell>
          <cell r="C2246">
            <v>0</v>
          </cell>
        </row>
        <row r="2247">
          <cell r="A2247">
            <v>0</v>
          </cell>
          <cell r="B2247">
            <v>0</v>
          </cell>
          <cell r="C2247">
            <v>0</v>
          </cell>
        </row>
        <row r="2249">
          <cell r="B2249" t="str">
            <v>MANO DE OBRA</v>
          </cell>
        </row>
        <row r="2250">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5">
          <cell r="B2255" t="str">
            <v>TRANSPORTE</v>
          </cell>
        </row>
        <row r="2257">
          <cell r="A2257">
            <v>0</v>
          </cell>
          <cell r="B2257">
            <v>0</v>
          </cell>
          <cell r="C2257">
            <v>0</v>
          </cell>
        </row>
        <row r="2258">
          <cell r="A2258">
            <v>0</v>
          </cell>
          <cell r="B2258">
            <v>0</v>
          </cell>
          <cell r="C2258">
            <v>0</v>
          </cell>
        </row>
        <row r="2259">
          <cell r="A2259">
            <v>0</v>
          </cell>
          <cell r="B2259">
            <v>0</v>
          </cell>
          <cell r="C2259">
            <v>0</v>
          </cell>
        </row>
        <row r="2264">
          <cell r="A2264" t="str">
            <v>CODIGO</v>
          </cell>
          <cell r="B2264" t="str">
            <v>ITEM</v>
          </cell>
          <cell r="C2264" t="str">
            <v>UNIDAD</v>
          </cell>
        </row>
        <row r="2265">
          <cell r="D2265">
            <v>0</v>
          </cell>
        </row>
        <row r="2266">
          <cell r="B2266" t="str">
            <v>CODIGO</v>
          </cell>
        </row>
        <row r="2267">
          <cell r="A2267" t="str">
            <v>CODIGO</v>
          </cell>
          <cell r="B2267" t="str">
            <v>RECURSOS</v>
          </cell>
          <cell r="C2267" t="str">
            <v>UNIDAD</v>
          </cell>
          <cell r="D2267" t="str">
            <v>CANT.</v>
          </cell>
        </row>
        <row r="2268">
          <cell r="B2268" t="str">
            <v>MATERIALES</v>
          </cell>
        </row>
        <row r="2269">
          <cell r="B2269">
            <v>0</v>
          </cell>
          <cell r="C2269">
            <v>0</v>
          </cell>
        </row>
        <row r="2270">
          <cell r="B2270">
            <v>0</v>
          </cell>
          <cell r="C2270">
            <v>0</v>
          </cell>
        </row>
        <row r="2271">
          <cell r="B2271">
            <v>0</v>
          </cell>
          <cell r="C2271">
            <v>0</v>
          </cell>
        </row>
        <row r="2272">
          <cell r="B2272">
            <v>0</v>
          </cell>
          <cell r="C2272">
            <v>0</v>
          </cell>
        </row>
        <row r="2274">
          <cell r="B2274" t="str">
            <v>EQUIPO</v>
          </cell>
        </row>
        <row r="2275">
          <cell r="B2275" t="str">
            <v>HTA MENOR (5% de M. de O.)</v>
          </cell>
        </row>
        <row r="2276">
          <cell r="A2276">
            <v>0</v>
          </cell>
          <cell r="B2276">
            <v>0</v>
          </cell>
          <cell r="C2276">
            <v>0</v>
          </cell>
        </row>
        <row r="2277">
          <cell r="A2277">
            <v>0</v>
          </cell>
          <cell r="B2277">
            <v>0</v>
          </cell>
          <cell r="C2277">
            <v>0</v>
          </cell>
        </row>
        <row r="2278">
          <cell r="A2278">
            <v>0</v>
          </cell>
          <cell r="B2278">
            <v>0</v>
          </cell>
          <cell r="C2278">
            <v>0</v>
          </cell>
        </row>
        <row r="2280">
          <cell r="B2280" t="str">
            <v>MANO DE OBRA</v>
          </cell>
        </row>
        <row r="2281">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6">
          <cell r="B2286" t="str">
            <v>TRANSPORTE</v>
          </cell>
        </row>
        <row r="2288">
          <cell r="A2288">
            <v>0</v>
          </cell>
          <cell r="B2288">
            <v>0</v>
          </cell>
          <cell r="C2288">
            <v>0</v>
          </cell>
        </row>
        <row r="2289">
          <cell r="A2289">
            <v>0</v>
          </cell>
          <cell r="B2289">
            <v>0</v>
          </cell>
          <cell r="C2289">
            <v>0</v>
          </cell>
        </row>
        <row r="2290">
          <cell r="A2290">
            <v>0</v>
          </cell>
          <cell r="B2290">
            <v>0</v>
          </cell>
          <cell r="C2290">
            <v>0</v>
          </cell>
        </row>
        <row r="2295">
          <cell r="A2295" t="str">
            <v>CODIGO</v>
          </cell>
          <cell r="B2295" t="str">
            <v>ITEM</v>
          </cell>
          <cell r="C2295" t="str">
            <v>UNIDAD</v>
          </cell>
        </row>
        <row r="2296">
          <cell r="D2296">
            <v>0</v>
          </cell>
        </row>
        <row r="2297">
          <cell r="B2297" t="str">
            <v>CODIGO</v>
          </cell>
        </row>
        <row r="2298">
          <cell r="A2298" t="str">
            <v>CODIGO</v>
          </cell>
          <cell r="B2298" t="str">
            <v>RECURSOS</v>
          </cell>
          <cell r="C2298" t="str">
            <v>UNIDAD</v>
          </cell>
          <cell r="D2298" t="str">
            <v>CANT.</v>
          </cell>
        </row>
        <row r="2299">
          <cell r="B2299" t="str">
            <v>MATERIALES</v>
          </cell>
        </row>
        <row r="2300">
          <cell r="B2300">
            <v>0</v>
          </cell>
          <cell r="C2300">
            <v>0</v>
          </cell>
        </row>
        <row r="2301">
          <cell r="B2301">
            <v>0</v>
          </cell>
          <cell r="C2301">
            <v>0</v>
          </cell>
        </row>
        <row r="2302">
          <cell r="B2302">
            <v>0</v>
          </cell>
          <cell r="C2302">
            <v>0</v>
          </cell>
        </row>
        <row r="2303">
          <cell r="B2303">
            <v>0</v>
          </cell>
          <cell r="C2303">
            <v>0</v>
          </cell>
        </row>
        <row r="2305">
          <cell r="B2305" t="str">
            <v>EQUIPO</v>
          </cell>
        </row>
        <row r="2306">
          <cell r="B2306" t="str">
            <v>HTA MENOR (5% de M. de O.)</v>
          </cell>
        </row>
        <row r="2307">
          <cell r="A2307">
            <v>0</v>
          </cell>
          <cell r="B2307">
            <v>0</v>
          </cell>
          <cell r="C2307">
            <v>0</v>
          </cell>
        </row>
        <row r="2308">
          <cell r="A2308">
            <v>0</v>
          </cell>
          <cell r="B2308">
            <v>0</v>
          </cell>
          <cell r="C2308">
            <v>0</v>
          </cell>
        </row>
        <row r="2309">
          <cell r="A2309">
            <v>0</v>
          </cell>
          <cell r="B2309">
            <v>0</v>
          </cell>
          <cell r="C2309">
            <v>0</v>
          </cell>
        </row>
        <row r="2311">
          <cell r="B2311" t="str">
            <v>MANO DE OBRA</v>
          </cell>
        </row>
        <row r="2312">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7">
          <cell r="B2317" t="str">
            <v>TRANSPORTE</v>
          </cell>
        </row>
        <row r="2319">
          <cell r="A2319">
            <v>0</v>
          </cell>
          <cell r="B2319">
            <v>0</v>
          </cell>
          <cell r="C2319">
            <v>0</v>
          </cell>
        </row>
        <row r="2320">
          <cell r="A2320">
            <v>0</v>
          </cell>
          <cell r="B2320">
            <v>0</v>
          </cell>
          <cell r="C2320">
            <v>0</v>
          </cell>
        </row>
        <row r="2321">
          <cell r="A2321">
            <v>0</v>
          </cell>
          <cell r="B2321">
            <v>0</v>
          </cell>
          <cell r="C2321">
            <v>0</v>
          </cell>
        </row>
        <row r="2326">
          <cell r="A2326" t="str">
            <v>CODIGO</v>
          </cell>
          <cell r="B2326" t="str">
            <v>ITEM</v>
          </cell>
          <cell r="C2326" t="str">
            <v>UNIDAD</v>
          </cell>
        </row>
        <row r="2327">
          <cell r="D2327">
            <v>0</v>
          </cell>
        </row>
        <row r="2328">
          <cell r="B2328" t="str">
            <v>CODIGO</v>
          </cell>
        </row>
        <row r="2329">
          <cell r="A2329" t="str">
            <v>CODIGO</v>
          </cell>
          <cell r="B2329" t="str">
            <v>RECURSOS</v>
          </cell>
          <cell r="C2329" t="str">
            <v>UNIDAD</v>
          </cell>
          <cell r="D2329" t="str">
            <v>CANT.</v>
          </cell>
        </row>
        <row r="2330">
          <cell r="B2330" t="str">
            <v>MATERIALES</v>
          </cell>
        </row>
        <row r="2331">
          <cell r="B2331">
            <v>0</v>
          </cell>
          <cell r="C2331">
            <v>0</v>
          </cell>
        </row>
        <row r="2332">
          <cell r="B2332">
            <v>0</v>
          </cell>
          <cell r="C2332">
            <v>0</v>
          </cell>
        </row>
        <row r="2333">
          <cell r="B2333">
            <v>0</v>
          </cell>
          <cell r="C2333">
            <v>0</v>
          </cell>
        </row>
        <row r="2334">
          <cell r="B2334">
            <v>0</v>
          </cell>
          <cell r="C2334">
            <v>0</v>
          </cell>
        </row>
        <row r="2336">
          <cell r="B2336" t="str">
            <v>EQUIPO</v>
          </cell>
        </row>
        <row r="2337">
          <cell r="B2337" t="str">
            <v>HTA MENOR (5% de M. de O.)</v>
          </cell>
        </row>
        <row r="2338">
          <cell r="A2338">
            <v>0</v>
          </cell>
          <cell r="B2338">
            <v>0</v>
          </cell>
          <cell r="C2338">
            <v>0</v>
          </cell>
        </row>
        <row r="2339">
          <cell r="A2339">
            <v>0</v>
          </cell>
          <cell r="B2339">
            <v>0</v>
          </cell>
          <cell r="C2339">
            <v>0</v>
          </cell>
        </row>
        <row r="2340">
          <cell r="A2340">
            <v>0</v>
          </cell>
          <cell r="B2340">
            <v>0</v>
          </cell>
          <cell r="C2340">
            <v>0</v>
          </cell>
        </row>
        <row r="2342">
          <cell r="B2342" t="str">
            <v>MANO DE OBRA</v>
          </cell>
        </row>
        <row r="2343">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8">
          <cell r="B2348" t="str">
            <v>TRANSPORTE</v>
          </cell>
        </row>
        <row r="2350">
          <cell r="A2350">
            <v>0</v>
          </cell>
          <cell r="B2350">
            <v>0</v>
          </cell>
          <cell r="C2350">
            <v>0</v>
          </cell>
        </row>
        <row r="2351">
          <cell r="A2351">
            <v>0</v>
          </cell>
          <cell r="B2351">
            <v>0</v>
          </cell>
          <cell r="C2351">
            <v>0</v>
          </cell>
        </row>
        <row r="2352">
          <cell r="A2352">
            <v>0</v>
          </cell>
          <cell r="B2352">
            <v>0</v>
          </cell>
          <cell r="C2352">
            <v>0</v>
          </cell>
        </row>
        <row r="2357">
          <cell r="A2357" t="str">
            <v>CODIGO</v>
          </cell>
          <cell r="B2357" t="str">
            <v>ITEM</v>
          </cell>
          <cell r="C2357" t="str">
            <v>UNIDAD</v>
          </cell>
        </row>
        <row r="2358">
          <cell r="D2358">
            <v>0</v>
          </cell>
        </row>
        <row r="2359">
          <cell r="B2359" t="str">
            <v>CODIGO</v>
          </cell>
        </row>
        <row r="2360">
          <cell r="A2360" t="str">
            <v>CODIGO</v>
          </cell>
          <cell r="B2360" t="str">
            <v>RECURSOS</v>
          </cell>
          <cell r="C2360" t="str">
            <v>UNIDAD</v>
          </cell>
          <cell r="D2360" t="str">
            <v>CANT.</v>
          </cell>
        </row>
        <row r="2361">
          <cell r="B2361" t="str">
            <v>MATERIALES</v>
          </cell>
        </row>
        <row r="2362">
          <cell r="B2362">
            <v>0</v>
          </cell>
          <cell r="C2362">
            <v>0</v>
          </cell>
        </row>
        <row r="2363">
          <cell r="B2363">
            <v>0</v>
          </cell>
          <cell r="C2363">
            <v>0</v>
          </cell>
        </row>
        <row r="2364">
          <cell r="B2364">
            <v>0</v>
          </cell>
          <cell r="C2364">
            <v>0</v>
          </cell>
        </row>
        <row r="2365">
          <cell r="B2365">
            <v>0</v>
          </cell>
          <cell r="C2365">
            <v>0</v>
          </cell>
        </row>
        <row r="2367">
          <cell r="B2367" t="str">
            <v>EQUIPO</v>
          </cell>
        </row>
        <row r="2368">
          <cell r="B2368" t="str">
            <v>HTA MENOR (5% de M. de O.)</v>
          </cell>
        </row>
        <row r="2369">
          <cell r="A2369">
            <v>0</v>
          </cell>
          <cell r="B2369">
            <v>0</v>
          </cell>
          <cell r="C2369">
            <v>0</v>
          </cell>
        </row>
        <row r="2370">
          <cell r="A2370">
            <v>0</v>
          </cell>
          <cell r="B2370">
            <v>0</v>
          </cell>
          <cell r="C2370">
            <v>0</v>
          </cell>
        </row>
        <row r="2371">
          <cell r="A2371">
            <v>0</v>
          </cell>
          <cell r="B2371">
            <v>0</v>
          </cell>
          <cell r="C2371">
            <v>0</v>
          </cell>
        </row>
        <row r="2373">
          <cell r="B2373" t="str">
            <v>MANO DE OBRA</v>
          </cell>
        </row>
        <row r="2374">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9">
          <cell r="B2379" t="str">
            <v>TRANSPORTE</v>
          </cell>
        </row>
        <row r="2381">
          <cell r="A2381">
            <v>0</v>
          </cell>
          <cell r="B2381">
            <v>0</v>
          </cell>
          <cell r="C2381">
            <v>0</v>
          </cell>
        </row>
        <row r="2382">
          <cell r="A2382">
            <v>0</v>
          </cell>
          <cell r="B2382">
            <v>0</v>
          </cell>
          <cell r="C2382">
            <v>0</v>
          </cell>
        </row>
        <row r="2383">
          <cell r="A2383">
            <v>0</v>
          </cell>
          <cell r="B2383">
            <v>0</v>
          </cell>
          <cell r="C2383">
            <v>0</v>
          </cell>
        </row>
        <row r="2388">
          <cell r="A2388" t="str">
            <v>CODIGO</v>
          </cell>
          <cell r="B2388" t="str">
            <v>ITEM</v>
          </cell>
          <cell r="C2388" t="str">
            <v>UNIDAD</v>
          </cell>
        </row>
        <row r="2389">
          <cell r="D2389">
            <v>0</v>
          </cell>
        </row>
        <row r="2390">
          <cell r="B2390" t="str">
            <v>CODIGO</v>
          </cell>
        </row>
        <row r="2391">
          <cell r="A2391" t="str">
            <v>CODIGO</v>
          </cell>
          <cell r="B2391" t="str">
            <v>RECURSOS</v>
          </cell>
          <cell r="C2391" t="str">
            <v>UNIDAD</v>
          </cell>
          <cell r="D2391" t="str">
            <v>CANT.</v>
          </cell>
        </row>
        <row r="2392">
          <cell r="B2392" t="str">
            <v>MATERIALES</v>
          </cell>
        </row>
        <row r="2393">
          <cell r="B2393">
            <v>0</v>
          </cell>
          <cell r="C2393">
            <v>0</v>
          </cell>
        </row>
        <row r="2394">
          <cell r="B2394">
            <v>0</v>
          </cell>
          <cell r="C2394">
            <v>0</v>
          </cell>
        </row>
        <row r="2395">
          <cell r="B2395">
            <v>0</v>
          </cell>
          <cell r="C2395">
            <v>0</v>
          </cell>
        </row>
        <row r="2396">
          <cell r="B2396">
            <v>0</v>
          </cell>
          <cell r="C2396">
            <v>0</v>
          </cell>
        </row>
        <row r="2398">
          <cell r="B2398" t="str">
            <v>EQUIPO</v>
          </cell>
        </row>
        <row r="2399">
          <cell r="B2399" t="str">
            <v>HTA MENOR (5% de M. de O.)</v>
          </cell>
        </row>
        <row r="2400">
          <cell r="A2400">
            <v>0</v>
          </cell>
          <cell r="B2400">
            <v>0</v>
          </cell>
          <cell r="C2400">
            <v>0</v>
          </cell>
        </row>
        <row r="2401">
          <cell r="A2401">
            <v>0</v>
          </cell>
          <cell r="B2401">
            <v>0</v>
          </cell>
          <cell r="C2401">
            <v>0</v>
          </cell>
        </row>
        <row r="2402">
          <cell r="A2402">
            <v>0</v>
          </cell>
          <cell r="B2402">
            <v>0</v>
          </cell>
          <cell r="C2402">
            <v>0</v>
          </cell>
        </row>
        <row r="2404">
          <cell r="B2404" t="str">
            <v>MANO DE OBRA</v>
          </cell>
        </row>
        <row r="2405">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10">
          <cell r="B2410" t="str">
            <v>TRANSPORTE</v>
          </cell>
        </row>
        <row r="2412">
          <cell r="A2412">
            <v>0</v>
          </cell>
          <cell r="B2412">
            <v>0</v>
          </cell>
          <cell r="C2412">
            <v>0</v>
          </cell>
        </row>
        <row r="2413">
          <cell r="A2413">
            <v>0</v>
          </cell>
          <cell r="B2413">
            <v>0</v>
          </cell>
          <cell r="C2413">
            <v>0</v>
          </cell>
        </row>
        <row r="2414">
          <cell r="A2414">
            <v>0</v>
          </cell>
          <cell r="B2414">
            <v>0</v>
          </cell>
          <cell r="C2414">
            <v>0</v>
          </cell>
        </row>
        <row r="2419">
          <cell r="A2419" t="str">
            <v>CODIGO</v>
          </cell>
          <cell r="B2419" t="str">
            <v>ITEM</v>
          </cell>
          <cell r="C2419" t="str">
            <v>UNIDAD</v>
          </cell>
        </row>
        <row r="2420">
          <cell r="D2420">
            <v>0</v>
          </cell>
        </row>
        <row r="2421">
          <cell r="B2421" t="str">
            <v>CODIGO</v>
          </cell>
        </row>
        <row r="2422">
          <cell r="A2422" t="str">
            <v>CODIGO</v>
          </cell>
          <cell r="B2422" t="str">
            <v>RECURSOS</v>
          </cell>
          <cell r="C2422" t="str">
            <v>UNIDAD</v>
          </cell>
          <cell r="D2422" t="str">
            <v>CANT.</v>
          </cell>
        </row>
        <row r="2423">
          <cell r="B2423" t="str">
            <v>MATERIALES</v>
          </cell>
        </row>
        <row r="2424">
          <cell r="B2424">
            <v>0</v>
          </cell>
          <cell r="C2424">
            <v>0</v>
          </cell>
        </row>
        <row r="2425">
          <cell r="B2425">
            <v>0</v>
          </cell>
          <cell r="C2425">
            <v>0</v>
          </cell>
        </row>
        <row r="2426">
          <cell r="B2426">
            <v>0</v>
          </cell>
          <cell r="C2426">
            <v>0</v>
          </cell>
        </row>
        <row r="2427">
          <cell r="B2427">
            <v>0</v>
          </cell>
          <cell r="C2427">
            <v>0</v>
          </cell>
        </row>
        <row r="2429">
          <cell r="B2429" t="str">
            <v>EQUIPO</v>
          </cell>
        </row>
        <row r="2430">
          <cell r="B2430" t="str">
            <v>HTA MENOR (5% de M. de O.)</v>
          </cell>
        </row>
        <row r="2431">
          <cell r="A2431">
            <v>0</v>
          </cell>
          <cell r="B2431">
            <v>0</v>
          </cell>
          <cell r="C2431">
            <v>0</v>
          </cell>
        </row>
        <row r="2432">
          <cell r="A2432">
            <v>0</v>
          </cell>
          <cell r="B2432">
            <v>0</v>
          </cell>
          <cell r="C2432">
            <v>0</v>
          </cell>
        </row>
        <row r="2433">
          <cell r="A2433">
            <v>0</v>
          </cell>
          <cell r="B2433">
            <v>0</v>
          </cell>
          <cell r="C2433">
            <v>0</v>
          </cell>
        </row>
        <row r="2435">
          <cell r="B2435" t="str">
            <v>MANO DE OBRA</v>
          </cell>
        </row>
        <row r="2436">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1">
          <cell r="B2441" t="str">
            <v>TRANSPORTE</v>
          </cell>
        </row>
        <row r="2443">
          <cell r="A2443">
            <v>0</v>
          </cell>
          <cell r="B2443">
            <v>0</v>
          </cell>
          <cell r="C2443">
            <v>0</v>
          </cell>
        </row>
        <row r="2444">
          <cell r="A2444">
            <v>0</v>
          </cell>
          <cell r="B2444">
            <v>0</v>
          </cell>
          <cell r="C2444">
            <v>0</v>
          </cell>
        </row>
        <row r="2445">
          <cell r="A2445">
            <v>0</v>
          </cell>
          <cell r="B2445">
            <v>0</v>
          </cell>
          <cell r="C2445">
            <v>0</v>
          </cell>
        </row>
        <row r="2451">
          <cell r="A2451" t="str">
            <v>CODIGO</v>
          </cell>
          <cell r="B2451" t="str">
            <v>ITEM</v>
          </cell>
          <cell r="C2451" t="str">
            <v>UNIDAD</v>
          </cell>
        </row>
        <row r="2452">
          <cell r="D2452">
            <v>0</v>
          </cell>
        </row>
        <row r="2453">
          <cell r="B2453" t="str">
            <v>CODIGO</v>
          </cell>
        </row>
        <row r="2454">
          <cell r="A2454" t="str">
            <v>CODIGO</v>
          </cell>
          <cell r="B2454" t="str">
            <v>RECURSOS</v>
          </cell>
          <cell r="C2454" t="str">
            <v>UNIDAD</v>
          </cell>
          <cell r="D2454" t="str">
            <v>CANT.</v>
          </cell>
        </row>
        <row r="2455">
          <cell r="B2455" t="str">
            <v>MATERIALES</v>
          </cell>
        </row>
        <row r="2456">
          <cell r="B2456">
            <v>0</v>
          </cell>
          <cell r="C2456">
            <v>0</v>
          </cell>
        </row>
        <row r="2457">
          <cell r="B2457">
            <v>0</v>
          </cell>
          <cell r="C2457">
            <v>0</v>
          </cell>
        </row>
        <row r="2458">
          <cell r="B2458">
            <v>0</v>
          </cell>
          <cell r="C2458">
            <v>0</v>
          </cell>
        </row>
        <row r="2459">
          <cell r="B2459">
            <v>0</v>
          </cell>
          <cell r="C2459">
            <v>0</v>
          </cell>
        </row>
        <row r="2461">
          <cell r="B2461" t="str">
            <v>EQUIPO</v>
          </cell>
        </row>
        <row r="2462">
          <cell r="B2462" t="str">
            <v>HTA MENOR (5% de M. de O.)</v>
          </cell>
        </row>
        <row r="2463">
          <cell r="A2463">
            <v>0</v>
          </cell>
          <cell r="B2463">
            <v>0</v>
          </cell>
          <cell r="C2463">
            <v>0</v>
          </cell>
        </row>
        <row r="2464">
          <cell r="A2464">
            <v>0</v>
          </cell>
          <cell r="B2464">
            <v>0</v>
          </cell>
          <cell r="C2464">
            <v>0</v>
          </cell>
        </row>
        <row r="2465">
          <cell r="A2465">
            <v>0</v>
          </cell>
          <cell r="B2465">
            <v>0</v>
          </cell>
          <cell r="C2465">
            <v>0</v>
          </cell>
        </row>
        <row r="2467">
          <cell r="B2467" t="str">
            <v>MANO DE OBRA</v>
          </cell>
        </row>
        <row r="2468">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3">
          <cell r="B2473" t="str">
            <v>TRANSPORTE</v>
          </cell>
        </row>
        <row r="2475">
          <cell r="A2475">
            <v>0</v>
          </cell>
          <cell r="B2475">
            <v>0</v>
          </cell>
          <cell r="C2475">
            <v>0</v>
          </cell>
        </row>
        <row r="2476">
          <cell r="A2476">
            <v>0</v>
          </cell>
          <cell r="B2476">
            <v>0</v>
          </cell>
          <cell r="C2476">
            <v>0</v>
          </cell>
        </row>
        <row r="2477">
          <cell r="A2477">
            <v>0</v>
          </cell>
          <cell r="B2477">
            <v>0</v>
          </cell>
          <cell r="C2477">
            <v>0</v>
          </cell>
        </row>
        <row r="2482">
          <cell r="A2482" t="str">
            <v>CODIGO</v>
          </cell>
          <cell r="B2482" t="str">
            <v>ITEM</v>
          </cell>
          <cell r="C2482" t="str">
            <v>UNIDAD</v>
          </cell>
        </row>
        <row r="2483">
          <cell r="D2483">
            <v>0</v>
          </cell>
        </row>
        <row r="2484">
          <cell r="B2484" t="str">
            <v>CODIGO</v>
          </cell>
        </row>
        <row r="2485">
          <cell r="A2485" t="str">
            <v>CODIGO</v>
          </cell>
          <cell r="B2485" t="str">
            <v>RECURSOS</v>
          </cell>
          <cell r="C2485" t="str">
            <v>UNIDAD</v>
          </cell>
          <cell r="D2485" t="str">
            <v>CANT.</v>
          </cell>
        </row>
        <row r="2486">
          <cell r="B2486" t="str">
            <v>MATERIALES</v>
          </cell>
        </row>
        <row r="2487">
          <cell r="B2487">
            <v>0</v>
          </cell>
          <cell r="C2487">
            <v>0</v>
          </cell>
        </row>
        <row r="2488">
          <cell r="B2488">
            <v>0</v>
          </cell>
          <cell r="C2488">
            <v>0</v>
          </cell>
        </row>
        <row r="2489">
          <cell r="B2489">
            <v>0</v>
          </cell>
          <cell r="C2489">
            <v>0</v>
          </cell>
        </row>
        <row r="2490">
          <cell r="B2490">
            <v>0</v>
          </cell>
          <cell r="C2490">
            <v>0</v>
          </cell>
        </row>
        <row r="2492">
          <cell r="B2492" t="str">
            <v>EQUIPO</v>
          </cell>
        </row>
        <row r="2493">
          <cell r="B2493" t="str">
            <v>HTA MENOR (5% de M. de O.)</v>
          </cell>
        </row>
        <row r="2494">
          <cell r="A2494">
            <v>0</v>
          </cell>
          <cell r="B2494">
            <v>0</v>
          </cell>
          <cell r="C2494">
            <v>0</v>
          </cell>
        </row>
        <row r="2495">
          <cell r="A2495">
            <v>0</v>
          </cell>
          <cell r="B2495">
            <v>0</v>
          </cell>
          <cell r="C2495">
            <v>0</v>
          </cell>
        </row>
        <row r="2496">
          <cell r="A2496">
            <v>0</v>
          </cell>
          <cell r="B2496">
            <v>0</v>
          </cell>
          <cell r="C2496">
            <v>0</v>
          </cell>
        </row>
        <row r="2498">
          <cell r="B2498" t="str">
            <v>MANO DE OBRA</v>
          </cell>
        </row>
        <row r="2499">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4">
          <cell r="B2504" t="str">
            <v>TRANSPORTE</v>
          </cell>
        </row>
        <row r="2506">
          <cell r="A2506">
            <v>0</v>
          </cell>
          <cell r="B2506">
            <v>0</v>
          </cell>
          <cell r="C2506">
            <v>0</v>
          </cell>
        </row>
        <row r="2507">
          <cell r="A2507">
            <v>0</v>
          </cell>
          <cell r="B2507">
            <v>0</v>
          </cell>
          <cell r="C2507">
            <v>0</v>
          </cell>
        </row>
        <row r="2508">
          <cell r="A2508">
            <v>0</v>
          </cell>
          <cell r="B2508">
            <v>0</v>
          </cell>
          <cell r="C2508">
            <v>0</v>
          </cell>
        </row>
        <row r="2513">
          <cell r="A2513" t="str">
            <v>CODIGO</v>
          </cell>
          <cell r="B2513" t="str">
            <v>ITEM</v>
          </cell>
          <cell r="C2513" t="str">
            <v>UNIDAD</v>
          </cell>
        </row>
        <row r="2514">
          <cell r="D2514">
            <v>0</v>
          </cell>
        </row>
        <row r="2515">
          <cell r="B2515" t="str">
            <v>CODIGO</v>
          </cell>
        </row>
        <row r="2516">
          <cell r="A2516" t="str">
            <v>CODIGO</v>
          </cell>
          <cell r="B2516" t="str">
            <v>RECURSOS</v>
          </cell>
          <cell r="C2516" t="str">
            <v>UNIDAD</v>
          </cell>
          <cell r="D2516" t="str">
            <v>CANT.</v>
          </cell>
        </row>
        <row r="2517">
          <cell r="B2517" t="str">
            <v>MATERIALES</v>
          </cell>
        </row>
        <row r="2518">
          <cell r="B2518">
            <v>0</v>
          </cell>
          <cell r="C2518">
            <v>0</v>
          </cell>
        </row>
        <row r="2519">
          <cell r="B2519">
            <v>0</v>
          </cell>
          <cell r="C2519">
            <v>0</v>
          </cell>
        </row>
        <row r="2520">
          <cell r="B2520">
            <v>0</v>
          </cell>
          <cell r="C2520">
            <v>0</v>
          </cell>
        </row>
        <row r="2521">
          <cell r="B2521">
            <v>0</v>
          </cell>
          <cell r="C2521">
            <v>0</v>
          </cell>
        </row>
        <row r="2523">
          <cell r="B2523" t="str">
            <v>EQUIPO</v>
          </cell>
        </row>
        <row r="2524">
          <cell r="B2524" t="str">
            <v>HTA MENOR (5% de M. de O.)</v>
          </cell>
        </row>
        <row r="2525">
          <cell r="A2525">
            <v>0</v>
          </cell>
          <cell r="B2525">
            <v>0</v>
          </cell>
          <cell r="C2525">
            <v>0</v>
          </cell>
        </row>
        <row r="2526">
          <cell r="A2526">
            <v>0</v>
          </cell>
          <cell r="B2526">
            <v>0</v>
          </cell>
          <cell r="C2526">
            <v>0</v>
          </cell>
        </row>
        <row r="2527">
          <cell r="A2527">
            <v>0</v>
          </cell>
          <cell r="B2527">
            <v>0</v>
          </cell>
          <cell r="C2527">
            <v>0</v>
          </cell>
        </row>
        <row r="2529">
          <cell r="B2529" t="str">
            <v>MANO DE OBRA</v>
          </cell>
        </row>
        <row r="2530">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5">
          <cell r="B2535" t="str">
            <v>TRANSPORTE</v>
          </cell>
        </row>
        <row r="2537">
          <cell r="A2537">
            <v>0</v>
          </cell>
          <cell r="B2537">
            <v>0</v>
          </cell>
          <cell r="C2537">
            <v>0</v>
          </cell>
        </row>
        <row r="2538">
          <cell r="A2538">
            <v>0</v>
          </cell>
          <cell r="B2538">
            <v>0</v>
          </cell>
          <cell r="C2538">
            <v>0</v>
          </cell>
        </row>
        <row r="2539">
          <cell r="A2539">
            <v>0</v>
          </cell>
          <cell r="B2539">
            <v>0</v>
          </cell>
          <cell r="C2539">
            <v>0</v>
          </cell>
        </row>
        <row r="2544">
          <cell r="A2544" t="str">
            <v>CODIGO</v>
          </cell>
          <cell r="B2544" t="str">
            <v>ITEM</v>
          </cell>
          <cell r="C2544" t="str">
            <v>UNIDAD</v>
          </cell>
        </row>
        <row r="2545">
          <cell r="D2545">
            <v>0</v>
          </cell>
        </row>
        <row r="2546">
          <cell r="B2546" t="str">
            <v>CODIGO</v>
          </cell>
        </row>
        <row r="2547">
          <cell r="A2547" t="str">
            <v>CODIGO</v>
          </cell>
          <cell r="B2547" t="str">
            <v>RECURSOS</v>
          </cell>
          <cell r="C2547" t="str">
            <v>UNIDAD</v>
          </cell>
          <cell r="D2547" t="str">
            <v>CANT.</v>
          </cell>
        </row>
        <row r="2548">
          <cell r="B2548" t="str">
            <v>MATERIALES</v>
          </cell>
        </row>
        <row r="2549">
          <cell r="B2549">
            <v>0</v>
          </cell>
          <cell r="C2549">
            <v>0</v>
          </cell>
        </row>
        <row r="2550">
          <cell r="B2550">
            <v>0</v>
          </cell>
          <cell r="C2550">
            <v>0</v>
          </cell>
        </row>
        <row r="2551">
          <cell r="B2551">
            <v>0</v>
          </cell>
          <cell r="C2551">
            <v>0</v>
          </cell>
        </row>
        <row r="2552">
          <cell r="B2552">
            <v>0</v>
          </cell>
          <cell r="C2552">
            <v>0</v>
          </cell>
        </row>
        <row r="2554">
          <cell r="B2554" t="str">
            <v>EQUIPO</v>
          </cell>
        </row>
        <row r="2555">
          <cell r="B2555" t="str">
            <v>HTA MENOR (5% de M. de O.)</v>
          </cell>
        </row>
        <row r="2556">
          <cell r="A2556">
            <v>0</v>
          </cell>
          <cell r="B2556">
            <v>0</v>
          </cell>
          <cell r="C2556">
            <v>0</v>
          </cell>
        </row>
        <row r="2557">
          <cell r="A2557">
            <v>0</v>
          </cell>
          <cell r="B2557">
            <v>0</v>
          </cell>
          <cell r="C2557">
            <v>0</v>
          </cell>
        </row>
        <row r="2558">
          <cell r="A2558">
            <v>0</v>
          </cell>
          <cell r="B2558">
            <v>0</v>
          </cell>
          <cell r="C2558">
            <v>0</v>
          </cell>
        </row>
        <row r="2560">
          <cell r="B2560" t="str">
            <v>MANO DE OBRA</v>
          </cell>
        </row>
        <row r="2561">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6">
          <cell r="B2566" t="str">
            <v>TRANSPORTE</v>
          </cell>
        </row>
        <row r="2568">
          <cell r="A2568">
            <v>0</v>
          </cell>
          <cell r="B2568">
            <v>0</v>
          </cell>
          <cell r="C2568">
            <v>0</v>
          </cell>
        </row>
        <row r="2569">
          <cell r="A2569">
            <v>0</v>
          </cell>
          <cell r="B2569">
            <v>0</v>
          </cell>
          <cell r="C2569">
            <v>0</v>
          </cell>
        </row>
        <row r="2570">
          <cell r="A2570">
            <v>0</v>
          </cell>
          <cell r="B2570">
            <v>0</v>
          </cell>
          <cell r="C2570">
            <v>0</v>
          </cell>
        </row>
        <row r="2575">
          <cell r="A2575" t="str">
            <v>CODIGO</v>
          </cell>
          <cell r="B2575" t="str">
            <v>ITEM</v>
          </cell>
          <cell r="C2575" t="str">
            <v>UNIDAD</v>
          </cell>
        </row>
        <row r="2576">
          <cell r="D2576">
            <v>0</v>
          </cell>
        </row>
        <row r="2577">
          <cell r="B2577" t="str">
            <v>CODIGO</v>
          </cell>
        </row>
        <row r="2578">
          <cell r="A2578" t="str">
            <v>CODIGO</v>
          </cell>
          <cell r="B2578" t="str">
            <v>RECURSOS</v>
          </cell>
          <cell r="C2578" t="str">
            <v>UNIDAD</v>
          </cell>
          <cell r="D2578" t="str">
            <v>CANT.</v>
          </cell>
        </row>
        <row r="2579">
          <cell r="B2579" t="str">
            <v>MATERIALES</v>
          </cell>
        </row>
        <row r="2580">
          <cell r="B2580">
            <v>0</v>
          </cell>
          <cell r="C2580">
            <v>0</v>
          </cell>
        </row>
        <row r="2581">
          <cell r="B2581">
            <v>0</v>
          </cell>
          <cell r="C2581">
            <v>0</v>
          </cell>
        </row>
        <row r="2582">
          <cell r="B2582">
            <v>0</v>
          </cell>
          <cell r="C2582">
            <v>0</v>
          </cell>
        </row>
        <row r="2583">
          <cell r="B2583">
            <v>0</v>
          </cell>
          <cell r="C2583">
            <v>0</v>
          </cell>
        </row>
        <row r="2585">
          <cell r="B2585" t="str">
            <v>EQUIPO</v>
          </cell>
        </row>
        <row r="2586">
          <cell r="B2586" t="str">
            <v>HTA MENOR (5% de M. de O.)</v>
          </cell>
        </row>
        <row r="2587">
          <cell r="A2587">
            <v>0</v>
          </cell>
          <cell r="B2587">
            <v>0</v>
          </cell>
          <cell r="C2587">
            <v>0</v>
          </cell>
        </row>
        <row r="2588">
          <cell r="A2588">
            <v>0</v>
          </cell>
          <cell r="B2588">
            <v>0</v>
          </cell>
          <cell r="C2588">
            <v>0</v>
          </cell>
        </row>
        <row r="2589">
          <cell r="A2589">
            <v>0</v>
          </cell>
          <cell r="B2589">
            <v>0</v>
          </cell>
          <cell r="C2589">
            <v>0</v>
          </cell>
        </row>
        <row r="2591">
          <cell r="B2591" t="str">
            <v>MANO DE OBRA</v>
          </cell>
        </row>
        <row r="2592">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7">
          <cell r="B2597" t="str">
            <v>TRANSPORTE</v>
          </cell>
        </row>
        <row r="2599">
          <cell r="A2599">
            <v>0</v>
          </cell>
          <cell r="B2599">
            <v>0</v>
          </cell>
          <cell r="C2599">
            <v>0</v>
          </cell>
        </row>
        <row r="2600">
          <cell r="A2600">
            <v>0</v>
          </cell>
          <cell r="B2600">
            <v>0</v>
          </cell>
          <cell r="C2600">
            <v>0</v>
          </cell>
        </row>
        <row r="2601">
          <cell r="A2601">
            <v>0</v>
          </cell>
          <cell r="B2601">
            <v>0</v>
          </cell>
          <cell r="C2601">
            <v>0</v>
          </cell>
        </row>
        <row r="2606">
          <cell r="A2606" t="str">
            <v>CODIGO</v>
          </cell>
          <cell r="B2606" t="str">
            <v>ITEM</v>
          </cell>
          <cell r="C2606" t="str">
            <v>UNIDAD</v>
          </cell>
        </row>
        <row r="2607">
          <cell r="D2607">
            <v>0</v>
          </cell>
        </row>
        <row r="2608">
          <cell r="B2608" t="str">
            <v>CODIGO</v>
          </cell>
        </row>
        <row r="2609">
          <cell r="A2609" t="str">
            <v>CODIGO</v>
          </cell>
          <cell r="B2609" t="str">
            <v>RECURSOS</v>
          </cell>
          <cell r="C2609" t="str">
            <v>UNIDAD</v>
          </cell>
          <cell r="D2609" t="str">
            <v>CANT.</v>
          </cell>
        </row>
        <row r="2610">
          <cell r="B2610" t="str">
            <v>MATERIALES</v>
          </cell>
        </row>
        <row r="2611">
          <cell r="B2611">
            <v>0</v>
          </cell>
          <cell r="C2611">
            <v>0</v>
          </cell>
        </row>
        <row r="2612">
          <cell r="B2612">
            <v>0</v>
          </cell>
          <cell r="C2612">
            <v>0</v>
          </cell>
        </row>
        <row r="2613">
          <cell r="B2613">
            <v>0</v>
          </cell>
          <cell r="C2613">
            <v>0</v>
          </cell>
        </row>
        <row r="2614">
          <cell r="B2614">
            <v>0</v>
          </cell>
          <cell r="C2614">
            <v>0</v>
          </cell>
        </row>
        <row r="2616">
          <cell r="B2616" t="str">
            <v>EQUIPO</v>
          </cell>
        </row>
        <row r="2617">
          <cell r="B2617" t="str">
            <v>HTA MENOR (5% de M. de O.)</v>
          </cell>
        </row>
        <row r="2618">
          <cell r="A2618">
            <v>0</v>
          </cell>
          <cell r="B2618">
            <v>0</v>
          </cell>
          <cell r="C2618">
            <v>0</v>
          </cell>
        </row>
        <row r="2619">
          <cell r="A2619">
            <v>0</v>
          </cell>
          <cell r="B2619">
            <v>0</v>
          </cell>
          <cell r="C2619">
            <v>0</v>
          </cell>
        </row>
        <row r="2620">
          <cell r="A2620">
            <v>0</v>
          </cell>
          <cell r="B2620">
            <v>0</v>
          </cell>
          <cell r="C2620">
            <v>0</v>
          </cell>
        </row>
        <row r="2622">
          <cell r="B2622" t="str">
            <v>MANO DE OBRA</v>
          </cell>
        </row>
        <row r="2623">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8">
          <cell r="B2628" t="str">
            <v>TRANSPORTE</v>
          </cell>
        </row>
        <row r="2630">
          <cell r="A2630">
            <v>0</v>
          </cell>
          <cell r="B2630">
            <v>0</v>
          </cell>
          <cell r="C2630">
            <v>0</v>
          </cell>
        </row>
        <row r="2631">
          <cell r="A2631">
            <v>0</v>
          </cell>
          <cell r="B2631">
            <v>0</v>
          </cell>
          <cell r="C2631">
            <v>0</v>
          </cell>
        </row>
        <row r="2632">
          <cell r="A2632">
            <v>0</v>
          </cell>
          <cell r="B2632">
            <v>0</v>
          </cell>
          <cell r="C2632">
            <v>0</v>
          </cell>
        </row>
        <row r="2637">
          <cell r="A2637" t="str">
            <v>CODIGO</v>
          </cell>
          <cell r="B2637" t="str">
            <v>ITEM</v>
          </cell>
          <cell r="C2637" t="str">
            <v>UNIDAD</v>
          </cell>
        </row>
        <row r="2638">
          <cell r="D2638">
            <v>0</v>
          </cell>
        </row>
        <row r="2639">
          <cell r="B2639" t="str">
            <v>CODIGO</v>
          </cell>
        </row>
        <row r="2640">
          <cell r="A2640" t="str">
            <v>CODIGO</v>
          </cell>
          <cell r="B2640" t="str">
            <v>RECURSOS</v>
          </cell>
          <cell r="C2640" t="str">
            <v>UNIDAD</v>
          </cell>
          <cell r="D2640" t="str">
            <v>CANT.</v>
          </cell>
        </row>
        <row r="2641">
          <cell r="B2641" t="str">
            <v>MATERIALES</v>
          </cell>
        </row>
        <row r="2642">
          <cell r="B2642">
            <v>0</v>
          </cell>
          <cell r="C2642">
            <v>0</v>
          </cell>
        </row>
        <row r="2643">
          <cell r="B2643">
            <v>0</v>
          </cell>
          <cell r="C2643">
            <v>0</v>
          </cell>
        </row>
        <row r="2644">
          <cell r="B2644">
            <v>0</v>
          </cell>
          <cell r="C2644">
            <v>0</v>
          </cell>
        </row>
        <row r="2645">
          <cell r="B2645">
            <v>0</v>
          </cell>
          <cell r="C2645">
            <v>0</v>
          </cell>
        </row>
        <row r="2647">
          <cell r="B2647" t="str">
            <v>EQUIPO</v>
          </cell>
        </row>
        <row r="2648">
          <cell r="B2648" t="str">
            <v>HTA MENOR (5% de M. de O.)</v>
          </cell>
        </row>
        <row r="2649">
          <cell r="A2649">
            <v>0</v>
          </cell>
          <cell r="B2649">
            <v>0</v>
          </cell>
          <cell r="C2649">
            <v>0</v>
          </cell>
        </row>
        <row r="2650">
          <cell r="A2650">
            <v>0</v>
          </cell>
          <cell r="B2650">
            <v>0</v>
          </cell>
          <cell r="C2650">
            <v>0</v>
          </cell>
        </row>
        <row r="2651">
          <cell r="A2651">
            <v>0</v>
          </cell>
          <cell r="B2651">
            <v>0</v>
          </cell>
          <cell r="C2651">
            <v>0</v>
          </cell>
        </row>
        <row r="2653">
          <cell r="B2653" t="str">
            <v>MANO DE OBRA</v>
          </cell>
        </row>
        <row r="2654">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9">
          <cell r="B2659" t="str">
            <v>TRANSPORTE</v>
          </cell>
        </row>
        <row r="2661">
          <cell r="A2661">
            <v>0</v>
          </cell>
          <cell r="B2661">
            <v>0</v>
          </cell>
          <cell r="C2661">
            <v>0</v>
          </cell>
        </row>
        <row r="2662">
          <cell r="A2662">
            <v>0</v>
          </cell>
          <cell r="B2662">
            <v>0</v>
          </cell>
          <cell r="C2662">
            <v>0</v>
          </cell>
        </row>
        <row r="2663">
          <cell r="A2663">
            <v>0</v>
          </cell>
          <cell r="B2663">
            <v>0</v>
          </cell>
          <cell r="C2663">
            <v>0</v>
          </cell>
        </row>
        <row r="2668">
          <cell r="A2668" t="str">
            <v>CODIGO</v>
          </cell>
          <cell r="B2668" t="str">
            <v>ITEM</v>
          </cell>
          <cell r="C2668" t="str">
            <v>UNIDAD</v>
          </cell>
        </row>
        <row r="2669">
          <cell r="D2669">
            <v>0</v>
          </cell>
        </row>
        <row r="2670">
          <cell r="B2670" t="str">
            <v>CODIGO</v>
          </cell>
        </row>
        <row r="2671">
          <cell r="A2671" t="str">
            <v>CODIGO</v>
          </cell>
          <cell r="B2671" t="str">
            <v>RECURSOS</v>
          </cell>
          <cell r="C2671" t="str">
            <v>UNIDAD</v>
          </cell>
          <cell r="D2671" t="str">
            <v>CANT.</v>
          </cell>
        </row>
        <row r="2672">
          <cell r="B2672" t="str">
            <v>MATERIALES</v>
          </cell>
        </row>
        <row r="2673">
          <cell r="B2673">
            <v>0</v>
          </cell>
          <cell r="C2673">
            <v>0</v>
          </cell>
        </row>
        <row r="2674">
          <cell r="B2674">
            <v>0</v>
          </cell>
          <cell r="C2674">
            <v>0</v>
          </cell>
        </row>
        <row r="2675">
          <cell r="B2675">
            <v>0</v>
          </cell>
          <cell r="C2675">
            <v>0</v>
          </cell>
        </row>
        <row r="2676">
          <cell r="B2676">
            <v>0</v>
          </cell>
          <cell r="C2676">
            <v>0</v>
          </cell>
        </row>
        <row r="2678">
          <cell r="B2678" t="str">
            <v>EQUIPO</v>
          </cell>
        </row>
        <row r="2679">
          <cell r="B2679" t="str">
            <v>HTA MENOR (5% de M. de O.)</v>
          </cell>
        </row>
        <row r="2680">
          <cell r="A2680">
            <v>0</v>
          </cell>
          <cell r="B2680">
            <v>0</v>
          </cell>
          <cell r="C2680">
            <v>0</v>
          </cell>
        </row>
        <row r="2681">
          <cell r="A2681">
            <v>0</v>
          </cell>
          <cell r="B2681">
            <v>0</v>
          </cell>
          <cell r="C2681">
            <v>0</v>
          </cell>
        </row>
        <row r="2682">
          <cell r="A2682">
            <v>0</v>
          </cell>
          <cell r="B2682">
            <v>0</v>
          </cell>
          <cell r="C2682">
            <v>0</v>
          </cell>
        </row>
        <row r="2684">
          <cell r="B2684" t="str">
            <v>MANO DE OBRA</v>
          </cell>
        </row>
        <row r="2685">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90">
          <cell r="B2690" t="str">
            <v>TRANSPORTE</v>
          </cell>
        </row>
        <row r="2692">
          <cell r="A2692">
            <v>0</v>
          </cell>
          <cell r="B2692">
            <v>0</v>
          </cell>
          <cell r="C2692">
            <v>0</v>
          </cell>
        </row>
        <row r="2693">
          <cell r="A2693">
            <v>0</v>
          </cell>
          <cell r="B2693">
            <v>0</v>
          </cell>
          <cell r="C2693">
            <v>0</v>
          </cell>
        </row>
        <row r="2694">
          <cell r="A2694">
            <v>0</v>
          </cell>
          <cell r="B2694">
            <v>0</v>
          </cell>
          <cell r="C2694">
            <v>0</v>
          </cell>
        </row>
        <row r="2699">
          <cell r="A2699" t="str">
            <v>CODIGO</v>
          </cell>
          <cell r="B2699" t="str">
            <v>ITEM</v>
          </cell>
          <cell r="C2699" t="str">
            <v>UNIDAD</v>
          </cell>
        </row>
        <row r="2700">
          <cell r="D2700">
            <v>0</v>
          </cell>
        </row>
        <row r="2701">
          <cell r="B2701" t="str">
            <v>CODIGO</v>
          </cell>
        </row>
        <row r="2702">
          <cell r="A2702" t="str">
            <v>CODIGO</v>
          </cell>
          <cell r="B2702" t="str">
            <v>RECURSOS</v>
          </cell>
          <cell r="C2702" t="str">
            <v>UNIDAD</v>
          </cell>
          <cell r="D2702" t="str">
            <v>CANT.</v>
          </cell>
        </row>
        <row r="2703">
          <cell r="B2703" t="str">
            <v>MATERIALES</v>
          </cell>
        </row>
        <row r="2704">
          <cell r="B2704">
            <v>0</v>
          </cell>
          <cell r="C2704">
            <v>0</v>
          </cell>
        </row>
        <row r="2705">
          <cell r="B2705">
            <v>0</v>
          </cell>
          <cell r="C2705">
            <v>0</v>
          </cell>
        </row>
        <row r="2706">
          <cell r="B2706">
            <v>0</v>
          </cell>
          <cell r="C2706">
            <v>0</v>
          </cell>
        </row>
        <row r="2707">
          <cell r="B2707">
            <v>0</v>
          </cell>
          <cell r="C2707">
            <v>0</v>
          </cell>
        </row>
        <row r="2709">
          <cell r="B2709" t="str">
            <v>EQUIPO</v>
          </cell>
        </row>
        <row r="2710">
          <cell r="B2710" t="str">
            <v>HTA MENOR (5% de M. de O.)</v>
          </cell>
        </row>
        <row r="2711">
          <cell r="A2711">
            <v>0</v>
          </cell>
          <cell r="B2711">
            <v>0</v>
          </cell>
          <cell r="C2711">
            <v>0</v>
          </cell>
        </row>
        <row r="2712">
          <cell r="A2712">
            <v>0</v>
          </cell>
          <cell r="B2712">
            <v>0</v>
          </cell>
          <cell r="C2712">
            <v>0</v>
          </cell>
        </row>
        <row r="2713">
          <cell r="A2713">
            <v>0</v>
          </cell>
          <cell r="B2713">
            <v>0</v>
          </cell>
          <cell r="C2713">
            <v>0</v>
          </cell>
        </row>
        <row r="2715">
          <cell r="B2715" t="str">
            <v>MANO DE OBRA</v>
          </cell>
        </row>
        <row r="2716">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1">
          <cell r="B2721" t="str">
            <v>TRANSPORTE</v>
          </cell>
        </row>
        <row r="2723">
          <cell r="A2723">
            <v>0</v>
          </cell>
          <cell r="B2723">
            <v>0</v>
          </cell>
          <cell r="C2723">
            <v>0</v>
          </cell>
        </row>
        <row r="2724">
          <cell r="A2724">
            <v>0</v>
          </cell>
          <cell r="B2724">
            <v>0</v>
          </cell>
          <cell r="C2724">
            <v>0</v>
          </cell>
        </row>
        <row r="2725">
          <cell r="A2725">
            <v>0</v>
          </cell>
          <cell r="B2725">
            <v>0</v>
          </cell>
          <cell r="C2725">
            <v>0</v>
          </cell>
        </row>
        <row r="2730">
          <cell r="A2730" t="str">
            <v>CODIGO</v>
          </cell>
          <cell r="B2730" t="str">
            <v>ITEM</v>
          </cell>
          <cell r="C2730" t="str">
            <v>UNIDAD</v>
          </cell>
        </row>
        <row r="2731">
          <cell r="D2731">
            <v>0</v>
          </cell>
        </row>
        <row r="2732">
          <cell r="B2732" t="str">
            <v>CODIGO</v>
          </cell>
        </row>
        <row r="2733">
          <cell r="A2733" t="str">
            <v>CODIGO</v>
          </cell>
          <cell r="B2733" t="str">
            <v>RECURSOS</v>
          </cell>
          <cell r="C2733" t="str">
            <v>UNIDAD</v>
          </cell>
          <cell r="D2733" t="str">
            <v>CANT.</v>
          </cell>
        </row>
        <row r="2734">
          <cell r="B2734" t="str">
            <v>MATERIALES</v>
          </cell>
        </row>
        <row r="2735">
          <cell r="B2735">
            <v>0</v>
          </cell>
          <cell r="C2735">
            <v>0</v>
          </cell>
        </row>
        <row r="2736">
          <cell r="B2736">
            <v>0</v>
          </cell>
          <cell r="C2736">
            <v>0</v>
          </cell>
        </row>
        <row r="2737">
          <cell r="B2737">
            <v>0</v>
          </cell>
          <cell r="C2737">
            <v>0</v>
          </cell>
        </row>
        <row r="2738">
          <cell r="B2738">
            <v>0</v>
          </cell>
          <cell r="C2738">
            <v>0</v>
          </cell>
        </row>
        <row r="2740">
          <cell r="B2740" t="str">
            <v>EQUIPO</v>
          </cell>
        </row>
        <row r="2741">
          <cell r="B2741" t="str">
            <v>HTA MENOR (5% de M. de O.)</v>
          </cell>
        </row>
        <row r="2742">
          <cell r="A2742">
            <v>0</v>
          </cell>
          <cell r="B2742">
            <v>0</v>
          </cell>
          <cell r="C2742">
            <v>0</v>
          </cell>
        </row>
        <row r="2743">
          <cell r="A2743">
            <v>0</v>
          </cell>
          <cell r="B2743">
            <v>0</v>
          </cell>
          <cell r="C2743">
            <v>0</v>
          </cell>
        </row>
        <row r="2744">
          <cell r="A2744">
            <v>0</v>
          </cell>
          <cell r="B2744">
            <v>0</v>
          </cell>
          <cell r="C2744">
            <v>0</v>
          </cell>
        </row>
        <row r="2746">
          <cell r="B2746" t="str">
            <v>MANO DE OBRA</v>
          </cell>
        </row>
        <row r="2747">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2">
          <cell r="B2752" t="str">
            <v>TRANSPORTE</v>
          </cell>
        </row>
        <row r="2754">
          <cell r="A2754">
            <v>0</v>
          </cell>
          <cell r="B2754">
            <v>0</v>
          </cell>
          <cell r="C2754">
            <v>0</v>
          </cell>
        </row>
        <row r="2755">
          <cell r="A2755">
            <v>0</v>
          </cell>
          <cell r="B2755">
            <v>0</v>
          </cell>
          <cell r="C2755">
            <v>0</v>
          </cell>
        </row>
        <row r="2756">
          <cell r="A2756">
            <v>0</v>
          </cell>
          <cell r="B2756">
            <v>0</v>
          </cell>
          <cell r="C2756">
            <v>0</v>
          </cell>
        </row>
        <row r="2761">
          <cell r="A2761" t="str">
            <v>CODIGO</v>
          </cell>
          <cell r="B2761" t="str">
            <v>ITEM</v>
          </cell>
          <cell r="C2761" t="str">
            <v>UNIDAD</v>
          </cell>
        </row>
        <row r="2762">
          <cell r="D2762">
            <v>0</v>
          </cell>
        </row>
        <row r="2763">
          <cell r="B2763" t="str">
            <v>CODIGO</v>
          </cell>
        </row>
        <row r="2764">
          <cell r="A2764" t="str">
            <v>CODIGO</v>
          </cell>
          <cell r="B2764" t="str">
            <v>RECURSOS</v>
          </cell>
          <cell r="C2764" t="str">
            <v>UNIDAD</v>
          </cell>
          <cell r="D2764" t="str">
            <v>CANT.</v>
          </cell>
        </row>
        <row r="2765">
          <cell r="B2765" t="str">
            <v>MATERIALES</v>
          </cell>
        </row>
        <row r="2766">
          <cell r="B2766">
            <v>0</v>
          </cell>
          <cell r="C2766">
            <v>0</v>
          </cell>
        </row>
        <row r="2767">
          <cell r="B2767">
            <v>0</v>
          </cell>
          <cell r="C2767">
            <v>0</v>
          </cell>
        </row>
        <row r="2768">
          <cell r="B2768">
            <v>0</v>
          </cell>
          <cell r="C2768">
            <v>0</v>
          </cell>
        </row>
        <row r="2769">
          <cell r="B2769">
            <v>0</v>
          </cell>
          <cell r="C2769">
            <v>0</v>
          </cell>
        </row>
        <row r="2771">
          <cell r="B2771" t="str">
            <v>EQUIPO</v>
          </cell>
        </row>
        <row r="2772">
          <cell r="B2772" t="str">
            <v>HTA MENOR (5% de M. de O.)</v>
          </cell>
        </row>
        <row r="2773">
          <cell r="A2773">
            <v>0</v>
          </cell>
          <cell r="B2773">
            <v>0</v>
          </cell>
          <cell r="C2773">
            <v>0</v>
          </cell>
        </row>
        <row r="2774">
          <cell r="A2774">
            <v>0</v>
          </cell>
          <cell r="B2774">
            <v>0</v>
          </cell>
          <cell r="C2774">
            <v>0</v>
          </cell>
        </row>
        <row r="2775">
          <cell r="A2775">
            <v>0</v>
          </cell>
          <cell r="B2775">
            <v>0</v>
          </cell>
          <cell r="C2775">
            <v>0</v>
          </cell>
        </row>
        <row r="2777">
          <cell r="B2777" t="str">
            <v>MANO DE OBRA</v>
          </cell>
        </row>
        <row r="2778">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3">
          <cell r="B2783" t="str">
            <v>TRANSPORTE</v>
          </cell>
        </row>
        <row r="2785">
          <cell r="A2785">
            <v>0</v>
          </cell>
          <cell r="B2785">
            <v>0</v>
          </cell>
          <cell r="C2785">
            <v>0</v>
          </cell>
        </row>
        <row r="2786">
          <cell r="A2786">
            <v>0</v>
          </cell>
          <cell r="B2786">
            <v>0</v>
          </cell>
          <cell r="C2786">
            <v>0</v>
          </cell>
        </row>
        <row r="2787">
          <cell r="A2787">
            <v>0</v>
          </cell>
          <cell r="B2787">
            <v>0</v>
          </cell>
          <cell r="C2787">
            <v>0</v>
          </cell>
        </row>
        <row r="2792">
          <cell r="A2792" t="str">
            <v>CODIGO</v>
          </cell>
          <cell r="B2792" t="str">
            <v>ITEM</v>
          </cell>
          <cell r="C2792" t="str">
            <v>UNIDAD</v>
          </cell>
        </row>
        <row r="2793">
          <cell r="D2793">
            <v>0</v>
          </cell>
        </row>
        <row r="2794">
          <cell r="B2794" t="str">
            <v>CODIGO</v>
          </cell>
        </row>
        <row r="2795">
          <cell r="A2795" t="str">
            <v>CODIGO</v>
          </cell>
          <cell r="B2795" t="str">
            <v>RECURSOS</v>
          </cell>
          <cell r="C2795" t="str">
            <v>UNIDAD</v>
          </cell>
          <cell r="D2795" t="str">
            <v>CANT.</v>
          </cell>
        </row>
        <row r="2796">
          <cell r="B2796" t="str">
            <v>MATERIALES</v>
          </cell>
        </row>
        <row r="2797">
          <cell r="B2797">
            <v>0</v>
          </cell>
          <cell r="C2797">
            <v>0</v>
          </cell>
        </row>
        <row r="2798">
          <cell r="B2798">
            <v>0</v>
          </cell>
          <cell r="C2798">
            <v>0</v>
          </cell>
        </row>
        <row r="2799">
          <cell r="B2799">
            <v>0</v>
          </cell>
          <cell r="C2799">
            <v>0</v>
          </cell>
        </row>
        <row r="2800">
          <cell r="B2800">
            <v>0</v>
          </cell>
          <cell r="C2800">
            <v>0</v>
          </cell>
        </row>
        <row r="2802">
          <cell r="B2802" t="str">
            <v>EQUIPO</v>
          </cell>
        </row>
        <row r="2803">
          <cell r="B2803" t="str">
            <v>HTA MENOR (5% de M. de O.)</v>
          </cell>
        </row>
        <row r="2804">
          <cell r="A2804">
            <v>0</v>
          </cell>
          <cell r="B2804">
            <v>0</v>
          </cell>
          <cell r="C2804">
            <v>0</v>
          </cell>
        </row>
        <row r="2805">
          <cell r="A2805">
            <v>0</v>
          </cell>
          <cell r="B2805">
            <v>0</v>
          </cell>
          <cell r="C2805">
            <v>0</v>
          </cell>
        </row>
        <row r="2806">
          <cell r="A2806">
            <v>0</v>
          </cell>
          <cell r="B2806">
            <v>0</v>
          </cell>
          <cell r="C2806">
            <v>0</v>
          </cell>
        </row>
        <row r="2808">
          <cell r="B2808" t="str">
            <v>MANO DE OBRA</v>
          </cell>
        </row>
        <row r="2809">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4">
          <cell r="B2814" t="str">
            <v>TRANSPORTE</v>
          </cell>
        </row>
        <row r="2816">
          <cell r="A2816">
            <v>0</v>
          </cell>
          <cell r="B2816">
            <v>0</v>
          </cell>
          <cell r="C2816">
            <v>0</v>
          </cell>
        </row>
        <row r="2817">
          <cell r="A2817">
            <v>0</v>
          </cell>
          <cell r="B2817">
            <v>0</v>
          </cell>
          <cell r="C2817">
            <v>0</v>
          </cell>
        </row>
        <row r="2818">
          <cell r="A2818">
            <v>0</v>
          </cell>
          <cell r="B2818">
            <v>0</v>
          </cell>
          <cell r="C2818">
            <v>0</v>
          </cell>
        </row>
        <row r="2824">
          <cell r="A2824" t="str">
            <v>CODIGO</v>
          </cell>
          <cell r="B2824" t="str">
            <v>ITEM</v>
          </cell>
          <cell r="C2824" t="str">
            <v>UNIDAD</v>
          </cell>
        </row>
        <row r="2825">
          <cell r="D2825">
            <v>0</v>
          </cell>
        </row>
        <row r="2826">
          <cell r="B2826" t="str">
            <v>CODIGO</v>
          </cell>
        </row>
        <row r="2827">
          <cell r="A2827" t="str">
            <v>CODIGO</v>
          </cell>
          <cell r="B2827" t="str">
            <v>RECURSOS</v>
          </cell>
          <cell r="C2827" t="str">
            <v>UNIDAD</v>
          </cell>
          <cell r="D2827" t="str">
            <v>CANT.</v>
          </cell>
        </row>
        <row r="2828">
          <cell r="B2828" t="str">
            <v>MATERIALES</v>
          </cell>
        </row>
        <row r="2829">
          <cell r="B2829">
            <v>0</v>
          </cell>
          <cell r="C2829">
            <v>0</v>
          </cell>
        </row>
        <row r="2830">
          <cell r="B2830">
            <v>0</v>
          </cell>
          <cell r="C2830">
            <v>0</v>
          </cell>
        </row>
        <row r="2831">
          <cell r="B2831">
            <v>0</v>
          </cell>
          <cell r="C2831">
            <v>0</v>
          </cell>
        </row>
        <row r="2832">
          <cell r="B2832">
            <v>0</v>
          </cell>
          <cell r="C2832">
            <v>0</v>
          </cell>
        </row>
        <row r="2834">
          <cell r="B2834" t="str">
            <v>EQUIPO</v>
          </cell>
        </row>
        <row r="2835">
          <cell r="B2835" t="str">
            <v>HTA MENOR (5% de M. de O.)</v>
          </cell>
        </row>
        <row r="2836">
          <cell r="A2836">
            <v>0</v>
          </cell>
          <cell r="B2836">
            <v>0</v>
          </cell>
          <cell r="C2836">
            <v>0</v>
          </cell>
        </row>
        <row r="2837">
          <cell r="A2837">
            <v>0</v>
          </cell>
          <cell r="B2837">
            <v>0</v>
          </cell>
          <cell r="C2837">
            <v>0</v>
          </cell>
        </row>
        <row r="2838">
          <cell r="A2838">
            <v>0</v>
          </cell>
          <cell r="B2838">
            <v>0</v>
          </cell>
          <cell r="C2838">
            <v>0</v>
          </cell>
        </row>
        <row r="2840">
          <cell r="B2840" t="str">
            <v>MANO DE OBRA</v>
          </cell>
        </row>
        <row r="2841">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6">
          <cell r="B2846" t="str">
            <v>TRANSPORTE</v>
          </cell>
        </row>
        <row r="2848">
          <cell r="A2848">
            <v>0</v>
          </cell>
          <cell r="B2848">
            <v>0</v>
          </cell>
          <cell r="C2848">
            <v>0</v>
          </cell>
        </row>
        <row r="2849">
          <cell r="A2849">
            <v>0</v>
          </cell>
          <cell r="B2849">
            <v>0</v>
          </cell>
          <cell r="C2849">
            <v>0</v>
          </cell>
        </row>
        <row r="2850">
          <cell r="A2850">
            <v>0</v>
          </cell>
          <cell r="B2850">
            <v>0</v>
          </cell>
          <cell r="C2850">
            <v>0</v>
          </cell>
        </row>
        <row r="2855">
          <cell r="A2855" t="str">
            <v>CODIGO</v>
          </cell>
          <cell r="B2855" t="str">
            <v>ITEM</v>
          </cell>
          <cell r="C2855" t="str">
            <v>UNIDAD</v>
          </cell>
        </row>
        <row r="2856">
          <cell r="D2856">
            <v>0</v>
          </cell>
        </row>
        <row r="2857">
          <cell r="B2857" t="str">
            <v>CODIGO</v>
          </cell>
        </row>
        <row r="2858">
          <cell r="A2858" t="str">
            <v>CODIGO</v>
          </cell>
          <cell r="B2858" t="str">
            <v>RECURSOS</v>
          </cell>
          <cell r="C2858" t="str">
            <v>UNIDAD</v>
          </cell>
          <cell r="D2858" t="str">
            <v>CANT.</v>
          </cell>
        </row>
        <row r="2859">
          <cell r="B2859" t="str">
            <v>MATERIALES</v>
          </cell>
        </row>
        <row r="2860">
          <cell r="B2860">
            <v>0</v>
          </cell>
          <cell r="C2860">
            <v>0</v>
          </cell>
        </row>
        <row r="2861">
          <cell r="B2861">
            <v>0</v>
          </cell>
          <cell r="C2861">
            <v>0</v>
          </cell>
        </row>
        <row r="2862">
          <cell r="B2862">
            <v>0</v>
          </cell>
          <cell r="C2862">
            <v>0</v>
          </cell>
        </row>
        <row r="2863">
          <cell r="B2863">
            <v>0</v>
          </cell>
          <cell r="C2863">
            <v>0</v>
          </cell>
        </row>
        <row r="2865">
          <cell r="B2865" t="str">
            <v>EQUIPO</v>
          </cell>
        </row>
        <row r="2866">
          <cell r="B2866" t="str">
            <v>HTA MENOR (5% de M. de O.)</v>
          </cell>
        </row>
        <row r="2867">
          <cell r="A2867">
            <v>0</v>
          </cell>
          <cell r="B2867">
            <v>0</v>
          </cell>
          <cell r="C2867">
            <v>0</v>
          </cell>
        </row>
        <row r="2868">
          <cell r="A2868">
            <v>0</v>
          </cell>
          <cell r="B2868">
            <v>0</v>
          </cell>
          <cell r="C2868">
            <v>0</v>
          </cell>
        </row>
        <row r="2869">
          <cell r="A2869">
            <v>0</v>
          </cell>
          <cell r="B2869">
            <v>0</v>
          </cell>
          <cell r="C2869">
            <v>0</v>
          </cell>
        </row>
        <row r="2871">
          <cell r="B2871" t="str">
            <v>MANO DE OBRA</v>
          </cell>
        </row>
        <row r="2872">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7">
          <cell r="B2877" t="str">
            <v>TRANSPORTE</v>
          </cell>
        </row>
        <row r="2879">
          <cell r="A2879">
            <v>0</v>
          </cell>
          <cell r="B2879">
            <v>0</v>
          </cell>
          <cell r="C2879">
            <v>0</v>
          </cell>
        </row>
        <row r="2880">
          <cell r="A2880">
            <v>0</v>
          </cell>
          <cell r="B2880">
            <v>0</v>
          </cell>
          <cell r="C2880">
            <v>0</v>
          </cell>
        </row>
        <row r="2881">
          <cell r="A2881">
            <v>0</v>
          </cell>
          <cell r="B2881">
            <v>0</v>
          </cell>
          <cell r="C2881">
            <v>0</v>
          </cell>
        </row>
        <row r="2886">
          <cell r="A2886" t="str">
            <v>CODIGO</v>
          </cell>
          <cell r="B2886" t="str">
            <v>ITEM</v>
          </cell>
          <cell r="C2886" t="str">
            <v>UNIDAD</v>
          </cell>
        </row>
        <row r="2887">
          <cell r="D2887">
            <v>0</v>
          </cell>
        </row>
        <row r="2888">
          <cell r="B2888" t="str">
            <v>CODIGO</v>
          </cell>
        </row>
        <row r="2889">
          <cell r="A2889" t="str">
            <v>CODIGO</v>
          </cell>
          <cell r="B2889" t="str">
            <v>RECURSOS</v>
          </cell>
          <cell r="C2889" t="str">
            <v>UNIDAD</v>
          </cell>
          <cell r="D2889" t="str">
            <v>CANT.</v>
          </cell>
        </row>
        <row r="2890">
          <cell r="B2890" t="str">
            <v>MATERIALES</v>
          </cell>
        </row>
        <row r="2891">
          <cell r="B2891">
            <v>0</v>
          </cell>
          <cell r="C2891">
            <v>0</v>
          </cell>
        </row>
        <row r="2892">
          <cell r="B2892">
            <v>0</v>
          </cell>
          <cell r="C2892">
            <v>0</v>
          </cell>
        </row>
        <row r="2893">
          <cell r="B2893">
            <v>0</v>
          </cell>
          <cell r="C2893">
            <v>0</v>
          </cell>
        </row>
        <row r="2894">
          <cell r="B2894">
            <v>0</v>
          </cell>
          <cell r="C2894">
            <v>0</v>
          </cell>
        </row>
        <row r="2896">
          <cell r="B2896" t="str">
            <v>EQUIPO</v>
          </cell>
        </row>
        <row r="2897">
          <cell r="B2897" t="str">
            <v>HTA MENOR (5% de M. de O.)</v>
          </cell>
        </row>
        <row r="2898">
          <cell r="A2898">
            <v>0</v>
          </cell>
          <cell r="B2898">
            <v>0</v>
          </cell>
          <cell r="C2898">
            <v>0</v>
          </cell>
        </row>
        <row r="2899">
          <cell r="A2899">
            <v>0</v>
          </cell>
          <cell r="B2899">
            <v>0</v>
          </cell>
          <cell r="C2899">
            <v>0</v>
          </cell>
        </row>
        <row r="2900">
          <cell r="A2900">
            <v>0</v>
          </cell>
          <cell r="B2900">
            <v>0</v>
          </cell>
          <cell r="C2900">
            <v>0</v>
          </cell>
        </row>
        <row r="2902">
          <cell r="B2902" t="str">
            <v>MANO DE OBRA</v>
          </cell>
        </row>
        <row r="2903">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8">
          <cell r="B2908" t="str">
            <v>TRANSPORTE</v>
          </cell>
        </row>
        <row r="2910">
          <cell r="A2910">
            <v>0</v>
          </cell>
          <cell r="B2910">
            <v>0</v>
          </cell>
          <cell r="C2910">
            <v>0</v>
          </cell>
        </row>
        <row r="2911">
          <cell r="A2911">
            <v>0</v>
          </cell>
          <cell r="B2911">
            <v>0</v>
          </cell>
          <cell r="C2911">
            <v>0</v>
          </cell>
        </row>
        <row r="2912">
          <cell r="A2912">
            <v>0</v>
          </cell>
          <cell r="B2912">
            <v>0</v>
          </cell>
          <cell r="C2912">
            <v>0</v>
          </cell>
        </row>
        <row r="2917">
          <cell r="A2917" t="str">
            <v>CODIGO</v>
          </cell>
          <cell r="B2917" t="str">
            <v>ITEM</v>
          </cell>
          <cell r="C2917" t="str">
            <v>UNIDAD</v>
          </cell>
        </row>
        <row r="2918">
          <cell r="D2918">
            <v>0</v>
          </cell>
        </row>
        <row r="2919">
          <cell r="B2919" t="str">
            <v>CODIGO</v>
          </cell>
        </row>
        <row r="2920">
          <cell r="A2920" t="str">
            <v>CODIGO</v>
          </cell>
          <cell r="B2920" t="str">
            <v>RECURSOS</v>
          </cell>
          <cell r="C2920" t="str">
            <v>UNIDAD</v>
          </cell>
          <cell r="D2920" t="str">
            <v>CANT.</v>
          </cell>
        </row>
        <row r="2921">
          <cell r="B2921" t="str">
            <v>MATERIALES</v>
          </cell>
        </row>
        <row r="2922">
          <cell r="B2922">
            <v>0</v>
          </cell>
          <cell r="C2922">
            <v>0</v>
          </cell>
        </row>
        <row r="2923">
          <cell r="B2923">
            <v>0</v>
          </cell>
          <cell r="C2923">
            <v>0</v>
          </cell>
        </row>
        <row r="2924">
          <cell r="B2924">
            <v>0</v>
          </cell>
          <cell r="C2924">
            <v>0</v>
          </cell>
        </row>
        <row r="2925">
          <cell r="B2925">
            <v>0</v>
          </cell>
          <cell r="C2925">
            <v>0</v>
          </cell>
        </row>
        <row r="2927">
          <cell r="B2927" t="str">
            <v>EQUIPO</v>
          </cell>
        </row>
        <row r="2928">
          <cell r="B2928" t="str">
            <v>HTA MENOR (5% de M. de O.)</v>
          </cell>
        </row>
        <row r="2929">
          <cell r="A2929">
            <v>0</v>
          </cell>
          <cell r="B2929">
            <v>0</v>
          </cell>
          <cell r="C2929">
            <v>0</v>
          </cell>
        </row>
        <row r="2930">
          <cell r="A2930">
            <v>0</v>
          </cell>
          <cell r="B2930">
            <v>0</v>
          </cell>
          <cell r="C2930">
            <v>0</v>
          </cell>
        </row>
        <row r="2931">
          <cell r="A2931">
            <v>0</v>
          </cell>
          <cell r="B2931">
            <v>0</v>
          </cell>
          <cell r="C2931">
            <v>0</v>
          </cell>
        </row>
        <row r="2933">
          <cell r="B2933" t="str">
            <v>MANO DE OBRA</v>
          </cell>
        </row>
        <row r="2934">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9">
          <cell r="B2939" t="str">
            <v>TRANSPORTE</v>
          </cell>
        </row>
        <row r="2941">
          <cell r="A2941">
            <v>0</v>
          </cell>
          <cell r="B2941">
            <v>0</v>
          </cell>
          <cell r="C2941">
            <v>0</v>
          </cell>
        </row>
        <row r="2942">
          <cell r="A2942">
            <v>0</v>
          </cell>
          <cell r="B2942">
            <v>0</v>
          </cell>
          <cell r="C2942">
            <v>0</v>
          </cell>
        </row>
        <row r="2943">
          <cell r="A2943">
            <v>0</v>
          </cell>
          <cell r="B2943">
            <v>0</v>
          </cell>
          <cell r="C2943">
            <v>0</v>
          </cell>
        </row>
        <row r="2948">
          <cell r="A2948" t="str">
            <v>CODIGO</v>
          </cell>
          <cell r="B2948" t="str">
            <v>ITEM</v>
          </cell>
          <cell r="C2948" t="str">
            <v>UNIDAD</v>
          </cell>
        </row>
        <row r="2949">
          <cell r="D2949">
            <v>0</v>
          </cell>
        </row>
        <row r="2950">
          <cell r="B2950" t="str">
            <v>CODIGO</v>
          </cell>
        </row>
        <row r="2951">
          <cell r="A2951" t="str">
            <v>CODIGO</v>
          </cell>
          <cell r="B2951" t="str">
            <v>RECURSOS</v>
          </cell>
          <cell r="C2951" t="str">
            <v>UNIDAD</v>
          </cell>
          <cell r="D2951" t="str">
            <v>CANT.</v>
          </cell>
        </row>
        <row r="2952">
          <cell r="B2952" t="str">
            <v>MATERIALES</v>
          </cell>
        </row>
        <row r="2953">
          <cell r="B2953">
            <v>0</v>
          </cell>
          <cell r="C2953">
            <v>0</v>
          </cell>
        </row>
        <row r="2954">
          <cell r="B2954">
            <v>0</v>
          </cell>
          <cell r="C2954">
            <v>0</v>
          </cell>
        </row>
        <row r="2955">
          <cell r="B2955">
            <v>0</v>
          </cell>
          <cell r="C2955">
            <v>0</v>
          </cell>
        </row>
        <row r="2956">
          <cell r="B2956">
            <v>0</v>
          </cell>
          <cell r="C2956">
            <v>0</v>
          </cell>
        </row>
        <row r="2958">
          <cell r="B2958" t="str">
            <v>EQUIPO</v>
          </cell>
        </row>
        <row r="2959">
          <cell r="B2959" t="str">
            <v>HTA MENOR (5% de M. de O.)</v>
          </cell>
        </row>
        <row r="2960">
          <cell r="A2960">
            <v>0</v>
          </cell>
          <cell r="B2960">
            <v>0</v>
          </cell>
          <cell r="C2960">
            <v>0</v>
          </cell>
        </row>
        <row r="2961">
          <cell r="A2961">
            <v>0</v>
          </cell>
          <cell r="B2961">
            <v>0</v>
          </cell>
          <cell r="C2961">
            <v>0</v>
          </cell>
        </row>
        <row r="2962">
          <cell r="A2962">
            <v>0</v>
          </cell>
          <cell r="B2962">
            <v>0</v>
          </cell>
          <cell r="C2962">
            <v>0</v>
          </cell>
        </row>
        <row r="2964">
          <cell r="B2964" t="str">
            <v>MANO DE OBRA</v>
          </cell>
        </row>
        <row r="2965">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70">
          <cell r="B2970" t="str">
            <v>TRANSPORTE</v>
          </cell>
        </row>
        <row r="2972">
          <cell r="A2972">
            <v>0</v>
          </cell>
          <cell r="B2972">
            <v>0</v>
          </cell>
          <cell r="C2972">
            <v>0</v>
          </cell>
        </row>
        <row r="2973">
          <cell r="A2973">
            <v>0</v>
          </cell>
          <cell r="B2973">
            <v>0</v>
          </cell>
          <cell r="C2973">
            <v>0</v>
          </cell>
        </row>
        <row r="2974">
          <cell r="A2974">
            <v>0</v>
          </cell>
          <cell r="B2974">
            <v>0</v>
          </cell>
          <cell r="C2974">
            <v>0</v>
          </cell>
        </row>
        <row r="2979">
          <cell r="A2979" t="str">
            <v>CODIGO</v>
          </cell>
          <cell r="B2979" t="str">
            <v>ITEM</v>
          </cell>
          <cell r="C2979" t="str">
            <v>UNIDAD</v>
          </cell>
        </row>
        <row r="2980">
          <cell r="D2980">
            <v>0</v>
          </cell>
        </row>
        <row r="2981">
          <cell r="B2981" t="str">
            <v>CODIGO</v>
          </cell>
        </row>
        <row r="2982">
          <cell r="A2982" t="str">
            <v>CODIGO</v>
          </cell>
          <cell r="B2982" t="str">
            <v>RECURSOS</v>
          </cell>
          <cell r="C2982" t="str">
            <v>UNIDAD</v>
          </cell>
          <cell r="D2982" t="str">
            <v>CANT.</v>
          </cell>
        </row>
        <row r="2983">
          <cell r="B2983" t="str">
            <v>MATERIALES</v>
          </cell>
        </row>
        <row r="2984">
          <cell r="B2984">
            <v>0</v>
          </cell>
          <cell r="C2984">
            <v>0</v>
          </cell>
        </row>
        <row r="2985">
          <cell r="B2985">
            <v>0</v>
          </cell>
          <cell r="C2985">
            <v>0</v>
          </cell>
        </row>
        <row r="2986">
          <cell r="B2986">
            <v>0</v>
          </cell>
          <cell r="C2986">
            <v>0</v>
          </cell>
        </row>
        <row r="2987">
          <cell r="B2987">
            <v>0</v>
          </cell>
          <cell r="C2987">
            <v>0</v>
          </cell>
        </row>
        <row r="2989">
          <cell r="B2989" t="str">
            <v>EQUIPO</v>
          </cell>
        </row>
        <row r="2990">
          <cell r="B2990" t="str">
            <v>HTA MENOR (5% de M. de O.)</v>
          </cell>
        </row>
        <row r="2991">
          <cell r="A2991">
            <v>0</v>
          </cell>
          <cell r="B2991">
            <v>0</v>
          </cell>
          <cell r="C2991">
            <v>0</v>
          </cell>
        </row>
        <row r="2992">
          <cell r="A2992">
            <v>0</v>
          </cell>
          <cell r="B2992">
            <v>0</v>
          </cell>
          <cell r="C2992">
            <v>0</v>
          </cell>
        </row>
        <row r="2993">
          <cell r="A2993">
            <v>0</v>
          </cell>
          <cell r="B2993">
            <v>0</v>
          </cell>
          <cell r="C2993">
            <v>0</v>
          </cell>
        </row>
        <row r="2995">
          <cell r="B2995" t="str">
            <v>MANO DE OBRA</v>
          </cell>
        </row>
        <row r="2996">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1">
          <cell r="B3001" t="str">
            <v>TRANSPORTE</v>
          </cell>
        </row>
        <row r="3003">
          <cell r="A3003">
            <v>0</v>
          </cell>
          <cell r="B3003">
            <v>0</v>
          </cell>
          <cell r="C3003">
            <v>0</v>
          </cell>
        </row>
        <row r="3004">
          <cell r="A3004">
            <v>0</v>
          </cell>
          <cell r="B3004">
            <v>0</v>
          </cell>
          <cell r="C3004">
            <v>0</v>
          </cell>
        </row>
        <row r="3005">
          <cell r="A3005">
            <v>0</v>
          </cell>
          <cell r="B3005">
            <v>0</v>
          </cell>
          <cell r="C3005">
            <v>0</v>
          </cell>
        </row>
        <row r="3010">
          <cell r="A3010" t="str">
            <v>CODIGO</v>
          </cell>
          <cell r="B3010" t="str">
            <v>ITEM</v>
          </cell>
          <cell r="C3010" t="str">
            <v>UNIDAD</v>
          </cell>
        </row>
        <row r="3011">
          <cell r="D3011">
            <v>0</v>
          </cell>
        </row>
        <row r="3012">
          <cell r="B3012" t="str">
            <v>CODIGO</v>
          </cell>
        </row>
        <row r="3013">
          <cell r="A3013" t="str">
            <v>CODIGO</v>
          </cell>
          <cell r="B3013" t="str">
            <v>RECURSOS</v>
          </cell>
          <cell r="C3013" t="str">
            <v>UNIDAD</v>
          </cell>
          <cell r="D3013" t="str">
            <v>CANT.</v>
          </cell>
        </row>
        <row r="3014">
          <cell r="B3014" t="str">
            <v>MATERIALES</v>
          </cell>
        </row>
        <row r="3015">
          <cell r="B3015">
            <v>0</v>
          </cell>
          <cell r="C3015">
            <v>0</v>
          </cell>
        </row>
        <row r="3016">
          <cell r="B3016">
            <v>0</v>
          </cell>
          <cell r="C3016">
            <v>0</v>
          </cell>
        </row>
        <row r="3017">
          <cell r="B3017">
            <v>0</v>
          </cell>
          <cell r="C3017">
            <v>0</v>
          </cell>
        </row>
        <row r="3018">
          <cell r="B3018">
            <v>0</v>
          </cell>
          <cell r="C3018">
            <v>0</v>
          </cell>
        </row>
        <row r="3020">
          <cell r="B3020" t="str">
            <v>EQUIPO</v>
          </cell>
        </row>
        <row r="3021">
          <cell r="B3021" t="str">
            <v>HTA MENOR (5% de M. de O.)</v>
          </cell>
        </row>
        <row r="3022">
          <cell r="A3022">
            <v>0</v>
          </cell>
          <cell r="B3022">
            <v>0</v>
          </cell>
          <cell r="C3022">
            <v>0</v>
          </cell>
        </row>
        <row r="3023">
          <cell r="A3023">
            <v>0</v>
          </cell>
          <cell r="B3023">
            <v>0</v>
          </cell>
          <cell r="C3023">
            <v>0</v>
          </cell>
        </row>
        <row r="3024">
          <cell r="A3024">
            <v>0</v>
          </cell>
          <cell r="B3024">
            <v>0</v>
          </cell>
          <cell r="C3024">
            <v>0</v>
          </cell>
        </row>
        <row r="3026">
          <cell r="B3026" t="str">
            <v>MANO DE OBRA</v>
          </cell>
        </row>
        <row r="3027">
          <cell r="B3027">
            <v>0</v>
          </cell>
          <cell r="C3027">
            <v>0</v>
          </cell>
        </row>
        <row r="3028">
          <cell r="A3028">
            <v>0</v>
          </cell>
          <cell r="B3028">
            <v>0</v>
          </cell>
          <cell r="C3028">
            <v>0</v>
          </cell>
        </row>
        <row r="3029">
          <cell r="A3029">
            <v>0</v>
          </cell>
          <cell r="B3029">
            <v>0</v>
          </cell>
          <cell r="C3029">
            <v>0</v>
          </cell>
        </row>
        <row r="3030">
          <cell r="A3030">
            <v>0</v>
          </cell>
          <cell r="B3030">
            <v>0</v>
          </cell>
          <cell r="C3030">
            <v>0</v>
          </cell>
        </row>
        <row r="3032">
          <cell r="B3032" t="str">
            <v>TRANSPORTE</v>
          </cell>
        </row>
        <row r="3034">
          <cell r="A3034">
            <v>0</v>
          </cell>
          <cell r="B3034">
            <v>0</v>
          </cell>
          <cell r="C3034">
            <v>0</v>
          </cell>
        </row>
        <row r="3035">
          <cell r="A3035">
            <v>0</v>
          </cell>
          <cell r="B3035">
            <v>0</v>
          </cell>
          <cell r="C3035">
            <v>0</v>
          </cell>
        </row>
        <row r="3036">
          <cell r="A3036">
            <v>0</v>
          </cell>
          <cell r="B3036">
            <v>0</v>
          </cell>
          <cell r="C3036">
            <v>0</v>
          </cell>
        </row>
        <row r="3041">
          <cell r="A3041" t="str">
            <v>CODIGO</v>
          </cell>
          <cell r="B3041" t="str">
            <v>ITEM</v>
          </cell>
          <cell r="C3041" t="str">
            <v>UNIDAD</v>
          </cell>
        </row>
        <row r="3042">
          <cell r="D3042">
            <v>0</v>
          </cell>
        </row>
        <row r="3043">
          <cell r="B3043" t="str">
            <v>CODIGO</v>
          </cell>
        </row>
        <row r="3044">
          <cell r="A3044" t="str">
            <v>CODIGO</v>
          </cell>
          <cell r="B3044" t="str">
            <v>RECURSOS</v>
          </cell>
          <cell r="C3044" t="str">
            <v>UNIDAD</v>
          </cell>
          <cell r="D3044" t="str">
            <v>CANT.</v>
          </cell>
        </row>
        <row r="3045">
          <cell r="B3045" t="str">
            <v>MATERIALES</v>
          </cell>
        </row>
        <row r="3046">
          <cell r="B3046">
            <v>0</v>
          </cell>
          <cell r="C3046">
            <v>0</v>
          </cell>
        </row>
        <row r="3047">
          <cell r="B3047">
            <v>0</v>
          </cell>
          <cell r="C3047">
            <v>0</v>
          </cell>
        </row>
        <row r="3048">
          <cell r="B3048">
            <v>0</v>
          </cell>
          <cell r="C3048">
            <v>0</v>
          </cell>
        </row>
        <row r="3049">
          <cell r="B3049">
            <v>0</v>
          </cell>
          <cell r="C3049">
            <v>0</v>
          </cell>
        </row>
        <row r="3051">
          <cell r="B3051" t="str">
            <v>EQUIPO</v>
          </cell>
        </row>
        <row r="3052">
          <cell r="B3052" t="str">
            <v>HTA MENOR (5% de M. de O.)</v>
          </cell>
        </row>
        <row r="3053">
          <cell r="A3053">
            <v>0</v>
          </cell>
          <cell r="B3053">
            <v>0</v>
          </cell>
          <cell r="C3053">
            <v>0</v>
          </cell>
        </row>
        <row r="3054">
          <cell r="A3054">
            <v>0</v>
          </cell>
          <cell r="B3054">
            <v>0</v>
          </cell>
          <cell r="C3054">
            <v>0</v>
          </cell>
        </row>
        <row r="3055">
          <cell r="A3055">
            <v>0</v>
          </cell>
          <cell r="B3055">
            <v>0</v>
          </cell>
          <cell r="C3055">
            <v>0</v>
          </cell>
        </row>
        <row r="3057">
          <cell r="B3057" t="str">
            <v>MANO DE OBRA</v>
          </cell>
        </row>
        <row r="3058">
          <cell r="B3058">
            <v>0</v>
          </cell>
          <cell r="C3058">
            <v>0</v>
          </cell>
        </row>
        <row r="3059">
          <cell r="A3059">
            <v>0</v>
          </cell>
          <cell r="B3059">
            <v>0</v>
          </cell>
          <cell r="C3059">
            <v>0</v>
          </cell>
        </row>
        <row r="3060">
          <cell r="A3060">
            <v>0</v>
          </cell>
          <cell r="B3060">
            <v>0</v>
          </cell>
          <cell r="C3060">
            <v>0</v>
          </cell>
        </row>
        <row r="3061">
          <cell r="A3061">
            <v>0</v>
          </cell>
          <cell r="B3061">
            <v>0</v>
          </cell>
          <cell r="C3061">
            <v>0</v>
          </cell>
        </row>
        <row r="3063">
          <cell r="B3063" t="str">
            <v>TRANSPORTE</v>
          </cell>
        </row>
        <row r="3065">
          <cell r="A3065">
            <v>0</v>
          </cell>
          <cell r="B3065">
            <v>0</v>
          </cell>
          <cell r="C3065">
            <v>0</v>
          </cell>
        </row>
        <row r="3066">
          <cell r="A3066">
            <v>0</v>
          </cell>
          <cell r="B3066">
            <v>0</v>
          </cell>
          <cell r="C3066">
            <v>0</v>
          </cell>
        </row>
        <row r="3067">
          <cell r="A3067">
            <v>0</v>
          </cell>
          <cell r="B3067">
            <v>0</v>
          </cell>
          <cell r="C3067">
            <v>0</v>
          </cell>
        </row>
        <row r="3072">
          <cell r="A3072" t="str">
            <v>CODIGO</v>
          </cell>
          <cell r="B3072" t="str">
            <v>ITEM</v>
          </cell>
          <cell r="C3072" t="str">
            <v>UNIDAD</v>
          </cell>
        </row>
        <row r="3073">
          <cell r="D3073">
            <v>0</v>
          </cell>
        </row>
        <row r="3074">
          <cell r="B3074" t="str">
            <v>CODIGO</v>
          </cell>
        </row>
        <row r="3075">
          <cell r="A3075" t="str">
            <v>CODIGO</v>
          </cell>
          <cell r="B3075" t="str">
            <v>RECURSOS</v>
          </cell>
          <cell r="C3075" t="str">
            <v>UNIDAD</v>
          </cell>
          <cell r="D3075" t="str">
            <v>CANT.</v>
          </cell>
        </row>
        <row r="3076">
          <cell r="B3076" t="str">
            <v>MATERIALES</v>
          </cell>
        </row>
        <row r="3077">
          <cell r="B3077">
            <v>0</v>
          </cell>
          <cell r="C3077">
            <v>0</v>
          </cell>
        </row>
        <row r="3078">
          <cell r="B3078">
            <v>0</v>
          </cell>
          <cell r="C3078">
            <v>0</v>
          </cell>
        </row>
        <row r="3079">
          <cell r="B3079">
            <v>0</v>
          </cell>
          <cell r="C3079">
            <v>0</v>
          </cell>
        </row>
        <row r="3080">
          <cell r="B3080">
            <v>0</v>
          </cell>
          <cell r="C3080">
            <v>0</v>
          </cell>
        </row>
        <row r="3082">
          <cell r="B3082" t="str">
            <v>EQUIPO</v>
          </cell>
        </row>
        <row r="3083">
          <cell r="B3083" t="str">
            <v>HTA MENOR (5% de M. de O.)</v>
          </cell>
        </row>
        <row r="3084">
          <cell r="A3084">
            <v>0</v>
          </cell>
          <cell r="B3084">
            <v>0</v>
          </cell>
          <cell r="C3084">
            <v>0</v>
          </cell>
        </row>
        <row r="3085">
          <cell r="A3085">
            <v>0</v>
          </cell>
          <cell r="B3085">
            <v>0</v>
          </cell>
          <cell r="C3085">
            <v>0</v>
          </cell>
        </row>
        <row r="3086">
          <cell r="A3086">
            <v>0</v>
          </cell>
          <cell r="B3086">
            <v>0</v>
          </cell>
          <cell r="C3086">
            <v>0</v>
          </cell>
        </row>
        <row r="3088">
          <cell r="B3088" t="str">
            <v>MANO DE OBRA</v>
          </cell>
        </row>
        <row r="3089">
          <cell r="B3089">
            <v>0</v>
          </cell>
          <cell r="C3089">
            <v>0</v>
          </cell>
        </row>
        <row r="3090">
          <cell r="A3090">
            <v>0</v>
          </cell>
          <cell r="B3090">
            <v>0</v>
          </cell>
          <cell r="C3090">
            <v>0</v>
          </cell>
        </row>
        <row r="3091">
          <cell r="A3091">
            <v>0</v>
          </cell>
          <cell r="B3091">
            <v>0</v>
          </cell>
          <cell r="C3091">
            <v>0</v>
          </cell>
        </row>
        <row r="3092">
          <cell r="A3092">
            <v>0</v>
          </cell>
          <cell r="B3092">
            <v>0</v>
          </cell>
          <cell r="C3092">
            <v>0</v>
          </cell>
        </row>
        <row r="3094">
          <cell r="B3094" t="str">
            <v>TRANSPORTE</v>
          </cell>
        </row>
        <row r="3096">
          <cell r="A3096">
            <v>0</v>
          </cell>
          <cell r="B3096">
            <v>0</v>
          </cell>
          <cell r="C3096">
            <v>0</v>
          </cell>
        </row>
        <row r="3097">
          <cell r="A3097">
            <v>0</v>
          </cell>
          <cell r="B3097">
            <v>0</v>
          </cell>
          <cell r="C3097">
            <v>0</v>
          </cell>
        </row>
        <row r="3098">
          <cell r="A3098">
            <v>0</v>
          </cell>
          <cell r="B3098">
            <v>0</v>
          </cell>
          <cell r="C3098">
            <v>0</v>
          </cell>
        </row>
        <row r="3103">
          <cell r="A3103" t="str">
            <v>CODIGO</v>
          </cell>
          <cell r="B3103" t="str">
            <v>ITEM</v>
          </cell>
          <cell r="C3103" t="str">
            <v>UNIDAD</v>
          </cell>
        </row>
        <row r="3104">
          <cell r="D3104">
            <v>0</v>
          </cell>
        </row>
        <row r="3105">
          <cell r="B3105" t="str">
            <v>CODIGO</v>
          </cell>
        </row>
        <row r="3106">
          <cell r="A3106" t="str">
            <v>CODIGO</v>
          </cell>
          <cell r="B3106" t="str">
            <v>RECURSOS</v>
          </cell>
          <cell r="C3106" t="str">
            <v>UNIDAD</v>
          </cell>
          <cell r="D3106" t="str">
            <v>CANT.</v>
          </cell>
        </row>
        <row r="3107">
          <cell r="B3107" t="str">
            <v>MATERIALES</v>
          </cell>
        </row>
        <row r="3108">
          <cell r="B3108">
            <v>0</v>
          </cell>
          <cell r="C3108">
            <v>0</v>
          </cell>
        </row>
        <row r="3109">
          <cell r="B3109">
            <v>0</v>
          </cell>
          <cell r="C3109">
            <v>0</v>
          </cell>
        </row>
        <row r="3110">
          <cell r="B3110">
            <v>0</v>
          </cell>
          <cell r="C3110">
            <v>0</v>
          </cell>
        </row>
        <row r="3111">
          <cell r="B3111">
            <v>0</v>
          </cell>
          <cell r="C3111">
            <v>0</v>
          </cell>
        </row>
        <row r="3113">
          <cell r="B3113" t="str">
            <v>EQUIPO</v>
          </cell>
        </row>
        <row r="3114">
          <cell r="B3114" t="str">
            <v>HTA MENOR (5% de M. de O.)</v>
          </cell>
        </row>
        <row r="3115">
          <cell r="A3115">
            <v>0</v>
          </cell>
          <cell r="B3115">
            <v>0</v>
          </cell>
          <cell r="C3115">
            <v>0</v>
          </cell>
        </row>
        <row r="3116">
          <cell r="A3116">
            <v>0</v>
          </cell>
          <cell r="B3116">
            <v>0</v>
          </cell>
          <cell r="C3116">
            <v>0</v>
          </cell>
        </row>
        <row r="3117">
          <cell r="A3117">
            <v>0</v>
          </cell>
          <cell r="B3117">
            <v>0</v>
          </cell>
          <cell r="C3117">
            <v>0</v>
          </cell>
        </row>
        <row r="3119">
          <cell r="B3119" t="str">
            <v>MANO DE OBRA</v>
          </cell>
        </row>
        <row r="3120">
          <cell r="B3120">
            <v>0</v>
          </cell>
          <cell r="C3120">
            <v>0</v>
          </cell>
        </row>
        <row r="3121">
          <cell r="A3121">
            <v>0</v>
          </cell>
          <cell r="B3121">
            <v>0</v>
          </cell>
          <cell r="C3121">
            <v>0</v>
          </cell>
        </row>
        <row r="3122">
          <cell r="A3122">
            <v>0</v>
          </cell>
          <cell r="B3122">
            <v>0</v>
          </cell>
          <cell r="C3122">
            <v>0</v>
          </cell>
        </row>
        <row r="3123">
          <cell r="A3123">
            <v>0</v>
          </cell>
          <cell r="B3123">
            <v>0</v>
          </cell>
          <cell r="C3123">
            <v>0</v>
          </cell>
        </row>
        <row r="3125">
          <cell r="B3125" t="str">
            <v>TRANSPORTE</v>
          </cell>
        </row>
        <row r="3127">
          <cell r="A3127">
            <v>0</v>
          </cell>
          <cell r="B3127">
            <v>0</v>
          </cell>
          <cell r="C3127">
            <v>0</v>
          </cell>
        </row>
        <row r="3128">
          <cell r="A3128">
            <v>0</v>
          </cell>
          <cell r="B3128">
            <v>0</v>
          </cell>
          <cell r="C3128">
            <v>0</v>
          </cell>
        </row>
        <row r="3129">
          <cell r="A3129">
            <v>0</v>
          </cell>
          <cell r="B3129">
            <v>0</v>
          </cell>
          <cell r="C3129">
            <v>0</v>
          </cell>
        </row>
        <row r="3134">
          <cell r="A3134" t="str">
            <v>CODIGO</v>
          </cell>
          <cell r="B3134" t="str">
            <v>ITEM</v>
          </cell>
          <cell r="C3134" t="str">
            <v>UNIDAD</v>
          </cell>
        </row>
        <row r="3135">
          <cell r="D3135">
            <v>0</v>
          </cell>
        </row>
        <row r="3136">
          <cell r="B3136" t="str">
            <v>CODIGO</v>
          </cell>
        </row>
        <row r="3137">
          <cell r="A3137" t="str">
            <v>CODIGO</v>
          </cell>
          <cell r="B3137" t="str">
            <v>RECURSOS</v>
          </cell>
          <cell r="C3137" t="str">
            <v>UNIDAD</v>
          </cell>
          <cell r="D3137" t="str">
            <v>CANT.</v>
          </cell>
        </row>
        <row r="3138">
          <cell r="B3138" t="str">
            <v>MATERIALES</v>
          </cell>
        </row>
        <row r="3139">
          <cell r="B3139">
            <v>0</v>
          </cell>
          <cell r="C3139">
            <v>0</v>
          </cell>
        </row>
        <row r="3140">
          <cell r="B3140">
            <v>0</v>
          </cell>
          <cell r="C3140">
            <v>0</v>
          </cell>
        </row>
        <row r="3141">
          <cell r="B3141">
            <v>0</v>
          </cell>
          <cell r="C3141">
            <v>0</v>
          </cell>
        </row>
        <row r="3142">
          <cell r="B3142">
            <v>0</v>
          </cell>
          <cell r="C3142">
            <v>0</v>
          </cell>
        </row>
        <row r="3144">
          <cell r="B3144" t="str">
            <v>EQUIPO</v>
          </cell>
        </row>
        <row r="3145">
          <cell r="B3145" t="str">
            <v>HTA MENOR (5% de M. de O.)</v>
          </cell>
        </row>
        <row r="3146">
          <cell r="A3146">
            <v>0</v>
          </cell>
          <cell r="B3146">
            <v>0</v>
          </cell>
          <cell r="C3146">
            <v>0</v>
          </cell>
        </row>
        <row r="3147">
          <cell r="A3147">
            <v>0</v>
          </cell>
          <cell r="B3147">
            <v>0</v>
          </cell>
          <cell r="C3147">
            <v>0</v>
          </cell>
        </row>
        <row r="3148">
          <cell r="A3148">
            <v>0</v>
          </cell>
          <cell r="B3148">
            <v>0</v>
          </cell>
          <cell r="C3148">
            <v>0</v>
          </cell>
        </row>
        <row r="3150">
          <cell r="B3150" t="str">
            <v>MANO DE OBRA</v>
          </cell>
        </row>
        <row r="3151">
          <cell r="B3151">
            <v>0</v>
          </cell>
          <cell r="C3151">
            <v>0</v>
          </cell>
        </row>
        <row r="3152">
          <cell r="A3152">
            <v>0</v>
          </cell>
          <cell r="B3152">
            <v>0</v>
          </cell>
          <cell r="C3152">
            <v>0</v>
          </cell>
        </row>
        <row r="3153">
          <cell r="A3153">
            <v>0</v>
          </cell>
          <cell r="B3153">
            <v>0</v>
          </cell>
          <cell r="C3153">
            <v>0</v>
          </cell>
        </row>
        <row r="3154">
          <cell r="A3154">
            <v>0</v>
          </cell>
          <cell r="B3154">
            <v>0</v>
          </cell>
          <cell r="C3154">
            <v>0</v>
          </cell>
        </row>
        <row r="3156">
          <cell r="B3156" t="str">
            <v>TRANSPORTE</v>
          </cell>
        </row>
        <row r="3158">
          <cell r="A3158">
            <v>0</v>
          </cell>
          <cell r="B3158">
            <v>0</v>
          </cell>
          <cell r="C3158">
            <v>0</v>
          </cell>
        </row>
        <row r="3159">
          <cell r="A3159">
            <v>0</v>
          </cell>
          <cell r="B3159">
            <v>0</v>
          </cell>
          <cell r="C3159">
            <v>0</v>
          </cell>
        </row>
        <row r="3160">
          <cell r="A3160">
            <v>0</v>
          </cell>
          <cell r="B3160">
            <v>0</v>
          </cell>
          <cell r="C3160">
            <v>0</v>
          </cell>
        </row>
        <row r="3165">
          <cell r="A3165" t="str">
            <v>CODIGO</v>
          </cell>
          <cell r="B3165" t="str">
            <v>ITEM</v>
          </cell>
          <cell r="C3165" t="str">
            <v>UNIDAD</v>
          </cell>
        </row>
        <row r="3166">
          <cell r="D3166">
            <v>0</v>
          </cell>
        </row>
        <row r="3167">
          <cell r="B3167" t="str">
            <v>CODIGO</v>
          </cell>
        </row>
        <row r="3168">
          <cell r="A3168" t="str">
            <v>CODIGO</v>
          </cell>
          <cell r="B3168" t="str">
            <v>RECURSOS</v>
          </cell>
          <cell r="C3168" t="str">
            <v>UNIDAD</v>
          </cell>
          <cell r="D3168" t="str">
            <v>CANT.</v>
          </cell>
        </row>
        <row r="3169">
          <cell r="B3169" t="str">
            <v>MATERIALES</v>
          </cell>
        </row>
        <row r="3170">
          <cell r="B3170">
            <v>0</v>
          </cell>
          <cell r="C3170">
            <v>0</v>
          </cell>
        </row>
        <row r="3171">
          <cell r="B3171">
            <v>0</v>
          </cell>
          <cell r="C3171">
            <v>0</v>
          </cell>
        </row>
        <row r="3172">
          <cell r="B3172">
            <v>0</v>
          </cell>
          <cell r="C3172">
            <v>0</v>
          </cell>
        </row>
        <row r="3173">
          <cell r="B3173">
            <v>0</v>
          </cell>
          <cell r="C3173">
            <v>0</v>
          </cell>
        </row>
        <row r="3175">
          <cell r="B3175" t="str">
            <v>EQUIPO</v>
          </cell>
        </row>
        <row r="3176">
          <cell r="B3176" t="str">
            <v>HTA MENOR (5% de M. de O.)</v>
          </cell>
        </row>
        <row r="3177">
          <cell r="A3177">
            <v>0</v>
          </cell>
          <cell r="B3177">
            <v>0</v>
          </cell>
          <cell r="C3177">
            <v>0</v>
          </cell>
        </row>
        <row r="3178">
          <cell r="A3178">
            <v>0</v>
          </cell>
          <cell r="B3178">
            <v>0</v>
          </cell>
          <cell r="C3178">
            <v>0</v>
          </cell>
        </row>
        <row r="3179">
          <cell r="A3179">
            <v>0</v>
          </cell>
          <cell r="B3179">
            <v>0</v>
          </cell>
          <cell r="C3179">
            <v>0</v>
          </cell>
        </row>
        <row r="3181">
          <cell r="B3181" t="str">
            <v>MANO DE OBRA</v>
          </cell>
        </row>
        <row r="3182">
          <cell r="B3182">
            <v>0</v>
          </cell>
          <cell r="C3182">
            <v>0</v>
          </cell>
        </row>
        <row r="3183">
          <cell r="A3183">
            <v>0</v>
          </cell>
          <cell r="B3183">
            <v>0</v>
          </cell>
          <cell r="C3183">
            <v>0</v>
          </cell>
        </row>
        <row r="3184">
          <cell r="A3184">
            <v>0</v>
          </cell>
          <cell r="B3184">
            <v>0</v>
          </cell>
          <cell r="C3184">
            <v>0</v>
          </cell>
        </row>
        <row r="3185">
          <cell r="A3185">
            <v>0</v>
          </cell>
          <cell r="B3185">
            <v>0</v>
          </cell>
          <cell r="C3185">
            <v>0</v>
          </cell>
        </row>
        <row r="3187">
          <cell r="B3187" t="str">
            <v>TRANSPORTE</v>
          </cell>
        </row>
        <row r="3189">
          <cell r="A3189">
            <v>0</v>
          </cell>
          <cell r="B3189">
            <v>0</v>
          </cell>
          <cell r="C3189">
            <v>0</v>
          </cell>
        </row>
        <row r="3190">
          <cell r="A3190">
            <v>0</v>
          </cell>
          <cell r="B3190">
            <v>0</v>
          </cell>
          <cell r="C3190">
            <v>0</v>
          </cell>
        </row>
        <row r="3191">
          <cell r="A3191">
            <v>0</v>
          </cell>
          <cell r="B3191">
            <v>0</v>
          </cell>
          <cell r="C3191">
            <v>0</v>
          </cell>
        </row>
        <row r="3197">
          <cell r="A3197" t="str">
            <v>CODIGO</v>
          </cell>
          <cell r="B3197" t="str">
            <v>ITEM</v>
          </cell>
          <cell r="C3197" t="str">
            <v>UNIDAD</v>
          </cell>
        </row>
        <row r="3198">
          <cell r="D3198">
            <v>0</v>
          </cell>
        </row>
        <row r="3199">
          <cell r="B3199" t="str">
            <v>CODIGO</v>
          </cell>
        </row>
        <row r="3200">
          <cell r="A3200" t="str">
            <v>CODIGO</v>
          </cell>
          <cell r="B3200" t="str">
            <v>RECURSOS</v>
          </cell>
          <cell r="C3200" t="str">
            <v>UNIDAD</v>
          </cell>
          <cell r="D3200" t="str">
            <v>CANT.</v>
          </cell>
        </row>
        <row r="3201">
          <cell r="B3201" t="str">
            <v>MATERIALES</v>
          </cell>
        </row>
        <row r="3202">
          <cell r="B3202">
            <v>0</v>
          </cell>
          <cell r="C3202">
            <v>0</v>
          </cell>
        </row>
        <row r="3203">
          <cell r="B3203">
            <v>0</v>
          </cell>
          <cell r="C3203">
            <v>0</v>
          </cell>
        </row>
        <row r="3204">
          <cell r="B3204">
            <v>0</v>
          </cell>
          <cell r="C3204">
            <v>0</v>
          </cell>
        </row>
        <row r="3205">
          <cell r="B3205">
            <v>0</v>
          </cell>
          <cell r="C3205">
            <v>0</v>
          </cell>
        </row>
        <row r="3207">
          <cell r="B3207" t="str">
            <v>EQUIPO</v>
          </cell>
        </row>
        <row r="3208">
          <cell r="B3208" t="str">
            <v>HTA MENOR (5% de M. de O.)</v>
          </cell>
        </row>
        <row r="3209">
          <cell r="A3209">
            <v>0</v>
          </cell>
          <cell r="B3209">
            <v>0</v>
          </cell>
          <cell r="C3209">
            <v>0</v>
          </cell>
        </row>
        <row r="3210">
          <cell r="A3210">
            <v>0</v>
          </cell>
          <cell r="B3210">
            <v>0</v>
          </cell>
          <cell r="C3210">
            <v>0</v>
          </cell>
        </row>
        <row r="3211">
          <cell r="A3211">
            <v>0</v>
          </cell>
          <cell r="B3211">
            <v>0</v>
          </cell>
          <cell r="C3211">
            <v>0</v>
          </cell>
        </row>
        <row r="3213">
          <cell r="B3213" t="str">
            <v>MANO DE OBRA</v>
          </cell>
        </row>
        <row r="3214">
          <cell r="B3214">
            <v>0</v>
          </cell>
          <cell r="C3214">
            <v>0</v>
          </cell>
        </row>
        <row r="3215">
          <cell r="A3215">
            <v>0</v>
          </cell>
          <cell r="B3215">
            <v>0</v>
          </cell>
          <cell r="C3215">
            <v>0</v>
          </cell>
        </row>
        <row r="3216">
          <cell r="A3216">
            <v>0</v>
          </cell>
          <cell r="B3216">
            <v>0</v>
          </cell>
          <cell r="C3216">
            <v>0</v>
          </cell>
        </row>
        <row r="3217">
          <cell r="A3217">
            <v>0</v>
          </cell>
          <cell r="B3217">
            <v>0</v>
          </cell>
          <cell r="C3217">
            <v>0</v>
          </cell>
        </row>
        <row r="3219">
          <cell r="B3219" t="str">
            <v>TRANSPORTE</v>
          </cell>
        </row>
        <row r="3221">
          <cell r="A3221">
            <v>0</v>
          </cell>
          <cell r="B3221">
            <v>0</v>
          </cell>
          <cell r="C3221">
            <v>0</v>
          </cell>
        </row>
        <row r="3222">
          <cell r="A3222">
            <v>0</v>
          </cell>
          <cell r="B3222">
            <v>0</v>
          </cell>
          <cell r="C3222">
            <v>0</v>
          </cell>
        </row>
        <row r="3223">
          <cell r="A3223">
            <v>0</v>
          </cell>
          <cell r="B3223">
            <v>0</v>
          </cell>
          <cell r="C3223">
            <v>0</v>
          </cell>
        </row>
        <row r="3229">
          <cell r="A3229" t="str">
            <v>CODIGO</v>
          </cell>
          <cell r="B3229" t="str">
            <v>ITEM</v>
          </cell>
          <cell r="C3229" t="str">
            <v>UNIDAD</v>
          </cell>
        </row>
        <row r="3230">
          <cell r="D3230">
            <v>0</v>
          </cell>
        </row>
        <row r="3231">
          <cell r="B3231" t="str">
            <v>CODIGO</v>
          </cell>
        </row>
        <row r="3232">
          <cell r="A3232" t="str">
            <v>CODIGO</v>
          </cell>
          <cell r="B3232" t="str">
            <v>RECURSOS</v>
          </cell>
          <cell r="C3232" t="str">
            <v>UNIDAD</v>
          </cell>
          <cell r="D3232" t="str">
            <v>CANT.</v>
          </cell>
        </row>
        <row r="3233">
          <cell r="B3233" t="str">
            <v>MATERIALES</v>
          </cell>
        </row>
        <row r="3234">
          <cell r="B3234">
            <v>0</v>
          </cell>
          <cell r="C3234">
            <v>0</v>
          </cell>
        </row>
        <row r="3235">
          <cell r="B3235">
            <v>0</v>
          </cell>
          <cell r="C3235">
            <v>0</v>
          </cell>
        </row>
        <row r="3236">
          <cell r="B3236">
            <v>0</v>
          </cell>
          <cell r="C3236">
            <v>0</v>
          </cell>
        </row>
        <row r="3237">
          <cell r="B3237">
            <v>0</v>
          </cell>
          <cell r="C3237">
            <v>0</v>
          </cell>
        </row>
        <row r="3239">
          <cell r="B3239" t="str">
            <v>EQUIPO</v>
          </cell>
        </row>
        <row r="3240">
          <cell r="B3240" t="str">
            <v>HTA MENOR (5% de M. de O.)</v>
          </cell>
        </row>
        <row r="3241">
          <cell r="A3241">
            <v>0</v>
          </cell>
          <cell r="B3241">
            <v>0</v>
          </cell>
          <cell r="C3241">
            <v>0</v>
          </cell>
        </row>
        <row r="3242">
          <cell r="A3242">
            <v>0</v>
          </cell>
          <cell r="B3242">
            <v>0</v>
          </cell>
          <cell r="C3242">
            <v>0</v>
          </cell>
        </row>
        <row r="3243">
          <cell r="A3243">
            <v>0</v>
          </cell>
          <cell r="B3243">
            <v>0</v>
          </cell>
          <cell r="C3243">
            <v>0</v>
          </cell>
        </row>
        <row r="3245">
          <cell r="B3245" t="str">
            <v>MANO DE OBRA</v>
          </cell>
        </row>
        <row r="3246">
          <cell r="B3246">
            <v>0</v>
          </cell>
          <cell r="C3246">
            <v>0</v>
          </cell>
        </row>
        <row r="3247">
          <cell r="A3247">
            <v>0</v>
          </cell>
          <cell r="B3247">
            <v>0</v>
          </cell>
          <cell r="C3247">
            <v>0</v>
          </cell>
        </row>
        <row r="3248">
          <cell r="A3248">
            <v>0</v>
          </cell>
          <cell r="B3248">
            <v>0</v>
          </cell>
          <cell r="C3248">
            <v>0</v>
          </cell>
        </row>
        <row r="3249">
          <cell r="A3249">
            <v>0</v>
          </cell>
          <cell r="B3249">
            <v>0</v>
          </cell>
          <cell r="C3249">
            <v>0</v>
          </cell>
        </row>
        <row r="3251">
          <cell r="B3251" t="str">
            <v>TRANSPORTE</v>
          </cell>
        </row>
        <row r="3253">
          <cell r="A3253">
            <v>0</v>
          </cell>
          <cell r="B3253">
            <v>0</v>
          </cell>
          <cell r="C3253">
            <v>0</v>
          </cell>
        </row>
        <row r="3254">
          <cell r="A3254">
            <v>0</v>
          </cell>
          <cell r="B3254">
            <v>0</v>
          </cell>
          <cell r="C3254">
            <v>0</v>
          </cell>
        </row>
        <row r="3255">
          <cell r="A3255">
            <v>0</v>
          </cell>
          <cell r="B3255">
            <v>0</v>
          </cell>
          <cell r="C3255">
            <v>0</v>
          </cell>
        </row>
        <row r="3260">
          <cell r="A3260" t="str">
            <v>CODIGO</v>
          </cell>
          <cell r="B3260" t="str">
            <v>ITEM</v>
          </cell>
          <cell r="C3260" t="str">
            <v>UNIDAD</v>
          </cell>
        </row>
        <row r="3261">
          <cell r="D3261">
            <v>0</v>
          </cell>
        </row>
        <row r="3262">
          <cell r="B3262" t="str">
            <v>CODIGO</v>
          </cell>
        </row>
        <row r="3263">
          <cell r="A3263" t="str">
            <v>CODIGO</v>
          </cell>
          <cell r="B3263" t="str">
            <v>RECURSOS</v>
          </cell>
          <cell r="C3263" t="str">
            <v>UNIDAD</v>
          </cell>
          <cell r="D3263" t="str">
            <v>CANT.</v>
          </cell>
        </row>
        <row r="3264">
          <cell r="B3264" t="str">
            <v>MATERIALES</v>
          </cell>
        </row>
        <row r="3265">
          <cell r="B3265">
            <v>0</v>
          </cell>
          <cell r="C3265">
            <v>0</v>
          </cell>
        </row>
        <row r="3266">
          <cell r="B3266">
            <v>0</v>
          </cell>
          <cell r="C3266">
            <v>0</v>
          </cell>
        </row>
        <row r="3267">
          <cell r="B3267">
            <v>0</v>
          </cell>
          <cell r="C3267">
            <v>0</v>
          </cell>
        </row>
        <row r="3268">
          <cell r="B3268">
            <v>0</v>
          </cell>
          <cell r="C3268">
            <v>0</v>
          </cell>
        </row>
        <row r="3270">
          <cell r="B3270" t="str">
            <v>EQUIPO</v>
          </cell>
        </row>
        <row r="3271">
          <cell r="B3271" t="str">
            <v>HTA MENOR (5% de M. de O.)</v>
          </cell>
        </row>
        <row r="3272">
          <cell r="A3272">
            <v>0</v>
          </cell>
          <cell r="B3272">
            <v>0</v>
          </cell>
          <cell r="C3272">
            <v>0</v>
          </cell>
        </row>
        <row r="3273">
          <cell r="A3273">
            <v>0</v>
          </cell>
          <cell r="B3273">
            <v>0</v>
          </cell>
          <cell r="C3273">
            <v>0</v>
          </cell>
        </row>
        <row r="3274">
          <cell r="A3274">
            <v>0</v>
          </cell>
          <cell r="B3274">
            <v>0</v>
          </cell>
          <cell r="C3274">
            <v>0</v>
          </cell>
        </row>
        <row r="3276">
          <cell r="B3276" t="str">
            <v>MANO DE OBRA</v>
          </cell>
        </row>
        <row r="3277">
          <cell r="B3277">
            <v>0</v>
          </cell>
          <cell r="C3277">
            <v>0</v>
          </cell>
        </row>
        <row r="3278">
          <cell r="A3278">
            <v>0</v>
          </cell>
          <cell r="B3278">
            <v>0</v>
          </cell>
          <cell r="C3278">
            <v>0</v>
          </cell>
        </row>
        <row r="3279">
          <cell r="A3279">
            <v>0</v>
          </cell>
          <cell r="B3279">
            <v>0</v>
          </cell>
          <cell r="C3279">
            <v>0</v>
          </cell>
        </row>
        <row r="3280">
          <cell r="A3280">
            <v>0</v>
          </cell>
          <cell r="B3280">
            <v>0</v>
          </cell>
          <cell r="C3280">
            <v>0</v>
          </cell>
        </row>
        <row r="3282">
          <cell r="B3282" t="str">
            <v>TRANSPORTE</v>
          </cell>
        </row>
        <row r="3284">
          <cell r="A3284">
            <v>0</v>
          </cell>
          <cell r="B3284">
            <v>0</v>
          </cell>
          <cell r="C3284">
            <v>0</v>
          </cell>
        </row>
        <row r="3285">
          <cell r="A3285">
            <v>0</v>
          </cell>
          <cell r="B3285">
            <v>0</v>
          </cell>
          <cell r="C3285">
            <v>0</v>
          </cell>
        </row>
        <row r="3286">
          <cell r="A3286">
            <v>0</v>
          </cell>
          <cell r="B3286">
            <v>0</v>
          </cell>
          <cell r="C3286">
            <v>0</v>
          </cell>
        </row>
        <row r="3291">
          <cell r="A3291" t="str">
            <v>CODIGO</v>
          </cell>
          <cell r="B3291" t="str">
            <v>ITEM</v>
          </cell>
          <cell r="C3291" t="str">
            <v>UNIDAD</v>
          </cell>
        </row>
        <row r="3292">
          <cell r="D3292">
            <v>0</v>
          </cell>
        </row>
        <row r="3293">
          <cell r="B3293" t="str">
            <v>CODIGO</v>
          </cell>
        </row>
        <row r="3294">
          <cell r="A3294" t="str">
            <v>CODIGO</v>
          </cell>
          <cell r="B3294" t="str">
            <v>RECURSOS</v>
          </cell>
          <cell r="C3294" t="str">
            <v>UNIDAD</v>
          </cell>
          <cell r="D3294" t="str">
            <v>CANT.</v>
          </cell>
        </row>
        <row r="3295">
          <cell r="B3295" t="str">
            <v>MATERIALES</v>
          </cell>
        </row>
        <row r="3296">
          <cell r="B3296">
            <v>0</v>
          </cell>
          <cell r="C3296">
            <v>0</v>
          </cell>
        </row>
        <row r="3297">
          <cell r="B3297">
            <v>0</v>
          </cell>
          <cell r="C3297">
            <v>0</v>
          </cell>
        </row>
        <row r="3298">
          <cell r="B3298">
            <v>0</v>
          </cell>
          <cell r="C3298">
            <v>0</v>
          </cell>
        </row>
        <row r="3299">
          <cell r="B3299">
            <v>0</v>
          </cell>
          <cell r="C3299">
            <v>0</v>
          </cell>
        </row>
        <row r="3301">
          <cell r="B3301" t="str">
            <v>EQUIPO</v>
          </cell>
        </row>
        <row r="3302">
          <cell r="B3302" t="str">
            <v>HTA MENOR (5% de M. de O.)</v>
          </cell>
        </row>
        <row r="3303">
          <cell r="A3303">
            <v>0</v>
          </cell>
          <cell r="B3303">
            <v>0</v>
          </cell>
          <cell r="C3303">
            <v>0</v>
          </cell>
        </row>
        <row r="3304">
          <cell r="A3304">
            <v>0</v>
          </cell>
          <cell r="B3304">
            <v>0</v>
          </cell>
          <cell r="C3304">
            <v>0</v>
          </cell>
        </row>
        <row r="3305">
          <cell r="A3305">
            <v>0</v>
          </cell>
          <cell r="B3305">
            <v>0</v>
          </cell>
          <cell r="C3305">
            <v>0</v>
          </cell>
        </row>
        <row r="3307">
          <cell r="B3307" t="str">
            <v>MANO DE OBRA</v>
          </cell>
        </row>
        <row r="3308">
          <cell r="B3308">
            <v>0</v>
          </cell>
          <cell r="C3308">
            <v>0</v>
          </cell>
        </row>
        <row r="3309">
          <cell r="A3309">
            <v>0</v>
          </cell>
          <cell r="B3309">
            <v>0</v>
          </cell>
          <cell r="C3309">
            <v>0</v>
          </cell>
        </row>
        <row r="3310">
          <cell r="A3310">
            <v>0</v>
          </cell>
          <cell r="B3310">
            <v>0</v>
          </cell>
          <cell r="C3310">
            <v>0</v>
          </cell>
        </row>
        <row r="3311">
          <cell r="A3311">
            <v>0</v>
          </cell>
          <cell r="B3311">
            <v>0</v>
          </cell>
          <cell r="C3311">
            <v>0</v>
          </cell>
        </row>
        <row r="3313">
          <cell r="B3313" t="str">
            <v>TRANSPORTE</v>
          </cell>
        </row>
        <row r="3315">
          <cell r="A3315">
            <v>0</v>
          </cell>
          <cell r="B3315">
            <v>0</v>
          </cell>
          <cell r="C3315">
            <v>0</v>
          </cell>
        </row>
        <row r="3316">
          <cell r="A3316">
            <v>0</v>
          </cell>
          <cell r="B3316">
            <v>0</v>
          </cell>
          <cell r="C3316">
            <v>0</v>
          </cell>
        </row>
        <row r="3317">
          <cell r="A3317">
            <v>0</v>
          </cell>
          <cell r="B3317">
            <v>0</v>
          </cell>
          <cell r="C3317">
            <v>0</v>
          </cell>
        </row>
        <row r="3322">
          <cell r="A3322" t="str">
            <v>CODIGO</v>
          </cell>
          <cell r="B3322" t="str">
            <v>ITEM</v>
          </cell>
          <cell r="C3322" t="str">
            <v>UNIDAD</v>
          </cell>
        </row>
        <row r="3323">
          <cell r="D3323">
            <v>0</v>
          </cell>
        </row>
        <row r="3324">
          <cell r="B3324" t="str">
            <v>CODIGO</v>
          </cell>
        </row>
        <row r="3325">
          <cell r="A3325" t="str">
            <v>CODIGO</v>
          </cell>
          <cell r="B3325" t="str">
            <v>RECURSOS</v>
          </cell>
          <cell r="C3325" t="str">
            <v>UNIDAD</v>
          </cell>
          <cell r="D3325" t="str">
            <v>CANT.</v>
          </cell>
        </row>
        <row r="3326">
          <cell r="B3326" t="str">
            <v>MATERIALES</v>
          </cell>
        </row>
        <row r="3327">
          <cell r="B3327">
            <v>0</v>
          </cell>
          <cell r="C3327">
            <v>0</v>
          </cell>
        </row>
        <row r="3328">
          <cell r="B3328">
            <v>0</v>
          </cell>
          <cell r="C3328">
            <v>0</v>
          </cell>
        </row>
        <row r="3329">
          <cell r="B3329">
            <v>0</v>
          </cell>
          <cell r="C3329">
            <v>0</v>
          </cell>
        </row>
        <row r="3330">
          <cell r="B3330">
            <v>0</v>
          </cell>
          <cell r="C3330">
            <v>0</v>
          </cell>
        </row>
        <row r="3332">
          <cell r="B3332" t="str">
            <v>EQUIPO</v>
          </cell>
        </row>
        <row r="3333">
          <cell r="B3333" t="str">
            <v>HTA MENOR (5% de M. de O.)</v>
          </cell>
        </row>
        <row r="3334">
          <cell r="A3334">
            <v>0</v>
          </cell>
          <cell r="B3334">
            <v>0</v>
          </cell>
          <cell r="C3334">
            <v>0</v>
          </cell>
        </row>
        <row r="3335">
          <cell r="A3335">
            <v>0</v>
          </cell>
          <cell r="B3335">
            <v>0</v>
          </cell>
          <cell r="C3335">
            <v>0</v>
          </cell>
        </row>
        <row r="3336">
          <cell r="A3336">
            <v>0</v>
          </cell>
          <cell r="B3336">
            <v>0</v>
          </cell>
          <cell r="C3336">
            <v>0</v>
          </cell>
        </row>
        <row r="3338">
          <cell r="B3338" t="str">
            <v>MANO DE OBRA</v>
          </cell>
        </row>
        <row r="3339">
          <cell r="B3339">
            <v>0</v>
          </cell>
          <cell r="C3339">
            <v>0</v>
          </cell>
        </row>
        <row r="3340">
          <cell r="A3340">
            <v>0</v>
          </cell>
          <cell r="B3340">
            <v>0</v>
          </cell>
          <cell r="C3340">
            <v>0</v>
          </cell>
        </row>
        <row r="3341">
          <cell r="A3341">
            <v>0</v>
          </cell>
          <cell r="B3341">
            <v>0</v>
          </cell>
          <cell r="C3341">
            <v>0</v>
          </cell>
        </row>
        <row r="3342">
          <cell r="A3342">
            <v>0</v>
          </cell>
          <cell r="B3342">
            <v>0</v>
          </cell>
          <cell r="C3342">
            <v>0</v>
          </cell>
        </row>
        <row r="3344">
          <cell r="B3344" t="str">
            <v>TRANSPORTE</v>
          </cell>
        </row>
        <row r="3346">
          <cell r="A3346">
            <v>0</v>
          </cell>
          <cell r="B3346">
            <v>0</v>
          </cell>
          <cell r="C3346">
            <v>0</v>
          </cell>
        </row>
        <row r="3347">
          <cell r="A3347">
            <v>0</v>
          </cell>
          <cell r="B3347">
            <v>0</v>
          </cell>
          <cell r="C3347">
            <v>0</v>
          </cell>
        </row>
        <row r="3348">
          <cell r="A3348">
            <v>0</v>
          </cell>
          <cell r="B3348">
            <v>0</v>
          </cell>
          <cell r="C3348">
            <v>0</v>
          </cell>
        </row>
        <row r="3353">
          <cell r="A3353" t="str">
            <v>CODIGO</v>
          </cell>
          <cell r="B3353" t="str">
            <v>ITEM</v>
          </cell>
          <cell r="C3353" t="str">
            <v>UNIDAD</v>
          </cell>
        </row>
        <row r="3354">
          <cell r="D3354">
            <v>0</v>
          </cell>
        </row>
        <row r="3355">
          <cell r="B3355" t="str">
            <v>CODIGO</v>
          </cell>
        </row>
        <row r="3356">
          <cell r="A3356" t="str">
            <v>CODIGO</v>
          </cell>
          <cell r="B3356" t="str">
            <v>RECURSOS</v>
          </cell>
          <cell r="C3356" t="str">
            <v>UNIDAD</v>
          </cell>
          <cell r="D3356" t="str">
            <v>CANT.</v>
          </cell>
        </row>
        <row r="3357">
          <cell r="B3357" t="str">
            <v>MATERIALES</v>
          </cell>
        </row>
        <row r="3358">
          <cell r="B3358">
            <v>0</v>
          </cell>
          <cell r="C3358">
            <v>0</v>
          </cell>
        </row>
        <row r="3359">
          <cell r="B3359">
            <v>0</v>
          </cell>
          <cell r="C3359">
            <v>0</v>
          </cell>
        </row>
        <row r="3360">
          <cell r="B3360">
            <v>0</v>
          </cell>
          <cell r="C3360">
            <v>0</v>
          </cell>
        </row>
        <row r="3361">
          <cell r="B3361">
            <v>0</v>
          </cell>
          <cell r="C3361">
            <v>0</v>
          </cell>
        </row>
        <row r="3363">
          <cell r="B3363" t="str">
            <v>EQUIPO</v>
          </cell>
        </row>
        <row r="3364">
          <cell r="B3364" t="str">
            <v>HTA MENOR (5% de M. de O.)</v>
          </cell>
        </row>
        <row r="3365">
          <cell r="A3365">
            <v>0</v>
          </cell>
          <cell r="B3365">
            <v>0</v>
          </cell>
          <cell r="C3365">
            <v>0</v>
          </cell>
        </row>
        <row r="3366">
          <cell r="A3366">
            <v>0</v>
          </cell>
          <cell r="B3366">
            <v>0</v>
          </cell>
          <cell r="C3366">
            <v>0</v>
          </cell>
        </row>
        <row r="3367">
          <cell r="A3367">
            <v>0</v>
          </cell>
          <cell r="B3367">
            <v>0</v>
          </cell>
          <cell r="C3367">
            <v>0</v>
          </cell>
        </row>
        <row r="3369">
          <cell r="B3369" t="str">
            <v>MANO DE OBRA</v>
          </cell>
        </row>
        <row r="3370">
          <cell r="B3370">
            <v>0</v>
          </cell>
          <cell r="C3370">
            <v>0</v>
          </cell>
        </row>
        <row r="3371">
          <cell r="A3371">
            <v>0</v>
          </cell>
          <cell r="B3371">
            <v>0</v>
          </cell>
          <cell r="C3371">
            <v>0</v>
          </cell>
        </row>
        <row r="3372">
          <cell r="A3372">
            <v>0</v>
          </cell>
          <cell r="B3372">
            <v>0</v>
          </cell>
          <cell r="C3372">
            <v>0</v>
          </cell>
        </row>
        <row r="3373">
          <cell r="A3373">
            <v>0</v>
          </cell>
          <cell r="B3373">
            <v>0</v>
          </cell>
          <cell r="C3373">
            <v>0</v>
          </cell>
        </row>
        <row r="3375">
          <cell r="B3375" t="str">
            <v>TRANSPORTE</v>
          </cell>
        </row>
        <row r="3377">
          <cell r="A3377">
            <v>0</v>
          </cell>
          <cell r="B3377">
            <v>0</v>
          </cell>
          <cell r="C3377">
            <v>0</v>
          </cell>
        </row>
        <row r="3378">
          <cell r="A3378">
            <v>0</v>
          </cell>
          <cell r="B3378">
            <v>0</v>
          </cell>
          <cell r="C3378">
            <v>0</v>
          </cell>
        </row>
        <row r="3379">
          <cell r="A3379">
            <v>0</v>
          </cell>
          <cell r="B3379">
            <v>0</v>
          </cell>
          <cell r="C3379">
            <v>0</v>
          </cell>
        </row>
        <row r="3384">
          <cell r="A3384" t="str">
            <v>CODIGO</v>
          </cell>
          <cell r="B3384" t="str">
            <v>ITEM</v>
          </cell>
          <cell r="C3384" t="str">
            <v>UNIDAD</v>
          </cell>
        </row>
        <row r="3385">
          <cell r="D3385">
            <v>0</v>
          </cell>
        </row>
        <row r="3386">
          <cell r="B3386" t="str">
            <v>CODIGO</v>
          </cell>
        </row>
        <row r="3387">
          <cell r="A3387" t="str">
            <v>CODIGO</v>
          </cell>
          <cell r="B3387" t="str">
            <v>RECURSOS</v>
          </cell>
          <cell r="C3387" t="str">
            <v>UNIDAD</v>
          </cell>
          <cell r="D3387" t="str">
            <v>CANT.</v>
          </cell>
        </row>
        <row r="3388">
          <cell r="B3388" t="str">
            <v>MATERIALES</v>
          </cell>
        </row>
        <row r="3389">
          <cell r="B3389">
            <v>0</v>
          </cell>
          <cell r="C3389">
            <v>0</v>
          </cell>
        </row>
        <row r="3390">
          <cell r="B3390">
            <v>0</v>
          </cell>
          <cell r="C3390">
            <v>0</v>
          </cell>
        </row>
        <row r="3391">
          <cell r="B3391">
            <v>0</v>
          </cell>
          <cell r="C3391">
            <v>0</v>
          </cell>
        </row>
        <row r="3392">
          <cell r="B3392">
            <v>0</v>
          </cell>
          <cell r="C3392">
            <v>0</v>
          </cell>
        </row>
        <row r="3394">
          <cell r="B3394" t="str">
            <v>EQUIPO</v>
          </cell>
        </row>
        <row r="3395">
          <cell r="B3395" t="str">
            <v>HTA MENOR (5% de M. de O.)</v>
          </cell>
        </row>
        <row r="3396">
          <cell r="A3396">
            <v>0</v>
          </cell>
          <cell r="B3396">
            <v>0</v>
          </cell>
          <cell r="C3396">
            <v>0</v>
          </cell>
        </row>
        <row r="3397">
          <cell r="A3397">
            <v>0</v>
          </cell>
          <cell r="B3397">
            <v>0</v>
          </cell>
          <cell r="C3397">
            <v>0</v>
          </cell>
        </row>
        <row r="3398">
          <cell r="A3398">
            <v>0</v>
          </cell>
          <cell r="B3398">
            <v>0</v>
          </cell>
          <cell r="C3398">
            <v>0</v>
          </cell>
        </row>
        <row r="3400">
          <cell r="B3400" t="str">
            <v>MANO DE OBRA</v>
          </cell>
        </row>
        <row r="3401">
          <cell r="B3401">
            <v>0</v>
          </cell>
          <cell r="C3401">
            <v>0</v>
          </cell>
        </row>
        <row r="3402">
          <cell r="A3402">
            <v>0</v>
          </cell>
          <cell r="B3402">
            <v>0</v>
          </cell>
          <cell r="C3402">
            <v>0</v>
          </cell>
        </row>
        <row r="3403">
          <cell r="A3403">
            <v>0</v>
          </cell>
          <cell r="B3403">
            <v>0</v>
          </cell>
          <cell r="C3403">
            <v>0</v>
          </cell>
        </row>
        <row r="3404">
          <cell r="A3404">
            <v>0</v>
          </cell>
          <cell r="B3404">
            <v>0</v>
          </cell>
          <cell r="C3404">
            <v>0</v>
          </cell>
        </row>
        <row r="3406">
          <cell r="B3406" t="str">
            <v>TRANSPORTE</v>
          </cell>
        </row>
        <row r="3408">
          <cell r="A3408">
            <v>0</v>
          </cell>
          <cell r="B3408">
            <v>0</v>
          </cell>
          <cell r="C3408">
            <v>0</v>
          </cell>
        </row>
        <row r="3409">
          <cell r="A3409">
            <v>0</v>
          </cell>
          <cell r="B3409">
            <v>0</v>
          </cell>
          <cell r="C3409">
            <v>0</v>
          </cell>
        </row>
        <row r="3410">
          <cell r="A3410">
            <v>0</v>
          </cell>
          <cell r="B3410">
            <v>0</v>
          </cell>
          <cell r="C3410">
            <v>0</v>
          </cell>
        </row>
        <row r="3415">
          <cell r="A3415" t="str">
            <v>CODIGO</v>
          </cell>
          <cell r="B3415" t="str">
            <v>ITEM</v>
          </cell>
          <cell r="C3415" t="str">
            <v>UNIDAD</v>
          </cell>
        </row>
        <row r="3416">
          <cell r="D3416">
            <v>0</v>
          </cell>
        </row>
        <row r="3417">
          <cell r="B3417" t="str">
            <v>CODIGO</v>
          </cell>
        </row>
        <row r="3418">
          <cell r="A3418" t="str">
            <v>CODIGO</v>
          </cell>
          <cell r="B3418" t="str">
            <v>RECURSOS</v>
          </cell>
          <cell r="C3418" t="str">
            <v>UNIDAD</v>
          </cell>
          <cell r="D3418" t="str">
            <v>CANT.</v>
          </cell>
        </row>
        <row r="3419">
          <cell r="B3419" t="str">
            <v>MATERIALES</v>
          </cell>
        </row>
        <row r="3420">
          <cell r="B3420">
            <v>0</v>
          </cell>
          <cell r="C3420">
            <v>0</v>
          </cell>
        </row>
        <row r="3421">
          <cell r="B3421">
            <v>0</v>
          </cell>
          <cell r="C3421">
            <v>0</v>
          </cell>
        </row>
        <row r="3422">
          <cell r="B3422">
            <v>0</v>
          </cell>
          <cell r="C3422">
            <v>0</v>
          </cell>
        </row>
        <row r="3423">
          <cell r="B3423">
            <v>0</v>
          </cell>
          <cell r="C3423">
            <v>0</v>
          </cell>
        </row>
        <row r="3425">
          <cell r="B3425" t="str">
            <v>EQUIPO</v>
          </cell>
        </row>
        <row r="3426">
          <cell r="B3426" t="str">
            <v>HTA MENOR (5% de M. de O.)</v>
          </cell>
        </row>
        <row r="3427">
          <cell r="A3427">
            <v>0</v>
          </cell>
          <cell r="B3427">
            <v>0</v>
          </cell>
          <cell r="C3427">
            <v>0</v>
          </cell>
        </row>
        <row r="3428">
          <cell r="A3428">
            <v>0</v>
          </cell>
          <cell r="B3428">
            <v>0</v>
          </cell>
          <cell r="C3428">
            <v>0</v>
          </cell>
        </row>
        <row r="3429">
          <cell r="A3429">
            <v>0</v>
          </cell>
          <cell r="B3429">
            <v>0</v>
          </cell>
          <cell r="C3429">
            <v>0</v>
          </cell>
        </row>
        <row r="3431">
          <cell r="B3431" t="str">
            <v>MANO DE OBRA</v>
          </cell>
        </row>
        <row r="3432">
          <cell r="B3432">
            <v>0</v>
          </cell>
          <cell r="C3432">
            <v>0</v>
          </cell>
        </row>
        <row r="3433">
          <cell r="A3433">
            <v>0</v>
          </cell>
          <cell r="B3433">
            <v>0</v>
          </cell>
          <cell r="C3433">
            <v>0</v>
          </cell>
        </row>
        <row r="3434">
          <cell r="A3434">
            <v>0</v>
          </cell>
          <cell r="B3434">
            <v>0</v>
          </cell>
          <cell r="C3434">
            <v>0</v>
          </cell>
        </row>
        <row r="3435">
          <cell r="A3435">
            <v>0</v>
          </cell>
          <cell r="B3435">
            <v>0</v>
          </cell>
          <cell r="C3435">
            <v>0</v>
          </cell>
        </row>
        <row r="3437">
          <cell r="B3437" t="str">
            <v>TRANSPORTE</v>
          </cell>
        </row>
        <row r="3439">
          <cell r="A3439">
            <v>0</v>
          </cell>
          <cell r="B3439">
            <v>0</v>
          </cell>
          <cell r="C3439">
            <v>0</v>
          </cell>
        </row>
        <row r="3440">
          <cell r="A3440">
            <v>0</v>
          </cell>
          <cell r="B3440">
            <v>0</v>
          </cell>
          <cell r="C3440">
            <v>0</v>
          </cell>
        </row>
        <row r="3441">
          <cell r="A3441">
            <v>0</v>
          </cell>
          <cell r="B3441">
            <v>0</v>
          </cell>
          <cell r="C3441">
            <v>0</v>
          </cell>
        </row>
        <row r="3446">
          <cell r="A3446" t="str">
            <v>CODIGO</v>
          </cell>
          <cell r="B3446" t="str">
            <v>ITEM</v>
          </cell>
          <cell r="C3446" t="str">
            <v>UNIDAD</v>
          </cell>
        </row>
        <row r="3447">
          <cell r="D3447">
            <v>0</v>
          </cell>
        </row>
        <row r="3448">
          <cell r="B3448" t="str">
            <v>CODIGO</v>
          </cell>
        </row>
        <row r="3449">
          <cell r="A3449" t="str">
            <v>CODIGO</v>
          </cell>
          <cell r="B3449" t="str">
            <v>RECURSOS</v>
          </cell>
          <cell r="C3449" t="str">
            <v>UNIDAD</v>
          </cell>
          <cell r="D3449" t="str">
            <v>CANT.</v>
          </cell>
        </row>
        <row r="3450">
          <cell r="B3450" t="str">
            <v>MATERIALES</v>
          </cell>
        </row>
        <row r="3451">
          <cell r="B3451">
            <v>0</v>
          </cell>
          <cell r="C3451">
            <v>0</v>
          </cell>
        </row>
        <row r="3452">
          <cell r="B3452">
            <v>0</v>
          </cell>
          <cell r="C3452">
            <v>0</v>
          </cell>
        </row>
        <row r="3453">
          <cell r="B3453">
            <v>0</v>
          </cell>
          <cell r="C3453">
            <v>0</v>
          </cell>
        </row>
        <row r="3454">
          <cell r="B3454">
            <v>0</v>
          </cell>
          <cell r="C3454">
            <v>0</v>
          </cell>
        </row>
        <row r="3456">
          <cell r="B3456" t="str">
            <v>EQUIPO</v>
          </cell>
        </row>
        <row r="3457">
          <cell r="B3457" t="str">
            <v>HTA MENOR (5% de M. de O.)</v>
          </cell>
        </row>
        <row r="3458">
          <cell r="A3458">
            <v>0</v>
          </cell>
          <cell r="B3458">
            <v>0</v>
          </cell>
          <cell r="C3458">
            <v>0</v>
          </cell>
        </row>
        <row r="3459">
          <cell r="A3459">
            <v>0</v>
          </cell>
          <cell r="B3459">
            <v>0</v>
          </cell>
          <cell r="C3459">
            <v>0</v>
          </cell>
        </row>
        <row r="3460">
          <cell r="A3460">
            <v>0</v>
          </cell>
          <cell r="B3460">
            <v>0</v>
          </cell>
          <cell r="C3460">
            <v>0</v>
          </cell>
        </row>
        <row r="3462">
          <cell r="B3462" t="str">
            <v>MANO DE OBRA</v>
          </cell>
        </row>
        <row r="3463">
          <cell r="B3463">
            <v>0</v>
          </cell>
          <cell r="C3463">
            <v>0</v>
          </cell>
        </row>
        <row r="3464">
          <cell r="A3464">
            <v>0</v>
          </cell>
          <cell r="B3464">
            <v>0</v>
          </cell>
          <cell r="C3464">
            <v>0</v>
          </cell>
        </row>
        <row r="3465">
          <cell r="A3465">
            <v>0</v>
          </cell>
          <cell r="B3465">
            <v>0</v>
          </cell>
          <cell r="C3465">
            <v>0</v>
          </cell>
        </row>
        <row r="3466">
          <cell r="A3466">
            <v>0</v>
          </cell>
          <cell r="B3466">
            <v>0</v>
          </cell>
          <cell r="C3466">
            <v>0</v>
          </cell>
        </row>
        <row r="3468">
          <cell r="B3468" t="str">
            <v>TRANSPORTE</v>
          </cell>
        </row>
        <row r="3470">
          <cell r="A3470">
            <v>0</v>
          </cell>
          <cell r="B3470">
            <v>0</v>
          </cell>
          <cell r="C3470">
            <v>0</v>
          </cell>
        </row>
        <row r="3471">
          <cell r="A3471">
            <v>0</v>
          </cell>
          <cell r="B3471">
            <v>0</v>
          </cell>
          <cell r="C3471">
            <v>0</v>
          </cell>
        </row>
        <row r="3472">
          <cell r="A3472">
            <v>0</v>
          </cell>
          <cell r="B3472">
            <v>0</v>
          </cell>
          <cell r="C3472">
            <v>0</v>
          </cell>
        </row>
        <row r="3477">
          <cell r="A3477" t="str">
            <v>CODIGO</v>
          </cell>
          <cell r="B3477" t="str">
            <v>ITEM</v>
          </cell>
          <cell r="C3477" t="str">
            <v>UNIDAD</v>
          </cell>
        </row>
        <row r="3478">
          <cell r="D3478">
            <v>0</v>
          </cell>
        </row>
        <row r="3479">
          <cell r="B3479" t="str">
            <v>CODIGO</v>
          </cell>
        </row>
        <row r="3480">
          <cell r="A3480" t="str">
            <v>CODIGO</v>
          </cell>
          <cell r="B3480" t="str">
            <v>RECURSOS</v>
          </cell>
          <cell r="C3480" t="str">
            <v>UNIDAD</v>
          </cell>
          <cell r="D3480" t="str">
            <v>CANT.</v>
          </cell>
        </row>
        <row r="3481">
          <cell r="B3481" t="str">
            <v>MATERIALES</v>
          </cell>
        </row>
        <row r="3482">
          <cell r="B3482">
            <v>0</v>
          </cell>
          <cell r="C3482">
            <v>0</v>
          </cell>
        </row>
        <row r="3483">
          <cell r="B3483">
            <v>0</v>
          </cell>
          <cell r="C3483">
            <v>0</v>
          </cell>
        </row>
        <row r="3484">
          <cell r="B3484">
            <v>0</v>
          </cell>
          <cell r="C3484">
            <v>0</v>
          </cell>
        </row>
        <row r="3485">
          <cell r="B3485">
            <v>0</v>
          </cell>
          <cell r="C3485">
            <v>0</v>
          </cell>
        </row>
        <row r="3487">
          <cell r="B3487" t="str">
            <v>EQUIPO</v>
          </cell>
        </row>
        <row r="3488">
          <cell r="B3488" t="str">
            <v>HTA MENOR (5% de M. de O.)</v>
          </cell>
        </row>
        <row r="3489">
          <cell r="A3489">
            <v>0</v>
          </cell>
          <cell r="B3489">
            <v>0</v>
          </cell>
          <cell r="C3489">
            <v>0</v>
          </cell>
        </row>
        <row r="3490">
          <cell r="A3490">
            <v>0</v>
          </cell>
          <cell r="B3490">
            <v>0</v>
          </cell>
          <cell r="C3490">
            <v>0</v>
          </cell>
        </row>
        <row r="3491">
          <cell r="A3491">
            <v>0</v>
          </cell>
          <cell r="B3491">
            <v>0</v>
          </cell>
          <cell r="C3491">
            <v>0</v>
          </cell>
        </row>
        <row r="3493">
          <cell r="B3493" t="str">
            <v>MANO DE OBRA</v>
          </cell>
        </row>
        <row r="3494">
          <cell r="B3494">
            <v>0</v>
          </cell>
          <cell r="C3494">
            <v>0</v>
          </cell>
        </row>
        <row r="3495">
          <cell r="A3495">
            <v>0</v>
          </cell>
          <cell r="B3495">
            <v>0</v>
          </cell>
          <cell r="C3495">
            <v>0</v>
          </cell>
        </row>
        <row r="3496">
          <cell r="A3496">
            <v>0</v>
          </cell>
          <cell r="B3496">
            <v>0</v>
          </cell>
          <cell r="C3496">
            <v>0</v>
          </cell>
        </row>
        <row r="3497">
          <cell r="A3497">
            <v>0</v>
          </cell>
          <cell r="B3497">
            <v>0</v>
          </cell>
          <cell r="C3497">
            <v>0</v>
          </cell>
        </row>
        <row r="3499">
          <cell r="B3499" t="str">
            <v>TRANSPORTE</v>
          </cell>
        </row>
        <row r="3501">
          <cell r="A3501">
            <v>0</v>
          </cell>
          <cell r="B3501">
            <v>0</v>
          </cell>
          <cell r="C3501">
            <v>0</v>
          </cell>
        </row>
        <row r="3502">
          <cell r="A3502">
            <v>0</v>
          </cell>
          <cell r="B3502">
            <v>0</v>
          </cell>
          <cell r="C3502">
            <v>0</v>
          </cell>
        </row>
        <row r="3503">
          <cell r="A3503">
            <v>0</v>
          </cell>
          <cell r="B3503">
            <v>0</v>
          </cell>
          <cell r="C3503">
            <v>0</v>
          </cell>
        </row>
        <row r="3508">
          <cell r="A3508" t="str">
            <v>CODIGO</v>
          </cell>
          <cell r="B3508" t="str">
            <v>ITEM</v>
          </cell>
          <cell r="C3508" t="str">
            <v>UNIDAD</v>
          </cell>
        </row>
        <row r="3509">
          <cell r="D3509">
            <v>0</v>
          </cell>
        </row>
        <row r="3510">
          <cell r="B3510" t="str">
            <v>CODIGO</v>
          </cell>
        </row>
        <row r="3511">
          <cell r="A3511" t="str">
            <v>CODIGO</v>
          </cell>
          <cell r="B3511" t="str">
            <v>RECURSOS</v>
          </cell>
          <cell r="C3511" t="str">
            <v>UNIDAD</v>
          </cell>
          <cell r="D3511" t="str">
            <v>CANT.</v>
          </cell>
        </row>
        <row r="3512">
          <cell r="B3512" t="str">
            <v>MATERIALES</v>
          </cell>
        </row>
        <row r="3513">
          <cell r="B3513">
            <v>0</v>
          </cell>
          <cell r="C3513">
            <v>0</v>
          </cell>
        </row>
        <row r="3514">
          <cell r="B3514">
            <v>0</v>
          </cell>
          <cell r="C3514">
            <v>0</v>
          </cell>
        </row>
        <row r="3515">
          <cell r="B3515">
            <v>0</v>
          </cell>
          <cell r="C3515">
            <v>0</v>
          </cell>
        </row>
        <row r="3516">
          <cell r="B3516">
            <v>0</v>
          </cell>
          <cell r="C3516">
            <v>0</v>
          </cell>
        </row>
        <row r="3518">
          <cell r="B3518" t="str">
            <v>EQUIPO</v>
          </cell>
        </row>
        <row r="3519">
          <cell r="B3519" t="str">
            <v>HTA MENOR (5% de M. de O.)</v>
          </cell>
        </row>
        <row r="3520">
          <cell r="A3520">
            <v>0</v>
          </cell>
          <cell r="B3520">
            <v>0</v>
          </cell>
          <cell r="C3520">
            <v>0</v>
          </cell>
        </row>
        <row r="3521">
          <cell r="A3521">
            <v>0</v>
          </cell>
          <cell r="B3521">
            <v>0</v>
          </cell>
          <cell r="C3521">
            <v>0</v>
          </cell>
        </row>
        <row r="3522">
          <cell r="A3522">
            <v>0</v>
          </cell>
          <cell r="B3522">
            <v>0</v>
          </cell>
          <cell r="C3522">
            <v>0</v>
          </cell>
        </row>
        <row r="3524">
          <cell r="B3524" t="str">
            <v>MANO DE OBRA</v>
          </cell>
        </row>
        <row r="3525">
          <cell r="B3525">
            <v>0</v>
          </cell>
          <cell r="C3525">
            <v>0</v>
          </cell>
        </row>
        <row r="3526">
          <cell r="A3526">
            <v>0</v>
          </cell>
          <cell r="B3526">
            <v>0</v>
          </cell>
          <cell r="C3526">
            <v>0</v>
          </cell>
        </row>
        <row r="3527">
          <cell r="A3527">
            <v>0</v>
          </cell>
          <cell r="B3527">
            <v>0</v>
          </cell>
          <cell r="C3527">
            <v>0</v>
          </cell>
        </row>
        <row r="3528">
          <cell r="A3528">
            <v>0</v>
          </cell>
          <cell r="B3528">
            <v>0</v>
          </cell>
          <cell r="C3528">
            <v>0</v>
          </cell>
        </row>
        <row r="3530">
          <cell r="B3530" t="str">
            <v>TRANSPORTE</v>
          </cell>
        </row>
        <row r="3532">
          <cell r="A3532">
            <v>0</v>
          </cell>
          <cell r="B3532">
            <v>0</v>
          </cell>
          <cell r="C3532">
            <v>0</v>
          </cell>
        </row>
        <row r="3533">
          <cell r="A3533">
            <v>0</v>
          </cell>
          <cell r="B3533">
            <v>0</v>
          </cell>
          <cell r="C3533">
            <v>0</v>
          </cell>
        </row>
        <row r="3534">
          <cell r="A3534">
            <v>0</v>
          </cell>
          <cell r="B3534">
            <v>0</v>
          </cell>
          <cell r="C3534">
            <v>0</v>
          </cell>
        </row>
        <row r="3539">
          <cell r="A3539" t="str">
            <v>CODIGO</v>
          </cell>
          <cell r="B3539" t="str">
            <v>ITEM</v>
          </cell>
          <cell r="C3539" t="str">
            <v>UNIDAD</v>
          </cell>
        </row>
        <row r="3540">
          <cell r="D3540">
            <v>0</v>
          </cell>
        </row>
        <row r="3541">
          <cell r="B3541" t="str">
            <v>CODIGO</v>
          </cell>
        </row>
        <row r="3542">
          <cell r="A3542" t="str">
            <v>CODIGO</v>
          </cell>
          <cell r="B3542" t="str">
            <v>RECURSOS</v>
          </cell>
          <cell r="C3542" t="str">
            <v>UNIDAD</v>
          </cell>
          <cell r="D3542" t="str">
            <v>CANT.</v>
          </cell>
        </row>
        <row r="3543">
          <cell r="B3543" t="str">
            <v>MATERIALES</v>
          </cell>
        </row>
        <row r="3544">
          <cell r="B3544">
            <v>0</v>
          </cell>
          <cell r="C3544">
            <v>0</v>
          </cell>
        </row>
        <row r="3545">
          <cell r="B3545">
            <v>0</v>
          </cell>
          <cell r="C3545">
            <v>0</v>
          </cell>
        </row>
        <row r="3546">
          <cell r="B3546">
            <v>0</v>
          </cell>
          <cell r="C3546">
            <v>0</v>
          </cell>
        </row>
        <row r="3547">
          <cell r="B3547">
            <v>0</v>
          </cell>
          <cell r="C3547">
            <v>0</v>
          </cell>
        </row>
        <row r="3549">
          <cell r="B3549" t="str">
            <v>EQUIPO</v>
          </cell>
        </row>
        <row r="3550">
          <cell r="B3550" t="str">
            <v>HTA MENOR (5% de M. de O.)</v>
          </cell>
        </row>
        <row r="3551">
          <cell r="A3551">
            <v>0</v>
          </cell>
          <cell r="B3551">
            <v>0</v>
          </cell>
          <cell r="C3551">
            <v>0</v>
          </cell>
        </row>
        <row r="3552">
          <cell r="A3552">
            <v>0</v>
          </cell>
          <cell r="B3552">
            <v>0</v>
          </cell>
          <cell r="C3552">
            <v>0</v>
          </cell>
        </row>
        <row r="3553">
          <cell r="A3553">
            <v>0</v>
          </cell>
          <cell r="B3553">
            <v>0</v>
          </cell>
          <cell r="C3553">
            <v>0</v>
          </cell>
        </row>
        <row r="3555">
          <cell r="B3555" t="str">
            <v>MANO DE OBRA</v>
          </cell>
        </row>
        <row r="3556">
          <cell r="B3556">
            <v>0</v>
          </cell>
          <cell r="C3556">
            <v>0</v>
          </cell>
        </row>
        <row r="3557">
          <cell r="A3557">
            <v>0</v>
          </cell>
          <cell r="B3557">
            <v>0</v>
          </cell>
          <cell r="C3557">
            <v>0</v>
          </cell>
        </row>
        <row r="3558">
          <cell r="A3558">
            <v>0</v>
          </cell>
          <cell r="B3558">
            <v>0</v>
          </cell>
          <cell r="C3558">
            <v>0</v>
          </cell>
        </row>
        <row r="3559">
          <cell r="A3559">
            <v>0</v>
          </cell>
          <cell r="B3559">
            <v>0</v>
          </cell>
          <cell r="C3559">
            <v>0</v>
          </cell>
        </row>
        <row r="3561">
          <cell r="B3561" t="str">
            <v>TRANSPORTE</v>
          </cell>
        </row>
        <row r="3563">
          <cell r="A3563">
            <v>0</v>
          </cell>
          <cell r="B3563">
            <v>0</v>
          </cell>
          <cell r="C3563">
            <v>0</v>
          </cell>
        </row>
        <row r="3564">
          <cell r="A3564">
            <v>0</v>
          </cell>
          <cell r="B3564">
            <v>0</v>
          </cell>
          <cell r="C3564">
            <v>0</v>
          </cell>
        </row>
        <row r="3565">
          <cell r="A3565">
            <v>0</v>
          </cell>
          <cell r="B3565">
            <v>0</v>
          </cell>
          <cell r="C3565">
            <v>0</v>
          </cell>
        </row>
        <row r="3571">
          <cell r="A3571" t="str">
            <v>CODIGO</v>
          </cell>
          <cell r="B3571" t="str">
            <v>ITEM</v>
          </cell>
          <cell r="C3571" t="str">
            <v>UNIDAD</v>
          </cell>
        </row>
        <row r="3572">
          <cell r="D3572">
            <v>0</v>
          </cell>
        </row>
        <row r="3573">
          <cell r="B3573" t="str">
            <v>CODIGO</v>
          </cell>
        </row>
        <row r="3574">
          <cell r="A3574" t="str">
            <v>CODIGO</v>
          </cell>
          <cell r="B3574" t="str">
            <v>RECURSOS</v>
          </cell>
          <cell r="C3574" t="str">
            <v>UNIDAD</v>
          </cell>
          <cell r="D3574" t="str">
            <v>CANT.</v>
          </cell>
        </row>
        <row r="3575">
          <cell r="B3575" t="str">
            <v>MATERIALES</v>
          </cell>
        </row>
        <row r="3576">
          <cell r="B3576">
            <v>0</v>
          </cell>
          <cell r="C3576">
            <v>0</v>
          </cell>
        </row>
        <row r="3577">
          <cell r="B3577">
            <v>0</v>
          </cell>
          <cell r="C3577">
            <v>0</v>
          </cell>
        </row>
        <row r="3578">
          <cell r="B3578">
            <v>0</v>
          </cell>
          <cell r="C3578">
            <v>0</v>
          </cell>
        </row>
        <row r="3579">
          <cell r="B3579">
            <v>0</v>
          </cell>
          <cell r="C3579">
            <v>0</v>
          </cell>
        </row>
        <row r="3581">
          <cell r="B3581" t="str">
            <v>EQUIPO</v>
          </cell>
        </row>
        <row r="3582">
          <cell r="B3582" t="str">
            <v>HTA MENOR (5% de M. de O.)</v>
          </cell>
        </row>
        <row r="3583">
          <cell r="A3583">
            <v>0</v>
          </cell>
          <cell r="B3583">
            <v>0</v>
          </cell>
          <cell r="C3583">
            <v>0</v>
          </cell>
        </row>
        <row r="3584">
          <cell r="A3584">
            <v>0</v>
          </cell>
          <cell r="B3584">
            <v>0</v>
          </cell>
          <cell r="C3584">
            <v>0</v>
          </cell>
        </row>
        <row r="3585">
          <cell r="A3585">
            <v>0</v>
          </cell>
          <cell r="B3585">
            <v>0</v>
          </cell>
          <cell r="C3585">
            <v>0</v>
          </cell>
        </row>
        <row r="3587">
          <cell r="B3587" t="str">
            <v>MANO DE OBRA</v>
          </cell>
        </row>
        <row r="3588">
          <cell r="B3588">
            <v>0</v>
          </cell>
          <cell r="C3588">
            <v>0</v>
          </cell>
        </row>
        <row r="3589">
          <cell r="A3589">
            <v>0</v>
          </cell>
          <cell r="B3589">
            <v>0</v>
          </cell>
          <cell r="C3589">
            <v>0</v>
          </cell>
        </row>
        <row r="3590">
          <cell r="A3590">
            <v>0</v>
          </cell>
          <cell r="B3590">
            <v>0</v>
          </cell>
          <cell r="C3590">
            <v>0</v>
          </cell>
        </row>
        <row r="3591">
          <cell r="A3591">
            <v>0</v>
          </cell>
          <cell r="B3591">
            <v>0</v>
          </cell>
          <cell r="C3591">
            <v>0</v>
          </cell>
        </row>
        <row r="3593">
          <cell r="B3593" t="str">
            <v>TRANSPORTE</v>
          </cell>
        </row>
        <row r="3595">
          <cell r="A3595">
            <v>0</v>
          </cell>
          <cell r="B3595">
            <v>0</v>
          </cell>
          <cell r="C3595">
            <v>0</v>
          </cell>
        </row>
        <row r="3596">
          <cell r="A3596">
            <v>0</v>
          </cell>
          <cell r="B3596">
            <v>0</v>
          </cell>
          <cell r="C3596">
            <v>0</v>
          </cell>
        </row>
        <row r="3597">
          <cell r="A3597">
            <v>0</v>
          </cell>
          <cell r="B3597">
            <v>0</v>
          </cell>
          <cell r="C3597">
            <v>0</v>
          </cell>
        </row>
        <row r="3602">
          <cell r="A3602" t="str">
            <v>CODIGO</v>
          </cell>
          <cell r="B3602" t="str">
            <v>ITEM</v>
          </cell>
          <cell r="C3602" t="str">
            <v>UNIDAD</v>
          </cell>
        </row>
        <row r="3603">
          <cell r="D3603">
            <v>0</v>
          </cell>
        </row>
        <row r="3604">
          <cell r="B3604" t="str">
            <v>CODIGO</v>
          </cell>
        </row>
        <row r="3605">
          <cell r="A3605" t="str">
            <v>CODIGO</v>
          </cell>
          <cell r="B3605" t="str">
            <v>RECURSOS</v>
          </cell>
          <cell r="C3605" t="str">
            <v>UNIDAD</v>
          </cell>
          <cell r="D3605" t="str">
            <v>CANT.</v>
          </cell>
        </row>
        <row r="3606">
          <cell r="B3606" t="str">
            <v>MATERIALES</v>
          </cell>
        </row>
        <row r="3607">
          <cell r="B3607">
            <v>0</v>
          </cell>
          <cell r="C3607">
            <v>0</v>
          </cell>
        </row>
        <row r="3608">
          <cell r="B3608">
            <v>0</v>
          </cell>
          <cell r="C3608">
            <v>0</v>
          </cell>
        </row>
        <row r="3609">
          <cell r="B3609">
            <v>0</v>
          </cell>
          <cell r="C3609">
            <v>0</v>
          </cell>
        </row>
        <row r="3610">
          <cell r="B3610">
            <v>0</v>
          </cell>
          <cell r="C3610">
            <v>0</v>
          </cell>
        </row>
        <row r="3612">
          <cell r="B3612" t="str">
            <v>EQUIPO</v>
          </cell>
        </row>
        <row r="3613">
          <cell r="B3613" t="str">
            <v>HTA MENOR (5% de M. de O.)</v>
          </cell>
        </row>
        <row r="3614">
          <cell r="A3614">
            <v>0</v>
          </cell>
          <cell r="B3614">
            <v>0</v>
          </cell>
          <cell r="C3614">
            <v>0</v>
          </cell>
        </row>
        <row r="3615">
          <cell r="A3615">
            <v>0</v>
          </cell>
          <cell r="B3615">
            <v>0</v>
          </cell>
          <cell r="C3615">
            <v>0</v>
          </cell>
        </row>
        <row r="3616">
          <cell r="A3616">
            <v>0</v>
          </cell>
          <cell r="B3616">
            <v>0</v>
          </cell>
          <cell r="C3616">
            <v>0</v>
          </cell>
        </row>
        <row r="3618">
          <cell r="B3618" t="str">
            <v>MANO DE OBRA</v>
          </cell>
        </row>
        <row r="3619">
          <cell r="B3619">
            <v>0</v>
          </cell>
          <cell r="C3619">
            <v>0</v>
          </cell>
        </row>
        <row r="3620">
          <cell r="A3620">
            <v>0</v>
          </cell>
          <cell r="B3620">
            <v>0</v>
          </cell>
          <cell r="C3620">
            <v>0</v>
          </cell>
        </row>
        <row r="3621">
          <cell r="A3621">
            <v>0</v>
          </cell>
          <cell r="B3621">
            <v>0</v>
          </cell>
          <cell r="C3621">
            <v>0</v>
          </cell>
        </row>
        <row r="3622">
          <cell r="A3622">
            <v>0</v>
          </cell>
          <cell r="B3622">
            <v>0</v>
          </cell>
          <cell r="C3622">
            <v>0</v>
          </cell>
        </row>
        <row r="3624">
          <cell r="B3624" t="str">
            <v>TRANSPORTE</v>
          </cell>
        </row>
        <row r="3626">
          <cell r="A3626">
            <v>0</v>
          </cell>
          <cell r="B3626">
            <v>0</v>
          </cell>
          <cell r="C3626">
            <v>0</v>
          </cell>
        </row>
        <row r="3627">
          <cell r="A3627">
            <v>0</v>
          </cell>
          <cell r="B3627">
            <v>0</v>
          </cell>
          <cell r="C3627">
            <v>0</v>
          </cell>
        </row>
        <row r="3628">
          <cell r="A3628">
            <v>0</v>
          </cell>
          <cell r="B3628">
            <v>0</v>
          </cell>
          <cell r="C3628">
            <v>0</v>
          </cell>
        </row>
        <row r="3633">
          <cell r="A3633" t="str">
            <v>CODIGO</v>
          </cell>
          <cell r="B3633" t="str">
            <v>ITEM</v>
          </cell>
          <cell r="C3633" t="str">
            <v>UNIDAD</v>
          </cell>
        </row>
        <row r="3634">
          <cell r="D3634">
            <v>0</v>
          </cell>
        </row>
        <row r="3635">
          <cell r="B3635" t="str">
            <v>CODIGO</v>
          </cell>
        </row>
        <row r="3636">
          <cell r="A3636" t="str">
            <v>CODIGO</v>
          </cell>
          <cell r="B3636" t="str">
            <v>RECURSOS</v>
          </cell>
          <cell r="C3636" t="str">
            <v>UNIDAD</v>
          </cell>
          <cell r="D3636" t="str">
            <v>CANT.</v>
          </cell>
        </row>
        <row r="3637">
          <cell r="B3637" t="str">
            <v>MATERIALES</v>
          </cell>
        </row>
        <row r="3638">
          <cell r="B3638">
            <v>0</v>
          </cell>
          <cell r="C3638">
            <v>0</v>
          </cell>
        </row>
        <row r="3639">
          <cell r="B3639">
            <v>0</v>
          </cell>
          <cell r="C3639">
            <v>0</v>
          </cell>
        </row>
        <row r="3640">
          <cell r="B3640">
            <v>0</v>
          </cell>
          <cell r="C3640">
            <v>0</v>
          </cell>
        </row>
        <row r="3641">
          <cell r="B3641">
            <v>0</v>
          </cell>
          <cell r="C3641">
            <v>0</v>
          </cell>
        </row>
        <row r="3643">
          <cell r="B3643" t="str">
            <v>EQUIPO</v>
          </cell>
        </row>
        <row r="3644">
          <cell r="B3644" t="str">
            <v>HTA MENOR (5% de M. de O.)</v>
          </cell>
        </row>
        <row r="3645">
          <cell r="A3645">
            <v>0</v>
          </cell>
          <cell r="B3645">
            <v>0</v>
          </cell>
          <cell r="C3645">
            <v>0</v>
          </cell>
        </row>
        <row r="3646">
          <cell r="A3646">
            <v>0</v>
          </cell>
          <cell r="B3646">
            <v>0</v>
          </cell>
          <cell r="C3646">
            <v>0</v>
          </cell>
        </row>
        <row r="3647">
          <cell r="A3647">
            <v>0</v>
          </cell>
          <cell r="B3647">
            <v>0</v>
          </cell>
          <cell r="C3647">
            <v>0</v>
          </cell>
        </row>
        <row r="3649">
          <cell r="B3649" t="str">
            <v>MANO DE OBRA</v>
          </cell>
        </row>
        <row r="3650">
          <cell r="B3650">
            <v>0</v>
          </cell>
          <cell r="C3650">
            <v>0</v>
          </cell>
        </row>
        <row r="3651">
          <cell r="A3651">
            <v>0</v>
          </cell>
          <cell r="B3651">
            <v>0</v>
          </cell>
          <cell r="C3651">
            <v>0</v>
          </cell>
        </row>
        <row r="3652">
          <cell r="A3652">
            <v>0</v>
          </cell>
          <cell r="B3652">
            <v>0</v>
          </cell>
          <cell r="C3652">
            <v>0</v>
          </cell>
        </row>
        <row r="3653">
          <cell r="A3653">
            <v>0</v>
          </cell>
          <cell r="B3653">
            <v>0</v>
          </cell>
          <cell r="C3653">
            <v>0</v>
          </cell>
        </row>
        <row r="3655">
          <cell r="B3655" t="str">
            <v>TRANSPORTE</v>
          </cell>
        </row>
        <row r="3657">
          <cell r="A3657">
            <v>0</v>
          </cell>
          <cell r="B3657">
            <v>0</v>
          </cell>
          <cell r="C3657">
            <v>0</v>
          </cell>
        </row>
        <row r="3658">
          <cell r="A3658">
            <v>0</v>
          </cell>
          <cell r="B3658">
            <v>0</v>
          </cell>
          <cell r="C3658">
            <v>0</v>
          </cell>
        </row>
        <row r="3659">
          <cell r="A3659">
            <v>0</v>
          </cell>
          <cell r="B3659">
            <v>0</v>
          </cell>
          <cell r="C3659">
            <v>0</v>
          </cell>
        </row>
        <row r="3664">
          <cell r="A3664" t="str">
            <v>CODIGO</v>
          </cell>
          <cell r="B3664" t="str">
            <v>ITEM</v>
          </cell>
          <cell r="C3664" t="str">
            <v>UNIDAD</v>
          </cell>
        </row>
        <row r="3665">
          <cell r="D3665">
            <v>0</v>
          </cell>
        </row>
        <row r="3666">
          <cell r="B3666" t="str">
            <v>CODIGO</v>
          </cell>
        </row>
        <row r="3667">
          <cell r="A3667" t="str">
            <v>CODIGO</v>
          </cell>
          <cell r="B3667" t="str">
            <v>RECURSOS</v>
          </cell>
          <cell r="C3667" t="str">
            <v>UNIDAD</v>
          </cell>
          <cell r="D3667" t="str">
            <v>CANT.</v>
          </cell>
        </row>
        <row r="3668">
          <cell r="B3668" t="str">
            <v>MATERIALES</v>
          </cell>
        </row>
        <row r="3669">
          <cell r="B3669">
            <v>0</v>
          </cell>
          <cell r="C3669">
            <v>0</v>
          </cell>
        </row>
        <row r="3670">
          <cell r="B3670">
            <v>0</v>
          </cell>
          <cell r="C3670">
            <v>0</v>
          </cell>
        </row>
        <row r="3671">
          <cell r="B3671">
            <v>0</v>
          </cell>
          <cell r="C3671">
            <v>0</v>
          </cell>
        </row>
        <row r="3672">
          <cell r="B3672">
            <v>0</v>
          </cell>
          <cell r="C3672">
            <v>0</v>
          </cell>
        </row>
        <row r="3674">
          <cell r="B3674" t="str">
            <v>EQUIPO</v>
          </cell>
        </row>
        <row r="3675">
          <cell r="B3675" t="str">
            <v>HTA MENOR (5% de M. de O.)</v>
          </cell>
        </row>
        <row r="3676">
          <cell r="A3676">
            <v>0</v>
          </cell>
          <cell r="B3676">
            <v>0</v>
          </cell>
          <cell r="C3676">
            <v>0</v>
          </cell>
        </row>
        <row r="3677">
          <cell r="A3677">
            <v>0</v>
          </cell>
          <cell r="B3677">
            <v>0</v>
          </cell>
          <cell r="C3677">
            <v>0</v>
          </cell>
        </row>
        <row r="3678">
          <cell r="A3678">
            <v>0</v>
          </cell>
          <cell r="B3678">
            <v>0</v>
          </cell>
          <cell r="C3678">
            <v>0</v>
          </cell>
        </row>
        <row r="3680">
          <cell r="B3680" t="str">
            <v>MANO DE OBRA</v>
          </cell>
        </row>
        <row r="3681">
          <cell r="B3681">
            <v>0</v>
          </cell>
          <cell r="C3681">
            <v>0</v>
          </cell>
        </row>
        <row r="3682">
          <cell r="A3682">
            <v>0</v>
          </cell>
          <cell r="B3682">
            <v>0</v>
          </cell>
          <cell r="C3682">
            <v>0</v>
          </cell>
        </row>
        <row r="3683">
          <cell r="A3683">
            <v>0</v>
          </cell>
          <cell r="B3683">
            <v>0</v>
          </cell>
          <cell r="C3683">
            <v>0</v>
          </cell>
        </row>
        <row r="3684">
          <cell r="A3684">
            <v>0</v>
          </cell>
          <cell r="B3684">
            <v>0</v>
          </cell>
          <cell r="C3684">
            <v>0</v>
          </cell>
        </row>
        <row r="3686">
          <cell r="B3686" t="str">
            <v>TRANSPORTE</v>
          </cell>
        </row>
        <row r="3688">
          <cell r="A3688">
            <v>0</v>
          </cell>
          <cell r="B3688">
            <v>0</v>
          </cell>
          <cell r="C3688">
            <v>0</v>
          </cell>
        </row>
        <row r="3689">
          <cell r="A3689">
            <v>0</v>
          </cell>
          <cell r="B3689">
            <v>0</v>
          </cell>
          <cell r="C3689">
            <v>0</v>
          </cell>
        </row>
        <row r="3690">
          <cell r="A3690">
            <v>0</v>
          </cell>
          <cell r="B3690">
            <v>0</v>
          </cell>
          <cell r="C3690">
            <v>0</v>
          </cell>
        </row>
        <row r="3695">
          <cell r="A3695" t="str">
            <v>CODIGO</v>
          </cell>
          <cell r="B3695" t="str">
            <v>ITEM</v>
          </cell>
          <cell r="C3695" t="str">
            <v>UNIDAD</v>
          </cell>
        </row>
        <row r="3696">
          <cell r="D3696">
            <v>0</v>
          </cell>
        </row>
        <row r="3697">
          <cell r="B3697" t="str">
            <v>CODIGO</v>
          </cell>
        </row>
        <row r="3698">
          <cell r="A3698" t="str">
            <v>CODIGO</v>
          </cell>
          <cell r="B3698" t="str">
            <v>RECURSOS</v>
          </cell>
          <cell r="C3698" t="str">
            <v>UNIDAD</v>
          </cell>
          <cell r="D3698" t="str">
            <v>CANT.</v>
          </cell>
        </row>
        <row r="3699">
          <cell r="B3699" t="str">
            <v>MATERIALES</v>
          </cell>
        </row>
        <row r="3700">
          <cell r="B3700">
            <v>0</v>
          </cell>
          <cell r="C3700">
            <v>0</v>
          </cell>
        </row>
        <row r="3701">
          <cell r="B3701">
            <v>0</v>
          </cell>
          <cell r="C3701">
            <v>0</v>
          </cell>
        </row>
        <row r="3702">
          <cell r="B3702">
            <v>0</v>
          </cell>
          <cell r="C3702">
            <v>0</v>
          </cell>
        </row>
        <row r="3703">
          <cell r="B3703">
            <v>0</v>
          </cell>
          <cell r="C3703">
            <v>0</v>
          </cell>
        </row>
        <row r="3705">
          <cell r="B3705" t="str">
            <v>EQUIPO</v>
          </cell>
        </row>
        <row r="3706">
          <cell r="B3706" t="str">
            <v>HTA MENOR (5% de M. de O.)</v>
          </cell>
        </row>
        <row r="3707">
          <cell r="A3707">
            <v>0</v>
          </cell>
          <cell r="B3707">
            <v>0</v>
          </cell>
          <cell r="C3707">
            <v>0</v>
          </cell>
        </row>
        <row r="3708">
          <cell r="A3708">
            <v>0</v>
          </cell>
          <cell r="B3708">
            <v>0</v>
          </cell>
          <cell r="C3708">
            <v>0</v>
          </cell>
        </row>
        <row r="3709">
          <cell r="A3709">
            <v>0</v>
          </cell>
          <cell r="B3709">
            <v>0</v>
          </cell>
          <cell r="C3709">
            <v>0</v>
          </cell>
        </row>
        <row r="3711">
          <cell r="B3711" t="str">
            <v>MANO DE OBRA</v>
          </cell>
        </row>
        <row r="3712">
          <cell r="B3712">
            <v>0</v>
          </cell>
          <cell r="C3712">
            <v>0</v>
          </cell>
        </row>
        <row r="3713">
          <cell r="A3713">
            <v>0</v>
          </cell>
          <cell r="B3713">
            <v>0</v>
          </cell>
          <cell r="C3713">
            <v>0</v>
          </cell>
        </row>
        <row r="3714">
          <cell r="A3714">
            <v>0</v>
          </cell>
          <cell r="B3714">
            <v>0</v>
          </cell>
          <cell r="C3714">
            <v>0</v>
          </cell>
        </row>
        <row r="3715">
          <cell r="A3715">
            <v>0</v>
          </cell>
          <cell r="B3715">
            <v>0</v>
          </cell>
          <cell r="C3715">
            <v>0</v>
          </cell>
        </row>
        <row r="3717">
          <cell r="B3717" t="str">
            <v>TRANSPORTE</v>
          </cell>
        </row>
        <row r="3719">
          <cell r="A3719">
            <v>0</v>
          </cell>
          <cell r="B3719">
            <v>0</v>
          </cell>
          <cell r="C3719">
            <v>0</v>
          </cell>
        </row>
        <row r="3720">
          <cell r="A3720">
            <v>0</v>
          </cell>
          <cell r="B3720">
            <v>0</v>
          </cell>
          <cell r="C3720">
            <v>0</v>
          </cell>
        </row>
        <row r="3721">
          <cell r="A3721">
            <v>0</v>
          </cell>
          <cell r="B3721">
            <v>0</v>
          </cell>
          <cell r="C3721">
            <v>0</v>
          </cell>
        </row>
        <row r="3726">
          <cell r="A3726" t="str">
            <v>CODIGO</v>
          </cell>
          <cell r="B3726" t="str">
            <v>ITEM</v>
          </cell>
          <cell r="C3726" t="str">
            <v>UNIDAD</v>
          </cell>
        </row>
        <row r="3727">
          <cell r="D3727">
            <v>0</v>
          </cell>
        </row>
        <row r="3728">
          <cell r="B3728" t="str">
            <v>CODIGO</v>
          </cell>
        </row>
        <row r="3729">
          <cell r="A3729" t="str">
            <v>CODIGO</v>
          </cell>
          <cell r="B3729" t="str">
            <v>RECURSOS</v>
          </cell>
          <cell r="C3729" t="str">
            <v>UNIDAD</v>
          </cell>
          <cell r="D3729" t="str">
            <v>CANT.</v>
          </cell>
        </row>
        <row r="3730">
          <cell r="B3730" t="str">
            <v>MATERIALES</v>
          </cell>
        </row>
        <row r="3731">
          <cell r="B3731">
            <v>0</v>
          </cell>
          <cell r="C3731">
            <v>0</v>
          </cell>
        </row>
        <row r="3732">
          <cell r="B3732">
            <v>0</v>
          </cell>
          <cell r="C3732">
            <v>0</v>
          </cell>
        </row>
        <row r="3733">
          <cell r="B3733">
            <v>0</v>
          </cell>
          <cell r="C3733">
            <v>0</v>
          </cell>
        </row>
        <row r="3734">
          <cell r="B3734">
            <v>0</v>
          </cell>
          <cell r="C3734">
            <v>0</v>
          </cell>
        </row>
        <row r="3736">
          <cell r="B3736" t="str">
            <v>EQUIPO</v>
          </cell>
        </row>
        <row r="3737">
          <cell r="B3737" t="str">
            <v>HTA MENOR (5% de M. de O.)</v>
          </cell>
        </row>
        <row r="3738">
          <cell r="A3738">
            <v>0</v>
          </cell>
          <cell r="B3738">
            <v>0</v>
          </cell>
          <cell r="C3738">
            <v>0</v>
          </cell>
        </row>
        <row r="3739">
          <cell r="A3739">
            <v>0</v>
          </cell>
          <cell r="B3739">
            <v>0</v>
          </cell>
          <cell r="C3739">
            <v>0</v>
          </cell>
        </row>
        <row r="3740">
          <cell r="A3740">
            <v>0</v>
          </cell>
          <cell r="B3740">
            <v>0</v>
          </cell>
          <cell r="C3740">
            <v>0</v>
          </cell>
        </row>
        <row r="3742">
          <cell r="B3742" t="str">
            <v>MANO DE OBRA</v>
          </cell>
        </row>
        <row r="3743">
          <cell r="B3743">
            <v>0</v>
          </cell>
          <cell r="C3743">
            <v>0</v>
          </cell>
        </row>
        <row r="3744">
          <cell r="A3744">
            <v>0</v>
          </cell>
          <cell r="B3744">
            <v>0</v>
          </cell>
          <cell r="C3744">
            <v>0</v>
          </cell>
        </row>
        <row r="3745">
          <cell r="A3745">
            <v>0</v>
          </cell>
          <cell r="B3745">
            <v>0</v>
          </cell>
          <cell r="C3745">
            <v>0</v>
          </cell>
        </row>
        <row r="3746">
          <cell r="A3746">
            <v>0</v>
          </cell>
          <cell r="B3746">
            <v>0</v>
          </cell>
          <cell r="C3746">
            <v>0</v>
          </cell>
        </row>
        <row r="3748">
          <cell r="B3748" t="str">
            <v>TRANSPORTE</v>
          </cell>
        </row>
        <row r="3750">
          <cell r="A3750">
            <v>0</v>
          </cell>
          <cell r="B3750">
            <v>0</v>
          </cell>
          <cell r="C3750">
            <v>0</v>
          </cell>
        </row>
        <row r="3751">
          <cell r="A3751">
            <v>0</v>
          </cell>
          <cell r="B3751">
            <v>0</v>
          </cell>
          <cell r="C3751">
            <v>0</v>
          </cell>
        </row>
        <row r="3752">
          <cell r="A3752">
            <v>0</v>
          </cell>
          <cell r="B3752">
            <v>0</v>
          </cell>
          <cell r="C3752">
            <v>0</v>
          </cell>
        </row>
        <row r="3757">
          <cell r="A3757" t="str">
            <v>CODIGO</v>
          </cell>
          <cell r="B3757" t="str">
            <v>ITEM</v>
          </cell>
          <cell r="C3757" t="str">
            <v>UNIDAD</v>
          </cell>
        </row>
        <row r="3758">
          <cell r="D3758">
            <v>0</v>
          </cell>
        </row>
        <row r="3759">
          <cell r="B3759" t="str">
            <v>CODIGO</v>
          </cell>
        </row>
        <row r="3760">
          <cell r="A3760" t="str">
            <v>CODIGO</v>
          </cell>
          <cell r="B3760" t="str">
            <v>RECURSOS</v>
          </cell>
          <cell r="C3760" t="str">
            <v>UNIDAD</v>
          </cell>
          <cell r="D3760" t="str">
            <v>CANT.</v>
          </cell>
        </row>
        <row r="3761">
          <cell r="B3761" t="str">
            <v>MATERIALES</v>
          </cell>
        </row>
        <row r="3762">
          <cell r="B3762">
            <v>0</v>
          </cell>
          <cell r="C3762">
            <v>0</v>
          </cell>
        </row>
        <row r="3763">
          <cell r="B3763">
            <v>0</v>
          </cell>
          <cell r="C3763">
            <v>0</v>
          </cell>
        </row>
        <row r="3764">
          <cell r="B3764">
            <v>0</v>
          </cell>
          <cell r="C3764">
            <v>0</v>
          </cell>
        </row>
        <row r="3765">
          <cell r="B3765">
            <v>0</v>
          </cell>
          <cell r="C3765">
            <v>0</v>
          </cell>
        </row>
        <row r="3767">
          <cell r="B3767" t="str">
            <v>EQUIPO</v>
          </cell>
        </row>
        <row r="3768">
          <cell r="B3768" t="str">
            <v>HTA MENOR (5% de M. de O.)</v>
          </cell>
        </row>
        <row r="3769">
          <cell r="A3769">
            <v>0</v>
          </cell>
          <cell r="B3769">
            <v>0</v>
          </cell>
          <cell r="C3769">
            <v>0</v>
          </cell>
        </row>
        <row r="3770">
          <cell r="A3770">
            <v>0</v>
          </cell>
          <cell r="B3770">
            <v>0</v>
          </cell>
          <cell r="C3770">
            <v>0</v>
          </cell>
        </row>
        <row r="3771">
          <cell r="A3771">
            <v>0</v>
          </cell>
          <cell r="B3771">
            <v>0</v>
          </cell>
          <cell r="C3771">
            <v>0</v>
          </cell>
        </row>
        <row r="3773">
          <cell r="B3773" t="str">
            <v>MANO DE OBRA</v>
          </cell>
        </row>
        <row r="3774">
          <cell r="B3774">
            <v>0</v>
          </cell>
          <cell r="C3774">
            <v>0</v>
          </cell>
        </row>
        <row r="3775">
          <cell r="A3775">
            <v>0</v>
          </cell>
          <cell r="B3775">
            <v>0</v>
          </cell>
          <cell r="C3775">
            <v>0</v>
          </cell>
        </row>
        <row r="3776">
          <cell r="A3776">
            <v>0</v>
          </cell>
          <cell r="B3776">
            <v>0</v>
          </cell>
          <cell r="C3776">
            <v>0</v>
          </cell>
        </row>
        <row r="3777">
          <cell r="A3777">
            <v>0</v>
          </cell>
          <cell r="B3777">
            <v>0</v>
          </cell>
          <cell r="C3777">
            <v>0</v>
          </cell>
        </row>
        <row r="3779">
          <cell r="B3779" t="str">
            <v>TRANSPORTE</v>
          </cell>
        </row>
        <row r="3781">
          <cell r="A3781">
            <v>0</v>
          </cell>
          <cell r="B3781">
            <v>0</v>
          </cell>
          <cell r="C3781">
            <v>0</v>
          </cell>
        </row>
        <row r="3782">
          <cell r="A3782">
            <v>0</v>
          </cell>
          <cell r="B3782">
            <v>0</v>
          </cell>
          <cell r="C3782">
            <v>0</v>
          </cell>
        </row>
        <row r="3783">
          <cell r="A3783">
            <v>0</v>
          </cell>
          <cell r="B3783">
            <v>0</v>
          </cell>
          <cell r="C3783">
            <v>0</v>
          </cell>
        </row>
        <row r="3788">
          <cell r="A3788" t="str">
            <v>CODIGO</v>
          </cell>
          <cell r="B3788" t="str">
            <v>ITEM</v>
          </cell>
          <cell r="C3788" t="str">
            <v>UNIDAD</v>
          </cell>
        </row>
        <row r="3789">
          <cell r="D3789">
            <v>0</v>
          </cell>
        </row>
        <row r="3790">
          <cell r="B3790" t="str">
            <v>CODIGO</v>
          </cell>
        </row>
        <row r="3791">
          <cell r="A3791" t="str">
            <v>CODIGO</v>
          </cell>
          <cell r="B3791" t="str">
            <v>RECURSOS</v>
          </cell>
          <cell r="C3791" t="str">
            <v>UNIDAD</v>
          </cell>
          <cell r="D3791" t="str">
            <v>CANT.</v>
          </cell>
        </row>
        <row r="3792">
          <cell r="B3792" t="str">
            <v>MATERIALES</v>
          </cell>
        </row>
        <row r="3793">
          <cell r="B3793">
            <v>0</v>
          </cell>
          <cell r="C3793">
            <v>0</v>
          </cell>
        </row>
        <row r="3794">
          <cell r="B3794">
            <v>0</v>
          </cell>
          <cell r="C3794">
            <v>0</v>
          </cell>
        </row>
        <row r="3795">
          <cell r="B3795">
            <v>0</v>
          </cell>
          <cell r="C3795">
            <v>0</v>
          </cell>
        </row>
        <row r="3796">
          <cell r="B3796">
            <v>0</v>
          </cell>
          <cell r="C3796">
            <v>0</v>
          </cell>
        </row>
        <row r="3798">
          <cell r="B3798" t="str">
            <v>EQUIPO</v>
          </cell>
        </row>
        <row r="3799">
          <cell r="B3799" t="str">
            <v>HTA MENOR (5% de M. de O.)</v>
          </cell>
        </row>
        <row r="3800">
          <cell r="A3800">
            <v>0</v>
          </cell>
          <cell r="B3800">
            <v>0</v>
          </cell>
          <cell r="C3800">
            <v>0</v>
          </cell>
        </row>
        <row r="3801">
          <cell r="A3801">
            <v>0</v>
          </cell>
          <cell r="B3801">
            <v>0</v>
          </cell>
          <cell r="C3801">
            <v>0</v>
          </cell>
        </row>
        <row r="3802">
          <cell r="A3802">
            <v>0</v>
          </cell>
          <cell r="B3802">
            <v>0</v>
          </cell>
          <cell r="C3802">
            <v>0</v>
          </cell>
        </row>
        <row r="3804">
          <cell r="B3804" t="str">
            <v>MANO DE OBRA</v>
          </cell>
        </row>
        <row r="3805">
          <cell r="B3805">
            <v>0</v>
          </cell>
          <cell r="C3805">
            <v>0</v>
          </cell>
        </row>
        <row r="3806">
          <cell r="A3806">
            <v>0</v>
          </cell>
          <cell r="B3806">
            <v>0</v>
          </cell>
          <cell r="C3806">
            <v>0</v>
          </cell>
        </row>
        <row r="3807">
          <cell r="A3807">
            <v>0</v>
          </cell>
          <cell r="B3807">
            <v>0</v>
          </cell>
          <cell r="C3807">
            <v>0</v>
          </cell>
        </row>
        <row r="3808">
          <cell r="A3808">
            <v>0</v>
          </cell>
          <cell r="B3808">
            <v>0</v>
          </cell>
          <cell r="C3808">
            <v>0</v>
          </cell>
        </row>
        <row r="3810">
          <cell r="B3810" t="str">
            <v>TRANSPORTE</v>
          </cell>
        </row>
        <row r="3812">
          <cell r="A3812">
            <v>0</v>
          </cell>
          <cell r="B3812">
            <v>0</v>
          </cell>
          <cell r="C3812">
            <v>0</v>
          </cell>
        </row>
        <row r="3813">
          <cell r="A3813">
            <v>0</v>
          </cell>
          <cell r="B3813">
            <v>0</v>
          </cell>
          <cell r="C3813">
            <v>0</v>
          </cell>
        </row>
        <row r="3814">
          <cell r="A3814">
            <v>0</v>
          </cell>
          <cell r="B3814">
            <v>0</v>
          </cell>
          <cell r="C3814">
            <v>0</v>
          </cell>
        </row>
        <row r="3819">
          <cell r="A3819" t="str">
            <v>CODIGO</v>
          </cell>
          <cell r="B3819" t="str">
            <v>ITEM</v>
          </cell>
          <cell r="C3819" t="str">
            <v>UNIDAD</v>
          </cell>
        </row>
        <row r="3820">
          <cell r="D3820">
            <v>0</v>
          </cell>
        </row>
        <row r="3821">
          <cell r="B3821" t="str">
            <v>CODIGO</v>
          </cell>
        </row>
        <row r="3822">
          <cell r="A3822" t="str">
            <v>CODIGO</v>
          </cell>
          <cell r="B3822" t="str">
            <v>RECURSOS</v>
          </cell>
          <cell r="C3822" t="str">
            <v>UNIDAD</v>
          </cell>
          <cell r="D3822" t="str">
            <v>CANT.</v>
          </cell>
        </row>
        <row r="3823">
          <cell r="B3823" t="str">
            <v>MATERIALES</v>
          </cell>
        </row>
        <row r="3824">
          <cell r="B3824">
            <v>0</v>
          </cell>
          <cell r="C3824">
            <v>0</v>
          </cell>
        </row>
        <row r="3825">
          <cell r="B3825">
            <v>0</v>
          </cell>
          <cell r="C3825">
            <v>0</v>
          </cell>
        </row>
        <row r="3826">
          <cell r="B3826">
            <v>0</v>
          </cell>
          <cell r="C3826">
            <v>0</v>
          </cell>
        </row>
        <row r="3827">
          <cell r="B3827">
            <v>0</v>
          </cell>
          <cell r="C3827">
            <v>0</v>
          </cell>
        </row>
        <row r="3829">
          <cell r="B3829" t="str">
            <v>EQUIPO</v>
          </cell>
        </row>
        <row r="3830">
          <cell r="B3830" t="str">
            <v>HTA MENOR (5% de M. de O.)</v>
          </cell>
        </row>
        <row r="3831">
          <cell r="A3831">
            <v>0</v>
          </cell>
          <cell r="B3831">
            <v>0</v>
          </cell>
          <cell r="C3831">
            <v>0</v>
          </cell>
        </row>
        <row r="3832">
          <cell r="A3832">
            <v>0</v>
          </cell>
          <cell r="B3832">
            <v>0</v>
          </cell>
          <cell r="C3832">
            <v>0</v>
          </cell>
        </row>
        <row r="3833">
          <cell r="A3833">
            <v>0</v>
          </cell>
          <cell r="B3833">
            <v>0</v>
          </cell>
          <cell r="C3833">
            <v>0</v>
          </cell>
        </row>
        <row r="3835">
          <cell r="B3835" t="str">
            <v>MANO DE OBRA</v>
          </cell>
        </row>
        <row r="3836">
          <cell r="B3836">
            <v>0</v>
          </cell>
          <cell r="C3836">
            <v>0</v>
          </cell>
        </row>
        <row r="3837">
          <cell r="A3837">
            <v>0</v>
          </cell>
          <cell r="B3837">
            <v>0</v>
          </cell>
          <cell r="C3837">
            <v>0</v>
          </cell>
        </row>
        <row r="3838">
          <cell r="A3838">
            <v>0</v>
          </cell>
          <cell r="B3838">
            <v>0</v>
          </cell>
          <cell r="C3838">
            <v>0</v>
          </cell>
        </row>
        <row r="3839">
          <cell r="A3839">
            <v>0</v>
          </cell>
          <cell r="B3839">
            <v>0</v>
          </cell>
          <cell r="C3839">
            <v>0</v>
          </cell>
        </row>
        <row r="3841">
          <cell r="B3841" t="str">
            <v>TRANSPORTE</v>
          </cell>
        </row>
        <row r="3843">
          <cell r="A3843">
            <v>0</v>
          </cell>
          <cell r="B3843">
            <v>0</v>
          </cell>
          <cell r="C3843">
            <v>0</v>
          </cell>
        </row>
        <row r="3844">
          <cell r="A3844">
            <v>0</v>
          </cell>
          <cell r="B3844">
            <v>0</v>
          </cell>
          <cell r="C3844">
            <v>0</v>
          </cell>
        </row>
        <row r="3845">
          <cell r="A3845">
            <v>0</v>
          </cell>
          <cell r="B3845">
            <v>0</v>
          </cell>
          <cell r="C3845">
            <v>0</v>
          </cell>
        </row>
        <row r="3850">
          <cell r="A3850" t="str">
            <v>CODIGO</v>
          </cell>
          <cell r="B3850" t="str">
            <v>ITEM</v>
          </cell>
          <cell r="C3850" t="str">
            <v>UNIDAD</v>
          </cell>
        </row>
        <row r="3851">
          <cell r="D3851">
            <v>0</v>
          </cell>
        </row>
        <row r="3852">
          <cell r="B3852" t="str">
            <v>CODIGO</v>
          </cell>
        </row>
        <row r="3853">
          <cell r="A3853" t="str">
            <v>CODIGO</v>
          </cell>
          <cell r="B3853" t="str">
            <v>RECURSOS</v>
          </cell>
          <cell r="C3853" t="str">
            <v>UNIDAD</v>
          </cell>
          <cell r="D3853" t="str">
            <v>CANT.</v>
          </cell>
        </row>
        <row r="3854">
          <cell r="B3854" t="str">
            <v>MATERIALES</v>
          </cell>
        </row>
        <row r="3855">
          <cell r="B3855">
            <v>0</v>
          </cell>
          <cell r="C3855">
            <v>0</v>
          </cell>
        </row>
        <row r="3856">
          <cell r="B3856">
            <v>0</v>
          </cell>
          <cell r="C3856">
            <v>0</v>
          </cell>
        </row>
        <row r="3857">
          <cell r="B3857">
            <v>0</v>
          </cell>
          <cell r="C3857">
            <v>0</v>
          </cell>
        </row>
        <row r="3858">
          <cell r="B3858">
            <v>0</v>
          </cell>
          <cell r="C3858">
            <v>0</v>
          </cell>
        </row>
        <row r="3860">
          <cell r="B3860" t="str">
            <v>EQUIPO</v>
          </cell>
        </row>
        <row r="3861">
          <cell r="B3861" t="str">
            <v>HTA MENOR (5% de M. de O.)</v>
          </cell>
        </row>
        <row r="3862">
          <cell r="A3862">
            <v>0</v>
          </cell>
          <cell r="B3862">
            <v>0</v>
          </cell>
          <cell r="C3862">
            <v>0</v>
          </cell>
        </row>
        <row r="3863">
          <cell r="A3863">
            <v>0</v>
          </cell>
          <cell r="B3863">
            <v>0</v>
          </cell>
          <cell r="C3863">
            <v>0</v>
          </cell>
        </row>
        <row r="3864">
          <cell r="A3864">
            <v>0</v>
          </cell>
          <cell r="B3864">
            <v>0</v>
          </cell>
          <cell r="C3864">
            <v>0</v>
          </cell>
        </row>
        <row r="3866">
          <cell r="B3866" t="str">
            <v>MANO DE OBRA</v>
          </cell>
        </row>
        <row r="3867">
          <cell r="B3867">
            <v>0</v>
          </cell>
          <cell r="C3867">
            <v>0</v>
          </cell>
        </row>
        <row r="3868">
          <cell r="A3868">
            <v>0</v>
          </cell>
          <cell r="B3868">
            <v>0</v>
          </cell>
          <cell r="C3868">
            <v>0</v>
          </cell>
        </row>
        <row r="3869">
          <cell r="A3869">
            <v>0</v>
          </cell>
          <cell r="B3869">
            <v>0</v>
          </cell>
          <cell r="C3869">
            <v>0</v>
          </cell>
        </row>
        <row r="3870">
          <cell r="A3870">
            <v>0</v>
          </cell>
          <cell r="B3870">
            <v>0</v>
          </cell>
          <cell r="C3870">
            <v>0</v>
          </cell>
        </row>
        <row r="3872">
          <cell r="B3872" t="str">
            <v>TRANSPORTE</v>
          </cell>
        </row>
        <row r="3874">
          <cell r="A3874">
            <v>0</v>
          </cell>
          <cell r="B3874">
            <v>0</v>
          </cell>
          <cell r="C3874">
            <v>0</v>
          </cell>
        </row>
        <row r="3875">
          <cell r="A3875">
            <v>0</v>
          </cell>
          <cell r="B3875">
            <v>0</v>
          </cell>
          <cell r="C3875">
            <v>0</v>
          </cell>
        </row>
        <row r="3876">
          <cell r="A3876">
            <v>0</v>
          </cell>
          <cell r="B3876">
            <v>0</v>
          </cell>
          <cell r="C3876">
            <v>0</v>
          </cell>
        </row>
        <row r="3881">
          <cell r="A3881" t="str">
            <v>CODIGO</v>
          </cell>
          <cell r="B3881" t="str">
            <v>ITEM</v>
          </cell>
          <cell r="C3881" t="str">
            <v>UNIDAD</v>
          </cell>
        </row>
        <row r="3882">
          <cell r="D3882">
            <v>0</v>
          </cell>
        </row>
        <row r="3883">
          <cell r="B3883" t="str">
            <v>CODIGO</v>
          </cell>
        </row>
        <row r="3884">
          <cell r="A3884" t="str">
            <v>CODIGO</v>
          </cell>
          <cell r="B3884" t="str">
            <v>RECURSOS</v>
          </cell>
          <cell r="C3884" t="str">
            <v>UNIDAD</v>
          </cell>
          <cell r="D3884" t="str">
            <v>CANT.</v>
          </cell>
        </row>
        <row r="3885">
          <cell r="B3885" t="str">
            <v>MATERIALES</v>
          </cell>
        </row>
        <row r="3886">
          <cell r="B3886">
            <v>0</v>
          </cell>
          <cell r="C3886">
            <v>0</v>
          </cell>
        </row>
        <row r="3887">
          <cell r="B3887">
            <v>0</v>
          </cell>
          <cell r="C3887">
            <v>0</v>
          </cell>
        </row>
        <row r="3888">
          <cell r="B3888">
            <v>0</v>
          </cell>
          <cell r="C3888">
            <v>0</v>
          </cell>
        </row>
        <row r="3889">
          <cell r="B3889">
            <v>0</v>
          </cell>
          <cell r="C3889">
            <v>0</v>
          </cell>
        </row>
        <row r="3891">
          <cell r="B3891" t="str">
            <v>EQUIPO</v>
          </cell>
        </row>
        <row r="3892">
          <cell r="B3892" t="str">
            <v>HTA MENOR (5% de M. de O.)</v>
          </cell>
        </row>
        <row r="3893">
          <cell r="A3893">
            <v>0</v>
          </cell>
          <cell r="B3893">
            <v>0</v>
          </cell>
          <cell r="C3893">
            <v>0</v>
          </cell>
        </row>
        <row r="3894">
          <cell r="A3894">
            <v>0</v>
          </cell>
          <cell r="B3894">
            <v>0</v>
          </cell>
          <cell r="C3894">
            <v>0</v>
          </cell>
        </row>
        <row r="3895">
          <cell r="A3895">
            <v>0</v>
          </cell>
          <cell r="B3895">
            <v>0</v>
          </cell>
          <cell r="C3895">
            <v>0</v>
          </cell>
        </row>
        <row r="3897">
          <cell r="B3897" t="str">
            <v>MANO DE OBRA</v>
          </cell>
        </row>
        <row r="3898">
          <cell r="B3898">
            <v>0</v>
          </cell>
          <cell r="C3898">
            <v>0</v>
          </cell>
        </row>
        <row r="3899">
          <cell r="A3899">
            <v>0</v>
          </cell>
          <cell r="B3899">
            <v>0</v>
          </cell>
          <cell r="C3899">
            <v>0</v>
          </cell>
        </row>
        <row r="3900">
          <cell r="A3900">
            <v>0</v>
          </cell>
          <cell r="B3900">
            <v>0</v>
          </cell>
          <cell r="C3900">
            <v>0</v>
          </cell>
        </row>
        <row r="3901">
          <cell r="A3901">
            <v>0</v>
          </cell>
          <cell r="B3901">
            <v>0</v>
          </cell>
          <cell r="C3901">
            <v>0</v>
          </cell>
        </row>
        <row r="3903">
          <cell r="B3903" t="str">
            <v>TRANSPORTE</v>
          </cell>
        </row>
        <row r="3905">
          <cell r="A3905">
            <v>0</v>
          </cell>
          <cell r="B3905">
            <v>0</v>
          </cell>
          <cell r="C3905">
            <v>0</v>
          </cell>
        </row>
        <row r="3906">
          <cell r="A3906">
            <v>0</v>
          </cell>
          <cell r="B3906">
            <v>0</v>
          </cell>
          <cell r="C3906">
            <v>0</v>
          </cell>
        </row>
        <row r="3907">
          <cell r="A3907">
            <v>0</v>
          </cell>
          <cell r="B3907">
            <v>0</v>
          </cell>
          <cell r="C3907">
            <v>0</v>
          </cell>
        </row>
        <row r="3912">
          <cell r="A3912" t="str">
            <v>CODIGO</v>
          </cell>
          <cell r="B3912" t="str">
            <v>ITEM</v>
          </cell>
          <cell r="C3912" t="str">
            <v>UNIDAD</v>
          </cell>
        </row>
        <row r="3913">
          <cell r="D3913">
            <v>0</v>
          </cell>
        </row>
        <row r="3914">
          <cell r="B3914" t="str">
            <v>CODIGO</v>
          </cell>
        </row>
        <row r="3915">
          <cell r="A3915" t="str">
            <v>CODIGO</v>
          </cell>
          <cell r="B3915" t="str">
            <v>RECURSOS</v>
          </cell>
          <cell r="C3915" t="str">
            <v>UNIDAD</v>
          </cell>
          <cell r="D3915" t="str">
            <v>CANT.</v>
          </cell>
        </row>
        <row r="3916">
          <cell r="B3916" t="str">
            <v>MATERIALES</v>
          </cell>
        </row>
        <row r="3917">
          <cell r="B3917">
            <v>0</v>
          </cell>
          <cell r="C3917">
            <v>0</v>
          </cell>
        </row>
        <row r="3918">
          <cell r="B3918">
            <v>0</v>
          </cell>
          <cell r="C3918">
            <v>0</v>
          </cell>
        </row>
        <row r="3919">
          <cell r="B3919">
            <v>0</v>
          </cell>
          <cell r="C3919">
            <v>0</v>
          </cell>
        </row>
        <row r="3920">
          <cell r="B3920">
            <v>0</v>
          </cell>
          <cell r="C3920">
            <v>0</v>
          </cell>
        </row>
        <row r="3922">
          <cell r="B3922" t="str">
            <v>EQUIPO</v>
          </cell>
        </row>
        <row r="3923">
          <cell r="B3923" t="str">
            <v>HTA MENOR (5% de M. de O.)</v>
          </cell>
        </row>
        <row r="3924">
          <cell r="A3924">
            <v>0</v>
          </cell>
          <cell r="B3924">
            <v>0</v>
          </cell>
          <cell r="C3924">
            <v>0</v>
          </cell>
        </row>
        <row r="3925">
          <cell r="A3925">
            <v>0</v>
          </cell>
          <cell r="B3925">
            <v>0</v>
          </cell>
          <cell r="C3925">
            <v>0</v>
          </cell>
        </row>
        <row r="3926">
          <cell r="A3926">
            <v>0</v>
          </cell>
          <cell r="B3926">
            <v>0</v>
          </cell>
          <cell r="C3926">
            <v>0</v>
          </cell>
        </row>
        <row r="3928">
          <cell r="B3928" t="str">
            <v>MANO DE OBRA</v>
          </cell>
        </row>
        <row r="3929">
          <cell r="B3929">
            <v>0</v>
          </cell>
          <cell r="C3929">
            <v>0</v>
          </cell>
        </row>
        <row r="3930">
          <cell r="A3930">
            <v>0</v>
          </cell>
          <cell r="B3930">
            <v>0</v>
          </cell>
          <cell r="C3930">
            <v>0</v>
          </cell>
        </row>
        <row r="3931">
          <cell r="A3931">
            <v>0</v>
          </cell>
          <cell r="B3931">
            <v>0</v>
          </cell>
          <cell r="C3931">
            <v>0</v>
          </cell>
        </row>
        <row r="3932">
          <cell r="A3932">
            <v>0</v>
          </cell>
          <cell r="B3932">
            <v>0</v>
          </cell>
          <cell r="C3932">
            <v>0</v>
          </cell>
        </row>
        <row r="3934">
          <cell r="B3934" t="str">
            <v>TRANSPORTE</v>
          </cell>
        </row>
        <row r="3936">
          <cell r="A3936">
            <v>0</v>
          </cell>
          <cell r="B3936">
            <v>0</v>
          </cell>
          <cell r="C3936">
            <v>0</v>
          </cell>
        </row>
        <row r="3937">
          <cell r="A3937">
            <v>0</v>
          </cell>
          <cell r="B3937">
            <v>0</v>
          </cell>
          <cell r="C3937">
            <v>0</v>
          </cell>
        </row>
        <row r="3938">
          <cell r="A3938">
            <v>0</v>
          </cell>
          <cell r="B3938">
            <v>0</v>
          </cell>
          <cell r="C3938">
            <v>0</v>
          </cell>
        </row>
        <row r="3944">
          <cell r="A3944" t="str">
            <v>CODIGO</v>
          </cell>
          <cell r="B3944" t="str">
            <v>ITEM</v>
          </cell>
          <cell r="C3944" t="str">
            <v>UNIDAD</v>
          </cell>
        </row>
        <row r="3945">
          <cell r="D3945">
            <v>0</v>
          </cell>
        </row>
        <row r="3946">
          <cell r="B3946" t="str">
            <v>CODIGO</v>
          </cell>
        </row>
        <row r="3947">
          <cell r="A3947" t="str">
            <v>CODIGO</v>
          </cell>
          <cell r="B3947" t="str">
            <v>RECURSOS</v>
          </cell>
          <cell r="C3947" t="str">
            <v>UNIDAD</v>
          </cell>
          <cell r="D3947" t="str">
            <v>CANT.</v>
          </cell>
        </row>
        <row r="3948">
          <cell r="B3948" t="str">
            <v>MATERIALES</v>
          </cell>
        </row>
        <row r="3949">
          <cell r="B3949">
            <v>0</v>
          </cell>
          <cell r="C3949">
            <v>0</v>
          </cell>
        </row>
        <row r="3950">
          <cell r="B3950">
            <v>0</v>
          </cell>
          <cell r="C3950">
            <v>0</v>
          </cell>
        </row>
        <row r="3951">
          <cell r="B3951">
            <v>0</v>
          </cell>
          <cell r="C3951">
            <v>0</v>
          </cell>
        </row>
        <row r="3952">
          <cell r="B3952">
            <v>0</v>
          </cell>
          <cell r="C3952">
            <v>0</v>
          </cell>
        </row>
        <row r="3954">
          <cell r="B3954" t="str">
            <v>EQUIPO</v>
          </cell>
        </row>
        <row r="3955">
          <cell r="B3955" t="str">
            <v>HTA MENOR (5% de M. de O.)</v>
          </cell>
        </row>
        <row r="3956">
          <cell r="A3956">
            <v>0</v>
          </cell>
          <cell r="B3956">
            <v>0</v>
          </cell>
          <cell r="C3956">
            <v>0</v>
          </cell>
        </row>
        <row r="3957">
          <cell r="A3957">
            <v>0</v>
          </cell>
          <cell r="B3957">
            <v>0</v>
          </cell>
          <cell r="C3957">
            <v>0</v>
          </cell>
        </row>
        <row r="3958">
          <cell r="A3958">
            <v>0</v>
          </cell>
          <cell r="B3958">
            <v>0</v>
          </cell>
          <cell r="C3958">
            <v>0</v>
          </cell>
        </row>
        <row r="3960">
          <cell r="B3960" t="str">
            <v>MANO DE OBRA</v>
          </cell>
        </row>
        <row r="3961">
          <cell r="B3961">
            <v>0</v>
          </cell>
          <cell r="C3961">
            <v>0</v>
          </cell>
        </row>
        <row r="3962">
          <cell r="A3962">
            <v>0</v>
          </cell>
          <cell r="B3962">
            <v>0</v>
          </cell>
          <cell r="C3962">
            <v>0</v>
          </cell>
        </row>
        <row r="3963">
          <cell r="A3963">
            <v>0</v>
          </cell>
          <cell r="B3963">
            <v>0</v>
          </cell>
          <cell r="C3963">
            <v>0</v>
          </cell>
        </row>
        <row r="3964">
          <cell r="A3964">
            <v>0</v>
          </cell>
          <cell r="B3964">
            <v>0</v>
          </cell>
          <cell r="C3964">
            <v>0</v>
          </cell>
        </row>
        <row r="3966">
          <cell r="B3966" t="str">
            <v>TRANSPORTE</v>
          </cell>
        </row>
        <row r="3968">
          <cell r="A3968">
            <v>0</v>
          </cell>
          <cell r="B3968">
            <v>0</v>
          </cell>
          <cell r="C3968">
            <v>0</v>
          </cell>
        </row>
        <row r="3969">
          <cell r="A3969">
            <v>0</v>
          </cell>
          <cell r="B3969">
            <v>0</v>
          </cell>
          <cell r="C3969">
            <v>0</v>
          </cell>
        </row>
        <row r="3970">
          <cell r="A3970">
            <v>0</v>
          </cell>
          <cell r="B3970">
            <v>0</v>
          </cell>
          <cell r="C3970">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
      <sheetName val="Programacion"/>
      <sheetName val="Programacion (2)"/>
      <sheetName val="AIU"/>
      <sheetName val="Hoja2"/>
      <sheetName val="Hoja1"/>
    </sheetNames>
    <sheetDataSet>
      <sheetData sheetId="0">
        <row r="161">
          <cell r="G161">
            <v>214741589.25642857</v>
          </cell>
        </row>
      </sheetData>
      <sheetData sheetId="1"/>
      <sheetData sheetId="2"/>
      <sheetData sheetId="3"/>
      <sheetData sheetId="4"/>
      <sheetData sheetId="5"/>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TE"/>
      <sheetName val="RIGIDO (2)"/>
      <sheetName val="RIGIDO"/>
      <sheetName val="RIEGO"/>
      <sheetName val="RIEGO2"/>
    </sheetNames>
    <sheetDataSet>
      <sheetData sheetId="0"/>
      <sheetData sheetId="1"/>
      <sheetData sheetId="2"/>
      <sheetData sheetId="3"/>
      <sheetData sheetId="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TE"/>
      <sheetName val="RIGIDO (2)"/>
      <sheetName val="RIGIDO"/>
      <sheetName val="RIEGO"/>
      <sheetName val="RIEGO2"/>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INANC"/>
      <sheetName val="RIE-C4"/>
      <sheetName val="RIE-C5"/>
      <sheetName val="RIE-K16"/>
      <sheetName val="RIE-CRA17"/>
    </sheetNames>
    <sheetDataSet>
      <sheetData sheetId="0"/>
      <sheetData sheetId="1">
        <row r="6">
          <cell r="C6">
            <v>3914.0890000000004</v>
          </cell>
        </row>
      </sheetData>
      <sheetData sheetId="2"/>
      <sheetData sheetId="3"/>
      <sheetData sheetId="4"/>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INANC"/>
      <sheetName val="RIE-C4"/>
      <sheetName val="RIE-C5"/>
      <sheetName val="RIE-K16"/>
      <sheetName val="RIE-CRA17"/>
    </sheetNames>
    <sheetDataSet>
      <sheetData sheetId="0"/>
      <sheetData sheetId="1">
        <row r="6">
          <cell r="C6">
            <v>3914.0890000000004</v>
          </cell>
        </row>
      </sheetData>
      <sheetData sheetId="2"/>
      <sheetData sheetId="3"/>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PRESUPUESTO"/>
      <sheetName val="ESTADO VÍA-CRIT.TECNICO"/>
      <sheetName val="TRANSPORTE"/>
      <sheetName val="Insum"/>
      <sheetName val="Excavación Mat. Común Estacione"/>
      <sheetName val="Demolición Pavimento"/>
      <sheetName val="SUB APU"/>
      <sheetName val="5. ELECTRICO"/>
      <sheetName val="A.P.U"/>
      <sheetName val="CLASIFICACION"/>
      <sheetName val="Listas"/>
      <sheetName val="LISTA DE PRECIOS"/>
      <sheetName val="Equipo"/>
      <sheetName val="PUNITARIOS%20PARA%20241201%202S"/>
      <sheetName val="RELACION MES"/>
      <sheetName val="GCB2000"/>
      <sheetName val="A. P. U."/>
      <sheetName val="c2.5y2.6"/>
      <sheetName val="REC-COD,"/>
      <sheetName val="FORMULA"/>
      <sheetName val="Presup_Cancha"/>
      <sheetName val="CRA.MODI"/>
      <sheetName val="K16+000 AL K18+500"/>
      <sheetName val="K23+200 AL K24+700"/>
      <sheetName val="k18+500 AL K23+050"/>
      <sheetName val="Presupuesto PUENTE"/>
      <sheetName val="VOLUMENES (4)"/>
      <sheetName val="VOLUMENES (4SA)"/>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TRAPMO"/>
      <sheetName val="UNITARIOS"/>
      <sheetName val="THE"/>
      <sheetName val="ATHE"/>
      <sheetName val="PUNITARIOS_PARA_241201_2S10"/>
      <sheetName val="PR_110"/>
      <sheetName val="ESTADO_RED_TEC10"/>
      <sheetName val="PREACTA_1010"/>
      <sheetName val="PREACTA_910"/>
      <sheetName val=" Liquidacion de Obra por Tramos"/>
      <sheetName val="062"/>
      <sheetName val="PERSONAL"/>
      <sheetName val="Tarifa MT"/>
      <sheetName val="2,2,6,1 Pilotes 0,30"/>
      <sheetName val="Listado"/>
      <sheetName val="Bajadas"/>
      <sheetName val="NARIÑO"/>
      <sheetName val="Lp"/>
      <sheetName val="FINANC"/>
      <sheetName val="TODAS"/>
      <sheetName val="SALARIOS"/>
      <sheetName val="OCTUBRE"/>
      <sheetName val="c2_5y2_6"/>
      <sheetName val="c2_5y2_62"/>
      <sheetName val="c2_5y2_61"/>
      <sheetName val="c2_5y2_63"/>
      <sheetName val="c2_5y2_65"/>
      <sheetName val="c2_5y2_64"/>
      <sheetName val="c2_5y2_66"/>
      <sheetName val="c2_5y2_67"/>
      <sheetName val="c2_5y2_68"/>
      <sheetName val="c2_5y2_69"/>
      <sheetName val="c2_5y2_610"/>
      <sheetName val="Summary"/>
      <sheetName val="CODCONST"/>
      <sheetName val="PREACTA_6"/>
      <sheetName val="TABLA_2008"/>
      <sheetName val="ESTADO_VÍA-CRIT_TECNICO"/>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A_P_U"/>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7.1.8.1.1"/>
      <sheetName val="Cuadr."/>
      <sheetName val="APU NO PREVISTO"/>
      <sheetName val="PPTA (3)"/>
      <sheetName val="PPTA (2)"/>
      <sheetName val="PPTA"/>
      <sheetName val="PUNITARIOS PARA 241201 2S.xls"/>
      <sheetName val="OBRAS SES"/>
      <sheetName val="c2_5y2_613"/>
      <sheetName val="PREACTA_62"/>
      <sheetName val="TABLA_20082"/>
      <sheetName val="c2_5y2_612"/>
      <sheetName val="PREACTA_61"/>
      <sheetName val="TABLA_20081"/>
      <sheetName val="c2_5y2_611"/>
      <sheetName val="ESTADO_RED_TEC14"/>
      <sheetName val="PUNITARIOS_PARA_241201_2S14"/>
      <sheetName val="PR_114"/>
      <sheetName val="PREACTA_1014"/>
      <sheetName val="PREACTA_914"/>
      <sheetName val="c2_5y2_614"/>
      <sheetName val="PREACTA_63"/>
      <sheetName val="TABLA_20083"/>
      <sheetName val="Proveedores y acreedores"/>
      <sheetName val="PREACTA Y CONTRATISTAS"/>
      <sheetName val="PLAN DE INVERSION ANTICIPO"/>
      <sheetName val="inv mensual"/>
      <sheetName val="borrador flujo inv"/>
      <sheetName val="social-ambiental"/>
      <sheetName val="AU"/>
      <sheetName val="Hoja2"/>
      <sheetName val="skj452"/>
      <sheetName val="ita878"/>
      <sheetName val="aea-944"/>
      <sheetName val="dub-823"/>
      <sheetName val="gpi 526"/>
      <sheetName val="xxj617"/>
      <sheetName val="sng_855"/>
      <sheetName val="vea 374"/>
      <sheetName val="hfb024"/>
      <sheetName val="paj825"/>
      <sheetName val="inst"/>
      <sheetName val="TABLAS"/>
      <sheetName val="Requisición1"/>
      <sheetName val="A_P_U1"/>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CURVA"/>
      <sheetName val="materiales"/>
      <sheetName val="otros"/>
      <sheetName val="costos oficina"/>
      <sheetName val="costos campamento"/>
      <sheetName val="días habiles 2015"/>
      <sheetName val="BALANCE"/>
      <sheetName val="ITEMS NO REVISTOS"/>
      <sheetName val="APU ELECTRICOS"/>
      <sheetName val="mdo"/>
      <sheetName val="equip"/>
      <sheetName val="mat"/>
      <sheetName val="CIRCUITOS CODENSA"/>
      <sheetName val="APU"/>
      <sheetName val="DEST. MEDIOS"/>
      <sheetName val="COMBUASF"/>
      <sheetName val="BALCRUDO"/>
      <sheetName val="CARGASPROC."/>
      <sheetName val="G L P  FINAL"/>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sheetData sheetId="300"/>
      <sheetData sheetId="301"/>
      <sheetData sheetId="302">
        <row r="48">
          <cell r="E48">
            <v>0</v>
          </cell>
        </row>
      </sheetData>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 val="Datos"/>
      <sheetName val="Presup"/>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devdics"/>
      <sheetName val="Listas"/>
      <sheetName val="AASHTO"/>
      <sheetName val="INV"/>
      <sheetName val="CRA.MODI"/>
      <sheetName val="Presup_Cancha"/>
      <sheetName val="1,01"/>
      <sheetName val="UNIT."/>
      <sheetName val="glvc"/>
      <sheetName val="PROGR_2"/>
      <sheetName val="PROGR_3"/>
      <sheetName val="Cuadro p. Capital Vs estimado"/>
      <sheetName val="A__P__U_"/>
      <sheetName val="ACTA_DE_MODIFICACION__(2)"/>
    </sheetNames>
    <sheetDataSet>
      <sheetData sheetId="0">
        <row r="3">
          <cell r="A3" t="str">
            <v>COD</v>
          </cell>
        </row>
      </sheetData>
      <sheetData sheetId="1">
        <row r="3">
          <cell r="A3" t="str">
            <v>COD</v>
          </cell>
        </row>
      </sheetData>
      <sheetData sheetId="2">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sheetData sheetId="36"/>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 INTERVENTORÍA (8 MESES) "/>
      <sheetName val="PTO ETAPA I"/>
      <sheetName val="PTO ETAPA II"/>
      <sheetName val="PTO ETAPA III"/>
      <sheetName val="PTO ETAPA IV"/>
      <sheetName val=" INTERVENTORÍA  ETAPAS (2 M)"/>
      <sheetName val="Hoja1"/>
    </sheetNames>
    <sheetDataSet>
      <sheetData sheetId="0"/>
      <sheetData sheetId="1">
        <row r="6">
          <cell r="F6">
            <v>1721</v>
          </cell>
        </row>
      </sheetData>
      <sheetData sheetId="2"/>
      <sheetData sheetId="3"/>
      <sheetData sheetId="4"/>
      <sheetData sheetId="5"/>
      <sheetData sheetId="6"/>
      <sheetData sheetId="7"/>
      <sheetData sheetId="8"/>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PU"/>
      <sheetName val=" INTERVENTORÍA (8 MESES) "/>
      <sheetName val="PTO ETAPA I"/>
      <sheetName val="PTO ETAPA II"/>
      <sheetName val="PTO ETAPA III"/>
      <sheetName val="PTO ETAPA IV"/>
      <sheetName val=" INTERVENTORÍA  ETAPAS (2 M)"/>
      <sheetName val="Hoja1"/>
    </sheetNames>
    <sheetDataSet>
      <sheetData sheetId="0"/>
      <sheetData sheetId="1">
        <row r="6">
          <cell r="F6">
            <v>1721</v>
          </cell>
        </row>
      </sheetData>
      <sheetData sheetId="2"/>
      <sheetData sheetId="3"/>
      <sheetData sheetId="4"/>
      <sheetData sheetId="5"/>
      <sheetData sheetId="6"/>
      <sheetData sheetId="7"/>
      <sheetData sheetId="8"/>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PRESUPUESTO OFICIAL"/>
      <sheetName val="PRESUPUESTO TOTAL"/>
      <sheetName val="1.OBRAS PRELIMINARES"/>
      <sheetName val="1.MEMORIA OBRA PRELIMI"/>
      <sheetName val="1.APU OBRA PRELIM"/>
      <sheetName val="2.CANCHA MULTI "/>
      <sheetName val="2.MEMORIA CANCHA MULTI"/>
      <sheetName val="2.APU MULTI"/>
      <sheetName val="3.CANCHA SINTETICA"/>
      <sheetName val="3.MEMORIA CANCHA SINTETICA"/>
      <sheetName val="3.APU CANCHA SINTETICA"/>
      <sheetName val="4.PATINODROMO"/>
      <sheetName val="4.MEMORIA PATINODROMO"/>
      <sheetName val="4.APU PATINODROMO"/>
      <sheetName val="5.CAFETERIA"/>
      <sheetName val="5.MEMORIA CAFETERIA"/>
      <sheetName val="5.APU CAFETERIA"/>
      <sheetName val="6.GARITA DE INGRESO"/>
      <sheetName val="6.MEMORIA GARITA"/>
      <sheetName val="6.APU GARITA"/>
      <sheetName val="7.BATERIA SANITARIA"/>
      <sheetName val="7.MEMORIA BATERIA SANITARIA"/>
      <sheetName val="7.APU BATERIA SANITARIA"/>
      <sheetName val="8.ELECTRICOS"/>
      <sheetName val="8.APU ELECTRICOS"/>
      <sheetName val="9.INST HIDROSANITARIAS"/>
      <sheetName val="9.MEMORIA INST HIDROSANITARIAS"/>
      <sheetName val="9.APU INST HIDROSANITARIAS"/>
      <sheetName val="10.URBANISMO"/>
      <sheetName val="10.MEMORIA URBANISMO"/>
      <sheetName val="10.APU URBANISMO"/>
      <sheetName val="MANO DE OBRA"/>
      <sheetName val="BASICOS"/>
    </sheetNames>
    <sheetDataSet>
      <sheetData sheetId="0"/>
      <sheetData sheetId="1">
        <row r="15">
          <cell r="N15">
            <v>0</v>
          </cell>
        </row>
      </sheetData>
      <sheetData sheetId="2"/>
      <sheetData sheetId="3"/>
      <sheetData sheetId="4"/>
      <sheetData sheetId="5"/>
      <sheetData sheetId="6">
        <row r="29">
          <cell r="A29" t="str">
            <v>CAP.2. 3.01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924">
          <cell r="E924">
            <v>3000</v>
          </cell>
        </row>
      </sheetData>
      <sheetData sheetId="32"/>
      <sheetData sheetId="33">
        <row r="49">
          <cell r="E49">
            <v>356334.93694879941</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CENARIOS"/>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ESTUDIO DE MERCADO "/>
      <sheetName val="PPTO"/>
      <sheetName val="PLAN INVERSION"/>
      <sheetName val="2. A.I"/>
      <sheetName val="A.P.U"/>
      <sheetName val="CANT"/>
      <sheetName val="INSUMOS"/>
      <sheetName val="5. M.O. CIVIL"/>
      <sheetName val="MORTERO 1.4"/>
      <sheetName val="SOLADO"/>
      <sheetName val="CONCRETO 2500 PSI"/>
      <sheetName val="CONCRETO 3000PSI"/>
      <sheetName val="CONCRETO 3500 PSI"/>
      <sheetName val="Hoja7"/>
      <sheetName val="MEMORIA DE CANTIDADES"/>
      <sheetName val="Hoja1"/>
      <sheetName val="PROGRAMACIÓN"/>
    </sheetNames>
    <sheetDataSet>
      <sheetData sheetId="0"/>
      <sheetData sheetId="1">
        <row r="54">
          <cell r="H54">
            <v>64814814.814814813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arios Categorias"/>
      <sheetName val="ESTUDIO MERCADO"/>
      <sheetName val="INSUMOS"/>
      <sheetName val="M.O CIVIL"/>
      <sheetName val="MEMORIA CANTIDADES"/>
      <sheetName val="CRONOGRAMA"/>
      <sheetName val="1.01"/>
      <sheetName val="2.01"/>
      <sheetName val="3.01"/>
      <sheetName val="3.02"/>
      <sheetName val="4.01"/>
      <sheetName val="5.01"/>
      <sheetName val="PRESUPUESTO OFICIAL"/>
      <sheetName val="AIU"/>
      <sheetName val="PMT"/>
      <sheetName val="PAGA"/>
      <sheetName val="PPTO INTERVENTORIA"/>
      <sheetName val="F.M 1.99 INTERVENTORIA"/>
      <sheetName val="CONCRETO 14 MPA"/>
      <sheetName val="CONCRETO 17,5 MPA "/>
      <sheetName val="CONCRETO 21 MPA "/>
      <sheetName val="CONCRETO 24 MPA  "/>
      <sheetName val="CONCRETO MR-45"/>
      <sheetName val="BASICOS"/>
    </sheetNames>
    <sheetDataSet>
      <sheetData sheetId="0" refreshError="1">
        <row r="17">
          <cell r="AD17">
            <v>5097000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arios Categorias"/>
      <sheetName val="ESTUDIO MERCADO"/>
      <sheetName val="INSUMOS"/>
      <sheetName val="M.O CIVIL"/>
      <sheetName val="MEMORIA CANTIDADES"/>
      <sheetName val="CRONOGRAMA"/>
      <sheetName val="1.01"/>
      <sheetName val="2.01"/>
      <sheetName val="3.01"/>
      <sheetName val="3.02"/>
      <sheetName val="4.01"/>
      <sheetName val="5.01"/>
      <sheetName val="PRESUPUESTO OFICIAL"/>
      <sheetName val="AIU"/>
      <sheetName val="PMT"/>
      <sheetName val="PAGA"/>
      <sheetName val="PPTO INTERVENTORIA"/>
      <sheetName val="F.M 1.99 INTERVENTORIA"/>
      <sheetName val="CONCRETO 14 MPA"/>
      <sheetName val="CONCRETO 17,5 MPA "/>
      <sheetName val="CONCRETO 21 MPA "/>
      <sheetName val="CONCRETO 24 MPA  "/>
      <sheetName val="CONCRETO MR-45"/>
      <sheetName val="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
          <cell r="B12" t="str">
            <v>1.01</v>
          </cell>
        </row>
      </sheetData>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DO DE UNITARIOS"/>
      <sheetName val="INSUMOS"/>
      <sheetName val="ANALISIS UNITARIOS "/>
      <sheetName val="BASICOS"/>
      <sheetName val="MO"/>
      <sheetName val="MORTEROS Y CONCRETOS"/>
    </sheetNames>
    <sheetDataSet>
      <sheetData sheetId="0" refreshError="1"/>
      <sheetData sheetId="1" refreshError="1"/>
      <sheetData sheetId="2">
        <row r="353">
          <cell r="B353" t="str">
            <v>FORMALETA PARA PEDESTAL</v>
          </cell>
        </row>
        <row r="361">
          <cell r="B361" t="str">
            <v>PUNTILLA CON CABEZA 2</v>
          </cell>
        </row>
        <row r="363">
          <cell r="B363" t="str">
            <v>ALGARROBILLO 2"X2"X3.00MT</v>
          </cell>
        </row>
        <row r="364">
          <cell r="B364" t="str">
            <v>TABLA 1''X12"X3.00MT ALGARROBILLO</v>
          </cell>
        </row>
        <row r="366">
          <cell r="B366" t="str">
            <v>ACARREO EN CARRETILLA DE MATERIALES, ESCOMBROS Y OTROS, DISTANCIA MAXIMA 100  ML</v>
          </cell>
        </row>
      </sheetData>
      <sheetData sheetId="3" refreshError="1"/>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IU"/>
      <sheetName val="PMA-BIOSEGURIDAD"/>
      <sheetName val="PMT"/>
      <sheetName val="TEMPORALES"/>
      <sheetName val="UNITARIOS"/>
      <sheetName val="M.O. CIVIL"/>
      <sheetName val="M.O. ELECTRICOS"/>
      <sheetName val="PTO INTERVENTORIA"/>
      <sheetName val="F.M."/>
      <sheetName val="CRONOGRAMA"/>
      <sheetName val="PRIMARIOS"/>
      <sheetName val="HORONARIOS CATEGORIA"/>
      <sheetName val="PROPONENTE"/>
      <sheetName val="ESPECIFICACIONES"/>
    </sheetNames>
    <sheetDataSet>
      <sheetData sheetId="0" refreshError="1">
        <row r="11">
          <cell r="A11" t="str">
            <v>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arios Categorias"/>
      <sheetName val="ESTUDIO MERCADO"/>
      <sheetName val="INSUMOS"/>
      <sheetName val="M.O CIVIL"/>
      <sheetName val="MEMORIA CANTIDADES"/>
      <sheetName val="CRONOGRAMA"/>
      <sheetName val="1.01"/>
      <sheetName val="2.01"/>
      <sheetName val="3.01"/>
      <sheetName val="3.02"/>
      <sheetName val="4.01"/>
      <sheetName val="5.01"/>
      <sheetName val="PRESUPUESTO OFICIAL"/>
      <sheetName val="AIU"/>
      <sheetName val="PMT"/>
      <sheetName val="PAGA"/>
      <sheetName val="PPTO INTERVENTORIA"/>
      <sheetName val="F.M 1.99 INTERVENTORIA"/>
      <sheetName val="CONCRETO 14 MPA"/>
      <sheetName val="CONCRETO 17,5 MPA "/>
      <sheetName val="CONCRETO 21 MPA "/>
      <sheetName val="CONCRETO 24 MPA  "/>
      <sheetName val="CONCRETO MR-45"/>
      <sheetName val="BASICOS"/>
    </sheetNames>
    <sheetDataSet>
      <sheetData sheetId="0"/>
      <sheetData sheetId="1">
        <row r="12">
          <cell r="E12">
            <v>77350</v>
          </cell>
        </row>
        <row r="14">
          <cell r="E14">
            <v>57000</v>
          </cell>
        </row>
      </sheetData>
      <sheetData sheetId="2">
        <row r="5">
          <cell r="B5" t="str">
            <v>M3</v>
          </cell>
        </row>
        <row r="13">
          <cell r="C13">
            <v>90</v>
          </cell>
        </row>
        <row r="49">
          <cell r="A49" t="str">
            <v>MEZCLADORA DE  CONCRETO  1 BULTO</v>
          </cell>
          <cell r="B49" t="str">
            <v>DÍA</v>
          </cell>
          <cell r="C49">
            <v>70000</v>
          </cell>
        </row>
        <row r="59">
          <cell r="A59" t="str">
            <v>TRANSPORTE DE MATERIAL AGREGADOS</v>
          </cell>
          <cell r="C59">
            <v>1350</v>
          </cell>
        </row>
        <row r="62">
          <cell r="A62" t="str">
            <v>TRANSPORTE DE MATERIAL</v>
          </cell>
          <cell r="C62">
            <v>1300</v>
          </cell>
        </row>
      </sheetData>
      <sheetData sheetId="3">
        <row r="80">
          <cell r="D80">
            <v>120614.83199999999</v>
          </cell>
        </row>
        <row r="84">
          <cell r="D84">
            <v>206967.85200000001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3">
          <cell r="H43">
            <v>844303.82400000002</v>
          </cell>
        </row>
        <row r="44">
          <cell r="H44">
            <v>206967.85200000001</v>
          </cell>
        </row>
      </sheetData>
      <sheetData sheetId="21"/>
      <sheetData sheetId="22"/>
      <sheetData sheetId="2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PRESUPUESTO OFICIAL"/>
      <sheetName val="AIU"/>
      <sheetName val="PMT"/>
      <sheetName val="PAGA"/>
      <sheetName val="PGIO"/>
      <sheetName val="PPTO INTERVENTORIA"/>
      <sheetName val="MEMORIA CANTIDADES"/>
      <sheetName val="F.M 1.99 INTERVENTORIA"/>
      <sheetName val="MANO DE OBRA"/>
      <sheetName val="1.01"/>
      <sheetName val="1.02"/>
      <sheetName val="2.01"/>
      <sheetName val="2.02"/>
      <sheetName val="3.01"/>
      <sheetName val="3.02"/>
      <sheetName val="4.01"/>
      <sheetName val="5.01"/>
      <sheetName val="INSUMOS"/>
      <sheetName val="CONCRETO 14 MPA"/>
      <sheetName val="CONCRETO 17,5 MPA "/>
      <sheetName val="CONCRETO 21 MPA "/>
      <sheetName val="CONCRETO 24 MPA  "/>
      <sheetName val="CONCRETO MR-45"/>
      <sheetName val="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A14" t="str">
            <v>AGUA</v>
          </cell>
          <cell r="B14" t="str">
            <v>LT.</v>
          </cell>
        </row>
        <row r="16">
          <cell r="A16" t="str">
            <v>ARENA LAVADA</v>
          </cell>
          <cell r="B16" t="str">
            <v>M3</v>
          </cell>
        </row>
        <row r="22">
          <cell r="A22" t="str">
            <v>CEMENTO</v>
          </cell>
          <cell r="B22" t="str">
            <v>KG</v>
          </cell>
        </row>
        <row r="44">
          <cell r="A44" t="str">
            <v>TRITURADO 3/4</v>
          </cell>
          <cell r="B44" t="str">
            <v>M3</v>
          </cell>
        </row>
      </sheetData>
      <sheetData sheetId="19"/>
      <sheetData sheetId="20"/>
      <sheetData sheetId="21"/>
      <sheetData sheetId="22"/>
      <sheetData sheetId="23"/>
      <sheetData sheetId="24"/>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REVISADA"/>
      <sheetName val="CRONOGRMA"/>
      <sheetName val="ESTUDIO MERCADO"/>
      <sheetName val="1"/>
      <sheetName val="2"/>
      <sheetName val="3"/>
      <sheetName val="4"/>
      <sheetName val="5."/>
      <sheetName val="8"/>
      <sheetName val="7."/>
      <sheetName val="NUEVO PRESUPUESTO"/>
      <sheetName val="INSUMOOS"/>
      <sheetName val="MANO OBRA CIVIL"/>
      <sheetName val="A.P.U."/>
      <sheetName val="1.1"/>
      <sheetName val="1.2"/>
      <sheetName val="1.3"/>
      <sheetName val="1.4"/>
      <sheetName val="1.5"/>
      <sheetName val="1.6"/>
      <sheetName val="F.M"/>
      <sheetName val="MO ELECTRICA"/>
      <sheetName val="BASICOS"/>
      <sheetName val="MORTERO 1.4"/>
      <sheetName val="SOLADO"/>
      <sheetName val="CONCRETO 2500 PSI"/>
      <sheetName val="CONCRETO 3000PSI"/>
      <sheetName val="CONCRETO 3500 PSI"/>
      <sheetName val="1.8"/>
      <sheetName val="1.9"/>
      <sheetName val="2,4"/>
      <sheetName val="3.1"/>
      <sheetName val="3.2"/>
      <sheetName val="3.3"/>
      <sheetName val="3.4"/>
      <sheetName val="3.6"/>
      <sheetName val="3.9"/>
      <sheetName val="4,1"/>
      <sheetName val="4,2"/>
      <sheetName val="5.1"/>
      <sheetName val="5.2"/>
      <sheetName val="5.3"/>
      <sheetName val="5.4"/>
      <sheetName val="5.5"/>
      <sheetName val="5.6"/>
      <sheetName val="5.7"/>
      <sheetName val="5,8"/>
      <sheetName val="5,9"/>
      <sheetName val="6.4"/>
      <sheetName val="6.5"/>
      <sheetName val="6.6"/>
      <sheetName val="8,4"/>
      <sheetName val="8,7"/>
      <sheetName val="9,2"/>
      <sheetName val="9,3"/>
      <sheetName val="10,2"/>
    </sheetNames>
    <sheetDataSet>
      <sheetData sheetId="0" refreshError="1"/>
      <sheetData sheetId="1" refreshError="1"/>
      <sheetData sheetId="2" refreshError="1">
        <row r="12">
          <cell r="E12">
            <v>77350</v>
          </cell>
        </row>
        <row r="14">
          <cell r="E14">
            <v>57000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
          <cell r="C13">
            <v>850</v>
          </cell>
        </row>
        <row r="14">
          <cell r="C14">
            <v>90</v>
          </cell>
        </row>
        <row r="97">
          <cell r="C97">
            <v>70000</v>
          </cell>
        </row>
        <row r="117">
          <cell r="A117" t="str">
            <v>TRANSPORTE DE MATERIAL</v>
          </cell>
          <cell r="C117">
            <v>1300</v>
          </cell>
        </row>
        <row r="123">
          <cell r="A123" t="str">
            <v>TRANSPORTE TRITURADO</v>
          </cell>
          <cell r="C123">
            <v>1460.3999999999999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ESUPUESTO LEONIDAS ACUÑA"/>
      <sheetName val="PRESU. FRANCISCO MOLINA"/>
      <sheetName val="VILLA YANET"/>
      <sheetName val="DIVINO NIÑO"/>
      <sheetName val="INTERVENTORIA"/>
      <sheetName val="CRONOGRAMA"/>
      <sheetName val="APU"/>
      <sheetName val="INSUMOS"/>
      <sheetName val="INSUMOS ELEC"/>
      <sheetName val="BASICOS"/>
      <sheetName val="MANO DE OBRA"/>
      <sheetName val="MO EXTERIOR"/>
    </sheetNames>
    <sheetDataSet>
      <sheetData sheetId="0"/>
      <sheetData sheetId="1"/>
      <sheetData sheetId="2"/>
      <sheetData sheetId="3"/>
      <sheetData sheetId="4"/>
      <sheetData sheetId="5"/>
      <sheetData sheetId="6"/>
      <sheetData sheetId="7">
        <row r="296">
          <cell r="B296" t="str">
            <v>CUBIERTA EN LAMINA ARQUITECTONICA  ARQUITECTONICA CURVA CAL 26  CON ACABADO GALVANIZADA, INCLUYE TODOS LOS ACCESORIOS, PINTURA EN RAYONES EN TODA LA SUPERFICIE.</v>
          </cell>
          <cell r="C296" t="str">
            <v>M2</v>
          </cell>
        </row>
        <row r="307">
          <cell r="B307" t="str">
            <v>SUMINISTRO, FABRICACIÓN, MONTAJE Y PINTURA DE ESTRUCTURA METALICA EN ACERO ASTM 572 GR-50, LAMINA HR DE 3/8", 1/2" Y 5/8", PERNOS DE ANCLAJES DE 3/4, TORNILLOS DE PASDORES DE 1/2" A-325, CONTRAVIENTOS EN VARILLAS LISA DE 5/8"</v>
          </cell>
          <cell r="C307" t="str">
            <v>KG</v>
          </cell>
        </row>
        <row r="328">
          <cell r="B328" t="str">
            <v>SUMINISTRO E INSTALACION CORREA EN PERFIL PHR-C 305X80 CAL. 14-2MM-INCL. ANTICORROSIVO Y ACABADO EN ESMALTE</v>
          </cell>
          <cell r="C328" t="str">
            <v>KG</v>
          </cell>
        </row>
        <row r="349">
          <cell r="B349" t="str">
            <v>CANAL GALVANIZADA CAL 20 DESARROLLO 2*2,5 m</v>
          </cell>
          <cell r="C349" t="str">
            <v>ML</v>
          </cell>
        </row>
        <row r="443">
          <cell r="A443" t="str">
            <v>1,7,1</v>
          </cell>
        </row>
        <row r="455">
          <cell r="A455" t="str">
            <v>1,7,2</v>
          </cell>
        </row>
        <row r="466">
          <cell r="A466" t="str">
            <v>1,7,3</v>
          </cell>
        </row>
        <row r="697">
          <cell r="A697">
            <v>1.8</v>
          </cell>
          <cell r="B697" t="str">
            <v>ACABADOS</v>
          </cell>
        </row>
        <row r="734">
          <cell r="A734">
            <v>1.9</v>
          </cell>
          <cell r="B734" t="str">
            <v>INSTALACIONES ELECTRICAS</v>
          </cell>
        </row>
        <row r="735">
          <cell r="C735" t="str">
            <v>UN</v>
          </cell>
        </row>
        <row r="742">
          <cell r="B742" t="str">
            <v>DESPERDICIO</v>
          </cell>
        </row>
        <row r="743">
          <cell r="C743" t="str">
            <v>%MAT</v>
          </cell>
        </row>
        <row r="763">
          <cell r="C763" t="str">
            <v>UN</v>
          </cell>
        </row>
      </sheetData>
      <sheetData sheetId="8">
        <row r="16">
          <cell r="D16">
            <v>132000</v>
          </cell>
        </row>
      </sheetData>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887dfd3816a94e05bd0071df8c2e6284nf9&amp;amp;viewid=STD-PC" TargetMode="External"/><Relationship Id="rId3"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7"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2"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1"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6"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5"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10" Type="http://schemas.openxmlformats.org/officeDocument/2006/relationships/printerSettings" Target="../printerSettings/printerSettings2.bin"/><Relationship Id="rId4"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 Id="rId9" Type="http://schemas.openxmlformats.org/officeDocument/2006/relationships/hyperlink" Target="ALCALDIA%202025/ALCALDIA%202025%20V2/ALCALDIA%202025/INFORME%207/ALCALDIA%202025/INFORME%206/PROPUESTAS%20JAC/PARQUE%20LA%20UNION-JAC/Victor%20Rojas/AppData/Roaming/Downloads/document.legis%3ffn=content&amp;amp;docid=legcol&amp;amp;bookmark=bf191eff7ea6cf740b888e36e65fb3384c2nf9&amp;amp;viewid=STD-PC"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DD1D7-CE8F-4C73-9FAE-C8039E097C5B}">
  <sheetPr>
    <tabColor theme="1"/>
    <pageSetUpPr fitToPage="1"/>
  </sheetPr>
  <dimension ref="A1:M89"/>
  <sheetViews>
    <sheetView showGridLines="0" view="pageBreakPreview" topLeftCell="A46" zoomScale="78" zoomScaleNormal="100" zoomScaleSheetLayoutView="78" workbookViewId="0">
      <pane xSplit="3" topLeftCell="D1" activePane="topRight" state="frozen"/>
      <selection activeCell="A7" sqref="A7"/>
      <selection pane="topRight" activeCell="C59" sqref="C59"/>
    </sheetView>
  </sheetViews>
  <sheetFormatPr baseColWidth="10" defaultColWidth="11.44140625" defaultRowHeight="13.8"/>
  <cols>
    <col min="1" max="1" width="9.88671875" style="508" customWidth="1"/>
    <col min="2" max="2" width="86.109375" style="509" customWidth="1"/>
    <col min="3" max="3" width="9.44140625" style="510" customWidth="1"/>
    <col min="4" max="4" width="11" style="508" customWidth="1"/>
    <col min="5" max="6" width="26.109375" style="508" customWidth="1"/>
    <col min="7" max="11" width="19.88671875" style="508" customWidth="1"/>
    <col min="12" max="12" width="18.6640625" style="511" bestFit="1" customWidth="1"/>
    <col min="13" max="13" width="18.33203125" style="508" bestFit="1" customWidth="1"/>
    <col min="14" max="14" width="12.6640625" style="508" customWidth="1"/>
    <col min="15" max="16384" width="11.44140625" style="508"/>
  </cols>
  <sheetData>
    <row r="1" spans="1:13" ht="14.4" thickBot="1"/>
    <row r="2" spans="1:13">
      <c r="A2" s="512"/>
      <c r="B2" s="513"/>
      <c r="C2" s="514"/>
      <c r="D2" s="515"/>
      <c r="E2" s="515"/>
      <c r="F2" s="515"/>
      <c r="G2" s="515"/>
      <c r="H2" s="515"/>
      <c r="I2" s="515"/>
      <c r="J2" s="515"/>
      <c r="K2" s="515"/>
      <c r="L2" s="516"/>
      <c r="M2" s="517"/>
    </row>
    <row r="3" spans="1:13" ht="34.5" customHeight="1">
      <c r="A3" s="1080" t="s">
        <v>347</v>
      </c>
      <c r="B3" s="1081"/>
      <c r="C3" s="1081"/>
      <c r="D3" s="1081"/>
      <c r="E3" s="1081"/>
      <c r="F3" s="1081"/>
      <c r="G3" s="1081"/>
      <c r="H3" s="1081"/>
      <c r="I3" s="1081"/>
      <c r="J3" s="1081"/>
      <c r="K3" s="1081"/>
      <c r="L3" s="1081"/>
      <c r="M3" s="1082"/>
    </row>
    <row r="4" spans="1:13" ht="35.25" customHeight="1">
      <c r="A4" s="1089" t="s">
        <v>348</v>
      </c>
      <c r="B4" s="1090"/>
      <c r="C4" s="1090"/>
      <c r="D4" s="1090"/>
      <c r="E4" s="1090"/>
      <c r="F4" s="1090"/>
      <c r="G4" s="1090"/>
      <c r="H4" s="1090"/>
      <c r="I4" s="1090"/>
      <c r="J4" s="1090"/>
      <c r="K4" s="1090"/>
      <c r="L4" s="1090"/>
      <c r="M4" s="1091"/>
    </row>
    <row r="5" spans="1:13" ht="18.75" customHeight="1">
      <c r="A5" s="1083" t="s">
        <v>216</v>
      </c>
      <c r="B5" s="1084"/>
      <c r="C5" s="1084"/>
      <c r="D5" s="1084"/>
      <c r="E5" s="1084"/>
      <c r="F5" s="1084"/>
      <c r="G5" s="1084"/>
      <c r="H5" s="1084"/>
      <c r="I5" s="1084"/>
      <c r="J5" s="1084"/>
      <c r="K5" s="1084"/>
      <c r="L5" s="1084"/>
      <c r="M5" s="1085"/>
    </row>
    <row r="6" spans="1:13" ht="18" customHeight="1">
      <c r="A6" s="1092" t="s">
        <v>533</v>
      </c>
      <c r="B6" s="1093"/>
      <c r="C6" s="1093"/>
      <c r="D6" s="1093"/>
      <c r="E6" s="1093"/>
      <c r="F6" s="1093"/>
      <c r="G6" s="1093"/>
      <c r="H6" s="1093"/>
      <c r="I6" s="1093"/>
      <c r="J6" s="1093"/>
      <c r="K6" s="1093"/>
      <c r="L6" s="1093"/>
      <c r="M6" s="1094"/>
    </row>
    <row r="7" spans="1:13">
      <c r="A7" s="518"/>
      <c r="M7" s="519"/>
    </row>
    <row r="8" spans="1:13" ht="30" customHeight="1">
      <c r="A8" s="1092" t="s">
        <v>665</v>
      </c>
      <c r="B8" s="1093"/>
      <c r="C8" s="1093"/>
      <c r="D8" s="1093"/>
      <c r="E8" s="1093"/>
      <c r="F8" s="1093"/>
      <c r="G8" s="1093"/>
      <c r="H8" s="1093"/>
      <c r="I8" s="1093"/>
      <c r="J8" s="1093"/>
      <c r="K8" s="1093"/>
      <c r="L8" s="1093"/>
      <c r="M8" s="1094"/>
    </row>
    <row r="9" spans="1:13" ht="16.5" customHeight="1">
      <c r="A9" s="1086" t="s">
        <v>664</v>
      </c>
      <c r="B9" s="1087"/>
      <c r="C9" s="1087"/>
      <c r="D9" s="1087"/>
      <c r="E9" s="1087"/>
      <c r="F9" s="1087"/>
      <c r="G9" s="1087"/>
      <c r="H9" s="1087"/>
      <c r="I9" s="1087"/>
      <c r="J9" s="1087"/>
      <c r="K9" s="1087"/>
      <c r="L9" s="1087"/>
      <c r="M9" s="1088"/>
    </row>
    <row r="10" spans="1:13" ht="30" customHeight="1">
      <c r="A10" s="1073" t="s">
        <v>11</v>
      </c>
      <c r="B10" s="1075" t="s">
        <v>534</v>
      </c>
      <c r="C10" s="1075" t="s">
        <v>37</v>
      </c>
      <c r="D10" s="1077" t="s">
        <v>212</v>
      </c>
      <c r="E10" s="1078" t="s">
        <v>535</v>
      </c>
      <c r="F10" s="1079"/>
      <c r="G10" s="1079"/>
      <c r="H10" s="1079"/>
      <c r="I10" s="1079"/>
      <c r="J10" s="1079"/>
      <c r="K10" s="1079"/>
      <c r="L10" s="1069" t="s">
        <v>536</v>
      </c>
      <c r="M10" s="1070"/>
    </row>
    <row r="11" spans="1:13" ht="51" customHeight="1">
      <c r="A11" s="1074"/>
      <c r="B11" s="1076"/>
      <c r="C11" s="1076"/>
      <c r="D11" s="1076"/>
      <c r="E11" s="520" t="s">
        <v>537</v>
      </c>
      <c r="F11" s="520" t="s">
        <v>539</v>
      </c>
      <c r="G11" s="520" t="s">
        <v>540</v>
      </c>
      <c r="H11" s="520" t="s">
        <v>542</v>
      </c>
      <c r="I11" s="520" t="s">
        <v>544</v>
      </c>
      <c r="J11" s="520"/>
      <c r="K11" s="520"/>
      <c r="L11" s="1071"/>
      <c r="M11" s="1072"/>
    </row>
    <row r="12" spans="1:13">
      <c r="A12" s="521">
        <v>1</v>
      </c>
      <c r="B12" s="576" t="s">
        <v>538</v>
      </c>
      <c r="C12" s="577" t="s">
        <v>28</v>
      </c>
      <c r="D12" s="578">
        <v>1</v>
      </c>
      <c r="E12" s="579">
        <f>65000*1.19</f>
        <v>77350</v>
      </c>
      <c r="F12" s="522"/>
      <c r="G12" s="523"/>
      <c r="H12" s="523"/>
      <c r="I12" s="523"/>
      <c r="J12" s="523"/>
      <c r="K12" s="523"/>
      <c r="L12" s="524">
        <f>MIN(E12:K12)</f>
        <v>77350</v>
      </c>
      <c r="M12" s="524">
        <f t="shared" ref="M12:M63" si="0">MAX(E12:K12)</f>
        <v>77350</v>
      </c>
    </row>
    <row r="13" spans="1:13">
      <c r="A13" s="521">
        <v>2</v>
      </c>
      <c r="B13" s="576" t="s">
        <v>549</v>
      </c>
      <c r="C13" s="577" t="s">
        <v>28</v>
      </c>
      <c r="D13" s="578">
        <v>1</v>
      </c>
      <c r="E13" s="579">
        <v>95000</v>
      </c>
      <c r="F13" s="525"/>
      <c r="G13" s="526"/>
      <c r="H13" s="526"/>
      <c r="I13" s="526"/>
      <c r="J13" s="526"/>
      <c r="K13" s="526"/>
      <c r="L13" s="527">
        <f>MIN(E13:K13)</f>
        <v>95000</v>
      </c>
      <c r="M13" s="527">
        <f t="shared" si="0"/>
        <v>95000</v>
      </c>
    </row>
    <row r="14" spans="1:13">
      <c r="A14" s="521">
        <v>3</v>
      </c>
      <c r="B14" s="576" t="s">
        <v>550</v>
      </c>
      <c r="C14" s="577" t="s">
        <v>28</v>
      </c>
      <c r="D14" s="578">
        <v>1</v>
      </c>
      <c r="E14" s="579">
        <v>57000</v>
      </c>
      <c r="F14" s="525"/>
      <c r="G14" s="526"/>
      <c r="H14" s="526"/>
      <c r="I14" s="526"/>
      <c r="J14" s="526"/>
      <c r="K14" s="526"/>
      <c r="L14" s="527">
        <f t="shared" ref="L14:L63" si="1">MIN(E14:K14)</f>
        <v>57000</v>
      </c>
      <c r="M14" s="527">
        <f t="shared" si="0"/>
        <v>57000</v>
      </c>
    </row>
    <row r="15" spans="1:13">
      <c r="A15" s="521">
        <v>4</v>
      </c>
      <c r="B15" s="580" t="s">
        <v>551</v>
      </c>
      <c r="C15" s="578" t="s">
        <v>28</v>
      </c>
      <c r="D15" s="578">
        <v>1</v>
      </c>
      <c r="E15" s="579">
        <v>28000</v>
      </c>
      <c r="F15" s="525"/>
      <c r="G15" s="526"/>
      <c r="H15" s="526"/>
      <c r="I15" s="526"/>
      <c r="J15" s="526"/>
      <c r="K15" s="526"/>
      <c r="L15" s="527">
        <f t="shared" si="1"/>
        <v>28000</v>
      </c>
      <c r="M15" s="527">
        <f t="shared" si="0"/>
        <v>28000</v>
      </c>
    </row>
    <row r="16" spans="1:13">
      <c r="A16" s="521">
        <v>5</v>
      </c>
      <c r="B16" s="580" t="s">
        <v>194</v>
      </c>
      <c r="C16" s="578" t="s">
        <v>28</v>
      </c>
      <c r="D16" s="578">
        <v>1</v>
      </c>
      <c r="E16" s="579">
        <v>121000</v>
      </c>
      <c r="F16" s="528"/>
      <c r="G16" s="528"/>
      <c r="H16" s="528"/>
      <c r="I16" s="528"/>
      <c r="J16" s="528"/>
      <c r="K16" s="528"/>
      <c r="L16" s="527">
        <f t="shared" si="1"/>
        <v>121000</v>
      </c>
      <c r="M16" s="527">
        <f t="shared" si="0"/>
        <v>121000</v>
      </c>
    </row>
    <row r="17" spans="1:13">
      <c r="A17" s="521">
        <v>6</v>
      </c>
      <c r="B17" s="732" t="s">
        <v>546</v>
      </c>
      <c r="C17" s="733" t="s">
        <v>26</v>
      </c>
      <c r="D17" s="734">
        <v>1</v>
      </c>
      <c r="E17" s="528"/>
      <c r="F17" s="529">
        <v>900</v>
      </c>
      <c r="G17" s="526">
        <f ca="1">+'ESTUDIO DE MERCADO '!$L$17</f>
        <v>850</v>
      </c>
      <c r="H17" s="526">
        <v>870</v>
      </c>
      <c r="I17" s="528"/>
      <c r="J17" s="528"/>
      <c r="K17" s="528"/>
      <c r="L17" s="527">
        <f t="shared" ca="1" si="1"/>
        <v>850</v>
      </c>
      <c r="M17" s="527">
        <f t="shared" ca="1" si="0"/>
        <v>900</v>
      </c>
    </row>
    <row r="18" spans="1:13">
      <c r="A18" s="521">
        <v>7</v>
      </c>
      <c r="B18" s="732" t="s">
        <v>278</v>
      </c>
      <c r="C18" s="733" t="s">
        <v>390</v>
      </c>
      <c r="D18" s="734">
        <v>1</v>
      </c>
      <c r="E18" s="528"/>
      <c r="F18" s="529">
        <v>90</v>
      </c>
      <c r="G18" s="526">
        <v>90</v>
      </c>
      <c r="H18" s="526">
        <v>90</v>
      </c>
      <c r="I18" s="528"/>
      <c r="J18" s="528"/>
      <c r="K18" s="528"/>
      <c r="L18" s="527">
        <f t="shared" si="1"/>
        <v>90</v>
      </c>
      <c r="M18" s="527">
        <f t="shared" si="0"/>
        <v>90</v>
      </c>
    </row>
    <row r="19" spans="1:13">
      <c r="A19" s="521">
        <v>8</v>
      </c>
      <c r="B19" s="732" t="s">
        <v>191</v>
      </c>
      <c r="C19" s="733" t="s">
        <v>37</v>
      </c>
      <c r="D19" s="734">
        <v>1</v>
      </c>
      <c r="E19" s="529"/>
      <c r="F19" s="529">
        <v>2000</v>
      </c>
      <c r="G19" s="526">
        <v>1800</v>
      </c>
      <c r="H19" s="526">
        <v>2100</v>
      </c>
      <c r="I19" s="526"/>
      <c r="J19" s="526"/>
      <c r="K19" s="526"/>
      <c r="L19" s="527">
        <f t="shared" si="1"/>
        <v>1800</v>
      </c>
      <c r="M19" s="527">
        <f t="shared" si="0"/>
        <v>2100</v>
      </c>
    </row>
    <row r="20" spans="1:13">
      <c r="A20" s="521">
        <v>9</v>
      </c>
      <c r="B20" s="735" t="s">
        <v>192</v>
      </c>
      <c r="C20" s="733" t="s">
        <v>196</v>
      </c>
      <c r="D20" s="734">
        <v>1</v>
      </c>
      <c r="E20" s="529"/>
      <c r="F20" s="528">
        <v>5200</v>
      </c>
      <c r="G20" s="526">
        <v>5050</v>
      </c>
      <c r="H20" s="528">
        <v>5100</v>
      </c>
      <c r="I20" s="526"/>
      <c r="J20" s="526"/>
      <c r="K20" s="526"/>
      <c r="L20" s="527">
        <f t="shared" si="1"/>
        <v>5050</v>
      </c>
      <c r="M20" s="527">
        <f t="shared" si="0"/>
        <v>5200</v>
      </c>
    </row>
    <row r="21" spans="1:13">
      <c r="A21" s="521">
        <v>10</v>
      </c>
      <c r="B21" s="735" t="s">
        <v>197</v>
      </c>
      <c r="C21" s="733" t="s">
        <v>37</v>
      </c>
      <c r="D21" s="734">
        <v>1</v>
      </c>
      <c r="E21" s="529"/>
      <c r="F21" s="528">
        <v>14500</v>
      </c>
      <c r="G21" s="526">
        <v>14000</v>
      </c>
      <c r="H21" s="528">
        <v>15000</v>
      </c>
      <c r="I21" s="526"/>
      <c r="J21" s="526"/>
      <c r="K21" s="526"/>
      <c r="L21" s="527">
        <f t="shared" si="1"/>
        <v>14000</v>
      </c>
      <c r="M21" s="527">
        <f t="shared" si="0"/>
        <v>15000</v>
      </c>
    </row>
    <row r="22" spans="1:13">
      <c r="A22" s="521">
        <v>11</v>
      </c>
      <c r="B22" s="732" t="s">
        <v>547</v>
      </c>
      <c r="C22" s="733" t="s">
        <v>37</v>
      </c>
      <c r="D22" s="734">
        <v>1</v>
      </c>
      <c r="E22" s="529"/>
      <c r="F22" s="528">
        <v>18700</v>
      </c>
      <c r="G22" s="526">
        <v>18000</v>
      </c>
      <c r="H22" s="528">
        <v>19000</v>
      </c>
      <c r="I22" s="526"/>
      <c r="J22" s="526"/>
      <c r="K22" s="526"/>
      <c r="L22" s="527">
        <f t="shared" si="1"/>
        <v>18000</v>
      </c>
      <c r="M22" s="527">
        <f t="shared" si="0"/>
        <v>19000</v>
      </c>
    </row>
    <row r="23" spans="1:13">
      <c r="A23" s="521">
        <v>12</v>
      </c>
      <c r="B23" s="732" t="s">
        <v>598</v>
      </c>
      <c r="C23" s="733" t="s">
        <v>26</v>
      </c>
      <c r="D23" s="734">
        <v>1</v>
      </c>
      <c r="E23" s="529"/>
      <c r="F23" s="529">
        <v>7500</v>
      </c>
      <c r="G23" s="526">
        <v>5900</v>
      </c>
      <c r="H23" s="526">
        <v>7000</v>
      </c>
      <c r="I23" s="526"/>
      <c r="J23" s="526"/>
      <c r="K23" s="526"/>
      <c r="L23" s="527">
        <f t="shared" si="1"/>
        <v>5900</v>
      </c>
      <c r="M23" s="527">
        <f t="shared" si="0"/>
        <v>7500</v>
      </c>
    </row>
    <row r="24" spans="1:13">
      <c r="A24" s="521">
        <v>13</v>
      </c>
      <c r="B24" s="732" t="s">
        <v>199</v>
      </c>
      <c r="C24" s="733" t="s">
        <v>26</v>
      </c>
      <c r="D24" s="734">
        <v>1</v>
      </c>
      <c r="E24" s="529"/>
      <c r="F24" s="529">
        <v>5200</v>
      </c>
      <c r="G24" s="526">
        <v>4100</v>
      </c>
      <c r="H24" s="526">
        <v>6000</v>
      </c>
      <c r="I24" s="526"/>
      <c r="J24" s="526"/>
      <c r="K24" s="526"/>
      <c r="L24" s="527">
        <f t="shared" si="1"/>
        <v>4100</v>
      </c>
      <c r="M24" s="527">
        <f t="shared" si="0"/>
        <v>6000</v>
      </c>
    </row>
    <row r="25" spans="1:13">
      <c r="A25" s="521">
        <v>14</v>
      </c>
      <c r="B25" s="732" t="s">
        <v>529</v>
      </c>
      <c r="C25" s="733" t="s">
        <v>37</v>
      </c>
      <c r="D25" s="734">
        <v>1</v>
      </c>
      <c r="E25" s="529"/>
      <c r="F25" s="529">
        <v>1900</v>
      </c>
      <c r="G25" s="526">
        <v>18723</v>
      </c>
      <c r="H25" s="526">
        <v>20000</v>
      </c>
      <c r="I25" s="526"/>
      <c r="J25" s="526"/>
      <c r="K25" s="526"/>
      <c r="L25" s="527">
        <f t="shared" si="1"/>
        <v>1900</v>
      </c>
      <c r="M25" s="527">
        <f t="shared" si="0"/>
        <v>20000</v>
      </c>
    </row>
    <row r="26" spans="1:13">
      <c r="A26" s="521">
        <v>15</v>
      </c>
      <c r="B26" s="732" t="s">
        <v>653</v>
      </c>
      <c r="C26" s="733" t="s">
        <v>37</v>
      </c>
      <c r="D26" s="734">
        <v>1</v>
      </c>
      <c r="E26" s="529"/>
      <c r="F26" s="529">
        <v>1500</v>
      </c>
      <c r="G26" s="526">
        <v>1000</v>
      </c>
      <c r="H26" s="526">
        <v>1100</v>
      </c>
      <c r="I26" s="526"/>
      <c r="J26" s="526"/>
      <c r="K26" s="526"/>
      <c r="L26" s="527">
        <f t="shared" si="1"/>
        <v>1000</v>
      </c>
      <c r="M26" s="527">
        <f t="shared" si="0"/>
        <v>1500</v>
      </c>
    </row>
    <row r="27" spans="1:13">
      <c r="A27" s="521">
        <v>16</v>
      </c>
      <c r="B27" s="732" t="s">
        <v>541</v>
      </c>
      <c r="C27" s="733" t="s">
        <v>26</v>
      </c>
      <c r="D27" s="734">
        <v>1</v>
      </c>
      <c r="E27" s="529"/>
      <c r="F27" s="526">
        <v>3200</v>
      </c>
      <c r="G27" s="526">
        <v>2900</v>
      </c>
      <c r="H27" s="526">
        <v>3300</v>
      </c>
      <c r="I27" s="526"/>
      <c r="J27" s="526"/>
      <c r="K27" s="526"/>
      <c r="L27" s="527">
        <f t="shared" si="1"/>
        <v>2900</v>
      </c>
      <c r="M27" s="527">
        <f t="shared" si="0"/>
        <v>3300</v>
      </c>
    </row>
    <row r="28" spans="1:13">
      <c r="A28" s="521">
        <v>17</v>
      </c>
      <c r="B28" s="736" t="s">
        <v>599</v>
      </c>
      <c r="C28" s="737" t="s">
        <v>24</v>
      </c>
      <c r="D28" s="734">
        <v>1</v>
      </c>
      <c r="E28" s="529"/>
      <c r="F28" s="526">
        <v>11000</v>
      </c>
      <c r="G28" s="526">
        <v>10400</v>
      </c>
      <c r="H28" s="526">
        <v>11200</v>
      </c>
      <c r="I28" s="526"/>
      <c r="J28" s="526"/>
      <c r="K28" s="526"/>
      <c r="L28" s="527">
        <f t="shared" si="1"/>
        <v>10400</v>
      </c>
      <c r="M28" s="527">
        <f t="shared" si="0"/>
        <v>11200</v>
      </c>
    </row>
    <row r="29" spans="1:13">
      <c r="A29" s="521">
        <v>18</v>
      </c>
      <c r="B29" s="736" t="str">
        <f>+INSUMOS!A28</f>
        <v>CERAMICA .60X.60</v>
      </c>
      <c r="C29" s="737" t="s">
        <v>24</v>
      </c>
      <c r="D29" s="734">
        <v>1</v>
      </c>
      <c r="E29" s="528"/>
      <c r="F29" s="526">
        <v>61000</v>
      </c>
      <c r="G29" s="526">
        <f>+INSUMOS!C28</f>
        <v>57000</v>
      </c>
      <c r="H29" s="526">
        <v>60000</v>
      </c>
      <c r="I29" s="528"/>
      <c r="J29" s="528"/>
      <c r="K29" s="528"/>
      <c r="L29" s="527">
        <f t="shared" si="1"/>
        <v>57000</v>
      </c>
      <c r="M29" s="527">
        <f t="shared" si="0"/>
        <v>61000</v>
      </c>
    </row>
    <row r="30" spans="1:13" ht="15.6">
      <c r="A30" s="521">
        <v>19</v>
      </c>
      <c r="B30" s="740" t="s">
        <v>667</v>
      </c>
      <c r="C30" s="739" t="s">
        <v>24</v>
      </c>
      <c r="D30" s="734">
        <v>1</v>
      </c>
      <c r="E30" s="529"/>
      <c r="F30" s="526">
        <v>47000</v>
      </c>
      <c r="G30" s="526">
        <f>+INSUMOS!C29</f>
        <v>43000</v>
      </c>
      <c r="H30" s="526">
        <v>51000</v>
      </c>
      <c r="I30" s="526"/>
      <c r="J30" s="526"/>
      <c r="K30" s="526"/>
      <c r="L30" s="527">
        <f t="shared" si="1"/>
        <v>43000</v>
      </c>
      <c r="M30" s="527">
        <f t="shared" si="0"/>
        <v>51000</v>
      </c>
    </row>
    <row r="31" spans="1:13">
      <c r="A31" s="521">
        <v>20</v>
      </c>
      <c r="B31" s="736" t="s">
        <v>548</v>
      </c>
      <c r="C31" s="737" t="s">
        <v>26</v>
      </c>
      <c r="D31" s="734">
        <v>1</v>
      </c>
      <c r="E31" s="528"/>
      <c r="F31" s="526">
        <v>7700</v>
      </c>
      <c r="G31" s="526">
        <v>7300</v>
      </c>
      <c r="H31" s="526">
        <v>7400</v>
      </c>
      <c r="I31" s="528"/>
      <c r="J31" s="528"/>
      <c r="K31" s="528"/>
      <c r="L31" s="527">
        <f t="shared" si="1"/>
        <v>7300</v>
      </c>
      <c r="M31" s="527">
        <f t="shared" si="0"/>
        <v>7700</v>
      </c>
    </row>
    <row r="32" spans="1:13">
      <c r="A32" s="521">
        <v>21</v>
      </c>
      <c r="B32" s="736" t="s">
        <v>654</v>
      </c>
      <c r="C32" s="719" t="s">
        <v>26</v>
      </c>
      <c r="D32" s="734">
        <v>1</v>
      </c>
      <c r="E32" s="528"/>
      <c r="F32" s="526">
        <v>12000</v>
      </c>
      <c r="G32" s="526">
        <v>11000</v>
      </c>
      <c r="H32" s="526">
        <v>11700</v>
      </c>
      <c r="I32" s="528"/>
      <c r="J32" s="528"/>
      <c r="K32" s="528"/>
      <c r="L32" s="527">
        <f t="shared" si="1"/>
        <v>11000</v>
      </c>
      <c r="M32" s="527">
        <f t="shared" si="0"/>
        <v>12000</v>
      </c>
    </row>
    <row r="33" spans="1:13">
      <c r="A33" s="521">
        <v>22</v>
      </c>
      <c r="B33" s="736" t="s">
        <v>655</v>
      </c>
      <c r="C33" s="719" t="s">
        <v>240</v>
      </c>
      <c r="D33" s="734">
        <v>1</v>
      </c>
      <c r="E33" s="529"/>
      <c r="F33" s="526">
        <v>11000</v>
      </c>
      <c r="G33" s="526">
        <v>9000</v>
      </c>
      <c r="H33" s="526">
        <v>10000</v>
      </c>
      <c r="I33" s="526"/>
      <c r="J33" s="526"/>
      <c r="K33" s="526"/>
      <c r="L33" s="527">
        <f t="shared" si="1"/>
        <v>9000</v>
      </c>
      <c r="M33" s="527">
        <f t="shared" si="0"/>
        <v>11000</v>
      </c>
    </row>
    <row r="34" spans="1:13">
      <c r="A34" s="521">
        <v>23</v>
      </c>
      <c r="B34" s="736" t="s">
        <v>656</v>
      </c>
      <c r="C34" s="719" t="s">
        <v>240</v>
      </c>
      <c r="D34" s="734">
        <v>1</v>
      </c>
      <c r="E34" s="529"/>
      <c r="F34" s="526">
        <v>3500</v>
      </c>
      <c r="G34" s="526">
        <v>2000</v>
      </c>
      <c r="H34" s="526">
        <v>3000</v>
      </c>
      <c r="I34" s="526"/>
      <c r="J34" s="526"/>
      <c r="K34" s="526"/>
      <c r="L34" s="527">
        <f t="shared" si="1"/>
        <v>2000</v>
      </c>
      <c r="M34" s="527">
        <f t="shared" si="0"/>
        <v>3500</v>
      </c>
    </row>
    <row r="35" spans="1:13">
      <c r="A35" s="521">
        <v>24</v>
      </c>
      <c r="B35" s="736" t="s">
        <v>668</v>
      </c>
      <c r="C35" s="719" t="s">
        <v>37</v>
      </c>
      <c r="D35" s="734">
        <v>1</v>
      </c>
      <c r="E35" s="755"/>
      <c r="F35" s="756">
        <v>24000</v>
      </c>
      <c r="G35" s="526">
        <v>23000</v>
      </c>
      <c r="H35" s="756">
        <v>25000</v>
      </c>
      <c r="I35" s="756"/>
      <c r="J35" s="756"/>
      <c r="K35" s="756"/>
      <c r="L35" s="757">
        <f t="shared" si="1"/>
        <v>23000</v>
      </c>
      <c r="M35" s="757">
        <f t="shared" si="0"/>
        <v>25000</v>
      </c>
    </row>
    <row r="36" spans="1:13">
      <c r="A36" s="521">
        <v>25</v>
      </c>
      <c r="B36" s="736" t="s">
        <v>669</v>
      </c>
      <c r="C36" s="719" t="s">
        <v>37</v>
      </c>
      <c r="D36" s="734">
        <v>1</v>
      </c>
      <c r="E36" s="755"/>
      <c r="F36" s="756">
        <v>47700</v>
      </c>
      <c r="G36" s="526">
        <v>47000</v>
      </c>
      <c r="H36" s="756">
        <v>48000</v>
      </c>
      <c r="I36" s="756"/>
      <c r="J36" s="756"/>
      <c r="K36" s="756"/>
      <c r="L36" s="757">
        <f t="shared" si="1"/>
        <v>47000</v>
      </c>
      <c r="M36" s="757">
        <f t="shared" si="0"/>
        <v>48000</v>
      </c>
    </row>
    <row r="37" spans="1:13" ht="14.4">
      <c r="A37" s="521">
        <v>26</v>
      </c>
      <c r="B37" s="759" t="s">
        <v>672</v>
      </c>
      <c r="C37" s="744" t="s">
        <v>390</v>
      </c>
      <c r="D37" s="734">
        <v>1</v>
      </c>
      <c r="E37" s="755"/>
      <c r="F37" s="756">
        <v>27800</v>
      </c>
      <c r="G37" s="526">
        <v>27000</v>
      </c>
      <c r="H37" s="756">
        <v>31000</v>
      </c>
      <c r="I37" s="756"/>
      <c r="J37" s="756"/>
      <c r="K37" s="756"/>
      <c r="L37" s="757">
        <f t="shared" si="1"/>
        <v>27000</v>
      </c>
      <c r="M37" s="757">
        <f t="shared" si="0"/>
        <v>31000</v>
      </c>
    </row>
    <row r="38" spans="1:13" ht="27.6">
      <c r="A38" s="521">
        <v>27</v>
      </c>
      <c r="B38" s="738" t="s">
        <v>670</v>
      </c>
      <c r="C38" s="744" t="s">
        <v>29</v>
      </c>
      <c r="D38" s="734">
        <v>1</v>
      </c>
      <c r="E38" s="755"/>
      <c r="F38" s="756">
        <v>77000</v>
      </c>
      <c r="G38" s="526">
        <v>75000</v>
      </c>
      <c r="H38" s="756">
        <v>81000</v>
      </c>
      <c r="I38" s="756"/>
      <c r="J38" s="756"/>
      <c r="K38" s="756"/>
      <c r="L38" s="757">
        <f t="shared" si="1"/>
        <v>75000</v>
      </c>
      <c r="M38" s="757">
        <f t="shared" si="0"/>
        <v>81000</v>
      </c>
    </row>
    <row r="39" spans="1:13" ht="14.4">
      <c r="A39" s="521">
        <v>28</v>
      </c>
      <c r="B39" s="738" t="s">
        <v>676</v>
      </c>
      <c r="C39" s="744" t="s">
        <v>27</v>
      </c>
      <c r="D39" s="734">
        <v>1</v>
      </c>
      <c r="E39" s="755"/>
      <c r="F39" s="756">
        <v>21000</v>
      </c>
      <c r="G39" s="526">
        <v>17000</v>
      </c>
      <c r="H39" s="756">
        <v>24000</v>
      </c>
      <c r="I39" s="756"/>
      <c r="J39" s="756"/>
      <c r="K39" s="756"/>
      <c r="L39" s="757">
        <f t="shared" si="1"/>
        <v>17000</v>
      </c>
      <c r="M39" s="757">
        <f t="shared" si="0"/>
        <v>24000</v>
      </c>
    </row>
    <row r="40" spans="1:13" ht="14.4">
      <c r="A40" s="521">
        <v>29</v>
      </c>
      <c r="B40" s="738" t="s">
        <v>677</v>
      </c>
      <c r="C40" s="744" t="s">
        <v>29</v>
      </c>
      <c r="D40" s="734">
        <v>1</v>
      </c>
      <c r="E40" s="755"/>
      <c r="F40" s="756">
        <v>32000</v>
      </c>
      <c r="G40" s="526">
        <v>20000</v>
      </c>
      <c r="H40" s="756">
        <v>27000</v>
      </c>
      <c r="I40" s="756"/>
      <c r="J40" s="756"/>
      <c r="K40" s="756"/>
      <c r="L40" s="757">
        <f t="shared" si="1"/>
        <v>20000</v>
      </c>
      <c r="M40" s="757">
        <f t="shared" si="0"/>
        <v>32000</v>
      </c>
    </row>
    <row r="41" spans="1:13" ht="14.4">
      <c r="A41" s="521">
        <v>30</v>
      </c>
      <c r="B41" s="738" t="s">
        <v>678</v>
      </c>
      <c r="C41" s="744" t="s">
        <v>29</v>
      </c>
      <c r="D41" s="734">
        <v>1</v>
      </c>
      <c r="E41" s="755"/>
      <c r="F41" s="756">
        <v>34700</v>
      </c>
      <c r="G41" s="526">
        <v>32000</v>
      </c>
      <c r="H41" s="756">
        <v>35000</v>
      </c>
      <c r="I41" s="756"/>
      <c r="J41" s="756"/>
      <c r="K41" s="756"/>
      <c r="L41" s="757">
        <f t="shared" si="1"/>
        <v>32000</v>
      </c>
      <c r="M41" s="757">
        <f t="shared" si="0"/>
        <v>35000</v>
      </c>
    </row>
    <row r="42" spans="1:13" ht="14.4">
      <c r="A42" s="521">
        <v>31</v>
      </c>
      <c r="B42" s="738" t="s">
        <v>680</v>
      </c>
      <c r="C42" s="744" t="s">
        <v>37</v>
      </c>
      <c r="D42" s="734">
        <v>1</v>
      </c>
      <c r="E42" s="755"/>
      <c r="F42" s="756">
        <v>1200</v>
      </c>
      <c r="G42" s="526">
        <v>1100</v>
      </c>
      <c r="H42" s="756">
        <v>1450</v>
      </c>
      <c r="I42" s="756"/>
      <c r="J42" s="756"/>
      <c r="K42" s="756"/>
      <c r="L42" s="757">
        <f t="shared" si="1"/>
        <v>1100</v>
      </c>
      <c r="M42" s="757">
        <f t="shared" si="0"/>
        <v>1450</v>
      </c>
    </row>
    <row r="43" spans="1:13" ht="14.4">
      <c r="A43" s="521">
        <v>32</v>
      </c>
      <c r="B43" s="738" t="s">
        <v>682</v>
      </c>
      <c r="C43" s="744" t="s">
        <v>37</v>
      </c>
      <c r="D43" s="734">
        <v>1</v>
      </c>
      <c r="E43" s="755"/>
      <c r="F43" s="756">
        <v>9800</v>
      </c>
      <c r="G43" s="526">
        <v>9000</v>
      </c>
      <c r="H43" s="756">
        <v>11000</v>
      </c>
      <c r="I43" s="756"/>
      <c r="J43" s="756"/>
      <c r="K43" s="756"/>
      <c r="L43" s="757">
        <f t="shared" si="1"/>
        <v>9000</v>
      </c>
      <c r="M43" s="757">
        <f t="shared" si="0"/>
        <v>11000</v>
      </c>
    </row>
    <row r="44" spans="1:13" ht="14.4">
      <c r="A44" s="521">
        <v>33</v>
      </c>
      <c r="B44" s="738" t="s">
        <v>681</v>
      </c>
      <c r="C44" s="744" t="s">
        <v>37</v>
      </c>
      <c r="D44" s="734">
        <v>1</v>
      </c>
      <c r="E44" s="755"/>
      <c r="F44" s="756">
        <v>290000</v>
      </c>
      <c r="G44" s="526">
        <v>268000</v>
      </c>
      <c r="H44" s="756">
        <v>310000</v>
      </c>
      <c r="I44" s="756"/>
      <c r="J44" s="756"/>
      <c r="K44" s="756"/>
      <c r="L44" s="757">
        <f t="shared" si="1"/>
        <v>268000</v>
      </c>
      <c r="M44" s="757">
        <f t="shared" si="0"/>
        <v>310000</v>
      </c>
    </row>
    <row r="45" spans="1:13" ht="14.4">
      <c r="A45" s="521">
        <v>34</v>
      </c>
      <c r="B45" s="738" t="s">
        <v>683</v>
      </c>
      <c r="C45" s="744" t="s">
        <v>37</v>
      </c>
      <c r="D45" s="734">
        <v>1</v>
      </c>
      <c r="E45" s="755"/>
      <c r="F45" s="756">
        <v>42000</v>
      </c>
      <c r="G45" s="526">
        <v>35000</v>
      </c>
      <c r="H45" s="756">
        <v>36000</v>
      </c>
      <c r="I45" s="756"/>
      <c r="J45" s="756"/>
      <c r="K45" s="756"/>
      <c r="L45" s="757">
        <f t="shared" si="1"/>
        <v>35000</v>
      </c>
      <c r="M45" s="757">
        <f t="shared" si="0"/>
        <v>42000</v>
      </c>
    </row>
    <row r="46" spans="1:13" ht="14.4">
      <c r="A46" s="521">
        <v>35</v>
      </c>
      <c r="B46" s="738" t="s">
        <v>685</v>
      </c>
      <c r="C46" s="744" t="s">
        <v>24</v>
      </c>
      <c r="D46" s="734">
        <v>1</v>
      </c>
      <c r="E46" s="755"/>
      <c r="F46" s="756">
        <v>23000</v>
      </c>
      <c r="G46" s="526">
        <v>21000</v>
      </c>
      <c r="H46" s="756">
        <v>25000</v>
      </c>
      <c r="I46" s="756"/>
      <c r="J46" s="756"/>
      <c r="K46" s="756"/>
      <c r="L46" s="757">
        <f t="shared" si="1"/>
        <v>21000</v>
      </c>
      <c r="M46" s="757">
        <f t="shared" si="0"/>
        <v>25000</v>
      </c>
    </row>
    <row r="47" spans="1:13" ht="14.4">
      <c r="A47" s="521">
        <v>36</v>
      </c>
      <c r="B47" s="738" t="s">
        <v>686</v>
      </c>
      <c r="C47" s="744" t="s">
        <v>37</v>
      </c>
      <c r="D47" s="734">
        <v>1</v>
      </c>
      <c r="E47" s="755"/>
      <c r="F47" s="756">
        <v>600</v>
      </c>
      <c r="G47" s="526">
        <v>520</v>
      </c>
      <c r="H47" s="756">
        <v>750</v>
      </c>
      <c r="I47" s="756"/>
      <c r="J47" s="756"/>
      <c r="K47" s="756"/>
      <c r="L47" s="757">
        <f t="shared" si="1"/>
        <v>520</v>
      </c>
      <c r="M47" s="757">
        <f t="shared" si="0"/>
        <v>750</v>
      </c>
    </row>
    <row r="48" spans="1:13" ht="14.4">
      <c r="A48" s="521">
        <v>37</v>
      </c>
      <c r="B48" s="738" t="s">
        <v>687</v>
      </c>
      <c r="C48" s="744" t="s">
        <v>37</v>
      </c>
      <c r="D48" s="734">
        <v>1</v>
      </c>
      <c r="E48" s="755"/>
      <c r="F48" s="756">
        <v>900</v>
      </c>
      <c r="G48" s="526">
        <v>550</v>
      </c>
      <c r="H48" s="756">
        <v>800</v>
      </c>
      <c r="I48" s="756"/>
      <c r="J48" s="756"/>
      <c r="K48" s="756"/>
      <c r="L48" s="757">
        <f t="shared" si="1"/>
        <v>550</v>
      </c>
      <c r="M48" s="757">
        <f t="shared" si="0"/>
        <v>900</v>
      </c>
    </row>
    <row r="49" spans="1:13" ht="14.4">
      <c r="A49" s="521">
        <v>38</v>
      </c>
      <c r="B49" s="738" t="s">
        <v>688</v>
      </c>
      <c r="C49" s="744" t="s">
        <v>37</v>
      </c>
      <c r="D49" s="734">
        <v>1</v>
      </c>
      <c r="E49" s="755"/>
      <c r="F49" s="756">
        <v>43000</v>
      </c>
      <c r="G49" s="526">
        <v>37000</v>
      </c>
      <c r="H49" s="756">
        <v>39000</v>
      </c>
      <c r="I49" s="756"/>
      <c r="J49" s="756"/>
      <c r="K49" s="756"/>
      <c r="L49" s="757">
        <f t="shared" si="1"/>
        <v>37000</v>
      </c>
      <c r="M49" s="757">
        <f t="shared" si="0"/>
        <v>43000</v>
      </c>
    </row>
    <row r="50" spans="1:13" ht="14.4">
      <c r="A50" s="521">
        <v>39</v>
      </c>
      <c r="B50" s="738" t="s">
        <v>689</v>
      </c>
      <c r="C50" s="744" t="s">
        <v>27</v>
      </c>
      <c r="D50" s="734">
        <v>1</v>
      </c>
      <c r="E50" s="755"/>
      <c r="F50" s="756">
        <v>32000</v>
      </c>
      <c r="G50" s="526">
        <v>26000</v>
      </c>
      <c r="H50" s="756">
        <v>35000</v>
      </c>
      <c r="I50" s="756"/>
      <c r="J50" s="756"/>
      <c r="K50" s="756"/>
      <c r="L50" s="757">
        <f t="shared" si="1"/>
        <v>26000</v>
      </c>
      <c r="M50" s="757">
        <f t="shared" si="0"/>
        <v>35000</v>
      </c>
    </row>
    <row r="51" spans="1:13" ht="14.4">
      <c r="A51" s="521">
        <v>40</v>
      </c>
      <c r="B51" s="738" t="s">
        <v>690</v>
      </c>
      <c r="C51" s="744" t="s">
        <v>697</v>
      </c>
      <c r="D51" s="734">
        <v>1</v>
      </c>
      <c r="E51" s="755"/>
      <c r="F51" s="756">
        <v>4700</v>
      </c>
      <c r="G51" s="526">
        <v>4200</v>
      </c>
      <c r="H51" s="756">
        <v>5100</v>
      </c>
      <c r="I51" s="756"/>
      <c r="J51" s="756"/>
      <c r="K51" s="756"/>
      <c r="L51" s="757">
        <f t="shared" si="1"/>
        <v>4200</v>
      </c>
      <c r="M51" s="757">
        <f t="shared" si="0"/>
        <v>5100</v>
      </c>
    </row>
    <row r="52" spans="1:13" ht="14.4">
      <c r="A52" s="521">
        <v>41</v>
      </c>
      <c r="B52" s="738" t="s">
        <v>691</v>
      </c>
      <c r="C52" s="744" t="s">
        <v>198</v>
      </c>
      <c r="D52" s="734">
        <v>1</v>
      </c>
      <c r="E52" s="755"/>
      <c r="F52" s="756">
        <v>17000</v>
      </c>
      <c r="G52" s="526">
        <v>15600</v>
      </c>
      <c r="H52" s="756">
        <v>16500</v>
      </c>
      <c r="I52" s="756"/>
      <c r="J52" s="756"/>
      <c r="K52" s="756"/>
      <c r="L52" s="757">
        <f t="shared" si="1"/>
        <v>15600</v>
      </c>
      <c r="M52" s="757">
        <f t="shared" si="0"/>
        <v>17000</v>
      </c>
    </row>
    <row r="53" spans="1:13" ht="14.4">
      <c r="A53" s="521">
        <v>42</v>
      </c>
      <c r="B53" s="738" t="s">
        <v>692</v>
      </c>
      <c r="C53" s="744" t="s">
        <v>698</v>
      </c>
      <c r="D53" s="734">
        <v>1</v>
      </c>
      <c r="E53" s="755"/>
      <c r="F53" s="756">
        <v>67000</v>
      </c>
      <c r="G53" s="526">
        <v>63000</v>
      </c>
      <c r="H53" s="756">
        <v>75000</v>
      </c>
      <c r="I53" s="756"/>
      <c r="J53" s="756"/>
      <c r="K53" s="756"/>
      <c r="L53" s="757">
        <f t="shared" si="1"/>
        <v>63000</v>
      </c>
      <c r="M53" s="757">
        <f t="shared" si="0"/>
        <v>75000</v>
      </c>
    </row>
    <row r="54" spans="1:13" ht="14.4">
      <c r="A54" s="521">
        <v>43</v>
      </c>
      <c r="B54" s="738" t="s">
        <v>693</v>
      </c>
      <c r="C54" s="744" t="s">
        <v>24</v>
      </c>
      <c r="D54" s="734">
        <v>1</v>
      </c>
      <c r="E54" s="755"/>
      <c r="F54" s="756">
        <v>62000</v>
      </c>
      <c r="G54" s="526">
        <v>58000</v>
      </c>
      <c r="H54" s="756">
        <v>60000</v>
      </c>
      <c r="I54" s="756"/>
      <c r="J54" s="756"/>
      <c r="K54" s="756"/>
      <c r="L54" s="757">
        <f t="shared" si="1"/>
        <v>58000</v>
      </c>
      <c r="M54" s="757">
        <f t="shared" si="0"/>
        <v>62000</v>
      </c>
    </row>
    <row r="55" spans="1:13" ht="14.4">
      <c r="A55" s="521">
        <v>44</v>
      </c>
      <c r="B55" s="738" t="s">
        <v>694</v>
      </c>
      <c r="C55" s="744" t="s">
        <v>29</v>
      </c>
      <c r="D55" s="734">
        <v>1</v>
      </c>
      <c r="E55" s="755"/>
      <c r="F55" s="756">
        <v>6500</v>
      </c>
      <c r="G55" s="526">
        <v>5042.5199999999995</v>
      </c>
      <c r="H55" s="756">
        <v>5700</v>
      </c>
      <c r="I55" s="756"/>
      <c r="J55" s="756"/>
      <c r="K55" s="756"/>
      <c r="L55" s="757">
        <f t="shared" si="1"/>
        <v>5042.5199999999995</v>
      </c>
      <c r="M55" s="757">
        <f t="shared" si="0"/>
        <v>6500</v>
      </c>
    </row>
    <row r="56" spans="1:13" ht="14.4">
      <c r="A56" s="521">
        <v>45</v>
      </c>
      <c r="B56" s="738" t="s">
        <v>695</v>
      </c>
      <c r="C56" s="744" t="s">
        <v>698</v>
      </c>
      <c r="D56" s="734">
        <v>1</v>
      </c>
      <c r="E56" s="755"/>
      <c r="F56" s="756">
        <v>132000</v>
      </c>
      <c r="G56" s="526">
        <v>102000</v>
      </c>
      <c r="H56" s="756">
        <v>110000</v>
      </c>
      <c r="I56" s="756"/>
      <c r="J56" s="756"/>
      <c r="K56" s="756"/>
      <c r="L56" s="757">
        <f t="shared" si="1"/>
        <v>102000</v>
      </c>
      <c r="M56" s="757">
        <f t="shared" si="0"/>
        <v>132000</v>
      </c>
    </row>
    <row r="57" spans="1:13" ht="14.4">
      <c r="A57" s="521">
        <v>46</v>
      </c>
      <c r="B57" s="738" t="s">
        <v>696</v>
      </c>
      <c r="C57" s="744" t="s">
        <v>698</v>
      </c>
      <c r="D57" s="734">
        <v>1</v>
      </c>
      <c r="E57" s="755"/>
      <c r="F57" s="756">
        <v>43000</v>
      </c>
      <c r="G57" s="526">
        <v>37000</v>
      </c>
      <c r="H57" s="756">
        <v>42000</v>
      </c>
      <c r="I57" s="756"/>
      <c r="J57" s="756"/>
      <c r="K57" s="756"/>
      <c r="L57" s="757">
        <f t="shared" si="1"/>
        <v>37000</v>
      </c>
      <c r="M57" s="757">
        <f t="shared" si="0"/>
        <v>43000</v>
      </c>
    </row>
    <row r="58" spans="1:13" ht="14.4">
      <c r="A58" s="521">
        <v>47</v>
      </c>
      <c r="B58" s="738" t="s">
        <v>699</v>
      </c>
      <c r="C58" s="744" t="s">
        <v>24</v>
      </c>
      <c r="D58" s="734">
        <v>1</v>
      </c>
      <c r="E58" s="755"/>
      <c r="F58" s="756">
        <v>109000</v>
      </c>
      <c r="G58" s="526">
        <v>105000</v>
      </c>
      <c r="H58" s="756">
        <v>115000</v>
      </c>
      <c r="I58" s="756"/>
      <c r="J58" s="756"/>
      <c r="K58" s="756"/>
      <c r="L58" s="757">
        <f t="shared" si="1"/>
        <v>105000</v>
      </c>
      <c r="M58" s="757">
        <f t="shared" si="0"/>
        <v>115000</v>
      </c>
    </row>
    <row r="59" spans="1:13" ht="14.4">
      <c r="A59" s="521">
        <v>48</v>
      </c>
      <c r="B59" s="738" t="s">
        <v>700</v>
      </c>
      <c r="C59" s="744" t="s">
        <v>24</v>
      </c>
      <c r="D59" s="734">
        <v>1</v>
      </c>
      <c r="E59" s="755"/>
      <c r="F59" s="756">
        <v>450000</v>
      </c>
      <c r="G59" s="526">
        <v>410000</v>
      </c>
      <c r="H59" s="756">
        <v>465000</v>
      </c>
      <c r="I59" s="756"/>
      <c r="J59" s="756"/>
      <c r="K59" s="756"/>
      <c r="L59" s="757">
        <f t="shared" si="1"/>
        <v>410000</v>
      </c>
      <c r="M59" s="757">
        <f t="shared" si="0"/>
        <v>465000</v>
      </c>
    </row>
    <row r="60" spans="1:13" ht="14.4">
      <c r="A60" s="521">
        <v>49</v>
      </c>
      <c r="B60" s="738" t="s">
        <v>701</v>
      </c>
      <c r="C60" s="744" t="s">
        <v>37</v>
      </c>
      <c r="D60" s="734">
        <v>1</v>
      </c>
      <c r="E60" s="755"/>
      <c r="F60" s="756">
        <v>4600</v>
      </c>
      <c r="G60" s="526">
        <v>4000</v>
      </c>
      <c r="H60" s="756">
        <v>5100</v>
      </c>
      <c r="I60" s="756"/>
      <c r="J60" s="756"/>
      <c r="K60" s="756"/>
      <c r="L60" s="757">
        <f t="shared" si="1"/>
        <v>4000</v>
      </c>
      <c r="M60" s="757">
        <f t="shared" si="0"/>
        <v>5100</v>
      </c>
    </row>
    <row r="61" spans="1:13" ht="14.4">
      <c r="A61" s="521">
        <v>50</v>
      </c>
      <c r="B61" s="738" t="s">
        <v>703</v>
      </c>
      <c r="C61" s="744" t="s">
        <v>390</v>
      </c>
      <c r="D61" s="734">
        <v>1</v>
      </c>
      <c r="E61" s="755"/>
      <c r="F61" s="756">
        <v>28000</v>
      </c>
      <c r="G61" s="526">
        <v>25000</v>
      </c>
      <c r="H61" s="756">
        <v>32000</v>
      </c>
      <c r="I61" s="756"/>
      <c r="J61" s="756"/>
      <c r="K61" s="756"/>
      <c r="L61" s="757">
        <f t="shared" si="1"/>
        <v>25000</v>
      </c>
      <c r="M61" s="757">
        <f t="shared" si="0"/>
        <v>32000</v>
      </c>
    </row>
    <row r="62" spans="1:13" ht="14.4">
      <c r="A62" s="809">
        <v>51</v>
      </c>
      <c r="B62" s="810" t="s">
        <v>705</v>
      </c>
      <c r="C62" s="811" t="s">
        <v>37</v>
      </c>
      <c r="D62" s="754">
        <v>1</v>
      </c>
      <c r="E62" s="755"/>
      <c r="F62" s="756">
        <v>2100</v>
      </c>
      <c r="G62" s="526">
        <v>1700</v>
      </c>
      <c r="H62" s="756">
        <v>2700</v>
      </c>
      <c r="I62" s="756"/>
      <c r="J62" s="756"/>
      <c r="K62" s="756"/>
      <c r="L62" s="757">
        <f t="shared" si="1"/>
        <v>1700</v>
      </c>
      <c r="M62" s="757">
        <f t="shared" si="0"/>
        <v>2700</v>
      </c>
    </row>
    <row r="63" spans="1:13" ht="14.4">
      <c r="A63" s="812">
        <v>52</v>
      </c>
      <c r="B63" s="738" t="s">
        <v>708</v>
      </c>
      <c r="C63" s="744" t="s">
        <v>26</v>
      </c>
      <c r="D63" s="812">
        <v>1</v>
      </c>
      <c r="E63" s="755"/>
      <c r="F63" s="756">
        <v>6700</v>
      </c>
      <c r="G63" s="756">
        <v>5000</v>
      </c>
      <c r="H63" s="756">
        <v>7000</v>
      </c>
      <c r="I63" s="756"/>
      <c r="J63" s="756"/>
      <c r="K63" s="756"/>
      <c r="L63" s="757">
        <f t="shared" si="1"/>
        <v>5000</v>
      </c>
      <c r="M63" s="757">
        <f t="shared" si="0"/>
        <v>7000</v>
      </c>
    </row>
    <row r="64" spans="1:13">
      <c r="A64" s="751"/>
      <c r="B64" s="752"/>
      <c r="C64" s="753"/>
      <c r="D64" s="751"/>
      <c r="E64" s="755"/>
      <c r="F64" s="756"/>
      <c r="G64" s="756"/>
      <c r="H64" s="756"/>
      <c r="I64" s="756"/>
      <c r="J64" s="756"/>
      <c r="K64" s="756"/>
      <c r="L64" s="757"/>
      <c r="M64" s="757"/>
    </row>
    <row r="65" spans="1:13">
      <c r="A65" s="532"/>
      <c r="B65" s="530"/>
      <c r="C65" s="531"/>
      <c r="D65" s="532"/>
      <c r="E65" s="533"/>
      <c r="F65" s="533"/>
      <c r="G65" s="534"/>
      <c r="H65" s="534"/>
      <c r="I65" s="534"/>
      <c r="J65" s="534"/>
      <c r="K65" s="534"/>
      <c r="L65" s="535"/>
      <c r="M65" s="535"/>
    </row>
    <row r="79" spans="1:13" s="538" customFormat="1">
      <c r="A79" s="541" t="s">
        <v>543</v>
      </c>
      <c r="B79" s="542"/>
      <c r="C79" s="539"/>
      <c r="D79" s="540"/>
      <c r="E79" s="539"/>
      <c r="F79" s="539"/>
      <c r="G79" s="539"/>
      <c r="H79" s="539"/>
      <c r="I79" s="539"/>
      <c r="J79" s="539"/>
    </row>
    <row r="80" spans="1:13" s="538" customFormat="1" ht="15.6">
      <c r="A80" s="568" t="str">
        <f>+PRESUPUESTO!B91</f>
        <v>CAMILO ANDRES CLAVIO CHOGO</v>
      </c>
      <c r="B80" s="543"/>
      <c r="C80" s="539"/>
      <c r="D80" s="540"/>
      <c r="E80" s="539"/>
      <c r="F80" s="539"/>
      <c r="G80" s="539"/>
      <c r="H80" s="539"/>
      <c r="I80" s="539"/>
      <c r="J80" s="539"/>
    </row>
    <row r="81" spans="1:1">
      <c r="A81" s="508" t="s">
        <v>545</v>
      </c>
    </row>
    <row r="88" spans="1:1">
      <c r="A88" s="665" t="s">
        <v>592</v>
      </c>
    </row>
    <row r="89" spans="1:1">
      <c r="A89" s="667" t="s">
        <v>593</v>
      </c>
    </row>
  </sheetData>
  <mergeCells count="12">
    <mergeCell ref="A3:M3"/>
    <mergeCell ref="A5:M5"/>
    <mergeCell ref="A9:M9"/>
    <mergeCell ref="A4:M4"/>
    <mergeCell ref="A6:M6"/>
    <mergeCell ref="A8:M8"/>
    <mergeCell ref="L10:M11"/>
    <mergeCell ref="A10:A11"/>
    <mergeCell ref="B10:B11"/>
    <mergeCell ref="C10:C11"/>
    <mergeCell ref="D10:D11"/>
    <mergeCell ref="E10:K10"/>
  </mergeCells>
  <phoneticPr fontId="20" type="noConversion"/>
  <printOptions horizontalCentered="1"/>
  <pageMargins left="0.23622047244094491" right="0.23622047244094491" top="0.74803149606299213" bottom="0.74803149606299213" header="0.31496062992125984" footer="0.31496062992125984"/>
  <pageSetup scale="35" orientation="landscape" r:id="rId1"/>
  <headerFooter>
    <oddFooter>&amp;L&amp;"Arial Nova,Negrita"ALCALDIA DE PAILITAS&amp;C&amp;"Arial Nova,Negrita"&amp;10ESTUDIO DE MERCADO&amp;R&amp;"Arial Nova,Negrita"&amp;P/&amp;N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E4FC1-F125-48CD-8C6F-08C5D2060879}">
  <sheetPr>
    <tabColor theme="1"/>
  </sheetPr>
  <dimension ref="A1:AF177"/>
  <sheetViews>
    <sheetView showGridLines="0" zoomScale="124" zoomScaleNormal="124" workbookViewId="0">
      <pane xSplit="2" ySplit="2" topLeftCell="AD12" activePane="bottomRight" state="frozen"/>
      <selection pane="topRight" activeCell="C1" sqref="C1"/>
      <selection pane="bottomLeft" activeCell="A3" sqref="A3"/>
      <selection pane="bottomRight" activeCell="AD178" sqref="AD178"/>
    </sheetView>
  </sheetViews>
  <sheetFormatPr baseColWidth="10" defaultRowHeight="13.2"/>
  <cols>
    <col min="1" max="1" width="29.33203125" style="430" customWidth="1"/>
    <col min="2" max="2" width="35" style="462" customWidth="1"/>
    <col min="3" max="3" width="16.109375" style="467" bestFit="1" customWidth="1"/>
    <col min="4" max="19" width="14.88671875" style="430" bestFit="1" customWidth="1"/>
    <col min="20" max="21" width="14.88671875" style="430" customWidth="1"/>
    <col min="22" max="22" width="16" style="430" bestFit="1" customWidth="1"/>
    <col min="23" max="25" width="16" style="430" customWidth="1"/>
    <col min="26" max="27" width="16" style="430" bestFit="1" customWidth="1"/>
    <col min="28" max="30" width="16" style="430" customWidth="1"/>
    <col min="31" max="31" width="11.88671875" style="430" bestFit="1" customWidth="1"/>
    <col min="32" max="32" width="14.33203125" style="430" customWidth="1"/>
    <col min="33" max="259" width="11.44140625" style="430"/>
    <col min="260" max="260" width="29.33203125" style="430" customWidth="1"/>
    <col min="261" max="261" width="35" style="430" customWidth="1"/>
    <col min="262" max="278" width="14.88671875" style="430" bestFit="1" customWidth="1"/>
    <col min="279" max="280" width="14.88671875" style="430" customWidth="1"/>
    <col min="281" max="281" width="16" style="430" bestFit="1" customWidth="1"/>
    <col min="282" max="284" width="16" style="430" customWidth="1"/>
    <col min="285" max="286" width="16" style="430" bestFit="1" customWidth="1"/>
    <col min="287" max="287" width="11.88671875" style="430" bestFit="1" customWidth="1"/>
    <col min="288" max="515" width="11.44140625" style="430"/>
    <col min="516" max="516" width="29.33203125" style="430" customWidth="1"/>
    <col min="517" max="517" width="35" style="430" customWidth="1"/>
    <col min="518" max="534" width="14.88671875" style="430" bestFit="1" customWidth="1"/>
    <col min="535" max="536" width="14.88671875" style="430" customWidth="1"/>
    <col min="537" max="537" width="16" style="430" bestFit="1" customWidth="1"/>
    <col min="538" max="540" width="16" style="430" customWidth="1"/>
    <col min="541" max="542" width="16" style="430" bestFit="1" customWidth="1"/>
    <col min="543" max="543" width="11.88671875" style="430" bestFit="1" customWidth="1"/>
    <col min="544" max="771" width="11.44140625" style="430"/>
    <col min="772" max="772" width="29.33203125" style="430" customWidth="1"/>
    <col min="773" max="773" width="35" style="430" customWidth="1"/>
    <col min="774" max="790" width="14.88671875" style="430" bestFit="1" customWidth="1"/>
    <col min="791" max="792" width="14.88671875" style="430" customWidth="1"/>
    <col min="793" max="793" width="16" style="430" bestFit="1" customWidth="1"/>
    <col min="794" max="796" width="16" style="430" customWidth="1"/>
    <col min="797" max="798" width="16" style="430" bestFit="1" customWidth="1"/>
    <col min="799" max="799" width="11.88671875" style="430" bestFit="1" customWidth="1"/>
    <col min="800" max="1027" width="11.44140625" style="430"/>
    <col min="1028" max="1028" width="29.33203125" style="430" customWidth="1"/>
    <col min="1029" max="1029" width="35" style="430" customWidth="1"/>
    <col min="1030" max="1046" width="14.88671875" style="430" bestFit="1" customWidth="1"/>
    <col min="1047" max="1048" width="14.88671875" style="430" customWidth="1"/>
    <col min="1049" max="1049" width="16" style="430" bestFit="1" customWidth="1"/>
    <col min="1050" max="1052" width="16" style="430" customWidth="1"/>
    <col min="1053" max="1054" width="16" style="430" bestFit="1" customWidth="1"/>
    <col min="1055" max="1055" width="11.88671875" style="430" bestFit="1" customWidth="1"/>
    <col min="1056" max="1283" width="11.44140625" style="430"/>
    <col min="1284" max="1284" width="29.33203125" style="430" customWidth="1"/>
    <col min="1285" max="1285" width="35" style="430" customWidth="1"/>
    <col min="1286" max="1302" width="14.88671875" style="430" bestFit="1" customWidth="1"/>
    <col min="1303" max="1304" width="14.88671875" style="430" customWidth="1"/>
    <col min="1305" max="1305" width="16" style="430" bestFit="1" customWidth="1"/>
    <col min="1306" max="1308" width="16" style="430" customWidth="1"/>
    <col min="1309" max="1310" width="16" style="430" bestFit="1" customWidth="1"/>
    <col min="1311" max="1311" width="11.88671875" style="430" bestFit="1" customWidth="1"/>
    <col min="1312" max="1539" width="11.44140625" style="430"/>
    <col min="1540" max="1540" width="29.33203125" style="430" customWidth="1"/>
    <col min="1541" max="1541" width="35" style="430" customWidth="1"/>
    <col min="1542" max="1558" width="14.88671875" style="430" bestFit="1" customWidth="1"/>
    <col min="1559" max="1560" width="14.88671875" style="430" customWidth="1"/>
    <col min="1561" max="1561" width="16" style="430" bestFit="1" customWidth="1"/>
    <col min="1562" max="1564" width="16" style="430" customWidth="1"/>
    <col min="1565" max="1566" width="16" style="430" bestFit="1" customWidth="1"/>
    <col min="1567" max="1567" width="11.88671875" style="430" bestFit="1" customWidth="1"/>
    <col min="1568" max="1795" width="11.44140625" style="430"/>
    <col min="1796" max="1796" width="29.33203125" style="430" customWidth="1"/>
    <col min="1797" max="1797" width="35" style="430" customWidth="1"/>
    <col min="1798" max="1814" width="14.88671875" style="430" bestFit="1" customWidth="1"/>
    <col min="1815" max="1816" width="14.88671875" style="430" customWidth="1"/>
    <col min="1817" max="1817" width="16" style="430" bestFit="1" customWidth="1"/>
    <col min="1818" max="1820" width="16" style="430" customWidth="1"/>
    <col min="1821" max="1822" width="16" style="430" bestFit="1" customWidth="1"/>
    <col min="1823" max="1823" width="11.88671875" style="430" bestFit="1" customWidth="1"/>
    <col min="1824" max="2051" width="11.44140625" style="430"/>
    <col min="2052" max="2052" width="29.33203125" style="430" customWidth="1"/>
    <col min="2053" max="2053" width="35" style="430" customWidth="1"/>
    <col min="2054" max="2070" width="14.88671875" style="430" bestFit="1" customWidth="1"/>
    <col min="2071" max="2072" width="14.88671875" style="430" customWidth="1"/>
    <col min="2073" max="2073" width="16" style="430" bestFit="1" customWidth="1"/>
    <col min="2074" max="2076" width="16" style="430" customWidth="1"/>
    <col min="2077" max="2078" width="16" style="430" bestFit="1" customWidth="1"/>
    <col min="2079" max="2079" width="11.88671875" style="430" bestFit="1" customWidth="1"/>
    <col min="2080" max="2307" width="11.44140625" style="430"/>
    <col min="2308" max="2308" width="29.33203125" style="430" customWidth="1"/>
    <col min="2309" max="2309" width="35" style="430" customWidth="1"/>
    <col min="2310" max="2326" width="14.88671875" style="430" bestFit="1" customWidth="1"/>
    <col min="2327" max="2328" width="14.88671875" style="430" customWidth="1"/>
    <col min="2329" max="2329" width="16" style="430" bestFit="1" customWidth="1"/>
    <col min="2330" max="2332" width="16" style="430" customWidth="1"/>
    <col min="2333" max="2334" width="16" style="430" bestFit="1" customWidth="1"/>
    <col min="2335" max="2335" width="11.88671875" style="430" bestFit="1" customWidth="1"/>
    <col min="2336" max="2563" width="11.44140625" style="430"/>
    <col min="2564" max="2564" width="29.33203125" style="430" customWidth="1"/>
    <col min="2565" max="2565" width="35" style="430" customWidth="1"/>
    <col min="2566" max="2582" width="14.88671875" style="430" bestFit="1" customWidth="1"/>
    <col min="2583" max="2584" width="14.88671875" style="430" customWidth="1"/>
    <col min="2585" max="2585" width="16" style="430" bestFit="1" customWidth="1"/>
    <col min="2586" max="2588" width="16" style="430" customWidth="1"/>
    <col min="2589" max="2590" width="16" style="430" bestFit="1" customWidth="1"/>
    <col min="2591" max="2591" width="11.88671875" style="430" bestFit="1" customWidth="1"/>
    <col min="2592" max="2819" width="11.44140625" style="430"/>
    <col min="2820" max="2820" width="29.33203125" style="430" customWidth="1"/>
    <col min="2821" max="2821" width="35" style="430" customWidth="1"/>
    <col min="2822" max="2838" width="14.88671875" style="430" bestFit="1" customWidth="1"/>
    <col min="2839" max="2840" width="14.88671875" style="430" customWidth="1"/>
    <col min="2841" max="2841" width="16" style="430" bestFit="1" customWidth="1"/>
    <col min="2842" max="2844" width="16" style="430" customWidth="1"/>
    <col min="2845" max="2846" width="16" style="430" bestFit="1" customWidth="1"/>
    <col min="2847" max="2847" width="11.88671875" style="430" bestFit="1" customWidth="1"/>
    <col min="2848" max="3075" width="11.44140625" style="430"/>
    <col min="3076" max="3076" width="29.33203125" style="430" customWidth="1"/>
    <col min="3077" max="3077" width="35" style="430" customWidth="1"/>
    <col min="3078" max="3094" width="14.88671875" style="430" bestFit="1" customWidth="1"/>
    <col min="3095" max="3096" width="14.88671875" style="430" customWidth="1"/>
    <col min="3097" max="3097" width="16" style="430" bestFit="1" customWidth="1"/>
    <col min="3098" max="3100" width="16" style="430" customWidth="1"/>
    <col min="3101" max="3102" width="16" style="430" bestFit="1" customWidth="1"/>
    <col min="3103" max="3103" width="11.88671875" style="430" bestFit="1" customWidth="1"/>
    <col min="3104" max="3331" width="11.44140625" style="430"/>
    <col min="3332" max="3332" width="29.33203125" style="430" customWidth="1"/>
    <col min="3333" max="3333" width="35" style="430" customWidth="1"/>
    <col min="3334" max="3350" width="14.88671875" style="430" bestFit="1" customWidth="1"/>
    <col min="3351" max="3352" width="14.88671875" style="430" customWidth="1"/>
    <col min="3353" max="3353" width="16" style="430" bestFit="1" customWidth="1"/>
    <col min="3354" max="3356" width="16" style="430" customWidth="1"/>
    <col min="3357" max="3358" width="16" style="430" bestFit="1" customWidth="1"/>
    <col min="3359" max="3359" width="11.88671875" style="430" bestFit="1" customWidth="1"/>
    <col min="3360" max="3587" width="11.44140625" style="430"/>
    <col min="3588" max="3588" width="29.33203125" style="430" customWidth="1"/>
    <col min="3589" max="3589" width="35" style="430" customWidth="1"/>
    <col min="3590" max="3606" width="14.88671875" style="430" bestFit="1" customWidth="1"/>
    <col min="3607" max="3608" width="14.88671875" style="430" customWidth="1"/>
    <col min="3609" max="3609" width="16" style="430" bestFit="1" customWidth="1"/>
    <col min="3610" max="3612" width="16" style="430" customWidth="1"/>
    <col min="3613" max="3614" width="16" style="430" bestFit="1" customWidth="1"/>
    <col min="3615" max="3615" width="11.88671875" style="430" bestFit="1" customWidth="1"/>
    <col min="3616" max="3843" width="11.44140625" style="430"/>
    <col min="3844" max="3844" width="29.33203125" style="430" customWidth="1"/>
    <col min="3845" max="3845" width="35" style="430" customWidth="1"/>
    <col min="3846" max="3862" width="14.88671875" style="430" bestFit="1" customWidth="1"/>
    <col min="3863" max="3864" width="14.88671875" style="430" customWidth="1"/>
    <col min="3865" max="3865" width="16" style="430" bestFit="1" customWidth="1"/>
    <col min="3866" max="3868" width="16" style="430" customWidth="1"/>
    <col min="3869" max="3870" width="16" style="430" bestFit="1" customWidth="1"/>
    <col min="3871" max="3871" width="11.88671875" style="430" bestFit="1" customWidth="1"/>
    <col min="3872" max="4099" width="11.44140625" style="430"/>
    <col min="4100" max="4100" width="29.33203125" style="430" customWidth="1"/>
    <col min="4101" max="4101" width="35" style="430" customWidth="1"/>
    <col min="4102" max="4118" width="14.88671875" style="430" bestFit="1" customWidth="1"/>
    <col min="4119" max="4120" width="14.88671875" style="430" customWidth="1"/>
    <col min="4121" max="4121" width="16" style="430" bestFit="1" customWidth="1"/>
    <col min="4122" max="4124" width="16" style="430" customWidth="1"/>
    <col min="4125" max="4126" width="16" style="430" bestFit="1" customWidth="1"/>
    <col min="4127" max="4127" width="11.88671875" style="430" bestFit="1" customWidth="1"/>
    <col min="4128" max="4355" width="11.44140625" style="430"/>
    <col min="4356" max="4356" width="29.33203125" style="430" customWidth="1"/>
    <col min="4357" max="4357" width="35" style="430" customWidth="1"/>
    <col min="4358" max="4374" width="14.88671875" style="430" bestFit="1" customWidth="1"/>
    <col min="4375" max="4376" width="14.88671875" style="430" customWidth="1"/>
    <col min="4377" max="4377" width="16" style="430" bestFit="1" customWidth="1"/>
    <col min="4378" max="4380" width="16" style="430" customWidth="1"/>
    <col min="4381" max="4382" width="16" style="430" bestFit="1" customWidth="1"/>
    <col min="4383" max="4383" width="11.88671875" style="430" bestFit="1" customWidth="1"/>
    <col min="4384" max="4611" width="11.44140625" style="430"/>
    <col min="4612" max="4612" width="29.33203125" style="430" customWidth="1"/>
    <col min="4613" max="4613" width="35" style="430" customWidth="1"/>
    <col min="4614" max="4630" width="14.88671875" style="430" bestFit="1" customWidth="1"/>
    <col min="4631" max="4632" width="14.88671875" style="430" customWidth="1"/>
    <col min="4633" max="4633" width="16" style="430" bestFit="1" customWidth="1"/>
    <col min="4634" max="4636" width="16" style="430" customWidth="1"/>
    <col min="4637" max="4638" width="16" style="430" bestFit="1" customWidth="1"/>
    <col min="4639" max="4639" width="11.88671875" style="430" bestFit="1" customWidth="1"/>
    <col min="4640" max="4867" width="11.44140625" style="430"/>
    <col min="4868" max="4868" width="29.33203125" style="430" customWidth="1"/>
    <col min="4869" max="4869" width="35" style="430" customWidth="1"/>
    <col min="4870" max="4886" width="14.88671875" style="430" bestFit="1" customWidth="1"/>
    <col min="4887" max="4888" width="14.88671875" style="430" customWidth="1"/>
    <col min="4889" max="4889" width="16" style="430" bestFit="1" customWidth="1"/>
    <col min="4890" max="4892" width="16" style="430" customWidth="1"/>
    <col min="4893" max="4894" width="16" style="430" bestFit="1" customWidth="1"/>
    <col min="4895" max="4895" width="11.88671875" style="430" bestFit="1" customWidth="1"/>
    <col min="4896" max="5123" width="11.44140625" style="430"/>
    <col min="5124" max="5124" width="29.33203125" style="430" customWidth="1"/>
    <col min="5125" max="5125" width="35" style="430" customWidth="1"/>
    <col min="5126" max="5142" width="14.88671875" style="430" bestFit="1" customWidth="1"/>
    <col min="5143" max="5144" width="14.88671875" style="430" customWidth="1"/>
    <col min="5145" max="5145" width="16" style="430" bestFit="1" customWidth="1"/>
    <col min="5146" max="5148" width="16" style="430" customWidth="1"/>
    <col min="5149" max="5150" width="16" style="430" bestFit="1" customWidth="1"/>
    <col min="5151" max="5151" width="11.88671875" style="430" bestFit="1" customWidth="1"/>
    <col min="5152" max="5379" width="11.44140625" style="430"/>
    <col min="5380" max="5380" width="29.33203125" style="430" customWidth="1"/>
    <col min="5381" max="5381" width="35" style="430" customWidth="1"/>
    <col min="5382" max="5398" width="14.88671875" style="430" bestFit="1" customWidth="1"/>
    <col min="5399" max="5400" width="14.88671875" style="430" customWidth="1"/>
    <col min="5401" max="5401" width="16" style="430" bestFit="1" customWidth="1"/>
    <col min="5402" max="5404" width="16" style="430" customWidth="1"/>
    <col min="5405" max="5406" width="16" style="430" bestFit="1" customWidth="1"/>
    <col min="5407" max="5407" width="11.88671875" style="430" bestFit="1" customWidth="1"/>
    <col min="5408" max="5635" width="11.44140625" style="430"/>
    <col min="5636" max="5636" width="29.33203125" style="430" customWidth="1"/>
    <col min="5637" max="5637" width="35" style="430" customWidth="1"/>
    <col min="5638" max="5654" width="14.88671875" style="430" bestFit="1" customWidth="1"/>
    <col min="5655" max="5656" width="14.88671875" style="430" customWidth="1"/>
    <col min="5657" max="5657" width="16" style="430" bestFit="1" customWidth="1"/>
    <col min="5658" max="5660" width="16" style="430" customWidth="1"/>
    <col min="5661" max="5662" width="16" style="430" bestFit="1" customWidth="1"/>
    <col min="5663" max="5663" width="11.88671875" style="430" bestFit="1" customWidth="1"/>
    <col min="5664" max="5891" width="11.44140625" style="430"/>
    <col min="5892" max="5892" width="29.33203125" style="430" customWidth="1"/>
    <col min="5893" max="5893" width="35" style="430" customWidth="1"/>
    <col min="5894" max="5910" width="14.88671875" style="430" bestFit="1" customWidth="1"/>
    <col min="5911" max="5912" width="14.88671875" style="430" customWidth="1"/>
    <col min="5913" max="5913" width="16" style="430" bestFit="1" customWidth="1"/>
    <col min="5914" max="5916" width="16" style="430" customWidth="1"/>
    <col min="5917" max="5918" width="16" style="430" bestFit="1" customWidth="1"/>
    <col min="5919" max="5919" width="11.88671875" style="430" bestFit="1" customWidth="1"/>
    <col min="5920" max="6147" width="11.44140625" style="430"/>
    <col min="6148" max="6148" width="29.33203125" style="430" customWidth="1"/>
    <col min="6149" max="6149" width="35" style="430" customWidth="1"/>
    <col min="6150" max="6166" width="14.88671875" style="430" bestFit="1" customWidth="1"/>
    <col min="6167" max="6168" width="14.88671875" style="430" customWidth="1"/>
    <col min="6169" max="6169" width="16" style="430" bestFit="1" customWidth="1"/>
    <col min="6170" max="6172" width="16" style="430" customWidth="1"/>
    <col min="6173" max="6174" width="16" style="430" bestFit="1" customWidth="1"/>
    <col min="6175" max="6175" width="11.88671875" style="430" bestFit="1" customWidth="1"/>
    <col min="6176" max="6403" width="11.44140625" style="430"/>
    <col min="6404" max="6404" width="29.33203125" style="430" customWidth="1"/>
    <col min="6405" max="6405" width="35" style="430" customWidth="1"/>
    <col min="6406" max="6422" width="14.88671875" style="430" bestFit="1" customWidth="1"/>
    <col min="6423" max="6424" width="14.88671875" style="430" customWidth="1"/>
    <col min="6425" max="6425" width="16" style="430" bestFit="1" customWidth="1"/>
    <col min="6426" max="6428" width="16" style="430" customWidth="1"/>
    <col min="6429" max="6430" width="16" style="430" bestFit="1" customWidth="1"/>
    <col min="6431" max="6431" width="11.88671875" style="430" bestFit="1" customWidth="1"/>
    <col min="6432" max="6659" width="11.44140625" style="430"/>
    <col min="6660" max="6660" width="29.33203125" style="430" customWidth="1"/>
    <col min="6661" max="6661" width="35" style="430" customWidth="1"/>
    <col min="6662" max="6678" width="14.88671875" style="430" bestFit="1" customWidth="1"/>
    <col min="6679" max="6680" width="14.88671875" style="430" customWidth="1"/>
    <col min="6681" max="6681" width="16" style="430" bestFit="1" customWidth="1"/>
    <col min="6682" max="6684" width="16" style="430" customWidth="1"/>
    <col min="6685" max="6686" width="16" style="430" bestFit="1" customWidth="1"/>
    <col min="6687" max="6687" width="11.88671875" style="430" bestFit="1" customWidth="1"/>
    <col min="6688" max="6915" width="11.44140625" style="430"/>
    <col min="6916" max="6916" width="29.33203125" style="430" customWidth="1"/>
    <col min="6917" max="6917" width="35" style="430" customWidth="1"/>
    <col min="6918" max="6934" width="14.88671875" style="430" bestFit="1" customWidth="1"/>
    <col min="6935" max="6936" width="14.88671875" style="430" customWidth="1"/>
    <col min="6937" max="6937" width="16" style="430" bestFit="1" customWidth="1"/>
    <col min="6938" max="6940" width="16" style="430" customWidth="1"/>
    <col min="6941" max="6942" width="16" style="430" bestFit="1" customWidth="1"/>
    <col min="6943" max="6943" width="11.88671875" style="430" bestFit="1" customWidth="1"/>
    <col min="6944" max="7171" width="11.44140625" style="430"/>
    <col min="7172" max="7172" width="29.33203125" style="430" customWidth="1"/>
    <col min="7173" max="7173" width="35" style="430" customWidth="1"/>
    <col min="7174" max="7190" width="14.88671875" style="430" bestFit="1" customWidth="1"/>
    <col min="7191" max="7192" width="14.88671875" style="430" customWidth="1"/>
    <col min="7193" max="7193" width="16" style="430" bestFit="1" customWidth="1"/>
    <col min="7194" max="7196" width="16" style="430" customWidth="1"/>
    <col min="7197" max="7198" width="16" style="430" bestFit="1" customWidth="1"/>
    <col min="7199" max="7199" width="11.88671875" style="430" bestFit="1" customWidth="1"/>
    <col min="7200" max="7427" width="11.44140625" style="430"/>
    <col min="7428" max="7428" width="29.33203125" style="430" customWidth="1"/>
    <col min="7429" max="7429" width="35" style="430" customWidth="1"/>
    <col min="7430" max="7446" width="14.88671875" style="430" bestFit="1" customWidth="1"/>
    <col min="7447" max="7448" width="14.88671875" style="430" customWidth="1"/>
    <col min="7449" max="7449" width="16" style="430" bestFit="1" customWidth="1"/>
    <col min="7450" max="7452" width="16" style="430" customWidth="1"/>
    <col min="7453" max="7454" width="16" style="430" bestFit="1" customWidth="1"/>
    <col min="7455" max="7455" width="11.88671875" style="430" bestFit="1" customWidth="1"/>
    <col min="7456" max="7683" width="11.44140625" style="430"/>
    <col min="7684" max="7684" width="29.33203125" style="430" customWidth="1"/>
    <col min="7685" max="7685" width="35" style="430" customWidth="1"/>
    <col min="7686" max="7702" width="14.88671875" style="430" bestFit="1" customWidth="1"/>
    <col min="7703" max="7704" width="14.88671875" style="430" customWidth="1"/>
    <col min="7705" max="7705" width="16" style="430" bestFit="1" customWidth="1"/>
    <col min="7706" max="7708" width="16" style="430" customWidth="1"/>
    <col min="7709" max="7710" width="16" style="430" bestFit="1" customWidth="1"/>
    <col min="7711" max="7711" width="11.88671875" style="430" bestFit="1" customWidth="1"/>
    <col min="7712" max="7939" width="11.44140625" style="430"/>
    <col min="7940" max="7940" width="29.33203125" style="430" customWidth="1"/>
    <col min="7941" max="7941" width="35" style="430" customWidth="1"/>
    <col min="7942" max="7958" width="14.88671875" style="430" bestFit="1" customWidth="1"/>
    <col min="7959" max="7960" width="14.88671875" style="430" customWidth="1"/>
    <col min="7961" max="7961" width="16" style="430" bestFit="1" customWidth="1"/>
    <col min="7962" max="7964" width="16" style="430" customWidth="1"/>
    <col min="7965" max="7966" width="16" style="430" bestFit="1" customWidth="1"/>
    <col min="7967" max="7967" width="11.88671875" style="430" bestFit="1" customWidth="1"/>
    <col min="7968" max="8195" width="11.44140625" style="430"/>
    <col min="8196" max="8196" width="29.33203125" style="430" customWidth="1"/>
    <col min="8197" max="8197" width="35" style="430" customWidth="1"/>
    <col min="8198" max="8214" width="14.88671875" style="430" bestFit="1" customWidth="1"/>
    <col min="8215" max="8216" width="14.88671875" style="430" customWidth="1"/>
    <col min="8217" max="8217" width="16" style="430" bestFit="1" customWidth="1"/>
    <col min="8218" max="8220" width="16" style="430" customWidth="1"/>
    <col min="8221" max="8222" width="16" style="430" bestFit="1" customWidth="1"/>
    <col min="8223" max="8223" width="11.88671875" style="430" bestFit="1" customWidth="1"/>
    <col min="8224" max="8451" width="11.44140625" style="430"/>
    <col min="8452" max="8452" width="29.33203125" style="430" customWidth="1"/>
    <col min="8453" max="8453" width="35" style="430" customWidth="1"/>
    <col min="8454" max="8470" width="14.88671875" style="430" bestFit="1" customWidth="1"/>
    <col min="8471" max="8472" width="14.88671875" style="430" customWidth="1"/>
    <col min="8473" max="8473" width="16" style="430" bestFit="1" customWidth="1"/>
    <col min="8474" max="8476" width="16" style="430" customWidth="1"/>
    <col min="8477" max="8478" width="16" style="430" bestFit="1" customWidth="1"/>
    <col min="8479" max="8479" width="11.88671875" style="430" bestFit="1" customWidth="1"/>
    <col min="8480" max="8707" width="11.44140625" style="430"/>
    <col min="8708" max="8708" width="29.33203125" style="430" customWidth="1"/>
    <col min="8709" max="8709" width="35" style="430" customWidth="1"/>
    <col min="8710" max="8726" width="14.88671875" style="430" bestFit="1" customWidth="1"/>
    <col min="8727" max="8728" width="14.88671875" style="430" customWidth="1"/>
    <col min="8729" max="8729" width="16" style="430" bestFit="1" customWidth="1"/>
    <col min="8730" max="8732" width="16" style="430" customWidth="1"/>
    <col min="8733" max="8734" width="16" style="430" bestFit="1" customWidth="1"/>
    <col min="8735" max="8735" width="11.88671875" style="430" bestFit="1" customWidth="1"/>
    <col min="8736" max="8963" width="11.44140625" style="430"/>
    <col min="8964" max="8964" width="29.33203125" style="430" customWidth="1"/>
    <col min="8965" max="8965" width="35" style="430" customWidth="1"/>
    <col min="8966" max="8982" width="14.88671875" style="430" bestFit="1" customWidth="1"/>
    <col min="8983" max="8984" width="14.88671875" style="430" customWidth="1"/>
    <col min="8985" max="8985" width="16" style="430" bestFit="1" customWidth="1"/>
    <col min="8986" max="8988" width="16" style="430" customWidth="1"/>
    <col min="8989" max="8990" width="16" style="430" bestFit="1" customWidth="1"/>
    <col min="8991" max="8991" width="11.88671875" style="430" bestFit="1" customWidth="1"/>
    <col min="8992" max="9219" width="11.44140625" style="430"/>
    <col min="9220" max="9220" width="29.33203125" style="430" customWidth="1"/>
    <col min="9221" max="9221" width="35" style="430" customWidth="1"/>
    <col min="9222" max="9238" width="14.88671875" style="430" bestFit="1" customWidth="1"/>
    <col min="9239" max="9240" width="14.88671875" style="430" customWidth="1"/>
    <col min="9241" max="9241" width="16" style="430" bestFit="1" customWidth="1"/>
    <col min="9242" max="9244" width="16" style="430" customWidth="1"/>
    <col min="9245" max="9246" width="16" style="430" bestFit="1" customWidth="1"/>
    <col min="9247" max="9247" width="11.88671875" style="430" bestFit="1" customWidth="1"/>
    <col min="9248" max="9475" width="11.44140625" style="430"/>
    <col min="9476" max="9476" width="29.33203125" style="430" customWidth="1"/>
    <col min="9477" max="9477" width="35" style="430" customWidth="1"/>
    <col min="9478" max="9494" width="14.88671875" style="430" bestFit="1" customWidth="1"/>
    <col min="9495" max="9496" width="14.88671875" style="430" customWidth="1"/>
    <col min="9497" max="9497" width="16" style="430" bestFit="1" customWidth="1"/>
    <col min="9498" max="9500" width="16" style="430" customWidth="1"/>
    <col min="9501" max="9502" width="16" style="430" bestFit="1" customWidth="1"/>
    <col min="9503" max="9503" width="11.88671875" style="430" bestFit="1" customWidth="1"/>
    <col min="9504" max="9731" width="11.44140625" style="430"/>
    <col min="9732" max="9732" width="29.33203125" style="430" customWidth="1"/>
    <col min="9733" max="9733" width="35" style="430" customWidth="1"/>
    <col min="9734" max="9750" width="14.88671875" style="430" bestFit="1" customWidth="1"/>
    <col min="9751" max="9752" width="14.88671875" style="430" customWidth="1"/>
    <col min="9753" max="9753" width="16" style="430" bestFit="1" customWidth="1"/>
    <col min="9754" max="9756" width="16" style="430" customWidth="1"/>
    <col min="9757" max="9758" width="16" style="430" bestFit="1" customWidth="1"/>
    <col min="9759" max="9759" width="11.88671875" style="430" bestFit="1" customWidth="1"/>
    <col min="9760" max="9987" width="11.44140625" style="430"/>
    <col min="9988" max="9988" width="29.33203125" style="430" customWidth="1"/>
    <col min="9989" max="9989" width="35" style="430" customWidth="1"/>
    <col min="9990" max="10006" width="14.88671875" style="430" bestFit="1" customWidth="1"/>
    <col min="10007" max="10008" width="14.88671875" style="430" customWidth="1"/>
    <col min="10009" max="10009" width="16" style="430" bestFit="1" customWidth="1"/>
    <col min="10010" max="10012" width="16" style="430" customWidth="1"/>
    <col min="10013" max="10014" width="16" style="430" bestFit="1" customWidth="1"/>
    <col min="10015" max="10015" width="11.88671875" style="430" bestFit="1" customWidth="1"/>
    <col min="10016" max="10243" width="11.44140625" style="430"/>
    <col min="10244" max="10244" width="29.33203125" style="430" customWidth="1"/>
    <col min="10245" max="10245" width="35" style="430" customWidth="1"/>
    <col min="10246" max="10262" width="14.88671875" style="430" bestFit="1" customWidth="1"/>
    <col min="10263" max="10264" width="14.88671875" style="430" customWidth="1"/>
    <col min="10265" max="10265" width="16" style="430" bestFit="1" customWidth="1"/>
    <col min="10266" max="10268" width="16" style="430" customWidth="1"/>
    <col min="10269" max="10270" width="16" style="430" bestFit="1" customWidth="1"/>
    <col min="10271" max="10271" width="11.88671875" style="430" bestFit="1" customWidth="1"/>
    <col min="10272" max="10499" width="11.44140625" style="430"/>
    <col min="10500" max="10500" width="29.33203125" style="430" customWidth="1"/>
    <col min="10501" max="10501" width="35" style="430" customWidth="1"/>
    <col min="10502" max="10518" width="14.88671875" style="430" bestFit="1" customWidth="1"/>
    <col min="10519" max="10520" width="14.88671875" style="430" customWidth="1"/>
    <col min="10521" max="10521" width="16" style="430" bestFit="1" customWidth="1"/>
    <col min="10522" max="10524" width="16" style="430" customWidth="1"/>
    <col min="10525" max="10526" width="16" style="430" bestFit="1" customWidth="1"/>
    <col min="10527" max="10527" width="11.88671875" style="430" bestFit="1" customWidth="1"/>
    <col min="10528" max="10755" width="11.44140625" style="430"/>
    <col min="10756" max="10756" width="29.33203125" style="430" customWidth="1"/>
    <col min="10757" max="10757" width="35" style="430" customWidth="1"/>
    <col min="10758" max="10774" width="14.88671875" style="430" bestFit="1" customWidth="1"/>
    <col min="10775" max="10776" width="14.88671875" style="430" customWidth="1"/>
    <col min="10777" max="10777" width="16" style="430" bestFit="1" customWidth="1"/>
    <col min="10778" max="10780" width="16" style="430" customWidth="1"/>
    <col min="10781" max="10782" width="16" style="430" bestFit="1" customWidth="1"/>
    <col min="10783" max="10783" width="11.88671875" style="430" bestFit="1" customWidth="1"/>
    <col min="10784" max="11011" width="11.44140625" style="430"/>
    <col min="11012" max="11012" width="29.33203125" style="430" customWidth="1"/>
    <col min="11013" max="11013" width="35" style="430" customWidth="1"/>
    <col min="11014" max="11030" width="14.88671875" style="430" bestFit="1" customWidth="1"/>
    <col min="11031" max="11032" width="14.88671875" style="430" customWidth="1"/>
    <col min="11033" max="11033" width="16" style="430" bestFit="1" customWidth="1"/>
    <col min="11034" max="11036" width="16" style="430" customWidth="1"/>
    <col min="11037" max="11038" width="16" style="430" bestFit="1" customWidth="1"/>
    <col min="11039" max="11039" width="11.88671875" style="430" bestFit="1" customWidth="1"/>
    <col min="11040" max="11267" width="11.44140625" style="430"/>
    <col min="11268" max="11268" width="29.33203125" style="430" customWidth="1"/>
    <col min="11269" max="11269" width="35" style="430" customWidth="1"/>
    <col min="11270" max="11286" width="14.88671875" style="430" bestFit="1" customWidth="1"/>
    <col min="11287" max="11288" width="14.88671875" style="430" customWidth="1"/>
    <col min="11289" max="11289" width="16" style="430" bestFit="1" customWidth="1"/>
    <col min="11290" max="11292" width="16" style="430" customWidth="1"/>
    <col min="11293" max="11294" width="16" style="430" bestFit="1" customWidth="1"/>
    <col min="11295" max="11295" width="11.88671875" style="430" bestFit="1" customWidth="1"/>
    <col min="11296" max="11523" width="11.44140625" style="430"/>
    <col min="11524" max="11524" width="29.33203125" style="430" customWidth="1"/>
    <col min="11525" max="11525" width="35" style="430" customWidth="1"/>
    <col min="11526" max="11542" width="14.88671875" style="430" bestFit="1" customWidth="1"/>
    <col min="11543" max="11544" width="14.88671875" style="430" customWidth="1"/>
    <col min="11545" max="11545" width="16" style="430" bestFit="1" customWidth="1"/>
    <col min="11546" max="11548" width="16" style="430" customWidth="1"/>
    <col min="11549" max="11550" width="16" style="430" bestFit="1" customWidth="1"/>
    <col min="11551" max="11551" width="11.88671875" style="430" bestFit="1" customWidth="1"/>
    <col min="11552" max="11779" width="11.44140625" style="430"/>
    <col min="11780" max="11780" width="29.33203125" style="430" customWidth="1"/>
    <col min="11781" max="11781" width="35" style="430" customWidth="1"/>
    <col min="11782" max="11798" width="14.88671875" style="430" bestFit="1" customWidth="1"/>
    <col min="11799" max="11800" width="14.88671875" style="430" customWidth="1"/>
    <col min="11801" max="11801" width="16" style="430" bestFit="1" customWidth="1"/>
    <col min="11802" max="11804" width="16" style="430" customWidth="1"/>
    <col min="11805" max="11806" width="16" style="430" bestFit="1" customWidth="1"/>
    <col min="11807" max="11807" width="11.88671875" style="430" bestFit="1" customWidth="1"/>
    <col min="11808" max="12035" width="11.44140625" style="430"/>
    <col min="12036" max="12036" width="29.33203125" style="430" customWidth="1"/>
    <col min="12037" max="12037" width="35" style="430" customWidth="1"/>
    <col min="12038" max="12054" width="14.88671875" style="430" bestFit="1" customWidth="1"/>
    <col min="12055" max="12056" width="14.88671875" style="430" customWidth="1"/>
    <col min="12057" max="12057" width="16" style="430" bestFit="1" customWidth="1"/>
    <col min="12058" max="12060" width="16" style="430" customWidth="1"/>
    <col min="12061" max="12062" width="16" style="430" bestFit="1" customWidth="1"/>
    <col min="12063" max="12063" width="11.88671875" style="430" bestFit="1" customWidth="1"/>
    <col min="12064" max="12291" width="11.44140625" style="430"/>
    <col min="12292" max="12292" width="29.33203125" style="430" customWidth="1"/>
    <col min="12293" max="12293" width="35" style="430" customWidth="1"/>
    <col min="12294" max="12310" width="14.88671875" style="430" bestFit="1" customWidth="1"/>
    <col min="12311" max="12312" width="14.88671875" style="430" customWidth="1"/>
    <col min="12313" max="12313" width="16" style="430" bestFit="1" customWidth="1"/>
    <col min="12314" max="12316" width="16" style="430" customWidth="1"/>
    <col min="12317" max="12318" width="16" style="430" bestFit="1" customWidth="1"/>
    <col min="12319" max="12319" width="11.88671875" style="430" bestFit="1" customWidth="1"/>
    <col min="12320" max="12547" width="11.44140625" style="430"/>
    <col min="12548" max="12548" width="29.33203125" style="430" customWidth="1"/>
    <col min="12549" max="12549" width="35" style="430" customWidth="1"/>
    <col min="12550" max="12566" width="14.88671875" style="430" bestFit="1" customWidth="1"/>
    <col min="12567" max="12568" width="14.88671875" style="430" customWidth="1"/>
    <col min="12569" max="12569" width="16" style="430" bestFit="1" customWidth="1"/>
    <col min="12570" max="12572" width="16" style="430" customWidth="1"/>
    <col min="12573" max="12574" width="16" style="430" bestFit="1" customWidth="1"/>
    <col min="12575" max="12575" width="11.88671875" style="430" bestFit="1" customWidth="1"/>
    <col min="12576" max="12803" width="11.44140625" style="430"/>
    <col min="12804" max="12804" width="29.33203125" style="430" customWidth="1"/>
    <col min="12805" max="12805" width="35" style="430" customWidth="1"/>
    <col min="12806" max="12822" width="14.88671875" style="430" bestFit="1" customWidth="1"/>
    <col min="12823" max="12824" width="14.88671875" style="430" customWidth="1"/>
    <col min="12825" max="12825" width="16" style="430" bestFit="1" customWidth="1"/>
    <col min="12826" max="12828" width="16" style="430" customWidth="1"/>
    <col min="12829" max="12830" width="16" style="430" bestFit="1" customWidth="1"/>
    <col min="12831" max="12831" width="11.88671875" style="430" bestFit="1" customWidth="1"/>
    <col min="12832" max="13059" width="11.44140625" style="430"/>
    <col min="13060" max="13060" width="29.33203125" style="430" customWidth="1"/>
    <col min="13061" max="13061" width="35" style="430" customWidth="1"/>
    <col min="13062" max="13078" width="14.88671875" style="430" bestFit="1" customWidth="1"/>
    <col min="13079" max="13080" width="14.88671875" style="430" customWidth="1"/>
    <col min="13081" max="13081" width="16" style="430" bestFit="1" customWidth="1"/>
    <col min="13082" max="13084" width="16" style="430" customWidth="1"/>
    <col min="13085" max="13086" width="16" style="430" bestFit="1" customWidth="1"/>
    <col min="13087" max="13087" width="11.88671875" style="430" bestFit="1" customWidth="1"/>
    <col min="13088" max="13315" width="11.44140625" style="430"/>
    <col min="13316" max="13316" width="29.33203125" style="430" customWidth="1"/>
    <col min="13317" max="13317" width="35" style="430" customWidth="1"/>
    <col min="13318" max="13334" width="14.88671875" style="430" bestFit="1" customWidth="1"/>
    <col min="13335" max="13336" width="14.88671875" style="430" customWidth="1"/>
    <col min="13337" max="13337" width="16" style="430" bestFit="1" customWidth="1"/>
    <col min="13338" max="13340" width="16" style="430" customWidth="1"/>
    <col min="13341" max="13342" width="16" style="430" bestFit="1" customWidth="1"/>
    <col min="13343" max="13343" width="11.88671875" style="430" bestFit="1" customWidth="1"/>
    <col min="13344" max="13571" width="11.44140625" style="430"/>
    <col min="13572" max="13572" width="29.33203125" style="430" customWidth="1"/>
    <col min="13573" max="13573" width="35" style="430" customWidth="1"/>
    <col min="13574" max="13590" width="14.88671875" style="430" bestFit="1" customWidth="1"/>
    <col min="13591" max="13592" width="14.88671875" style="430" customWidth="1"/>
    <col min="13593" max="13593" width="16" style="430" bestFit="1" customWidth="1"/>
    <col min="13594" max="13596" width="16" style="430" customWidth="1"/>
    <col min="13597" max="13598" width="16" style="430" bestFit="1" customWidth="1"/>
    <col min="13599" max="13599" width="11.88671875" style="430" bestFit="1" customWidth="1"/>
    <col min="13600" max="13827" width="11.44140625" style="430"/>
    <col min="13828" max="13828" width="29.33203125" style="430" customWidth="1"/>
    <col min="13829" max="13829" width="35" style="430" customWidth="1"/>
    <col min="13830" max="13846" width="14.88671875" style="430" bestFit="1" customWidth="1"/>
    <col min="13847" max="13848" width="14.88671875" style="430" customWidth="1"/>
    <col min="13849" max="13849" width="16" style="430" bestFit="1" customWidth="1"/>
    <col min="13850" max="13852" width="16" style="430" customWidth="1"/>
    <col min="13853" max="13854" width="16" style="430" bestFit="1" customWidth="1"/>
    <col min="13855" max="13855" width="11.88671875" style="430" bestFit="1" customWidth="1"/>
    <col min="13856" max="14083" width="11.44140625" style="430"/>
    <col min="14084" max="14084" width="29.33203125" style="430" customWidth="1"/>
    <col min="14085" max="14085" width="35" style="430" customWidth="1"/>
    <col min="14086" max="14102" width="14.88671875" style="430" bestFit="1" customWidth="1"/>
    <col min="14103" max="14104" width="14.88671875" style="430" customWidth="1"/>
    <col min="14105" max="14105" width="16" style="430" bestFit="1" customWidth="1"/>
    <col min="14106" max="14108" width="16" style="430" customWidth="1"/>
    <col min="14109" max="14110" width="16" style="430" bestFit="1" customWidth="1"/>
    <col min="14111" max="14111" width="11.88671875" style="430" bestFit="1" customWidth="1"/>
    <col min="14112" max="14339" width="11.44140625" style="430"/>
    <col min="14340" max="14340" width="29.33203125" style="430" customWidth="1"/>
    <col min="14341" max="14341" width="35" style="430" customWidth="1"/>
    <col min="14342" max="14358" width="14.88671875" style="430" bestFit="1" customWidth="1"/>
    <col min="14359" max="14360" width="14.88671875" style="430" customWidth="1"/>
    <col min="14361" max="14361" width="16" style="430" bestFit="1" customWidth="1"/>
    <col min="14362" max="14364" width="16" style="430" customWidth="1"/>
    <col min="14365" max="14366" width="16" style="430" bestFit="1" customWidth="1"/>
    <col min="14367" max="14367" width="11.88671875" style="430" bestFit="1" customWidth="1"/>
    <col min="14368" max="14595" width="11.44140625" style="430"/>
    <col min="14596" max="14596" width="29.33203125" style="430" customWidth="1"/>
    <col min="14597" max="14597" width="35" style="430" customWidth="1"/>
    <col min="14598" max="14614" width="14.88671875" style="430" bestFit="1" customWidth="1"/>
    <col min="14615" max="14616" width="14.88671875" style="430" customWidth="1"/>
    <col min="14617" max="14617" width="16" style="430" bestFit="1" customWidth="1"/>
    <col min="14618" max="14620" width="16" style="430" customWidth="1"/>
    <col min="14621" max="14622" width="16" style="430" bestFit="1" customWidth="1"/>
    <col min="14623" max="14623" width="11.88671875" style="430" bestFit="1" customWidth="1"/>
    <col min="14624" max="14851" width="11.44140625" style="430"/>
    <col min="14852" max="14852" width="29.33203125" style="430" customWidth="1"/>
    <col min="14853" max="14853" width="35" style="430" customWidth="1"/>
    <col min="14854" max="14870" width="14.88671875" style="430" bestFit="1" customWidth="1"/>
    <col min="14871" max="14872" width="14.88671875" style="430" customWidth="1"/>
    <col min="14873" max="14873" width="16" style="430" bestFit="1" customWidth="1"/>
    <col min="14874" max="14876" width="16" style="430" customWidth="1"/>
    <col min="14877" max="14878" width="16" style="430" bestFit="1" customWidth="1"/>
    <col min="14879" max="14879" width="11.88671875" style="430" bestFit="1" customWidth="1"/>
    <col min="14880" max="15107" width="11.44140625" style="430"/>
    <col min="15108" max="15108" width="29.33203125" style="430" customWidth="1"/>
    <col min="15109" max="15109" width="35" style="430" customWidth="1"/>
    <col min="15110" max="15126" width="14.88671875" style="430" bestFit="1" customWidth="1"/>
    <col min="15127" max="15128" width="14.88671875" style="430" customWidth="1"/>
    <col min="15129" max="15129" width="16" style="430" bestFit="1" customWidth="1"/>
    <col min="15130" max="15132" width="16" style="430" customWidth="1"/>
    <col min="15133" max="15134" width="16" style="430" bestFit="1" customWidth="1"/>
    <col min="15135" max="15135" width="11.88671875" style="430" bestFit="1" customWidth="1"/>
    <col min="15136" max="15363" width="11.44140625" style="430"/>
    <col min="15364" max="15364" width="29.33203125" style="430" customWidth="1"/>
    <col min="15365" max="15365" width="35" style="430" customWidth="1"/>
    <col min="15366" max="15382" width="14.88671875" style="430" bestFit="1" customWidth="1"/>
    <col min="15383" max="15384" width="14.88671875" style="430" customWidth="1"/>
    <col min="15385" max="15385" width="16" style="430" bestFit="1" customWidth="1"/>
    <col min="15386" max="15388" width="16" style="430" customWidth="1"/>
    <col min="15389" max="15390" width="16" style="430" bestFit="1" customWidth="1"/>
    <col min="15391" max="15391" width="11.88671875" style="430" bestFit="1" customWidth="1"/>
    <col min="15392" max="15619" width="11.44140625" style="430"/>
    <col min="15620" max="15620" width="29.33203125" style="430" customWidth="1"/>
    <col min="15621" max="15621" width="35" style="430" customWidth="1"/>
    <col min="15622" max="15638" width="14.88671875" style="430" bestFit="1" customWidth="1"/>
    <col min="15639" max="15640" width="14.88671875" style="430" customWidth="1"/>
    <col min="15641" max="15641" width="16" style="430" bestFit="1" customWidth="1"/>
    <col min="15642" max="15644" width="16" style="430" customWidth="1"/>
    <col min="15645" max="15646" width="16" style="430" bestFit="1" customWidth="1"/>
    <col min="15647" max="15647" width="11.88671875" style="430" bestFit="1" customWidth="1"/>
    <col min="15648" max="15875" width="11.44140625" style="430"/>
    <col min="15876" max="15876" width="29.33203125" style="430" customWidth="1"/>
    <col min="15877" max="15877" width="35" style="430" customWidth="1"/>
    <col min="15878" max="15894" width="14.88671875" style="430" bestFit="1" customWidth="1"/>
    <col min="15895" max="15896" width="14.88671875" style="430" customWidth="1"/>
    <col min="15897" max="15897" width="16" style="430" bestFit="1" customWidth="1"/>
    <col min="15898" max="15900" width="16" style="430" customWidth="1"/>
    <col min="15901" max="15902" width="16" style="430" bestFit="1" customWidth="1"/>
    <col min="15903" max="15903" width="11.88671875" style="430" bestFit="1" customWidth="1"/>
    <col min="15904" max="16131" width="11.44140625" style="430"/>
    <col min="16132" max="16132" width="29.33203125" style="430" customWidth="1"/>
    <col min="16133" max="16133" width="35" style="430" customWidth="1"/>
    <col min="16134" max="16150" width="14.88671875" style="430" bestFit="1" customWidth="1"/>
    <col min="16151" max="16152" width="14.88671875" style="430" customWidth="1"/>
    <col min="16153" max="16153" width="16" style="430" bestFit="1" customWidth="1"/>
    <col min="16154" max="16156" width="16" style="430" customWidth="1"/>
    <col min="16157" max="16158" width="16" style="430" bestFit="1" customWidth="1"/>
    <col min="16159" max="16159" width="11.88671875" style="430" bestFit="1" customWidth="1"/>
    <col min="16160" max="16384" width="11.44140625" style="430"/>
  </cols>
  <sheetData>
    <row r="1" spans="1:32" ht="30">
      <c r="A1" s="1101"/>
      <c r="B1" s="1101"/>
      <c r="C1" s="1101"/>
      <c r="D1" s="1101"/>
      <c r="E1" s="1101"/>
      <c r="F1" s="1101"/>
      <c r="G1" s="1101"/>
      <c r="H1" s="1101"/>
      <c r="I1" s="1101"/>
      <c r="J1" s="1101"/>
      <c r="K1" s="1101"/>
      <c r="L1" s="1101"/>
      <c r="M1" s="1101"/>
      <c r="N1" s="1101"/>
      <c r="O1" s="1101"/>
      <c r="P1" s="1101"/>
      <c r="Q1" s="1101"/>
      <c r="R1" s="1101"/>
      <c r="S1" s="1101"/>
      <c r="T1" s="1101"/>
      <c r="U1" s="1101"/>
      <c r="V1" s="1101"/>
      <c r="W1" s="428"/>
      <c r="X1" s="428"/>
      <c r="Y1" s="428"/>
      <c r="Z1" s="429"/>
      <c r="AA1" s="429"/>
      <c r="AB1" s="429"/>
      <c r="AC1" s="429"/>
      <c r="AD1" s="429"/>
    </row>
    <row r="2" spans="1:32" ht="30">
      <c r="A2" s="1102"/>
      <c r="B2" s="1102"/>
      <c r="C2" s="1102"/>
      <c r="D2" s="1102"/>
      <c r="E2" s="1102"/>
      <c r="F2" s="1102"/>
      <c r="G2" s="1102"/>
      <c r="H2" s="1102"/>
      <c r="I2" s="1102"/>
      <c r="J2" s="1102"/>
      <c r="K2" s="1102"/>
      <c r="L2" s="1102"/>
      <c r="M2" s="1102"/>
      <c r="N2" s="1102"/>
      <c r="O2" s="1102"/>
      <c r="P2" s="1102"/>
      <c r="Q2" s="1102"/>
      <c r="R2" s="1102"/>
      <c r="S2" s="1102"/>
      <c r="T2" s="1102"/>
      <c r="U2" s="1102"/>
      <c r="V2" s="1102"/>
      <c r="W2" s="431"/>
      <c r="X2" s="431"/>
      <c r="Y2" s="431"/>
      <c r="Z2" s="429"/>
      <c r="AA2" s="429"/>
      <c r="AB2" s="429"/>
      <c r="AC2" s="429"/>
      <c r="AD2" s="429"/>
    </row>
    <row r="3" spans="1:32">
      <c r="A3" s="429"/>
      <c r="B3" s="432"/>
      <c r="C3" s="433"/>
      <c r="D3" s="429"/>
      <c r="E3" s="429"/>
      <c r="F3" s="429"/>
      <c r="G3" s="429"/>
      <c r="H3" s="429"/>
      <c r="I3" s="429"/>
      <c r="J3" s="429"/>
      <c r="K3" s="429"/>
      <c r="L3" s="429"/>
      <c r="M3" s="429"/>
      <c r="N3" s="429"/>
      <c r="O3" s="429"/>
      <c r="P3" s="429"/>
      <c r="Q3" s="429"/>
      <c r="R3" s="429"/>
      <c r="S3" s="429"/>
      <c r="T3" s="429"/>
      <c r="U3" s="429"/>
      <c r="V3" s="429"/>
      <c r="W3" s="429"/>
      <c r="X3" s="429"/>
      <c r="Y3" s="429"/>
      <c r="Z3" s="429"/>
      <c r="AA3" s="429"/>
      <c r="AB3" s="429"/>
      <c r="AC3" s="429"/>
      <c r="AD3" s="429"/>
    </row>
    <row r="4" spans="1:32" ht="24.6">
      <c r="A4" s="1103" t="s">
        <v>391</v>
      </c>
      <c r="B4" s="1103"/>
      <c r="C4" s="1103"/>
      <c r="D4" s="1103"/>
      <c r="E4" s="1103"/>
      <c r="F4" s="1103"/>
      <c r="G4" s="1103"/>
      <c r="H4" s="1103"/>
      <c r="I4" s="1103"/>
      <c r="J4" s="1103"/>
      <c r="K4" s="1103"/>
      <c r="L4" s="1103"/>
      <c r="M4" s="1103"/>
      <c r="N4" s="1103"/>
      <c r="O4" s="1103"/>
      <c r="P4" s="1103"/>
      <c r="Q4" s="1103"/>
      <c r="R4" s="1103"/>
      <c r="S4" s="1103"/>
      <c r="T4" s="1103"/>
      <c r="U4" s="1103"/>
      <c r="V4" s="1103"/>
      <c r="W4" s="434"/>
      <c r="X4" s="434"/>
      <c r="Y4" s="434"/>
      <c r="Z4" s="429"/>
      <c r="AA4" s="429"/>
      <c r="AB4" s="429"/>
      <c r="AC4" s="429"/>
      <c r="AD4" s="429"/>
    </row>
    <row r="5" spans="1:32" ht="24.6">
      <c r="A5" s="1103" t="s">
        <v>392</v>
      </c>
      <c r="B5" s="1103"/>
      <c r="C5" s="1103"/>
      <c r="D5" s="1103"/>
      <c r="E5" s="1103"/>
      <c r="F5" s="1103"/>
      <c r="G5" s="1103"/>
      <c r="H5" s="1103"/>
      <c r="I5" s="1103"/>
      <c r="J5" s="1103"/>
      <c r="K5" s="1103"/>
      <c r="L5" s="1103"/>
      <c r="M5" s="1103"/>
      <c r="N5" s="1103"/>
      <c r="O5" s="1103"/>
      <c r="P5" s="1103"/>
      <c r="Q5" s="1103"/>
      <c r="R5" s="1103"/>
      <c r="S5" s="1103"/>
      <c r="T5" s="1103"/>
      <c r="U5" s="1103"/>
      <c r="V5" s="1103"/>
      <c r="W5" s="434"/>
      <c r="X5" s="434"/>
      <c r="Y5" s="434"/>
      <c r="Z5" s="429"/>
      <c r="AA5" s="429"/>
      <c r="AB5" s="429"/>
      <c r="AC5" s="429"/>
      <c r="AD5" s="429"/>
    </row>
    <row r="6" spans="1:32" ht="38.25" customHeight="1">
      <c r="A6" s="1104" t="s">
        <v>393</v>
      </c>
      <c r="B6" s="1104"/>
      <c r="C6" s="1104"/>
      <c r="D6" s="1104"/>
      <c r="E6" s="1104"/>
      <c r="F6" s="1104"/>
      <c r="G6" s="1104"/>
      <c r="H6" s="1104"/>
      <c r="I6" s="1104"/>
      <c r="J6" s="1104"/>
      <c r="K6" s="1104"/>
      <c r="L6" s="1104"/>
      <c r="M6" s="1104"/>
      <c r="N6" s="1104"/>
      <c r="O6" s="1104"/>
      <c r="P6" s="1104"/>
      <c r="Q6" s="1104"/>
      <c r="R6" s="1104"/>
      <c r="S6" s="1104"/>
      <c r="T6" s="1104"/>
      <c r="U6" s="1104"/>
      <c r="V6" s="1104"/>
      <c r="W6" s="435"/>
      <c r="X6" s="435"/>
      <c r="Y6" s="435"/>
      <c r="Z6" s="429"/>
      <c r="AA6" s="429"/>
      <c r="AB6" s="429"/>
      <c r="AC6" s="429"/>
      <c r="AD6" s="429"/>
    </row>
    <row r="7" spans="1:32" ht="20.25" customHeight="1">
      <c r="A7" s="1105" t="s">
        <v>552</v>
      </c>
      <c r="B7" s="1105"/>
      <c r="C7" s="1105"/>
      <c r="D7" s="1105"/>
      <c r="E7" s="1105"/>
      <c r="F7" s="1105"/>
      <c r="G7" s="1105"/>
      <c r="H7" s="1105"/>
      <c r="I7" s="1105"/>
      <c r="J7" s="1105"/>
      <c r="K7" s="1105"/>
      <c r="L7" s="1105"/>
      <c r="M7" s="1105"/>
      <c r="N7" s="1105"/>
      <c r="O7" s="1105"/>
      <c r="P7" s="1105"/>
      <c r="Q7" s="1105"/>
      <c r="R7" s="1105"/>
      <c r="S7" s="1105"/>
      <c r="T7" s="1105"/>
      <c r="U7" s="1105"/>
      <c r="V7" s="1105"/>
      <c r="W7" s="436"/>
      <c r="X7" s="436"/>
      <c r="Y7" s="436"/>
      <c r="Z7" s="429"/>
      <c r="AA7" s="429"/>
      <c r="AB7" s="429"/>
      <c r="AC7" s="429"/>
      <c r="AD7" s="429"/>
    </row>
    <row r="8" spans="1:32">
      <c r="A8" s="429"/>
      <c r="B8" s="432"/>
      <c r="C8" s="433"/>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row>
    <row r="9" spans="1:32" ht="23.25" customHeight="1">
      <c r="A9" s="429"/>
      <c r="B9" s="437" t="s">
        <v>394</v>
      </c>
      <c r="C9" s="438">
        <v>0.16700000000000001</v>
      </c>
      <c r="D9" s="438">
        <v>9.2299999999999993E-2</v>
      </c>
      <c r="E9" s="438">
        <v>8.7499999999999994E-2</v>
      </c>
      <c r="F9" s="438">
        <v>7.6499999999999999E-2</v>
      </c>
      <c r="G9" s="438">
        <v>6.9900000000000004E-2</v>
      </c>
      <c r="H9" s="438">
        <v>6.4899999999999999E-2</v>
      </c>
      <c r="I9" s="438">
        <v>5.5E-2</v>
      </c>
      <c r="J9" s="438">
        <v>4.8500000000000001E-2</v>
      </c>
      <c r="K9" s="438">
        <v>4.48E-2</v>
      </c>
      <c r="L9" s="438">
        <v>5.6899999999999999E-2</v>
      </c>
      <c r="M9" s="439">
        <v>7.6700000000000004E-2</v>
      </c>
      <c r="N9" s="439">
        <v>0.02</v>
      </c>
      <c r="O9" s="439">
        <v>3.1699999999999999E-2</v>
      </c>
      <c r="P9" s="439">
        <v>3.73E-2</v>
      </c>
      <c r="Q9" s="439">
        <v>2.4400000000000002E-2</v>
      </c>
      <c r="R9" s="439">
        <v>1.9400000000000001E-2</v>
      </c>
      <c r="S9" s="439">
        <v>3.6600000000000001E-2</v>
      </c>
      <c r="T9" s="439">
        <v>6.7699999999999996E-2</v>
      </c>
      <c r="U9" s="439">
        <v>5.7500000000000002E-2</v>
      </c>
      <c r="V9" s="439">
        <v>4.0899999999999999E-2</v>
      </c>
      <c r="W9" s="439">
        <v>3.1800000000000002E-2</v>
      </c>
      <c r="X9" s="439">
        <v>3.0099999999999998E-2</v>
      </c>
      <c r="Y9" s="439">
        <v>1.61E-2</v>
      </c>
      <c r="Z9" s="439">
        <v>5.62E-2</v>
      </c>
      <c r="AA9" s="439">
        <v>5.1999999999999998E-2</v>
      </c>
      <c r="AB9" s="581">
        <v>9.1999999999999998E-2</v>
      </c>
      <c r="AC9" s="581">
        <v>5.1999999999999998E-2</v>
      </c>
      <c r="AD9" s="581"/>
    </row>
    <row r="10" spans="1:32" ht="20.25" customHeight="1">
      <c r="A10" s="429"/>
      <c r="B10" s="440" t="s">
        <v>395</v>
      </c>
      <c r="C10" s="441">
        <v>1998</v>
      </c>
      <c r="D10" s="441">
        <v>1999</v>
      </c>
      <c r="E10" s="441">
        <v>2000</v>
      </c>
      <c r="F10" s="441">
        <v>2001</v>
      </c>
      <c r="G10" s="441">
        <v>2002</v>
      </c>
      <c r="H10" s="441">
        <v>2003</v>
      </c>
      <c r="I10" s="441">
        <v>2004</v>
      </c>
      <c r="J10" s="441">
        <v>2005</v>
      </c>
      <c r="K10" s="441">
        <v>2006</v>
      </c>
      <c r="L10" s="441">
        <v>2007</v>
      </c>
      <c r="M10" s="441">
        <v>2008</v>
      </c>
      <c r="N10" s="441">
        <v>2009</v>
      </c>
      <c r="O10" s="441">
        <v>2010</v>
      </c>
      <c r="P10" s="441">
        <v>2011</v>
      </c>
      <c r="Q10" s="441">
        <v>2012</v>
      </c>
      <c r="R10" s="441">
        <v>2013</v>
      </c>
      <c r="S10" s="441">
        <v>2014</v>
      </c>
      <c r="T10" s="441">
        <v>2015</v>
      </c>
      <c r="U10" s="441">
        <v>2016</v>
      </c>
      <c r="V10" s="441">
        <v>2017</v>
      </c>
      <c r="W10" s="441">
        <v>2018</v>
      </c>
      <c r="X10" s="441">
        <v>2019</v>
      </c>
      <c r="Y10" s="441">
        <v>2020</v>
      </c>
      <c r="Z10" s="442">
        <v>2021</v>
      </c>
      <c r="AA10" s="442">
        <v>2022</v>
      </c>
      <c r="AB10" s="442">
        <v>2023</v>
      </c>
      <c r="AC10" s="442">
        <v>2024</v>
      </c>
      <c r="AD10" s="442">
        <v>2025</v>
      </c>
      <c r="AF10" s="442" t="s">
        <v>532</v>
      </c>
    </row>
    <row r="11" spans="1:32">
      <c r="A11" s="1106" t="s">
        <v>396</v>
      </c>
      <c r="B11" s="443" t="s">
        <v>397</v>
      </c>
      <c r="C11" s="444">
        <v>3577000</v>
      </c>
      <c r="D11" s="444">
        <f t="shared" ref="D11:S18" si="0">ROUND(C11*(1+C$9)/1000,0)*1000</f>
        <v>4174000</v>
      </c>
      <c r="E11" s="444">
        <f t="shared" si="0"/>
        <v>4559000</v>
      </c>
      <c r="F11" s="444">
        <f t="shared" si="0"/>
        <v>4958000</v>
      </c>
      <c r="G11" s="444">
        <f t="shared" si="0"/>
        <v>5337000</v>
      </c>
      <c r="H11" s="444">
        <f t="shared" si="0"/>
        <v>5710000</v>
      </c>
      <c r="I11" s="444">
        <f t="shared" si="0"/>
        <v>6081000</v>
      </c>
      <c r="J11" s="444">
        <f>ROUND(I11*(1+I$9)/1000,0)*1000</f>
        <v>6415000</v>
      </c>
      <c r="K11" s="444">
        <f>ROUND(J11*(1+J$9)/1000,0)*1000</f>
        <v>6726000</v>
      </c>
      <c r="L11" s="444">
        <f t="shared" si="0"/>
        <v>7027000</v>
      </c>
      <c r="M11" s="444">
        <f t="shared" si="0"/>
        <v>7427000</v>
      </c>
      <c r="N11" s="444">
        <f t="shared" si="0"/>
        <v>7997000</v>
      </c>
      <c r="O11" s="571">
        <f t="shared" si="0"/>
        <v>8157000</v>
      </c>
      <c r="P11" s="571">
        <f t="shared" si="0"/>
        <v>8416000</v>
      </c>
      <c r="Q11" s="571">
        <f t="shared" si="0"/>
        <v>8730000</v>
      </c>
      <c r="R11" s="571">
        <f t="shared" si="0"/>
        <v>8943000</v>
      </c>
      <c r="S11" s="571">
        <f t="shared" si="0"/>
        <v>9116000</v>
      </c>
      <c r="T11" s="571">
        <f t="shared" ref="S11:Z26" si="1">ROUND(S11*(1+S$9)/1000,0)*1000</f>
        <v>9450000</v>
      </c>
      <c r="U11" s="571">
        <f t="shared" si="1"/>
        <v>10090000</v>
      </c>
      <c r="V11" s="571">
        <f t="shared" si="1"/>
        <v>10670000</v>
      </c>
      <c r="W11" s="571">
        <f t="shared" si="1"/>
        <v>11106000</v>
      </c>
      <c r="X11" s="571">
        <f t="shared" si="1"/>
        <v>11459000</v>
      </c>
      <c r="Y11" s="571">
        <f t="shared" si="1"/>
        <v>11804000</v>
      </c>
      <c r="Z11" s="571">
        <f>ROUND(Y11*(1+Y$9)/1000,0)*1000</f>
        <v>11994000</v>
      </c>
      <c r="AA11" s="571">
        <f t="shared" ref="AA11:AB42" si="2">ROUND(Z11*(1+Z$9)/1000,0)*1000</f>
        <v>12668000</v>
      </c>
      <c r="AB11" s="571">
        <f t="shared" si="2"/>
        <v>13327000</v>
      </c>
      <c r="AC11" s="571">
        <f t="shared" ref="AC11" si="3">ROUND(AB11*(1+AB$9)/1000,0)*1000</f>
        <v>14553000</v>
      </c>
      <c r="AD11" s="571">
        <f t="shared" ref="AD11" si="4">ROUND(AC11*(1+AC$9)/1000,0)*1000</f>
        <v>15310000</v>
      </c>
      <c r="AF11" s="451">
        <f>AA11/30</f>
        <v>422266.66666666669</v>
      </c>
    </row>
    <row r="12" spans="1:32">
      <c r="A12" s="1106"/>
      <c r="B12" s="445" t="s">
        <v>398</v>
      </c>
      <c r="C12" s="444">
        <v>2726000</v>
      </c>
      <c r="D12" s="444">
        <f t="shared" ref="D12:D18" si="5">ROUND(C12*(1+$C$9)/1000,0)*1000</f>
        <v>3181000</v>
      </c>
      <c r="E12" s="444">
        <f t="shared" si="0"/>
        <v>3475000</v>
      </c>
      <c r="F12" s="444">
        <f t="shared" si="0"/>
        <v>3779000</v>
      </c>
      <c r="G12" s="444">
        <f t="shared" si="0"/>
        <v>4068000</v>
      </c>
      <c r="H12" s="444">
        <f t="shared" si="0"/>
        <v>4352000</v>
      </c>
      <c r="I12" s="444">
        <f t="shared" si="0"/>
        <v>4634000</v>
      </c>
      <c r="J12" s="444">
        <f t="shared" si="0"/>
        <v>4889000</v>
      </c>
      <c r="K12" s="444">
        <f t="shared" si="0"/>
        <v>5126000</v>
      </c>
      <c r="L12" s="444">
        <f t="shared" si="0"/>
        <v>5356000</v>
      </c>
      <c r="M12" s="444">
        <f t="shared" si="0"/>
        <v>5661000</v>
      </c>
      <c r="N12" s="444">
        <f t="shared" si="0"/>
        <v>6095000</v>
      </c>
      <c r="O12" s="571">
        <f t="shared" si="0"/>
        <v>6217000</v>
      </c>
      <c r="P12" s="571">
        <f t="shared" si="0"/>
        <v>6414000</v>
      </c>
      <c r="Q12" s="571">
        <f t="shared" si="0"/>
        <v>6653000</v>
      </c>
      <c r="R12" s="571">
        <f t="shared" si="0"/>
        <v>6815000</v>
      </c>
      <c r="S12" s="571">
        <f t="shared" si="1"/>
        <v>6947000</v>
      </c>
      <c r="T12" s="571">
        <f t="shared" si="1"/>
        <v>7201000</v>
      </c>
      <c r="U12" s="571">
        <f t="shared" si="1"/>
        <v>7689000</v>
      </c>
      <c r="V12" s="571">
        <f t="shared" si="1"/>
        <v>8131000</v>
      </c>
      <c r="W12" s="571">
        <f t="shared" si="1"/>
        <v>8464000</v>
      </c>
      <c r="X12" s="571">
        <f t="shared" si="1"/>
        <v>8733000</v>
      </c>
      <c r="Y12" s="571">
        <f t="shared" si="1"/>
        <v>8996000</v>
      </c>
      <c r="Z12" s="571">
        <f t="shared" si="1"/>
        <v>9141000</v>
      </c>
      <c r="AA12" s="571">
        <f t="shared" si="2"/>
        <v>9655000</v>
      </c>
      <c r="AB12" s="571">
        <f t="shared" ref="AB12:AB18" si="6">ROUND(AA12*(1+AA$9)/1000,0)*1000</f>
        <v>10157000</v>
      </c>
      <c r="AC12" s="571">
        <f t="shared" ref="AC12:AC18" si="7">ROUND(AB12*(1+AB$9)/1000,0)*1000</f>
        <v>11091000</v>
      </c>
      <c r="AD12" s="571">
        <f t="shared" ref="AD12:AD18" si="8">ROUND(AC12*(1+AC$9)/1000,0)*1000</f>
        <v>11668000</v>
      </c>
      <c r="AF12" s="451">
        <f t="shared" ref="AF12:AF42" si="9">AA12/30</f>
        <v>321833.33333333331</v>
      </c>
    </row>
    <row r="13" spans="1:32">
      <c r="A13" s="1106"/>
      <c r="B13" s="445" t="s">
        <v>399</v>
      </c>
      <c r="C13" s="444">
        <v>2300000</v>
      </c>
      <c r="D13" s="444">
        <f t="shared" si="5"/>
        <v>2684000</v>
      </c>
      <c r="E13" s="444">
        <f t="shared" si="0"/>
        <v>2932000</v>
      </c>
      <c r="F13" s="444">
        <f t="shared" si="0"/>
        <v>3189000</v>
      </c>
      <c r="G13" s="444">
        <f t="shared" si="0"/>
        <v>3433000</v>
      </c>
      <c r="H13" s="444">
        <f t="shared" si="0"/>
        <v>3673000</v>
      </c>
      <c r="I13" s="444">
        <f t="shared" si="0"/>
        <v>3911000</v>
      </c>
      <c r="J13" s="444">
        <f t="shared" si="0"/>
        <v>4126000</v>
      </c>
      <c r="K13" s="444">
        <f t="shared" si="0"/>
        <v>4326000</v>
      </c>
      <c r="L13" s="444">
        <f t="shared" si="0"/>
        <v>4520000</v>
      </c>
      <c r="M13" s="444">
        <f t="shared" si="0"/>
        <v>4777000</v>
      </c>
      <c r="N13" s="444">
        <f t="shared" si="0"/>
        <v>5143000</v>
      </c>
      <c r="O13" s="571">
        <f t="shared" si="0"/>
        <v>5246000</v>
      </c>
      <c r="P13" s="571">
        <f t="shared" si="0"/>
        <v>5412000</v>
      </c>
      <c r="Q13" s="571">
        <f t="shared" si="0"/>
        <v>5614000</v>
      </c>
      <c r="R13" s="571">
        <f t="shared" si="0"/>
        <v>5751000</v>
      </c>
      <c r="S13" s="571">
        <f t="shared" si="1"/>
        <v>5863000</v>
      </c>
      <c r="T13" s="571">
        <f t="shared" si="1"/>
        <v>6078000</v>
      </c>
      <c r="U13" s="571">
        <f t="shared" si="1"/>
        <v>6489000</v>
      </c>
      <c r="V13" s="571">
        <f t="shared" si="1"/>
        <v>6862000</v>
      </c>
      <c r="W13" s="571">
        <f t="shared" si="1"/>
        <v>7143000</v>
      </c>
      <c r="X13" s="571">
        <f t="shared" si="1"/>
        <v>7370000</v>
      </c>
      <c r="Y13" s="571">
        <f t="shared" si="1"/>
        <v>7592000</v>
      </c>
      <c r="Z13" s="571">
        <f t="shared" si="1"/>
        <v>7714000</v>
      </c>
      <c r="AA13" s="571">
        <f t="shared" si="2"/>
        <v>8148000</v>
      </c>
      <c r="AB13" s="571">
        <f t="shared" si="6"/>
        <v>8572000</v>
      </c>
      <c r="AC13" s="571">
        <f t="shared" si="7"/>
        <v>9361000</v>
      </c>
      <c r="AD13" s="571">
        <f t="shared" si="8"/>
        <v>9848000</v>
      </c>
      <c r="AF13" s="451">
        <f t="shared" si="9"/>
        <v>271600</v>
      </c>
    </row>
    <row r="14" spans="1:32">
      <c r="A14" s="1106"/>
      <c r="B14" s="445" t="s">
        <v>400</v>
      </c>
      <c r="C14" s="444">
        <v>1959000</v>
      </c>
      <c r="D14" s="444">
        <f t="shared" si="5"/>
        <v>2286000</v>
      </c>
      <c r="E14" s="444">
        <f t="shared" si="0"/>
        <v>2497000</v>
      </c>
      <c r="F14" s="444">
        <f t="shared" si="0"/>
        <v>2715000</v>
      </c>
      <c r="G14" s="444">
        <f t="shared" si="0"/>
        <v>2923000</v>
      </c>
      <c r="H14" s="444">
        <f t="shared" si="0"/>
        <v>3127000</v>
      </c>
      <c r="I14" s="444">
        <f t="shared" si="0"/>
        <v>3330000</v>
      </c>
      <c r="J14" s="444">
        <f t="shared" si="0"/>
        <v>3513000</v>
      </c>
      <c r="K14" s="444">
        <f t="shared" si="0"/>
        <v>3683000</v>
      </c>
      <c r="L14" s="444">
        <f t="shared" si="0"/>
        <v>3848000</v>
      </c>
      <c r="M14" s="444">
        <f t="shared" si="0"/>
        <v>4067000</v>
      </c>
      <c r="N14" s="444">
        <f t="shared" si="0"/>
        <v>4379000</v>
      </c>
      <c r="O14" s="571">
        <f t="shared" si="0"/>
        <v>4467000</v>
      </c>
      <c r="P14" s="571">
        <f t="shared" si="0"/>
        <v>4609000</v>
      </c>
      <c r="Q14" s="571">
        <f t="shared" si="0"/>
        <v>4781000</v>
      </c>
      <c r="R14" s="571">
        <f t="shared" si="0"/>
        <v>4898000</v>
      </c>
      <c r="S14" s="571">
        <f t="shared" si="1"/>
        <v>4993000</v>
      </c>
      <c r="T14" s="571">
        <f t="shared" si="1"/>
        <v>5176000</v>
      </c>
      <c r="U14" s="571">
        <f t="shared" si="1"/>
        <v>5526000</v>
      </c>
      <c r="V14" s="571">
        <f t="shared" si="1"/>
        <v>5844000</v>
      </c>
      <c r="W14" s="571">
        <f t="shared" si="1"/>
        <v>6083000</v>
      </c>
      <c r="X14" s="571">
        <f t="shared" si="1"/>
        <v>6276000</v>
      </c>
      <c r="Y14" s="571">
        <f t="shared" si="1"/>
        <v>6465000</v>
      </c>
      <c r="Z14" s="571">
        <f t="shared" si="1"/>
        <v>6569000</v>
      </c>
      <c r="AA14" s="571">
        <f t="shared" si="2"/>
        <v>6938000</v>
      </c>
      <c r="AB14" s="571">
        <f t="shared" si="6"/>
        <v>7299000</v>
      </c>
      <c r="AC14" s="571">
        <f t="shared" si="7"/>
        <v>7971000</v>
      </c>
      <c r="AD14" s="571">
        <f t="shared" si="8"/>
        <v>8385000</v>
      </c>
      <c r="AF14" s="451">
        <f t="shared" si="9"/>
        <v>231266.66666666666</v>
      </c>
    </row>
    <row r="15" spans="1:32">
      <c r="A15" s="1106"/>
      <c r="B15" s="445" t="s">
        <v>401</v>
      </c>
      <c r="C15" s="444">
        <v>1767000</v>
      </c>
      <c r="D15" s="444">
        <f t="shared" si="5"/>
        <v>2062000</v>
      </c>
      <c r="E15" s="444">
        <f t="shared" si="0"/>
        <v>2252000</v>
      </c>
      <c r="F15" s="444">
        <f t="shared" si="0"/>
        <v>2449000</v>
      </c>
      <c r="G15" s="444">
        <f t="shared" si="0"/>
        <v>2636000</v>
      </c>
      <c r="H15" s="444">
        <f t="shared" si="0"/>
        <v>2820000</v>
      </c>
      <c r="I15" s="444">
        <f t="shared" si="0"/>
        <v>3003000</v>
      </c>
      <c r="J15" s="444">
        <f t="shared" si="0"/>
        <v>3168000</v>
      </c>
      <c r="K15" s="444">
        <f t="shared" si="0"/>
        <v>3322000</v>
      </c>
      <c r="L15" s="444">
        <f t="shared" si="0"/>
        <v>3471000</v>
      </c>
      <c r="M15" s="444">
        <f t="shared" si="0"/>
        <v>3668000</v>
      </c>
      <c r="N15" s="444">
        <f t="shared" si="0"/>
        <v>3949000</v>
      </c>
      <c r="O15" s="571">
        <f t="shared" si="0"/>
        <v>4028000</v>
      </c>
      <c r="P15" s="571">
        <f t="shared" si="0"/>
        <v>4156000</v>
      </c>
      <c r="Q15" s="571">
        <f t="shared" si="0"/>
        <v>4311000</v>
      </c>
      <c r="R15" s="571">
        <f t="shared" si="0"/>
        <v>4416000</v>
      </c>
      <c r="S15" s="571">
        <f t="shared" si="1"/>
        <v>4502000</v>
      </c>
      <c r="T15" s="571">
        <f t="shared" si="1"/>
        <v>4667000</v>
      </c>
      <c r="U15" s="571">
        <f t="shared" si="1"/>
        <v>4983000</v>
      </c>
      <c r="V15" s="571">
        <f t="shared" si="1"/>
        <v>5270000</v>
      </c>
      <c r="W15" s="571">
        <f t="shared" si="1"/>
        <v>5486000</v>
      </c>
      <c r="X15" s="571">
        <f t="shared" si="1"/>
        <v>5660000</v>
      </c>
      <c r="Y15" s="571">
        <f t="shared" si="1"/>
        <v>5830000</v>
      </c>
      <c r="Z15" s="571">
        <f t="shared" si="1"/>
        <v>5924000</v>
      </c>
      <c r="AA15" s="571">
        <f t="shared" si="2"/>
        <v>6257000</v>
      </c>
      <c r="AB15" s="571">
        <f t="shared" si="6"/>
        <v>6582000</v>
      </c>
      <c r="AC15" s="571">
        <f t="shared" si="7"/>
        <v>7188000</v>
      </c>
      <c r="AD15" s="571">
        <f t="shared" si="8"/>
        <v>7562000</v>
      </c>
      <c r="AF15" s="451">
        <f t="shared" si="9"/>
        <v>208566.66666666666</v>
      </c>
    </row>
    <row r="16" spans="1:32">
      <c r="A16" s="1106"/>
      <c r="B16" s="445" t="s">
        <v>402</v>
      </c>
      <c r="C16" s="444">
        <v>1576000</v>
      </c>
      <c r="D16" s="444">
        <f t="shared" si="5"/>
        <v>1839000</v>
      </c>
      <c r="E16" s="444">
        <f t="shared" si="0"/>
        <v>2009000</v>
      </c>
      <c r="F16" s="444">
        <f t="shared" si="0"/>
        <v>2185000</v>
      </c>
      <c r="G16" s="444">
        <f t="shared" si="0"/>
        <v>2352000</v>
      </c>
      <c r="H16" s="444">
        <f t="shared" si="0"/>
        <v>2516000</v>
      </c>
      <c r="I16" s="444">
        <f t="shared" si="0"/>
        <v>2679000</v>
      </c>
      <c r="J16" s="444">
        <f t="shared" si="0"/>
        <v>2826000</v>
      </c>
      <c r="K16" s="444">
        <f t="shared" si="0"/>
        <v>2963000</v>
      </c>
      <c r="L16" s="444">
        <f t="shared" si="0"/>
        <v>3096000</v>
      </c>
      <c r="M16" s="444">
        <f t="shared" si="0"/>
        <v>3272000</v>
      </c>
      <c r="N16" s="444">
        <f t="shared" si="0"/>
        <v>3523000</v>
      </c>
      <c r="O16" s="571">
        <f t="shared" si="0"/>
        <v>3593000</v>
      </c>
      <c r="P16" s="571">
        <f t="shared" si="0"/>
        <v>3707000</v>
      </c>
      <c r="Q16" s="571">
        <f t="shared" si="0"/>
        <v>3845000</v>
      </c>
      <c r="R16" s="571">
        <f t="shared" si="0"/>
        <v>3939000</v>
      </c>
      <c r="S16" s="571">
        <f t="shared" si="1"/>
        <v>4015000</v>
      </c>
      <c r="T16" s="571">
        <f t="shared" si="1"/>
        <v>4162000</v>
      </c>
      <c r="U16" s="571">
        <f t="shared" si="1"/>
        <v>4444000</v>
      </c>
      <c r="V16" s="571">
        <f t="shared" si="1"/>
        <v>4700000</v>
      </c>
      <c r="W16" s="571">
        <f t="shared" si="1"/>
        <v>4892000</v>
      </c>
      <c r="X16" s="571">
        <f t="shared" si="1"/>
        <v>5048000</v>
      </c>
      <c r="Y16" s="571">
        <f t="shared" si="1"/>
        <v>5200000</v>
      </c>
      <c r="Z16" s="571">
        <f t="shared" si="1"/>
        <v>5284000</v>
      </c>
      <c r="AA16" s="571">
        <f t="shared" si="2"/>
        <v>5581000</v>
      </c>
      <c r="AB16" s="571">
        <f t="shared" si="6"/>
        <v>5871000</v>
      </c>
      <c r="AC16" s="571">
        <f t="shared" si="7"/>
        <v>6411000</v>
      </c>
      <c r="AD16" s="571">
        <f t="shared" si="8"/>
        <v>6744000</v>
      </c>
      <c r="AF16" s="451">
        <f t="shared" si="9"/>
        <v>186033.33333333334</v>
      </c>
    </row>
    <row r="17" spans="1:32">
      <c r="A17" s="1106"/>
      <c r="B17" s="445" t="s">
        <v>403</v>
      </c>
      <c r="C17" s="444">
        <v>1192000</v>
      </c>
      <c r="D17" s="444">
        <f t="shared" si="5"/>
        <v>1391000</v>
      </c>
      <c r="E17" s="444">
        <f t="shared" si="0"/>
        <v>1519000</v>
      </c>
      <c r="F17" s="444">
        <f t="shared" si="0"/>
        <v>1652000</v>
      </c>
      <c r="G17" s="444">
        <f t="shared" si="0"/>
        <v>1778000</v>
      </c>
      <c r="H17" s="444">
        <f t="shared" si="0"/>
        <v>1902000</v>
      </c>
      <c r="I17" s="444">
        <f t="shared" si="0"/>
        <v>2025000</v>
      </c>
      <c r="J17" s="444">
        <f t="shared" si="0"/>
        <v>2136000</v>
      </c>
      <c r="K17" s="444">
        <f t="shared" si="0"/>
        <v>2240000</v>
      </c>
      <c r="L17" s="444">
        <f t="shared" si="0"/>
        <v>2340000</v>
      </c>
      <c r="M17" s="444">
        <f t="shared" si="0"/>
        <v>2473000</v>
      </c>
      <c r="N17" s="444">
        <f t="shared" si="0"/>
        <v>2663000</v>
      </c>
      <c r="O17" s="571">
        <f t="shared" si="0"/>
        <v>2716000</v>
      </c>
      <c r="P17" s="571">
        <f t="shared" si="0"/>
        <v>2802000</v>
      </c>
      <c r="Q17" s="571">
        <f t="shared" si="0"/>
        <v>2907000</v>
      </c>
      <c r="R17" s="571">
        <f t="shared" si="0"/>
        <v>2978000</v>
      </c>
      <c r="S17" s="571">
        <f t="shared" si="1"/>
        <v>3036000</v>
      </c>
      <c r="T17" s="571">
        <f t="shared" si="1"/>
        <v>3147000</v>
      </c>
      <c r="U17" s="571">
        <f t="shared" si="1"/>
        <v>3360000</v>
      </c>
      <c r="V17" s="571">
        <f t="shared" si="1"/>
        <v>3553000</v>
      </c>
      <c r="W17" s="571">
        <f t="shared" si="1"/>
        <v>3698000</v>
      </c>
      <c r="X17" s="571">
        <f t="shared" si="1"/>
        <v>3816000</v>
      </c>
      <c r="Y17" s="571">
        <f t="shared" si="1"/>
        <v>3931000</v>
      </c>
      <c r="Z17" s="571">
        <f t="shared" si="1"/>
        <v>3994000</v>
      </c>
      <c r="AA17" s="571">
        <f t="shared" si="2"/>
        <v>4218000</v>
      </c>
      <c r="AB17" s="571">
        <f t="shared" si="6"/>
        <v>4437000</v>
      </c>
      <c r="AC17" s="571">
        <f t="shared" si="7"/>
        <v>4845000</v>
      </c>
      <c r="AD17" s="571">
        <f t="shared" si="8"/>
        <v>5097000</v>
      </c>
      <c r="AF17" s="451">
        <f t="shared" si="9"/>
        <v>140600</v>
      </c>
    </row>
    <row r="18" spans="1:32">
      <c r="A18" s="1106"/>
      <c r="B18" s="445" t="s">
        <v>404</v>
      </c>
      <c r="C18" s="444">
        <v>1124000</v>
      </c>
      <c r="D18" s="444">
        <f t="shared" si="5"/>
        <v>1312000</v>
      </c>
      <c r="E18" s="444">
        <f t="shared" si="0"/>
        <v>1433000</v>
      </c>
      <c r="F18" s="444">
        <f t="shared" si="0"/>
        <v>1558000</v>
      </c>
      <c r="G18" s="444">
        <f t="shared" si="0"/>
        <v>1677000</v>
      </c>
      <c r="H18" s="444">
        <f t="shared" si="0"/>
        <v>1794000</v>
      </c>
      <c r="I18" s="444">
        <f t="shared" si="0"/>
        <v>1910000</v>
      </c>
      <c r="J18" s="444">
        <f t="shared" si="0"/>
        <v>2015000</v>
      </c>
      <c r="K18" s="444">
        <f t="shared" si="0"/>
        <v>2113000</v>
      </c>
      <c r="L18" s="444">
        <f t="shared" si="0"/>
        <v>2208000</v>
      </c>
      <c r="M18" s="444">
        <f t="shared" si="0"/>
        <v>2334000</v>
      </c>
      <c r="N18" s="444">
        <f t="shared" si="0"/>
        <v>2513000</v>
      </c>
      <c r="O18" s="571">
        <f t="shared" si="0"/>
        <v>2563000</v>
      </c>
      <c r="P18" s="571">
        <f t="shared" si="0"/>
        <v>2644000</v>
      </c>
      <c r="Q18" s="571">
        <f t="shared" si="0"/>
        <v>2743000</v>
      </c>
      <c r="R18" s="571">
        <f t="shared" si="0"/>
        <v>2810000</v>
      </c>
      <c r="S18" s="571">
        <f t="shared" si="1"/>
        <v>2865000</v>
      </c>
      <c r="T18" s="571">
        <f t="shared" si="1"/>
        <v>2970000</v>
      </c>
      <c r="U18" s="571">
        <f t="shared" si="1"/>
        <v>3171000</v>
      </c>
      <c r="V18" s="571">
        <f t="shared" si="1"/>
        <v>3353000</v>
      </c>
      <c r="W18" s="571">
        <f t="shared" si="1"/>
        <v>3490000</v>
      </c>
      <c r="X18" s="571">
        <f t="shared" si="1"/>
        <v>3601000</v>
      </c>
      <c r="Y18" s="571">
        <f t="shared" si="1"/>
        <v>3709000</v>
      </c>
      <c r="Z18" s="571">
        <f t="shared" si="1"/>
        <v>3769000</v>
      </c>
      <c r="AA18" s="571">
        <f t="shared" si="2"/>
        <v>3981000</v>
      </c>
      <c r="AB18" s="571">
        <f t="shared" si="6"/>
        <v>4188000</v>
      </c>
      <c r="AC18" s="571">
        <f t="shared" si="7"/>
        <v>4573000</v>
      </c>
      <c r="AD18" s="571">
        <f t="shared" si="8"/>
        <v>4811000</v>
      </c>
      <c r="AF18" s="451">
        <f t="shared" si="9"/>
        <v>132700</v>
      </c>
    </row>
    <row r="19" spans="1:32">
      <c r="A19" s="446"/>
      <c r="B19" s="447"/>
      <c r="C19" s="448"/>
      <c r="D19" s="448"/>
      <c r="E19" s="448"/>
      <c r="F19" s="448"/>
      <c r="G19" s="448"/>
      <c r="H19" s="448"/>
      <c r="I19" s="448"/>
      <c r="J19" s="448"/>
      <c r="K19" s="448"/>
      <c r="L19" s="448"/>
      <c r="M19" s="448"/>
      <c r="N19" s="448"/>
      <c r="O19" s="572"/>
      <c r="P19" s="572"/>
      <c r="Q19" s="572"/>
      <c r="R19" s="572"/>
      <c r="S19" s="572"/>
      <c r="T19" s="572"/>
      <c r="U19" s="572"/>
      <c r="V19" s="572"/>
      <c r="W19" s="572"/>
      <c r="X19" s="572"/>
      <c r="Y19" s="572"/>
      <c r="Z19" s="572"/>
      <c r="AA19" s="572"/>
      <c r="AB19" s="583"/>
      <c r="AC19" s="583"/>
      <c r="AD19" s="583"/>
    </row>
    <row r="20" spans="1:32">
      <c r="A20" s="1107" t="s">
        <v>405</v>
      </c>
      <c r="B20" s="449" t="s">
        <v>406</v>
      </c>
      <c r="C20" s="444">
        <v>738000</v>
      </c>
      <c r="D20" s="444">
        <f t="shared" ref="D20:S33" si="10">ROUND(C20*(1+C$9)/1000,0)*1000</f>
        <v>861000</v>
      </c>
      <c r="E20" s="444">
        <f t="shared" si="10"/>
        <v>940000</v>
      </c>
      <c r="F20" s="444">
        <f t="shared" si="10"/>
        <v>1022000</v>
      </c>
      <c r="G20" s="444">
        <f t="shared" si="10"/>
        <v>1100000</v>
      </c>
      <c r="H20" s="444">
        <f t="shared" si="10"/>
        <v>1177000</v>
      </c>
      <c r="I20" s="444">
        <f t="shared" si="10"/>
        <v>1253000</v>
      </c>
      <c r="J20" s="444">
        <f t="shared" si="10"/>
        <v>1322000</v>
      </c>
      <c r="K20" s="444">
        <f t="shared" si="10"/>
        <v>1386000</v>
      </c>
      <c r="L20" s="444">
        <f t="shared" si="10"/>
        <v>1448000</v>
      </c>
      <c r="M20" s="444">
        <f t="shared" si="10"/>
        <v>1530000</v>
      </c>
      <c r="N20" s="444">
        <f t="shared" si="10"/>
        <v>1647000</v>
      </c>
      <c r="O20" s="571">
        <f t="shared" si="10"/>
        <v>1680000</v>
      </c>
      <c r="P20" s="571">
        <f t="shared" si="10"/>
        <v>1733000</v>
      </c>
      <c r="Q20" s="571">
        <f t="shared" si="10"/>
        <v>1798000</v>
      </c>
      <c r="R20" s="571">
        <f t="shared" si="10"/>
        <v>1842000</v>
      </c>
      <c r="S20" s="571">
        <f t="shared" si="10"/>
        <v>1878000</v>
      </c>
      <c r="T20" s="571">
        <f t="shared" ref="S20:Z35" si="11">ROUND(S20*(1+S$9)/1000,0)*1000</f>
        <v>1947000</v>
      </c>
      <c r="U20" s="571">
        <f t="shared" si="1"/>
        <v>2079000</v>
      </c>
      <c r="V20" s="571">
        <f t="shared" si="1"/>
        <v>2199000</v>
      </c>
      <c r="W20" s="571">
        <f t="shared" si="1"/>
        <v>2289000</v>
      </c>
      <c r="X20" s="571">
        <f t="shared" si="1"/>
        <v>2362000</v>
      </c>
      <c r="Y20" s="571">
        <f t="shared" si="1"/>
        <v>2433000</v>
      </c>
      <c r="Z20" s="571">
        <f t="shared" si="1"/>
        <v>2472000</v>
      </c>
      <c r="AA20" s="571">
        <f t="shared" si="2"/>
        <v>2611000</v>
      </c>
      <c r="AB20" s="571">
        <f t="shared" ref="AB20" si="12">ROUND(AA20*(1+AA$9)/1000,0)*1000</f>
        <v>2747000</v>
      </c>
      <c r="AC20" s="571">
        <f t="shared" ref="AC20" si="13">ROUND(AB20*(1+AB$9)/1000,0)*1000</f>
        <v>3000000</v>
      </c>
      <c r="AD20" s="571">
        <f t="shared" ref="AD20" si="14">ROUND(AC20*(1+AC$9)/1000,0)*1000</f>
        <v>3156000</v>
      </c>
      <c r="AF20" s="451">
        <f t="shared" si="9"/>
        <v>87033.333333333328</v>
      </c>
    </row>
    <row r="21" spans="1:32">
      <c r="A21" s="1107"/>
      <c r="B21" s="449" t="s">
        <v>407</v>
      </c>
      <c r="C21" s="444">
        <v>648000</v>
      </c>
      <c r="D21" s="444">
        <f t="shared" si="10"/>
        <v>756000</v>
      </c>
      <c r="E21" s="444">
        <f t="shared" si="10"/>
        <v>826000</v>
      </c>
      <c r="F21" s="444">
        <f t="shared" si="10"/>
        <v>898000</v>
      </c>
      <c r="G21" s="444">
        <f t="shared" si="10"/>
        <v>967000</v>
      </c>
      <c r="H21" s="444">
        <f t="shared" si="10"/>
        <v>1035000</v>
      </c>
      <c r="I21" s="444">
        <f t="shared" si="10"/>
        <v>1102000</v>
      </c>
      <c r="J21" s="444">
        <f t="shared" si="10"/>
        <v>1163000</v>
      </c>
      <c r="K21" s="444">
        <f t="shared" si="10"/>
        <v>1219000</v>
      </c>
      <c r="L21" s="444">
        <f t="shared" si="10"/>
        <v>1274000</v>
      </c>
      <c r="M21" s="444">
        <f t="shared" si="10"/>
        <v>1346000</v>
      </c>
      <c r="N21" s="444">
        <f t="shared" si="10"/>
        <v>1449000</v>
      </c>
      <c r="O21" s="571">
        <f t="shared" si="10"/>
        <v>1478000</v>
      </c>
      <c r="P21" s="571">
        <f t="shared" si="10"/>
        <v>1525000</v>
      </c>
      <c r="Q21" s="571">
        <f t="shared" si="10"/>
        <v>1582000</v>
      </c>
      <c r="R21" s="571">
        <f t="shared" si="10"/>
        <v>1621000</v>
      </c>
      <c r="S21" s="571">
        <f t="shared" si="11"/>
        <v>1652000</v>
      </c>
      <c r="T21" s="571">
        <f t="shared" si="11"/>
        <v>1712000</v>
      </c>
      <c r="U21" s="571">
        <f t="shared" si="1"/>
        <v>1828000</v>
      </c>
      <c r="V21" s="571">
        <f t="shared" si="1"/>
        <v>1933000</v>
      </c>
      <c r="W21" s="571">
        <f t="shared" si="1"/>
        <v>2012000</v>
      </c>
      <c r="X21" s="571">
        <f t="shared" si="1"/>
        <v>2076000</v>
      </c>
      <c r="Y21" s="571">
        <f t="shared" si="1"/>
        <v>2138000</v>
      </c>
      <c r="Z21" s="571">
        <f t="shared" si="1"/>
        <v>2172000</v>
      </c>
      <c r="AA21" s="571">
        <f t="shared" si="2"/>
        <v>2294000</v>
      </c>
      <c r="AB21" s="571">
        <f t="shared" ref="AB21:AB33" si="15">ROUND(AA21*(1+AA$9)/1000,0)*1000</f>
        <v>2413000</v>
      </c>
      <c r="AC21" s="571">
        <f t="shared" ref="AC21:AC33" si="16">ROUND(AB21*(1+AB$9)/1000,0)*1000</f>
        <v>2635000</v>
      </c>
      <c r="AD21" s="571">
        <f t="shared" ref="AD21:AD33" si="17">ROUND(AC21*(1+AC$9)/1000,0)*1000</f>
        <v>2772000</v>
      </c>
      <c r="AF21" s="451">
        <f t="shared" si="9"/>
        <v>76466.666666666672</v>
      </c>
    </row>
    <row r="22" spans="1:32">
      <c r="A22" s="1107"/>
      <c r="B22" s="449" t="s">
        <v>408</v>
      </c>
      <c r="C22" s="444">
        <v>680000</v>
      </c>
      <c r="D22" s="444">
        <f t="shared" si="10"/>
        <v>794000</v>
      </c>
      <c r="E22" s="444">
        <f t="shared" si="10"/>
        <v>867000</v>
      </c>
      <c r="F22" s="444">
        <f t="shared" si="10"/>
        <v>943000</v>
      </c>
      <c r="G22" s="444">
        <f t="shared" si="10"/>
        <v>1015000</v>
      </c>
      <c r="H22" s="444">
        <f t="shared" si="10"/>
        <v>1086000</v>
      </c>
      <c r="I22" s="444">
        <f t="shared" si="10"/>
        <v>1156000</v>
      </c>
      <c r="J22" s="444">
        <f t="shared" si="10"/>
        <v>1220000</v>
      </c>
      <c r="K22" s="444">
        <f t="shared" si="10"/>
        <v>1279000</v>
      </c>
      <c r="L22" s="444">
        <f t="shared" si="10"/>
        <v>1336000</v>
      </c>
      <c r="M22" s="444">
        <f t="shared" si="10"/>
        <v>1412000</v>
      </c>
      <c r="N22" s="444">
        <f t="shared" si="10"/>
        <v>1520000</v>
      </c>
      <c r="O22" s="571">
        <f t="shared" si="10"/>
        <v>1550000</v>
      </c>
      <c r="P22" s="571">
        <f t="shared" si="10"/>
        <v>1599000</v>
      </c>
      <c r="Q22" s="571">
        <f t="shared" si="10"/>
        <v>1659000</v>
      </c>
      <c r="R22" s="571">
        <f t="shared" si="10"/>
        <v>1699000</v>
      </c>
      <c r="S22" s="571">
        <f t="shared" si="11"/>
        <v>1732000</v>
      </c>
      <c r="T22" s="571">
        <f t="shared" si="11"/>
        <v>1795000</v>
      </c>
      <c r="U22" s="571">
        <f t="shared" si="1"/>
        <v>1917000</v>
      </c>
      <c r="V22" s="571">
        <f t="shared" si="1"/>
        <v>2027000</v>
      </c>
      <c r="W22" s="571">
        <f t="shared" si="1"/>
        <v>2110000</v>
      </c>
      <c r="X22" s="571">
        <f t="shared" si="1"/>
        <v>2177000</v>
      </c>
      <c r="Y22" s="571">
        <f t="shared" si="1"/>
        <v>2243000</v>
      </c>
      <c r="Z22" s="571">
        <f t="shared" si="1"/>
        <v>2279000</v>
      </c>
      <c r="AA22" s="571">
        <f t="shared" si="2"/>
        <v>2407000</v>
      </c>
      <c r="AB22" s="571">
        <f t="shared" si="15"/>
        <v>2532000</v>
      </c>
      <c r="AC22" s="571">
        <f t="shared" si="16"/>
        <v>2765000</v>
      </c>
      <c r="AD22" s="571">
        <f t="shared" si="17"/>
        <v>2909000</v>
      </c>
      <c r="AF22" s="451">
        <f t="shared" si="9"/>
        <v>80233.333333333328</v>
      </c>
    </row>
    <row r="23" spans="1:32">
      <c r="A23" s="1107"/>
      <c r="B23" s="449" t="s">
        <v>409</v>
      </c>
      <c r="C23" s="444">
        <v>550000</v>
      </c>
      <c r="D23" s="444">
        <f t="shared" si="10"/>
        <v>642000</v>
      </c>
      <c r="E23" s="444">
        <f t="shared" si="10"/>
        <v>701000</v>
      </c>
      <c r="F23" s="444">
        <f t="shared" si="10"/>
        <v>762000</v>
      </c>
      <c r="G23" s="444">
        <f t="shared" si="10"/>
        <v>820000</v>
      </c>
      <c r="H23" s="444">
        <f t="shared" si="10"/>
        <v>877000</v>
      </c>
      <c r="I23" s="444">
        <f t="shared" si="10"/>
        <v>934000</v>
      </c>
      <c r="J23" s="444">
        <f t="shared" si="10"/>
        <v>985000</v>
      </c>
      <c r="K23" s="444">
        <f t="shared" si="10"/>
        <v>1033000</v>
      </c>
      <c r="L23" s="444">
        <f t="shared" si="10"/>
        <v>1079000</v>
      </c>
      <c r="M23" s="444">
        <f t="shared" si="10"/>
        <v>1140000</v>
      </c>
      <c r="N23" s="444">
        <f t="shared" si="10"/>
        <v>1227000</v>
      </c>
      <c r="O23" s="571">
        <f t="shared" si="10"/>
        <v>1252000</v>
      </c>
      <c r="P23" s="571">
        <f t="shared" si="10"/>
        <v>1292000</v>
      </c>
      <c r="Q23" s="571">
        <f t="shared" si="10"/>
        <v>1340000</v>
      </c>
      <c r="R23" s="571">
        <f t="shared" si="10"/>
        <v>1373000</v>
      </c>
      <c r="S23" s="571">
        <f t="shared" si="11"/>
        <v>1400000</v>
      </c>
      <c r="T23" s="571">
        <f t="shared" si="11"/>
        <v>1451000</v>
      </c>
      <c r="U23" s="571">
        <f t="shared" si="1"/>
        <v>1549000</v>
      </c>
      <c r="V23" s="571">
        <f t="shared" si="1"/>
        <v>1638000</v>
      </c>
      <c r="W23" s="571">
        <f t="shared" si="1"/>
        <v>1705000</v>
      </c>
      <c r="X23" s="571">
        <f t="shared" si="1"/>
        <v>1759000</v>
      </c>
      <c r="Y23" s="571">
        <f t="shared" si="1"/>
        <v>1812000</v>
      </c>
      <c r="Z23" s="571">
        <f t="shared" si="1"/>
        <v>1841000</v>
      </c>
      <c r="AA23" s="571">
        <f t="shared" si="2"/>
        <v>1944000</v>
      </c>
      <c r="AB23" s="571">
        <f t="shared" si="15"/>
        <v>2045000</v>
      </c>
      <c r="AC23" s="571">
        <f t="shared" si="16"/>
        <v>2233000</v>
      </c>
      <c r="AD23" s="571">
        <f t="shared" si="17"/>
        <v>2349000</v>
      </c>
      <c r="AF23" s="451">
        <f t="shared" si="9"/>
        <v>64800</v>
      </c>
    </row>
    <row r="24" spans="1:32">
      <c r="A24" s="1107"/>
      <c r="B24" s="449" t="s">
        <v>410</v>
      </c>
      <c r="C24" s="444">
        <v>767000</v>
      </c>
      <c r="D24" s="444">
        <f t="shared" si="10"/>
        <v>895000</v>
      </c>
      <c r="E24" s="444">
        <f t="shared" si="10"/>
        <v>978000</v>
      </c>
      <c r="F24" s="444">
        <f t="shared" si="10"/>
        <v>1064000</v>
      </c>
      <c r="G24" s="444">
        <f t="shared" si="10"/>
        <v>1145000</v>
      </c>
      <c r="H24" s="444">
        <f t="shared" si="10"/>
        <v>1225000</v>
      </c>
      <c r="I24" s="444">
        <f t="shared" si="10"/>
        <v>1305000</v>
      </c>
      <c r="J24" s="444">
        <f t="shared" si="10"/>
        <v>1377000</v>
      </c>
      <c r="K24" s="444">
        <f t="shared" si="10"/>
        <v>1444000</v>
      </c>
      <c r="L24" s="444">
        <f t="shared" si="10"/>
        <v>1509000</v>
      </c>
      <c r="M24" s="444">
        <f t="shared" si="10"/>
        <v>1595000</v>
      </c>
      <c r="N24" s="444">
        <f t="shared" si="10"/>
        <v>1717000</v>
      </c>
      <c r="O24" s="571">
        <f t="shared" si="10"/>
        <v>1751000</v>
      </c>
      <c r="P24" s="571">
        <f t="shared" si="10"/>
        <v>1807000</v>
      </c>
      <c r="Q24" s="571">
        <f t="shared" si="10"/>
        <v>1874000</v>
      </c>
      <c r="R24" s="571">
        <f t="shared" si="10"/>
        <v>1920000</v>
      </c>
      <c r="S24" s="571">
        <f t="shared" si="11"/>
        <v>1957000</v>
      </c>
      <c r="T24" s="571">
        <f t="shared" si="11"/>
        <v>2029000</v>
      </c>
      <c r="U24" s="571">
        <f t="shared" si="1"/>
        <v>2166000</v>
      </c>
      <c r="V24" s="571">
        <f t="shared" si="1"/>
        <v>2291000</v>
      </c>
      <c r="W24" s="571">
        <f t="shared" si="1"/>
        <v>2385000</v>
      </c>
      <c r="X24" s="571">
        <f t="shared" si="1"/>
        <v>2461000</v>
      </c>
      <c r="Y24" s="571">
        <f t="shared" si="1"/>
        <v>2535000</v>
      </c>
      <c r="Z24" s="571">
        <f t="shared" si="1"/>
        <v>2576000</v>
      </c>
      <c r="AA24" s="571">
        <f t="shared" si="2"/>
        <v>2721000</v>
      </c>
      <c r="AB24" s="571">
        <f t="shared" si="15"/>
        <v>2862000</v>
      </c>
      <c r="AC24" s="571">
        <f t="shared" si="16"/>
        <v>3125000</v>
      </c>
      <c r="AD24" s="571">
        <f t="shared" si="17"/>
        <v>3288000</v>
      </c>
      <c r="AF24" s="451">
        <f t="shared" si="9"/>
        <v>90700</v>
      </c>
    </row>
    <row r="25" spans="1:32">
      <c r="A25" s="1107"/>
      <c r="B25" s="449" t="s">
        <v>411</v>
      </c>
      <c r="C25" s="444">
        <v>630000</v>
      </c>
      <c r="D25" s="444">
        <f t="shared" si="10"/>
        <v>735000</v>
      </c>
      <c r="E25" s="444">
        <f t="shared" si="10"/>
        <v>803000</v>
      </c>
      <c r="F25" s="444">
        <f t="shared" si="10"/>
        <v>873000</v>
      </c>
      <c r="G25" s="444">
        <f t="shared" si="10"/>
        <v>940000</v>
      </c>
      <c r="H25" s="444">
        <f t="shared" si="10"/>
        <v>1006000</v>
      </c>
      <c r="I25" s="444">
        <f t="shared" si="10"/>
        <v>1071000</v>
      </c>
      <c r="J25" s="444">
        <f t="shared" si="10"/>
        <v>1130000</v>
      </c>
      <c r="K25" s="444">
        <f t="shared" si="10"/>
        <v>1185000</v>
      </c>
      <c r="L25" s="444">
        <f t="shared" si="10"/>
        <v>1238000</v>
      </c>
      <c r="M25" s="444">
        <f t="shared" si="10"/>
        <v>1308000</v>
      </c>
      <c r="N25" s="444">
        <f t="shared" si="10"/>
        <v>1408000</v>
      </c>
      <c r="O25" s="571">
        <f t="shared" si="10"/>
        <v>1436000</v>
      </c>
      <c r="P25" s="571">
        <f t="shared" si="10"/>
        <v>1482000</v>
      </c>
      <c r="Q25" s="571">
        <f t="shared" si="10"/>
        <v>1537000</v>
      </c>
      <c r="R25" s="571">
        <f t="shared" si="10"/>
        <v>1575000</v>
      </c>
      <c r="S25" s="571">
        <f t="shared" si="11"/>
        <v>1606000</v>
      </c>
      <c r="T25" s="571">
        <f t="shared" si="11"/>
        <v>1665000</v>
      </c>
      <c r="U25" s="571">
        <f t="shared" si="1"/>
        <v>1778000</v>
      </c>
      <c r="V25" s="571">
        <f t="shared" si="1"/>
        <v>1880000</v>
      </c>
      <c r="W25" s="571">
        <f t="shared" si="1"/>
        <v>1957000</v>
      </c>
      <c r="X25" s="571">
        <f t="shared" si="1"/>
        <v>2019000</v>
      </c>
      <c r="Y25" s="571">
        <f t="shared" si="1"/>
        <v>2080000</v>
      </c>
      <c r="Z25" s="571">
        <f t="shared" si="1"/>
        <v>2113000</v>
      </c>
      <c r="AA25" s="571">
        <f t="shared" si="2"/>
        <v>2232000</v>
      </c>
      <c r="AB25" s="571">
        <f t="shared" si="15"/>
        <v>2348000</v>
      </c>
      <c r="AC25" s="571">
        <f t="shared" si="16"/>
        <v>2564000</v>
      </c>
      <c r="AD25" s="571">
        <f t="shared" si="17"/>
        <v>2697000</v>
      </c>
      <c r="AF25" s="451">
        <f t="shared" si="9"/>
        <v>74400</v>
      </c>
    </row>
    <row r="26" spans="1:32">
      <c r="A26" s="1107"/>
      <c r="B26" s="449" t="s">
        <v>412</v>
      </c>
      <c r="C26" s="444">
        <v>767000</v>
      </c>
      <c r="D26" s="444">
        <f t="shared" si="10"/>
        <v>895000</v>
      </c>
      <c r="E26" s="444">
        <f t="shared" si="10"/>
        <v>978000</v>
      </c>
      <c r="F26" s="444">
        <f t="shared" si="10"/>
        <v>1064000</v>
      </c>
      <c r="G26" s="444">
        <f t="shared" si="10"/>
        <v>1145000</v>
      </c>
      <c r="H26" s="444">
        <f t="shared" si="10"/>
        <v>1225000</v>
      </c>
      <c r="I26" s="444">
        <f t="shared" si="10"/>
        <v>1305000</v>
      </c>
      <c r="J26" s="444">
        <f t="shared" si="10"/>
        <v>1377000</v>
      </c>
      <c r="K26" s="444">
        <f t="shared" si="10"/>
        <v>1444000</v>
      </c>
      <c r="L26" s="444">
        <f t="shared" si="10"/>
        <v>1509000</v>
      </c>
      <c r="M26" s="444">
        <f t="shared" si="10"/>
        <v>1595000</v>
      </c>
      <c r="N26" s="444">
        <f t="shared" si="10"/>
        <v>1717000</v>
      </c>
      <c r="O26" s="571">
        <f t="shared" si="10"/>
        <v>1751000</v>
      </c>
      <c r="P26" s="571">
        <f t="shared" si="10"/>
        <v>1807000</v>
      </c>
      <c r="Q26" s="571">
        <f t="shared" si="10"/>
        <v>1874000</v>
      </c>
      <c r="R26" s="571">
        <f t="shared" si="10"/>
        <v>1920000</v>
      </c>
      <c r="S26" s="571">
        <f t="shared" si="11"/>
        <v>1957000</v>
      </c>
      <c r="T26" s="571">
        <f t="shared" si="11"/>
        <v>2029000</v>
      </c>
      <c r="U26" s="571">
        <f t="shared" si="1"/>
        <v>2166000</v>
      </c>
      <c r="V26" s="571">
        <f t="shared" si="1"/>
        <v>2291000</v>
      </c>
      <c r="W26" s="571">
        <f t="shared" si="1"/>
        <v>2385000</v>
      </c>
      <c r="X26" s="571">
        <f t="shared" si="1"/>
        <v>2461000</v>
      </c>
      <c r="Y26" s="571">
        <f t="shared" si="1"/>
        <v>2535000</v>
      </c>
      <c r="Z26" s="571">
        <f t="shared" si="1"/>
        <v>2576000</v>
      </c>
      <c r="AA26" s="571">
        <f t="shared" si="2"/>
        <v>2721000</v>
      </c>
      <c r="AB26" s="571">
        <f t="shared" si="15"/>
        <v>2862000</v>
      </c>
      <c r="AC26" s="571">
        <f t="shared" si="16"/>
        <v>3125000</v>
      </c>
      <c r="AD26" s="571">
        <f t="shared" si="17"/>
        <v>3288000</v>
      </c>
      <c r="AF26" s="451">
        <f t="shared" si="9"/>
        <v>90700</v>
      </c>
    </row>
    <row r="27" spans="1:32">
      <c r="A27" s="1107"/>
      <c r="B27" s="449" t="s">
        <v>413</v>
      </c>
      <c r="C27" s="444">
        <v>630000</v>
      </c>
      <c r="D27" s="444">
        <f t="shared" si="10"/>
        <v>735000</v>
      </c>
      <c r="E27" s="444">
        <f t="shared" si="10"/>
        <v>803000</v>
      </c>
      <c r="F27" s="444">
        <f t="shared" si="10"/>
        <v>873000</v>
      </c>
      <c r="G27" s="444">
        <f t="shared" si="10"/>
        <v>940000</v>
      </c>
      <c r="H27" s="444">
        <f t="shared" si="10"/>
        <v>1006000</v>
      </c>
      <c r="I27" s="444">
        <f t="shared" si="10"/>
        <v>1071000</v>
      </c>
      <c r="J27" s="444">
        <f t="shared" si="10"/>
        <v>1130000</v>
      </c>
      <c r="K27" s="444">
        <f t="shared" si="10"/>
        <v>1185000</v>
      </c>
      <c r="L27" s="444">
        <f t="shared" si="10"/>
        <v>1238000</v>
      </c>
      <c r="M27" s="444">
        <f t="shared" si="10"/>
        <v>1308000</v>
      </c>
      <c r="N27" s="444">
        <f t="shared" si="10"/>
        <v>1408000</v>
      </c>
      <c r="O27" s="571">
        <f t="shared" si="10"/>
        <v>1436000</v>
      </c>
      <c r="P27" s="571">
        <f t="shared" si="10"/>
        <v>1482000</v>
      </c>
      <c r="Q27" s="571">
        <f t="shared" si="10"/>
        <v>1537000</v>
      </c>
      <c r="R27" s="571">
        <f t="shared" si="10"/>
        <v>1575000</v>
      </c>
      <c r="S27" s="571">
        <f t="shared" si="11"/>
        <v>1606000</v>
      </c>
      <c r="T27" s="571">
        <f t="shared" si="11"/>
        <v>1665000</v>
      </c>
      <c r="U27" s="571">
        <f t="shared" si="11"/>
        <v>1778000</v>
      </c>
      <c r="V27" s="571">
        <f t="shared" si="11"/>
        <v>1880000</v>
      </c>
      <c r="W27" s="571">
        <f t="shared" si="11"/>
        <v>1957000</v>
      </c>
      <c r="X27" s="571">
        <f t="shared" si="11"/>
        <v>2019000</v>
      </c>
      <c r="Y27" s="571">
        <f t="shared" si="11"/>
        <v>2080000</v>
      </c>
      <c r="Z27" s="571">
        <f t="shared" si="11"/>
        <v>2113000</v>
      </c>
      <c r="AA27" s="571">
        <f t="shared" si="2"/>
        <v>2232000</v>
      </c>
      <c r="AB27" s="571">
        <f t="shared" si="15"/>
        <v>2348000</v>
      </c>
      <c r="AC27" s="571">
        <f t="shared" si="16"/>
        <v>2564000</v>
      </c>
      <c r="AD27" s="571">
        <f t="shared" si="17"/>
        <v>2697000</v>
      </c>
      <c r="AF27" s="451">
        <f t="shared" si="9"/>
        <v>74400</v>
      </c>
    </row>
    <row r="28" spans="1:32">
      <c r="A28" s="1107"/>
      <c r="B28" s="449" t="s">
        <v>414</v>
      </c>
      <c r="C28" s="444">
        <v>681000</v>
      </c>
      <c r="D28" s="444">
        <f t="shared" si="10"/>
        <v>795000</v>
      </c>
      <c r="E28" s="444">
        <f t="shared" si="10"/>
        <v>868000</v>
      </c>
      <c r="F28" s="444">
        <f t="shared" si="10"/>
        <v>944000</v>
      </c>
      <c r="G28" s="444">
        <f t="shared" si="10"/>
        <v>1016000</v>
      </c>
      <c r="H28" s="444">
        <f t="shared" si="10"/>
        <v>1087000</v>
      </c>
      <c r="I28" s="444">
        <f t="shared" si="10"/>
        <v>1158000</v>
      </c>
      <c r="J28" s="444">
        <f t="shared" si="10"/>
        <v>1222000</v>
      </c>
      <c r="K28" s="444">
        <f t="shared" si="10"/>
        <v>1281000</v>
      </c>
      <c r="L28" s="444">
        <f t="shared" si="10"/>
        <v>1338000</v>
      </c>
      <c r="M28" s="444">
        <f t="shared" si="10"/>
        <v>1414000</v>
      </c>
      <c r="N28" s="444">
        <f t="shared" si="10"/>
        <v>1522000</v>
      </c>
      <c r="O28" s="571">
        <f t="shared" si="10"/>
        <v>1552000</v>
      </c>
      <c r="P28" s="571">
        <f t="shared" si="10"/>
        <v>1601000</v>
      </c>
      <c r="Q28" s="571">
        <f t="shared" si="10"/>
        <v>1661000</v>
      </c>
      <c r="R28" s="571">
        <f t="shared" si="10"/>
        <v>1702000</v>
      </c>
      <c r="S28" s="571">
        <f t="shared" si="11"/>
        <v>1735000</v>
      </c>
      <c r="T28" s="571">
        <f t="shared" si="11"/>
        <v>1799000</v>
      </c>
      <c r="U28" s="571">
        <f t="shared" si="11"/>
        <v>1921000</v>
      </c>
      <c r="V28" s="571">
        <f t="shared" si="11"/>
        <v>2031000</v>
      </c>
      <c r="W28" s="571">
        <f t="shared" si="11"/>
        <v>2114000</v>
      </c>
      <c r="X28" s="571">
        <f t="shared" si="11"/>
        <v>2181000</v>
      </c>
      <c r="Y28" s="571">
        <f t="shared" si="11"/>
        <v>2247000</v>
      </c>
      <c r="Z28" s="571">
        <f t="shared" si="11"/>
        <v>2283000</v>
      </c>
      <c r="AA28" s="571">
        <f t="shared" si="2"/>
        <v>2411000</v>
      </c>
      <c r="AB28" s="571">
        <f t="shared" si="15"/>
        <v>2536000</v>
      </c>
      <c r="AC28" s="571">
        <f t="shared" si="16"/>
        <v>2769000</v>
      </c>
      <c r="AD28" s="571">
        <f t="shared" si="17"/>
        <v>2913000</v>
      </c>
      <c r="AF28" s="451">
        <f t="shared" si="9"/>
        <v>80366.666666666672</v>
      </c>
    </row>
    <row r="29" spans="1:32">
      <c r="A29" s="1107"/>
      <c r="B29" s="449" t="s">
        <v>415</v>
      </c>
      <c r="C29" s="444">
        <v>477000</v>
      </c>
      <c r="D29" s="444">
        <f t="shared" si="10"/>
        <v>557000</v>
      </c>
      <c r="E29" s="444">
        <f t="shared" si="10"/>
        <v>608000</v>
      </c>
      <c r="F29" s="444">
        <f t="shared" si="10"/>
        <v>661000</v>
      </c>
      <c r="G29" s="444">
        <f t="shared" si="10"/>
        <v>712000</v>
      </c>
      <c r="H29" s="444">
        <f t="shared" si="10"/>
        <v>762000</v>
      </c>
      <c r="I29" s="444">
        <f t="shared" si="10"/>
        <v>811000</v>
      </c>
      <c r="J29" s="444">
        <f t="shared" si="10"/>
        <v>856000</v>
      </c>
      <c r="K29" s="444">
        <f t="shared" si="10"/>
        <v>898000</v>
      </c>
      <c r="L29" s="444">
        <f t="shared" si="10"/>
        <v>938000</v>
      </c>
      <c r="M29" s="444">
        <f t="shared" si="10"/>
        <v>991000</v>
      </c>
      <c r="N29" s="444">
        <f t="shared" si="10"/>
        <v>1067000</v>
      </c>
      <c r="O29" s="571">
        <f t="shared" si="10"/>
        <v>1088000</v>
      </c>
      <c r="P29" s="571">
        <f t="shared" si="10"/>
        <v>1122000</v>
      </c>
      <c r="Q29" s="571">
        <f t="shared" si="10"/>
        <v>1164000</v>
      </c>
      <c r="R29" s="571">
        <f t="shared" si="10"/>
        <v>1192000</v>
      </c>
      <c r="S29" s="571">
        <f t="shared" si="11"/>
        <v>1215000</v>
      </c>
      <c r="T29" s="571">
        <f t="shared" si="11"/>
        <v>1259000</v>
      </c>
      <c r="U29" s="571">
        <f t="shared" si="11"/>
        <v>1344000</v>
      </c>
      <c r="V29" s="571">
        <f t="shared" si="11"/>
        <v>1421000</v>
      </c>
      <c r="W29" s="571">
        <f t="shared" si="11"/>
        <v>1479000</v>
      </c>
      <c r="X29" s="571">
        <f t="shared" si="11"/>
        <v>1526000</v>
      </c>
      <c r="Y29" s="571">
        <f t="shared" si="11"/>
        <v>1572000</v>
      </c>
      <c r="Z29" s="571">
        <f t="shared" si="11"/>
        <v>1597000</v>
      </c>
      <c r="AA29" s="571">
        <f t="shared" si="2"/>
        <v>1687000</v>
      </c>
      <c r="AB29" s="571">
        <f t="shared" si="15"/>
        <v>1775000</v>
      </c>
      <c r="AC29" s="571">
        <f t="shared" si="16"/>
        <v>1938000</v>
      </c>
      <c r="AD29" s="571">
        <f t="shared" si="17"/>
        <v>2039000</v>
      </c>
      <c r="AF29" s="451">
        <f t="shared" si="9"/>
        <v>56233.333333333336</v>
      </c>
    </row>
    <row r="30" spans="1:32">
      <c r="A30" s="1107"/>
      <c r="B30" s="449" t="s">
        <v>416</v>
      </c>
      <c r="C30" s="444">
        <v>613000</v>
      </c>
      <c r="D30" s="444">
        <f t="shared" si="10"/>
        <v>715000</v>
      </c>
      <c r="E30" s="444">
        <f t="shared" si="10"/>
        <v>781000</v>
      </c>
      <c r="F30" s="444">
        <f t="shared" si="10"/>
        <v>849000</v>
      </c>
      <c r="G30" s="444">
        <f t="shared" si="10"/>
        <v>914000</v>
      </c>
      <c r="H30" s="444">
        <f t="shared" si="10"/>
        <v>978000</v>
      </c>
      <c r="I30" s="444">
        <f t="shared" si="10"/>
        <v>1041000</v>
      </c>
      <c r="J30" s="444">
        <f t="shared" si="10"/>
        <v>1098000</v>
      </c>
      <c r="K30" s="444">
        <f t="shared" si="10"/>
        <v>1151000</v>
      </c>
      <c r="L30" s="444">
        <f t="shared" si="10"/>
        <v>1203000</v>
      </c>
      <c r="M30" s="444">
        <f t="shared" si="10"/>
        <v>1271000</v>
      </c>
      <c r="N30" s="444">
        <f t="shared" si="10"/>
        <v>1368000</v>
      </c>
      <c r="O30" s="571">
        <f t="shared" si="10"/>
        <v>1395000</v>
      </c>
      <c r="P30" s="571">
        <f t="shared" si="10"/>
        <v>1439000</v>
      </c>
      <c r="Q30" s="571">
        <f t="shared" si="10"/>
        <v>1493000</v>
      </c>
      <c r="R30" s="571">
        <f t="shared" si="10"/>
        <v>1529000</v>
      </c>
      <c r="S30" s="571">
        <f t="shared" si="11"/>
        <v>1559000</v>
      </c>
      <c r="T30" s="571">
        <f t="shared" si="11"/>
        <v>1616000</v>
      </c>
      <c r="U30" s="571">
        <f t="shared" si="11"/>
        <v>1725000</v>
      </c>
      <c r="V30" s="571">
        <f t="shared" si="11"/>
        <v>1824000</v>
      </c>
      <c r="W30" s="571">
        <f t="shared" si="11"/>
        <v>1899000</v>
      </c>
      <c r="X30" s="571">
        <f t="shared" si="11"/>
        <v>1959000</v>
      </c>
      <c r="Y30" s="571">
        <f t="shared" si="11"/>
        <v>2018000</v>
      </c>
      <c r="Z30" s="571">
        <f t="shared" si="11"/>
        <v>2050000</v>
      </c>
      <c r="AA30" s="571">
        <f t="shared" si="2"/>
        <v>2165000</v>
      </c>
      <c r="AB30" s="571">
        <f t="shared" si="15"/>
        <v>2278000</v>
      </c>
      <c r="AC30" s="571">
        <f t="shared" si="16"/>
        <v>2488000</v>
      </c>
      <c r="AD30" s="571">
        <f t="shared" si="17"/>
        <v>2617000</v>
      </c>
      <c r="AF30" s="451">
        <f t="shared" si="9"/>
        <v>72166.666666666672</v>
      </c>
    </row>
    <row r="31" spans="1:32">
      <c r="A31" s="1107"/>
      <c r="B31" s="449" t="s">
        <v>417</v>
      </c>
      <c r="C31" s="444">
        <v>409000</v>
      </c>
      <c r="D31" s="444">
        <f t="shared" si="10"/>
        <v>477000</v>
      </c>
      <c r="E31" s="444">
        <f t="shared" si="10"/>
        <v>521000</v>
      </c>
      <c r="F31" s="444">
        <f t="shared" si="10"/>
        <v>567000</v>
      </c>
      <c r="G31" s="444">
        <f t="shared" si="10"/>
        <v>610000</v>
      </c>
      <c r="H31" s="444">
        <f t="shared" si="10"/>
        <v>653000</v>
      </c>
      <c r="I31" s="444">
        <f t="shared" si="10"/>
        <v>695000</v>
      </c>
      <c r="J31" s="444">
        <f t="shared" si="10"/>
        <v>733000</v>
      </c>
      <c r="K31" s="444">
        <f t="shared" si="10"/>
        <v>769000</v>
      </c>
      <c r="L31" s="444">
        <f t="shared" si="10"/>
        <v>803000</v>
      </c>
      <c r="M31" s="444">
        <f t="shared" si="10"/>
        <v>849000</v>
      </c>
      <c r="N31" s="444">
        <f t="shared" si="10"/>
        <v>914000</v>
      </c>
      <c r="O31" s="571">
        <f t="shared" si="10"/>
        <v>932000</v>
      </c>
      <c r="P31" s="571">
        <f t="shared" si="10"/>
        <v>962000</v>
      </c>
      <c r="Q31" s="571">
        <f t="shared" si="10"/>
        <v>998000</v>
      </c>
      <c r="R31" s="571">
        <f t="shared" si="10"/>
        <v>1022000</v>
      </c>
      <c r="S31" s="571">
        <f t="shared" si="11"/>
        <v>1042000</v>
      </c>
      <c r="T31" s="571">
        <f t="shared" si="11"/>
        <v>1080000</v>
      </c>
      <c r="U31" s="571">
        <f t="shared" si="11"/>
        <v>1153000</v>
      </c>
      <c r="V31" s="571">
        <f t="shared" si="11"/>
        <v>1219000</v>
      </c>
      <c r="W31" s="571">
        <f t="shared" si="11"/>
        <v>1269000</v>
      </c>
      <c r="X31" s="571">
        <f t="shared" si="11"/>
        <v>1309000</v>
      </c>
      <c r="Y31" s="571">
        <f t="shared" si="11"/>
        <v>1348000</v>
      </c>
      <c r="Z31" s="571">
        <f t="shared" si="11"/>
        <v>1370000</v>
      </c>
      <c r="AA31" s="571">
        <f t="shared" si="2"/>
        <v>1447000</v>
      </c>
      <c r="AB31" s="571">
        <f t="shared" si="15"/>
        <v>1522000</v>
      </c>
      <c r="AC31" s="571">
        <f t="shared" si="16"/>
        <v>1662000</v>
      </c>
      <c r="AD31" s="571">
        <f t="shared" si="17"/>
        <v>1748000</v>
      </c>
      <c r="AF31" s="451">
        <f t="shared" si="9"/>
        <v>48233.333333333336</v>
      </c>
    </row>
    <row r="32" spans="1:32">
      <c r="A32" s="1107"/>
      <c r="B32" s="449" t="s">
        <v>418</v>
      </c>
      <c r="C32" s="444">
        <v>560000</v>
      </c>
      <c r="D32" s="444">
        <f t="shared" si="10"/>
        <v>654000</v>
      </c>
      <c r="E32" s="444">
        <f t="shared" si="10"/>
        <v>714000</v>
      </c>
      <c r="F32" s="444">
        <f t="shared" si="10"/>
        <v>776000</v>
      </c>
      <c r="G32" s="444">
        <f t="shared" si="10"/>
        <v>835000</v>
      </c>
      <c r="H32" s="444">
        <f t="shared" si="10"/>
        <v>893000</v>
      </c>
      <c r="I32" s="444">
        <f t="shared" si="10"/>
        <v>951000</v>
      </c>
      <c r="J32" s="444">
        <f t="shared" si="10"/>
        <v>1003000</v>
      </c>
      <c r="K32" s="444">
        <f t="shared" si="10"/>
        <v>1052000</v>
      </c>
      <c r="L32" s="444">
        <f t="shared" si="10"/>
        <v>1099000</v>
      </c>
      <c r="M32" s="444">
        <f t="shared" si="10"/>
        <v>1162000</v>
      </c>
      <c r="N32" s="444">
        <f t="shared" si="10"/>
        <v>1251000</v>
      </c>
      <c r="O32" s="571">
        <f t="shared" si="10"/>
        <v>1276000</v>
      </c>
      <c r="P32" s="571">
        <f t="shared" si="10"/>
        <v>1316000</v>
      </c>
      <c r="Q32" s="571">
        <f t="shared" si="10"/>
        <v>1365000</v>
      </c>
      <c r="R32" s="571">
        <f t="shared" si="10"/>
        <v>1398000</v>
      </c>
      <c r="S32" s="571">
        <f t="shared" si="11"/>
        <v>1425000</v>
      </c>
      <c r="T32" s="571">
        <f t="shared" si="11"/>
        <v>1477000</v>
      </c>
      <c r="U32" s="571">
        <f t="shared" si="11"/>
        <v>1577000</v>
      </c>
      <c r="V32" s="571">
        <f t="shared" si="11"/>
        <v>1668000</v>
      </c>
      <c r="W32" s="571">
        <f t="shared" si="11"/>
        <v>1736000</v>
      </c>
      <c r="X32" s="571">
        <f t="shared" si="11"/>
        <v>1791000</v>
      </c>
      <c r="Y32" s="571">
        <f t="shared" si="11"/>
        <v>1845000</v>
      </c>
      <c r="Z32" s="571">
        <f t="shared" si="11"/>
        <v>1875000</v>
      </c>
      <c r="AA32" s="571">
        <f t="shared" si="2"/>
        <v>1980000</v>
      </c>
      <c r="AB32" s="571">
        <f t="shared" si="15"/>
        <v>2083000</v>
      </c>
      <c r="AC32" s="571">
        <f t="shared" si="16"/>
        <v>2275000</v>
      </c>
      <c r="AD32" s="571">
        <f t="shared" si="17"/>
        <v>2393000</v>
      </c>
      <c r="AF32" s="451">
        <f t="shared" si="9"/>
        <v>66000</v>
      </c>
    </row>
    <row r="33" spans="1:32">
      <c r="A33" s="1107"/>
      <c r="B33" s="449" t="s">
        <v>419</v>
      </c>
      <c r="C33" s="444">
        <v>505000</v>
      </c>
      <c r="D33" s="444">
        <f t="shared" si="10"/>
        <v>589000</v>
      </c>
      <c r="E33" s="444">
        <f t="shared" si="10"/>
        <v>643000</v>
      </c>
      <c r="F33" s="444">
        <f t="shared" si="10"/>
        <v>699000</v>
      </c>
      <c r="G33" s="444">
        <f t="shared" si="10"/>
        <v>752000</v>
      </c>
      <c r="H33" s="444">
        <f t="shared" si="10"/>
        <v>805000</v>
      </c>
      <c r="I33" s="444">
        <f t="shared" si="10"/>
        <v>857000</v>
      </c>
      <c r="J33" s="444">
        <f t="shared" si="10"/>
        <v>904000</v>
      </c>
      <c r="K33" s="444">
        <f t="shared" si="10"/>
        <v>948000</v>
      </c>
      <c r="L33" s="444">
        <f t="shared" si="10"/>
        <v>990000</v>
      </c>
      <c r="M33" s="444">
        <f t="shared" si="10"/>
        <v>1046000</v>
      </c>
      <c r="N33" s="444">
        <f t="shared" si="10"/>
        <v>1126000</v>
      </c>
      <c r="O33" s="571">
        <f t="shared" si="10"/>
        <v>1149000</v>
      </c>
      <c r="P33" s="571">
        <f t="shared" si="10"/>
        <v>1185000</v>
      </c>
      <c r="Q33" s="571">
        <f t="shared" si="10"/>
        <v>1229000</v>
      </c>
      <c r="R33" s="571">
        <f t="shared" si="10"/>
        <v>1259000</v>
      </c>
      <c r="S33" s="571">
        <f t="shared" si="11"/>
        <v>1283000</v>
      </c>
      <c r="T33" s="571">
        <f t="shared" si="11"/>
        <v>1330000</v>
      </c>
      <c r="U33" s="571">
        <f t="shared" si="11"/>
        <v>1420000</v>
      </c>
      <c r="V33" s="571">
        <f t="shared" si="11"/>
        <v>1502000</v>
      </c>
      <c r="W33" s="571">
        <f t="shared" si="11"/>
        <v>1563000</v>
      </c>
      <c r="X33" s="571">
        <f t="shared" si="11"/>
        <v>1613000</v>
      </c>
      <c r="Y33" s="571">
        <f t="shared" si="11"/>
        <v>1662000</v>
      </c>
      <c r="Z33" s="571">
        <f t="shared" si="11"/>
        <v>1689000</v>
      </c>
      <c r="AA33" s="571">
        <f t="shared" si="2"/>
        <v>1784000</v>
      </c>
      <c r="AB33" s="571">
        <f t="shared" si="15"/>
        <v>1877000</v>
      </c>
      <c r="AC33" s="571">
        <f t="shared" si="16"/>
        <v>2050000</v>
      </c>
      <c r="AD33" s="571">
        <f t="shared" si="17"/>
        <v>2157000</v>
      </c>
      <c r="AF33" s="451">
        <f t="shared" si="9"/>
        <v>59466.666666666664</v>
      </c>
    </row>
    <row r="34" spans="1:32">
      <c r="A34" s="446"/>
      <c r="B34" s="450"/>
      <c r="C34" s="448"/>
      <c r="D34" s="448"/>
      <c r="E34" s="448"/>
      <c r="F34" s="448"/>
      <c r="G34" s="448"/>
      <c r="H34" s="448"/>
      <c r="I34" s="448"/>
      <c r="J34" s="448"/>
      <c r="K34" s="448"/>
      <c r="L34" s="448"/>
      <c r="M34" s="448"/>
      <c r="N34" s="448"/>
      <c r="O34" s="572"/>
      <c r="P34" s="572"/>
      <c r="Q34" s="572"/>
      <c r="R34" s="572"/>
      <c r="S34" s="572"/>
      <c r="T34" s="572"/>
      <c r="U34" s="572"/>
      <c r="V34" s="572"/>
      <c r="W34" s="572"/>
      <c r="X34" s="572"/>
      <c r="Y34" s="572"/>
      <c r="Z34" s="572"/>
      <c r="AA34" s="572"/>
      <c r="AB34" s="583"/>
      <c r="AC34" s="583"/>
      <c r="AD34" s="583"/>
    </row>
    <row r="35" spans="1:32" ht="12.75" customHeight="1">
      <c r="A35" s="1108" t="s">
        <v>420</v>
      </c>
      <c r="B35" s="449" t="s">
        <v>421</v>
      </c>
      <c r="C35" s="444">
        <v>715000</v>
      </c>
      <c r="D35" s="444">
        <f t="shared" ref="D35:S38" si="18">ROUND(C35*(1+C$9)/1000,0)*1000</f>
        <v>834000</v>
      </c>
      <c r="E35" s="444">
        <f t="shared" si="18"/>
        <v>911000</v>
      </c>
      <c r="F35" s="444">
        <f t="shared" si="18"/>
        <v>991000</v>
      </c>
      <c r="G35" s="444">
        <f t="shared" si="18"/>
        <v>1067000</v>
      </c>
      <c r="H35" s="444">
        <f t="shared" si="18"/>
        <v>1142000</v>
      </c>
      <c r="I35" s="444">
        <f t="shared" si="18"/>
        <v>1216000</v>
      </c>
      <c r="J35" s="444">
        <f t="shared" si="18"/>
        <v>1283000</v>
      </c>
      <c r="K35" s="444">
        <f t="shared" si="18"/>
        <v>1345000</v>
      </c>
      <c r="L35" s="444">
        <f t="shared" si="18"/>
        <v>1405000</v>
      </c>
      <c r="M35" s="444">
        <f t="shared" si="18"/>
        <v>1485000</v>
      </c>
      <c r="N35" s="444">
        <f t="shared" si="18"/>
        <v>1599000</v>
      </c>
      <c r="O35" s="571">
        <f t="shared" si="18"/>
        <v>1631000</v>
      </c>
      <c r="P35" s="571">
        <f t="shared" si="18"/>
        <v>1683000</v>
      </c>
      <c r="Q35" s="571">
        <f t="shared" si="18"/>
        <v>1746000</v>
      </c>
      <c r="R35" s="571">
        <f t="shared" si="18"/>
        <v>1789000</v>
      </c>
      <c r="S35" s="571">
        <f t="shared" si="18"/>
        <v>1824000</v>
      </c>
      <c r="T35" s="571">
        <f t="shared" ref="R35:Z42" si="19">ROUND(S35*(1+S$9)/1000,0)*1000</f>
        <v>1891000</v>
      </c>
      <c r="U35" s="571">
        <f t="shared" si="11"/>
        <v>2019000</v>
      </c>
      <c r="V35" s="571">
        <f t="shared" si="11"/>
        <v>2135000</v>
      </c>
      <c r="W35" s="571">
        <f t="shared" si="11"/>
        <v>2222000</v>
      </c>
      <c r="X35" s="571">
        <f t="shared" si="11"/>
        <v>2293000</v>
      </c>
      <c r="Y35" s="571">
        <f t="shared" si="11"/>
        <v>2362000</v>
      </c>
      <c r="Z35" s="571">
        <f t="shared" si="11"/>
        <v>2400000</v>
      </c>
      <c r="AA35" s="571">
        <f t="shared" si="2"/>
        <v>2535000</v>
      </c>
      <c r="AB35" s="571">
        <f t="shared" ref="AB35" si="20">ROUND(AA35*(1+AA$9)/1000,0)*1000</f>
        <v>2667000</v>
      </c>
      <c r="AC35" s="571">
        <f t="shared" ref="AC35" si="21">ROUND(AB35*(1+AB$9)/1000,0)*1000</f>
        <v>2912000</v>
      </c>
      <c r="AD35" s="571">
        <f t="shared" ref="AD35" si="22">ROUND(AC35*(1+AC$9)/1000,0)*1000</f>
        <v>3063000</v>
      </c>
      <c r="AF35" s="451">
        <f t="shared" si="9"/>
        <v>84500</v>
      </c>
    </row>
    <row r="36" spans="1:32">
      <c r="A36" s="1108"/>
      <c r="B36" s="449" t="s">
        <v>422</v>
      </c>
      <c r="C36" s="444">
        <v>511000</v>
      </c>
      <c r="D36" s="444">
        <f t="shared" si="18"/>
        <v>596000</v>
      </c>
      <c r="E36" s="444">
        <f t="shared" si="18"/>
        <v>651000</v>
      </c>
      <c r="F36" s="444">
        <f t="shared" si="18"/>
        <v>708000</v>
      </c>
      <c r="G36" s="444">
        <f t="shared" si="18"/>
        <v>762000</v>
      </c>
      <c r="H36" s="444">
        <f t="shared" si="18"/>
        <v>815000</v>
      </c>
      <c r="I36" s="444">
        <f t="shared" si="18"/>
        <v>868000</v>
      </c>
      <c r="J36" s="444">
        <f t="shared" si="18"/>
        <v>916000</v>
      </c>
      <c r="K36" s="444">
        <f t="shared" si="18"/>
        <v>960000</v>
      </c>
      <c r="L36" s="444">
        <f t="shared" si="18"/>
        <v>1003000</v>
      </c>
      <c r="M36" s="444">
        <f t="shared" si="18"/>
        <v>1060000</v>
      </c>
      <c r="N36" s="444">
        <f t="shared" si="18"/>
        <v>1141000</v>
      </c>
      <c r="O36" s="571">
        <f t="shared" si="18"/>
        <v>1164000</v>
      </c>
      <c r="P36" s="571">
        <f t="shared" si="18"/>
        <v>1201000</v>
      </c>
      <c r="Q36" s="571">
        <f t="shared" si="18"/>
        <v>1246000</v>
      </c>
      <c r="R36" s="571">
        <f t="shared" si="19"/>
        <v>1276000</v>
      </c>
      <c r="S36" s="571">
        <f t="shared" si="19"/>
        <v>1301000</v>
      </c>
      <c r="T36" s="571">
        <f t="shared" si="19"/>
        <v>1349000</v>
      </c>
      <c r="U36" s="571">
        <f t="shared" si="19"/>
        <v>1440000</v>
      </c>
      <c r="V36" s="571">
        <f t="shared" si="19"/>
        <v>1523000</v>
      </c>
      <c r="W36" s="571">
        <f t="shared" si="19"/>
        <v>1585000</v>
      </c>
      <c r="X36" s="571">
        <f t="shared" si="19"/>
        <v>1635000</v>
      </c>
      <c r="Y36" s="571">
        <f t="shared" si="19"/>
        <v>1684000</v>
      </c>
      <c r="Z36" s="571">
        <f t="shared" si="19"/>
        <v>1711000</v>
      </c>
      <c r="AA36" s="571">
        <f t="shared" si="2"/>
        <v>1807000</v>
      </c>
      <c r="AB36" s="571">
        <f t="shared" ref="AB36:AB38" si="23">ROUND(AA36*(1+AA$9)/1000,0)*1000</f>
        <v>1901000</v>
      </c>
      <c r="AC36" s="571">
        <f t="shared" ref="AC36:AC38" si="24">ROUND(AB36*(1+AB$9)/1000,0)*1000</f>
        <v>2076000</v>
      </c>
      <c r="AD36" s="571">
        <f t="shared" ref="AD36:AD38" si="25">ROUND(AC36*(1+AC$9)/1000,0)*1000</f>
        <v>2184000</v>
      </c>
      <c r="AF36" s="451">
        <f t="shared" si="9"/>
        <v>60233.333333333336</v>
      </c>
    </row>
    <row r="37" spans="1:32">
      <c r="A37" s="1108"/>
      <c r="B37" s="449" t="s">
        <v>423</v>
      </c>
      <c r="C37" s="444">
        <v>415000</v>
      </c>
      <c r="D37" s="444">
        <f t="shared" si="18"/>
        <v>484000</v>
      </c>
      <c r="E37" s="444">
        <f t="shared" si="18"/>
        <v>529000</v>
      </c>
      <c r="F37" s="444">
        <f t="shared" si="18"/>
        <v>575000</v>
      </c>
      <c r="G37" s="444">
        <f t="shared" si="18"/>
        <v>619000</v>
      </c>
      <c r="H37" s="444">
        <f t="shared" si="18"/>
        <v>662000</v>
      </c>
      <c r="I37" s="444">
        <f t="shared" si="18"/>
        <v>705000</v>
      </c>
      <c r="J37" s="444">
        <f t="shared" si="18"/>
        <v>744000</v>
      </c>
      <c r="K37" s="444">
        <f t="shared" si="18"/>
        <v>780000</v>
      </c>
      <c r="L37" s="444">
        <f t="shared" si="18"/>
        <v>815000</v>
      </c>
      <c r="M37" s="444">
        <f t="shared" si="18"/>
        <v>861000</v>
      </c>
      <c r="N37" s="444">
        <f t="shared" si="18"/>
        <v>927000</v>
      </c>
      <c r="O37" s="571">
        <f t="shared" si="18"/>
        <v>946000</v>
      </c>
      <c r="P37" s="571">
        <f t="shared" si="18"/>
        <v>976000</v>
      </c>
      <c r="Q37" s="571">
        <f t="shared" si="18"/>
        <v>1012000</v>
      </c>
      <c r="R37" s="571">
        <f t="shared" si="19"/>
        <v>1037000</v>
      </c>
      <c r="S37" s="571">
        <f t="shared" si="19"/>
        <v>1057000</v>
      </c>
      <c r="T37" s="571">
        <f t="shared" si="19"/>
        <v>1096000</v>
      </c>
      <c r="U37" s="571">
        <f t="shared" si="19"/>
        <v>1170000</v>
      </c>
      <c r="V37" s="571">
        <f t="shared" si="19"/>
        <v>1237000</v>
      </c>
      <c r="W37" s="571">
        <f t="shared" si="19"/>
        <v>1288000</v>
      </c>
      <c r="X37" s="571">
        <f t="shared" si="19"/>
        <v>1329000</v>
      </c>
      <c r="Y37" s="571">
        <f t="shared" si="19"/>
        <v>1369000</v>
      </c>
      <c r="Z37" s="571">
        <f t="shared" si="19"/>
        <v>1391000</v>
      </c>
      <c r="AA37" s="571">
        <f t="shared" si="2"/>
        <v>1469000</v>
      </c>
      <c r="AB37" s="571">
        <f t="shared" si="23"/>
        <v>1545000</v>
      </c>
      <c r="AC37" s="571">
        <f t="shared" si="24"/>
        <v>1687000</v>
      </c>
      <c r="AD37" s="571">
        <f t="shared" si="25"/>
        <v>1775000</v>
      </c>
      <c r="AF37" s="451">
        <f t="shared" si="9"/>
        <v>48966.666666666664</v>
      </c>
    </row>
    <row r="38" spans="1:32">
      <c r="A38" s="1108"/>
      <c r="B38" s="449" t="s">
        <v>424</v>
      </c>
      <c r="C38" s="444">
        <v>345000</v>
      </c>
      <c r="D38" s="444">
        <f t="shared" si="18"/>
        <v>403000</v>
      </c>
      <c r="E38" s="444">
        <f t="shared" si="18"/>
        <v>440000</v>
      </c>
      <c r="F38" s="444">
        <f t="shared" si="18"/>
        <v>479000</v>
      </c>
      <c r="G38" s="444">
        <f t="shared" si="18"/>
        <v>516000</v>
      </c>
      <c r="H38" s="444">
        <f t="shared" si="18"/>
        <v>552000</v>
      </c>
      <c r="I38" s="444">
        <f t="shared" si="18"/>
        <v>588000</v>
      </c>
      <c r="J38" s="444">
        <f t="shared" si="18"/>
        <v>620000</v>
      </c>
      <c r="K38" s="444">
        <f t="shared" si="18"/>
        <v>650000</v>
      </c>
      <c r="L38" s="444">
        <f t="shared" si="18"/>
        <v>679000</v>
      </c>
      <c r="M38" s="444">
        <f t="shared" si="18"/>
        <v>718000</v>
      </c>
      <c r="N38" s="444">
        <f t="shared" si="18"/>
        <v>773000</v>
      </c>
      <c r="O38" s="571">
        <f t="shared" si="18"/>
        <v>788000</v>
      </c>
      <c r="P38" s="571">
        <f t="shared" si="18"/>
        <v>813000</v>
      </c>
      <c r="Q38" s="571">
        <f t="shared" si="18"/>
        <v>843000</v>
      </c>
      <c r="R38" s="571">
        <f t="shared" si="19"/>
        <v>864000</v>
      </c>
      <c r="S38" s="571">
        <f t="shared" si="19"/>
        <v>881000</v>
      </c>
      <c r="T38" s="571">
        <f t="shared" si="19"/>
        <v>913000</v>
      </c>
      <c r="U38" s="571">
        <f t="shared" si="19"/>
        <v>975000</v>
      </c>
      <c r="V38" s="571">
        <f t="shared" si="19"/>
        <v>1031000</v>
      </c>
      <c r="W38" s="571">
        <f t="shared" si="19"/>
        <v>1073000</v>
      </c>
      <c r="X38" s="571">
        <f t="shared" si="19"/>
        <v>1107000</v>
      </c>
      <c r="Y38" s="571">
        <f t="shared" si="19"/>
        <v>1140000</v>
      </c>
      <c r="Z38" s="571">
        <f t="shared" si="19"/>
        <v>1158000</v>
      </c>
      <c r="AA38" s="571">
        <f t="shared" si="2"/>
        <v>1223000</v>
      </c>
      <c r="AB38" s="571">
        <f t="shared" si="23"/>
        <v>1287000</v>
      </c>
      <c r="AC38" s="571">
        <f t="shared" si="24"/>
        <v>1405000</v>
      </c>
      <c r="AD38" s="571">
        <f t="shared" si="25"/>
        <v>1478000</v>
      </c>
      <c r="AF38" s="451">
        <f t="shared" si="9"/>
        <v>40766.666666666664</v>
      </c>
    </row>
    <row r="39" spans="1:32">
      <c r="A39" s="452"/>
      <c r="B39" s="450"/>
      <c r="C39" s="448"/>
      <c r="D39" s="448"/>
      <c r="E39" s="448"/>
      <c r="F39" s="448"/>
      <c r="G39" s="448"/>
      <c r="H39" s="448"/>
      <c r="I39" s="448"/>
      <c r="J39" s="448"/>
      <c r="K39" s="448"/>
      <c r="L39" s="448"/>
      <c r="M39" s="448"/>
      <c r="N39" s="448"/>
      <c r="O39" s="572"/>
      <c r="P39" s="572"/>
      <c r="Q39" s="572"/>
      <c r="R39" s="572"/>
      <c r="S39" s="572"/>
      <c r="T39" s="572"/>
      <c r="U39" s="572"/>
      <c r="V39" s="572"/>
      <c r="W39" s="572"/>
      <c r="X39" s="572"/>
      <c r="Y39" s="572"/>
      <c r="Z39" s="572"/>
      <c r="AA39" s="572"/>
      <c r="AB39" s="583"/>
      <c r="AC39" s="583"/>
      <c r="AD39" s="583"/>
    </row>
    <row r="40" spans="1:32" ht="12.75" customHeight="1">
      <c r="A40" s="1108" t="s">
        <v>425</v>
      </c>
      <c r="B40" s="449" t="s">
        <v>426</v>
      </c>
      <c r="C40" s="444">
        <v>477000</v>
      </c>
      <c r="D40" s="444">
        <f t="shared" ref="D40:S42" si="26">ROUND(C40*(1+C$9)/1000,0)*1000</f>
        <v>557000</v>
      </c>
      <c r="E40" s="444">
        <f t="shared" si="26"/>
        <v>608000</v>
      </c>
      <c r="F40" s="444">
        <f t="shared" si="26"/>
        <v>661000</v>
      </c>
      <c r="G40" s="444">
        <f t="shared" si="26"/>
        <v>712000</v>
      </c>
      <c r="H40" s="444">
        <f t="shared" si="26"/>
        <v>762000</v>
      </c>
      <c r="I40" s="444">
        <f t="shared" si="26"/>
        <v>811000</v>
      </c>
      <c r="J40" s="444">
        <f t="shared" si="26"/>
        <v>856000</v>
      </c>
      <c r="K40" s="444">
        <f t="shared" si="26"/>
        <v>898000</v>
      </c>
      <c r="L40" s="444">
        <f t="shared" si="26"/>
        <v>938000</v>
      </c>
      <c r="M40" s="444">
        <f t="shared" si="26"/>
        <v>991000</v>
      </c>
      <c r="N40" s="444">
        <f t="shared" si="26"/>
        <v>1067000</v>
      </c>
      <c r="O40" s="571">
        <f t="shared" si="26"/>
        <v>1088000</v>
      </c>
      <c r="P40" s="571">
        <f t="shared" si="26"/>
        <v>1122000</v>
      </c>
      <c r="Q40" s="571">
        <f t="shared" si="26"/>
        <v>1164000</v>
      </c>
      <c r="R40" s="571">
        <f t="shared" si="26"/>
        <v>1192000</v>
      </c>
      <c r="S40" s="571">
        <f t="shared" si="26"/>
        <v>1215000</v>
      </c>
      <c r="T40" s="571">
        <f t="shared" ref="R40:T42" si="27">ROUND(S40*(1+S$9)/1000,0)*1000</f>
        <v>1259000</v>
      </c>
      <c r="U40" s="571">
        <f t="shared" si="19"/>
        <v>1344000</v>
      </c>
      <c r="V40" s="571">
        <f t="shared" si="19"/>
        <v>1421000</v>
      </c>
      <c r="W40" s="571">
        <f t="shared" si="19"/>
        <v>1479000</v>
      </c>
      <c r="X40" s="571">
        <f t="shared" si="19"/>
        <v>1526000</v>
      </c>
      <c r="Y40" s="571">
        <f t="shared" si="19"/>
        <v>1572000</v>
      </c>
      <c r="Z40" s="571">
        <f t="shared" si="19"/>
        <v>1597000</v>
      </c>
      <c r="AA40" s="571">
        <f t="shared" si="2"/>
        <v>1687000</v>
      </c>
      <c r="AB40" s="571">
        <f t="shared" ref="AB40" si="28">ROUND(AA40*(1+AA$9)/1000,0)*1000</f>
        <v>1775000</v>
      </c>
      <c r="AC40" s="571">
        <f t="shared" ref="AC40" si="29">ROUND(AB40*(1+AB$9)/1000,0)*1000</f>
        <v>1938000</v>
      </c>
      <c r="AD40" s="571">
        <f t="shared" ref="AD40" si="30">ROUND(AC40*(1+AC$9)/1000,0)*1000</f>
        <v>2039000</v>
      </c>
      <c r="AF40" s="451">
        <f t="shared" si="9"/>
        <v>56233.333333333336</v>
      </c>
    </row>
    <row r="41" spans="1:32">
      <c r="A41" s="1108"/>
      <c r="B41" s="449" t="s">
        <v>427</v>
      </c>
      <c r="C41" s="444">
        <v>415000</v>
      </c>
      <c r="D41" s="444">
        <f t="shared" si="26"/>
        <v>484000</v>
      </c>
      <c r="E41" s="444">
        <f t="shared" si="26"/>
        <v>529000</v>
      </c>
      <c r="F41" s="444">
        <f t="shared" si="26"/>
        <v>575000</v>
      </c>
      <c r="G41" s="444">
        <f t="shared" si="26"/>
        <v>619000</v>
      </c>
      <c r="H41" s="444">
        <f t="shared" si="26"/>
        <v>662000</v>
      </c>
      <c r="I41" s="444">
        <f t="shared" si="26"/>
        <v>705000</v>
      </c>
      <c r="J41" s="444">
        <f t="shared" si="26"/>
        <v>744000</v>
      </c>
      <c r="K41" s="444">
        <f t="shared" si="26"/>
        <v>780000</v>
      </c>
      <c r="L41" s="444">
        <f t="shared" si="26"/>
        <v>815000</v>
      </c>
      <c r="M41" s="444">
        <f t="shared" si="26"/>
        <v>861000</v>
      </c>
      <c r="N41" s="444">
        <f t="shared" si="26"/>
        <v>927000</v>
      </c>
      <c r="O41" s="571">
        <f t="shared" si="26"/>
        <v>946000</v>
      </c>
      <c r="P41" s="571">
        <f t="shared" si="26"/>
        <v>976000</v>
      </c>
      <c r="Q41" s="571">
        <f t="shared" si="26"/>
        <v>1012000</v>
      </c>
      <c r="R41" s="571">
        <f t="shared" si="27"/>
        <v>1037000</v>
      </c>
      <c r="S41" s="571">
        <f t="shared" si="27"/>
        <v>1057000</v>
      </c>
      <c r="T41" s="571">
        <f t="shared" si="27"/>
        <v>1096000</v>
      </c>
      <c r="U41" s="571">
        <f t="shared" si="19"/>
        <v>1170000</v>
      </c>
      <c r="V41" s="571">
        <f t="shared" si="19"/>
        <v>1237000</v>
      </c>
      <c r="W41" s="571">
        <f t="shared" si="19"/>
        <v>1288000</v>
      </c>
      <c r="X41" s="571">
        <f t="shared" si="19"/>
        <v>1329000</v>
      </c>
      <c r="Y41" s="571">
        <f t="shared" si="19"/>
        <v>1369000</v>
      </c>
      <c r="Z41" s="571">
        <f t="shared" si="19"/>
        <v>1391000</v>
      </c>
      <c r="AA41" s="571">
        <f t="shared" si="2"/>
        <v>1469000</v>
      </c>
      <c r="AB41" s="571">
        <f t="shared" ref="AB41:AB42" si="31">ROUND(AA41*(1+AA$9)/1000,0)*1000</f>
        <v>1545000</v>
      </c>
      <c r="AC41" s="571">
        <f t="shared" ref="AC41:AC42" si="32">ROUND(AB41*(1+AB$9)/1000,0)*1000</f>
        <v>1687000</v>
      </c>
      <c r="AD41" s="571">
        <f t="shared" ref="AD41:AD42" si="33">ROUND(AC41*(1+AC$9)/1000,0)*1000</f>
        <v>1775000</v>
      </c>
      <c r="AF41" s="451">
        <f t="shared" si="9"/>
        <v>48966.666666666664</v>
      </c>
    </row>
    <row r="42" spans="1:32">
      <c r="A42" s="1108"/>
      <c r="B42" s="449" t="s">
        <v>428</v>
      </c>
      <c r="C42" s="444">
        <v>345000</v>
      </c>
      <c r="D42" s="444">
        <f t="shared" si="26"/>
        <v>403000</v>
      </c>
      <c r="E42" s="444">
        <f t="shared" si="26"/>
        <v>440000</v>
      </c>
      <c r="F42" s="444">
        <f t="shared" si="26"/>
        <v>479000</v>
      </c>
      <c r="G42" s="444">
        <f t="shared" si="26"/>
        <v>516000</v>
      </c>
      <c r="H42" s="444">
        <f t="shared" si="26"/>
        <v>552000</v>
      </c>
      <c r="I42" s="444">
        <f t="shared" si="26"/>
        <v>588000</v>
      </c>
      <c r="J42" s="444">
        <f t="shared" si="26"/>
        <v>620000</v>
      </c>
      <c r="K42" s="444">
        <f t="shared" si="26"/>
        <v>650000</v>
      </c>
      <c r="L42" s="444">
        <f t="shared" si="26"/>
        <v>679000</v>
      </c>
      <c r="M42" s="444">
        <f t="shared" si="26"/>
        <v>718000</v>
      </c>
      <c r="N42" s="444">
        <f t="shared" si="26"/>
        <v>773000</v>
      </c>
      <c r="O42" s="571">
        <f t="shared" si="26"/>
        <v>788000</v>
      </c>
      <c r="P42" s="571">
        <f t="shared" si="26"/>
        <v>813000</v>
      </c>
      <c r="Q42" s="571">
        <f t="shared" si="26"/>
        <v>843000</v>
      </c>
      <c r="R42" s="571">
        <f t="shared" si="27"/>
        <v>864000</v>
      </c>
      <c r="S42" s="571">
        <f t="shared" si="27"/>
        <v>881000</v>
      </c>
      <c r="T42" s="571">
        <f t="shared" si="27"/>
        <v>913000</v>
      </c>
      <c r="U42" s="571">
        <f t="shared" si="19"/>
        <v>975000</v>
      </c>
      <c r="V42" s="571">
        <f t="shared" si="19"/>
        <v>1031000</v>
      </c>
      <c r="W42" s="571">
        <f t="shared" si="19"/>
        <v>1073000</v>
      </c>
      <c r="X42" s="571">
        <f t="shared" si="19"/>
        <v>1107000</v>
      </c>
      <c r="Y42" s="571">
        <f t="shared" si="19"/>
        <v>1140000</v>
      </c>
      <c r="Z42" s="571">
        <f t="shared" si="19"/>
        <v>1158000</v>
      </c>
      <c r="AA42" s="571">
        <f t="shared" si="2"/>
        <v>1223000</v>
      </c>
      <c r="AB42" s="571">
        <f t="shared" si="31"/>
        <v>1287000</v>
      </c>
      <c r="AC42" s="571">
        <f t="shared" si="32"/>
        <v>1405000</v>
      </c>
      <c r="AD42" s="571">
        <f t="shared" si="33"/>
        <v>1478000</v>
      </c>
      <c r="AF42" s="451">
        <f t="shared" si="9"/>
        <v>40766.666666666664</v>
      </c>
    </row>
    <row r="43" spans="1:32">
      <c r="A43" s="453"/>
      <c r="B43" s="454"/>
      <c r="C43" s="455"/>
      <c r="D43" s="455"/>
      <c r="E43" s="456"/>
      <c r="F43" s="456"/>
      <c r="G43" s="456"/>
      <c r="H43" s="456"/>
      <c r="I43" s="456"/>
      <c r="J43" s="456"/>
      <c r="K43" s="456"/>
      <c r="L43" s="456"/>
      <c r="M43" s="455"/>
      <c r="N43" s="455"/>
      <c r="O43" s="573"/>
      <c r="P43" s="573"/>
      <c r="Q43" s="573"/>
      <c r="R43" s="573"/>
      <c r="S43" s="573"/>
      <c r="T43" s="573"/>
      <c r="U43" s="573"/>
      <c r="V43" s="573"/>
      <c r="W43" s="573"/>
      <c r="X43" s="573"/>
      <c r="Y43" s="573"/>
      <c r="Z43" s="573"/>
      <c r="AA43" s="573"/>
      <c r="AB43" s="583"/>
      <c r="AC43" s="583"/>
      <c r="AD43" s="583"/>
    </row>
    <row r="44" spans="1:32">
      <c r="A44" s="1109" t="s">
        <v>429</v>
      </c>
      <c r="B44" s="457" t="s">
        <v>430</v>
      </c>
      <c r="C44" s="458"/>
      <c r="D44" s="459"/>
      <c r="E44" s="459"/>
      <c r="F44" s="459"/>
      <c r="G44" s="459"/>
      <c r="H44" s="459"/>
      <c r="I44" s="459"/>
      <c r="J44" s="459"/>
      <c r="K44" s="459"/>
      <c r="L44" s="459"/>
      <c r="M44" s="458"/>
      <c r="N44" s="458"/>
      <c r="O44" s="574"/>
      <c r="P44" s="574"/>
      <c r="Q44" s="574"/>
      <c r="R44" s="574"/>
      <c r="S44" s="574"/>
      <c r="T44" s="574"/>
      <c r="U44" s="574"/>
      <c r="V44" s="574"/>
      <c r="W44" s="574"/>
      <c r="X44" s="574"/>
      <c r="Y44" s="574"/>
      <c r="Z44" s="574"/>
      <c r="AA44" s="574"/>
      <c r="AB44" s="583"/>
      <c r="AC44" s="583"/>
      <c r="AD44" s="583"/>
    </row>
    <row r="45" spans="1:32">
      <c r="A45" s="1109"/>
      <c r="B45" s="460" t="s">
        <v>431</v>
      </c>
      <c r="C45" s="444">
        <v>60000</v>
      </c>
      <c r="D45" s="444">
        <f t="shared" ref="D45:S46" si="34">ROUND(C45*(1+C$9)/1000,0)*1000</f>
        <v>70000</v>
      </c>
      <c r="E45" s="444">
        <f t="shared" si="34"/>
        <v>76000</v>
      </c>
      <c r="F45" s="444">
        <f t="shared" si="34"/>
        <v>83000</v>
      </c>
      <c r="G45" s="444">
        <f t="shared" si="34"/>
        <v>89000</v>
      </c>
      <c r="H45" s="444">
        <f t="shared" si="34"/>
        <v>95000</v>
      </c>
      <c r="I45" s="444">
        <f t="shared" si="34"/>
        <v>101000</v>
      </c>
      <c r="J45" s="444">
        <f t="shared" si="34"/>
        <v>107000</v>
      </c>
      <c r="K45" s="444">
        <f t="shared" si="34"/>
        <v>112000</v>
      </c>
      <c r="L45" s="444">
        <f t="shared" si="34"/>
        <v>117000</v>
      </c>
      <c r="M45" s="444">
        <f t="shared" si="34"/>
        <v>124000</v>
      </c>
      <c r="N45" s="444">
        <f t="shared" si="34"/>
        <v>134000</v>
      </c>
      <c r="O45" s="571">
        <f t="shared" si="34"/>
        <v>137000</v>
      </c>
      <c r="P45" s="571">
        <f t="shared" si="34"/>
        <v>141000</v>
      </c>
      <c r="Q45" s="571">
        <f t="shared" si="34"/>
        <v>146000</v>
      </c>
      <c r="R45" s="571">
        <f t="shared" si="34"/>
        <v>150000</v>
      </c>
      <c r="S45" s="571">
        <f t="shared" si="34"/>
        <v>153000</v>
      </c>
      <c r="T45" s="571">
        <f t="shared" ref="T45:AA46" si="35">ROUND(S45*(1+S$9)/1000,0)*1000</f>
        <v>159000</v>
      </c>
      <c r="U45" s="571">
        <f t="shared" si="35"/>
        <v>170000</v>
      </c>
      <c r="V45" s="571">
        <f t="shared" si="35"/>
        <v>180000</v>
      </c>
      <c r="W45" s="571">
        <f t="shared" si="35"/>
        <v>187000</v>
      </c>
      <c r="X45" s="571">
        <f t="shared" si="35"/>
        <v>193000</v>
      </c>
      <c r="Y45" s="571">
        <f t="shared" si="35"/>
        <v>199000</v>
      </c>
      <c r="Z45" s="571">
        <f t="shared" si="35"/>
        <v>202000</v>
      </c>
      <c r="AA45" s="571">
        <f t="shared" si="35"/>
        <v>213000</v>
      </c>
      <c r="AB45" s="571">
        <f t="shared" ref="AB45" si="36">ROUND(AA45*(1+AA$9)/1000,0)*1000</f>
        <v>224000</v>
      </c>
      <c r="AC45" s="571">
        <f t="shared" ref="AC45" si="37">ROUND(AB45*(1+AB$9)/1000,0)*1000</f>
        <v>245000</v>
      </c>
      <c r="AD45" s="571">
        <f t="shared" ref="AD45" si="38">ROUND(AC45*(1+AC$9)/1000,0)*1000</f>
        <v>258000</v>
      </c>
      <c r="AF45" s="451"/>
    </row>
    <row r="46" spans="1:32">
      <c r="A46" s="1109"/>
      <c r="B46" s="460" t="s">
        <v>432</v>
      </c>
      <c r="C46" s="444">
        <f>C45*30</f>
        <v>1800000</v>
      </c>
      <c r="D46" s="444">
        <f t="shared" si="34"/>
        <v>2101000</v>
      </c>
      <c r="E46" s="444">
        <f t="shared" si="34"/>
        <v>2295000</v>
      </c>
      <c r="F46" s="444">
        <f t="shared" si="34"/>
        <v>2496000</v>
      </c>
      <c r="G46" s="444">
        <f t="shared" si="34"/>
        <v>2687000</v>
      </c>
      <c r="H46" s="444">
        <f t="shared" si="34"/>
        <v>2875000</v>
      </c>
      <c r="I46" s="444">
        <f t="shared" si="34"/>
        <v>3062000</v>
      </c>
      <c r="J46" s="444">
        <f t="shared" si="34"/>
        <v>3230000</v>
      </c>
      <c r="K46" s="444">
        <f t="shared" si="34"/>
        <v>3387000</v>
      </c>
      <c r="L46" s="444">
        <f t="shared" si="34"/>
        <v>3539000</v>
      </c>
      <c r="M46" s="444">
        <f t="shared" si="34"/>
        <v>3740000</v>
      </c>
      <c r="N46" s="444">
        <f t="shared" si="34"/>
        <v>4027000</v>
      </c>
      <c r="O46" s="571">
        <f t="shared" si="34"/>
        <v>4108000</v>
      </c>
      <c r="P46" s="571">
        <f t="shared" si="34"/>
        <v>4238000</v>
      </c>
      <c r="Q46" s="571">
        <f t="shared" si="34"/>
        <v>4396000</v>
      </c>
      <c r="R46" s="571">
        <f>ROUND(Q46*(1+Q$9)/1000,0)*1000</f>
        <v>4503000</v>
      </c>
      <c r="S46" s="571">
        <f>ROUND(R46*(1+R$9)/1000,0)*1000</f>
        <v>4590000</v>
      </c>
      <c r="T46" s="571">
        <f t="shared" si="35"/>
        <v>4758000</v>
      </c>
      <c r="U46" s="571">
        <f t="shared" si="35"/>
        <v>5080000</v>
      </c>
      <c r="V46" s="571">
        <f t="shared" si="35"/>
        <v>5372000</v>
      </c>
      <c r="W46" s="571">
        <f t="shared" si="35"/>
        <v>5592000</v>
      </c>
      <c r="X46" s="571">
        <f t="shared" si="35"/>
        <v>5770000</v>
      </c>
      <c r="Y46" s="571">
        <f t="shared" si="35"/>
        <v>5944000</v>
      </c>
      <c r="Z46" s="571">
        <f t="shared" si="35"/>
        <v>6040000</v>
      </c>
      <c r="AA46" s="571">
        <f t="shared" si="35"/>
        <v>6379000</v>
      </c>
      <c r="AB46" s="571">
        <f t="shared" ref="AB46" si="39">ROUND(AA46*(1+AA$9)/1000,0)*1000</f>
        <v>6711000</v>
      </c>
      <c r="AC46" s="571">
        <f t="shared" ref="AC46" si="40">ROUND(AB46*(1+AB$9)/1000,0)*1000</f>
        <v>7328000</v>
      </c>
      <c r="AD46" s="571">
        <f t="shared" ref="AD46" si="41">ROUND(AC46*(1+AC$9)/1000,0)*1000</f>
        <v>7709000</v>
      </c>
      <c r="AF46" s="451"/>
    </row>
    <row r="47" spans="1:32">
      <c r="A47" s="1109"/>
      <c r="B47" s="457" t="s">
        <v>433</v>
      </c>
      <c r="C47" s="461"/>
      <c r="D47" s="448"/>
      <c r="E47" s="446"/>
      <c r="F47" s="446"/>
      <c r="G47" s="446"/>
      <c r="H47" s="446"/>
      <c r="I47" s="446"/>
      <c r="J47" s="446"/>
      <c r="K47" s="448"/>
      <c r="L47" s="448"/>
      <c r="M47" s="448"/>
      <c r="N47" s="448"/>
      <c r="O47" s="572"/>
      <c r="P47" s="572"/>
      <c r="Q47" s="572"/>
      <c r="R47" s="572"/>
      <c r="S47" s="572"/>
      <c r="T47" s="572"/>
      <c r="U47" s="571"/>
      <c r="V47" s="572"/>
      <c r="W47" s="572"/>
      <c r="X47" s="572"/>
      <c r="Y47" s="572"/>
      <c r="Z47" s="572"/>
      <c r="AA47" s="572"/>
      <c r="AB47" s="583"/>
      <c r="AC47" s="583"/>
      <c r="AD47" s="583"/>
    </row>
    <row r="48" spans="1:32">
      <c r="A48" s="1109"/>
      <c r="B48" s="460" t="s">
        <v>431</v>
      </c>
      <c r="C48" s="444">
        <v>86000</v>
      </c>
      <c r="D48" s="444">
        <f t="shared" ref="D48:S49" si="42">ROUND(C48*(1+C$9)/1000,0)*1000</f>
        <v>100000</v>
      </c>
      <c r="E48" s="444">
        <f t="shared" si="42"/>
        <v>109000</v>
      </c>
      <c r="F48" s="444">
        <f t="shared" si="42"/>
        <v>119000</v>
      </c>
      <c r="G48" s="444">
        <f t="shared" si="42"/>
        <v>128000</v>
      </c>
      <c r="H48" s="444">
        <f t="shared" si="42"/>
        <v>137000</v>
      </c>
      <c r="I48" s="444">
        <f t="shared" si="42"/>
        <v>146000</v>
      </c>
      <c r="J48" s="444">
        <f t="shared" si="42"/>
        <v>154000</v>
      </c>
      <c r="K48" s="444">
        <f t="shared" si="42"/>
        <v>161000</v>
      </c>
      <c r="L48" s="444">
        <f t="shared" si="42"/>
        <v>168000</v>
      </c>
      <c r="M48" s="444">
        <f t="shared" si="42"/>
        <v>178000</v>
      </c>
      <c r="N48" s="444">
        <f t="shared" si="42"/>
        <v>192000</v>
      </c>
      <c r="O48" s="571">
        <f t="shared" si="42"/>
        <v>196000</v>
      </c>
      <c r="P48" s="571">
        <f t="shared" si="42"/>
        <v>202000</v>
      </c>
      <c r="Q48" s="571">
        <f t="shared" si="42"/>
        <v>210000</v>
      </c>
      <c r="R48" s="571">
        <f t="shared" si="42"/>
        <v>215000</v>
      </c>
      <c r="S48" s="571">
        <f t="shared" si="42"/>
        <v>219000</v>
      </c>
      <c r="T48" s="571">
        <f t="shared" ref="R48:T49" si="43">ROUND(S48*(1+S$9)/1000,0)*1000</f>
        <v>227000</v>
      </c>
      <c r="U48" s="571">
        <f>ROUND(T48*(1+T$9)/1000,0)*1000</f>
        <v>242000</v>
      </c>
      <c r="V48" s="571">
        <f t="shared" ref="V48:Z49" si="44">ROUND(U48*(1+U$9)/1000,0)*1000</f>
        <v>256000</v>
      </c>
      <c r="W48" s="571">
        <f t="shared" si="44"/>
        <v>266000</v>
      </c>
      <c r="X48" s="571">
        <f t="shared" si="44"/>
        <v>274000</v>
      </c>
      <c r="Y48" s="571">
        <f t="shared" si="44"/>
        <v>282000</v>
      </c>
      <c r="Z48" s="571">
        <f t="shared" si="44"/>
        <v>287000</v>
      </c>
      <c r="AA48" s="571">
        <f>ROUND(Z48*(1+Z$9)/1000,0)*1000</f>
        <v>303000</v>
      </c>
      <c r="AB48" s="571">
        <f t="shared" ref="AB48:AD49" si="45">ROUND(AA48*(1+AA$9)/1000,0)*1000</f>
        <v>319000</v>
      </c>
      <c r="AC48" s="571">
        <f t="shared" si="45"/>
        <v>348000</v>
      </c>
      <c r="AD48" s="571">
        <f t="shared" si="45"/>
        <v>366000</v>
      </c>
    </row>
    <row r="49" spans="1:30">
      <c r="A49" s="1109"/>
      <c r="B49" s="460" t="s">
        <v>432</v>
      </c>
      <c r="C49" s="444">
        <v>2580000</v>
      </c>
      <c r="D49" s="444">
        <f t="shared" si="42"/>
        <v>3011000</v>
      </c>
      <c r="E49" s="444">
        <f t="shared" si="42"/>
        <v>3289000</v>
      </c>
      <c r="F49" s="444">
        <f t="shared" si="42"/>
        <v>3577000</v>
      </c>
      <c r="G49" s="444">
        <f t="shared" si="42"/>
        <v>3851000</v>
      </c>
      <c r="H49" s="444">
        <f t="shared" si="42"/>
        <v>4120000</v>
      </c>
      <c r="I49" s="444">
        <f t="shared" si="42"/>
        <v>4387000</v>
      </c>
      <c r="J49" s="444">
        <f t="shared" si="42"/>
        <v>4628000</v>
      </c>
      <c r="K49" s="444">
        <f t="shared" si="42"/>
        <v>4852000</v>
      </c>
      <c r="L49" s="444">
        <f t="shared" si="42"/>
        <v>5069000</v>
      </c>
      <c r="M49" s="444">
        <f t="shared" si="42"/>
        <v>5357000</v>
      </c>
      <c r="N49" s="444">
        <f t="shared" si="42"/>
        <v>5768000</v>
      </c>
      <c r="O49" s="571">
        <f t="shared" si="42"/>
        <v>5883000</v>
      </c>
      <c r="P49" s="571">
        <f t="shared" si="42"/>
        <v>6069000</v>
      </c>
      <c r="Q49" s="571">
        <f t="shared" si="42"/>
        <v>6295000</v>
      </c>
      <c r="R49" s="571">
        <f t="shared" si="43"/>
        <v>6449000</v>
      </c>
      <c r="S49" s="571">
        <f t="shared" si="43"/>
        <v>6574000</v>
      </c>
      <c r="T49" s="571">
        <f t="shared" si="43"/>
        <v>6815000</v>
      </c>
      <c r="U49" s="571">
        <f>ROUND(T49*(1+T$9)/1000,0)*1000</f>
        <v>7276000</v>
      </c>
      <c r="V49" s="571">
        <f t="shared" si="44"/>
        <v>7694000</v>
      </c>
      <c r="W49" s="571">
        <f t="shared" si="44"/>
        <v>8009000</v>
      </c>
      <c r="X49" s="571">
        <f t="shared" si="44"/>
        <v>8264000</v>
      </c>
      <c r="Y49" s="571">
        <f t="shared" si="44"/>
        <v>8513000</v>
      </c>
      <c r="Z49" s="571">
        <f t="shared" si="44"/>
        <v>8650000</v>
      </c>
      <c r="AA49" s="571">
        <f>ROUND(Z49*(1+Z$9)/1000,0)*1000</f>
        <v>9136000</v>
      </c>
      <c r="AB49" s="571">
        <f t="shared" si="45"/>
        <v>9611000</v>
      </c>
      <c r="AC49" s="571">
        <f t="shared" si="45"/>
        <v>10495000</v>
      </c>
      <c r="AD49" s="571">
        <f t="shared" si="45"/>
        <v>11041000</v>
      </c>
    </row>
    <row r="50" spans="1:30">
      <c r="C50" s="461"/>
      <c r="D50" s="448"/>
      <c r="E50" s="446"/>
      <c r="F50" s="446"/>
      <c r="G50" s="446"/>
      <c r="H50" s="446"/>
      <c r="I50" s="446"/>
      <c r="J50" s="446"/>
      <c r="K50" s="448"/>
      <c r="L50" s="448"/>
      <c r="M50" s="448"/>
      <c r="N50" s="448"/>
      <c r="O50" s="572"/>
      <c r="P50" s="572"/>
      <c r="Q50" s="572"/>
      <c r="R50" s="572"/>
      <c r="S50" s="572"/>
      <c r="T50" s="572"/>
      <c r="U50" s="571"/>
      <c r="V50" s="571"/>
      <c r="W50" s="571"/>
      <c r="X50" s="571"/>
      <c r="Y50" s="571"/>
      <c r="Z50" s="571"/>
      <c r="AA50" s="571"/>
      <c r="AB50" s="582"/>
      <c r="AC50" s="582"/>
      <c r="AD50" s="582"/>
    </row>
    <row r="51" spans="1:30">
      <c r="A51" s="1100" t="s">
        <v>434</v>
      </c>
      <c r="B51" s="460" t="s">
        <v>431</v>
      </c>
      <c r="C51" s="444">
        <v>117000</v>
      </c>
      <c r="D51" s="444">
        <f t="shared" ref="D51:S52" si="46">ROUND(C51*(1+C$9)/1000,0)*1000</f>
        <v>137000</v>
      </c>
      <c r="E51" s="444">
        <f t="shared" si="46"/>
        <v>150000</v>
      </c>
      <c r="F51" s="444">
        <f t="shared" si="46"/>
        <v>163000</v>
      </c>
      <c r="G51" s="444">
        <f t="shared" si="46"/>
        <v>175000</v>
      </c>
      <c r="H51" s="444">
        <f t="shared" si="46"/>
        <v>187000</v>
      </c>
      <c r="I51" s="444">
        <f t="shared" si="46"/>
        <v>199000</v>
      </c>
      <c r="J51" s="444">
        <f t="shared" si="46"/>
        <v>210000</v>
      </c>
      <c r="K51" s="444">
        <f t="shared" si="46"/>
        <v>220000</v>
      </c>
      <c r="L51" s="444">
        <f t="shared" si="46"/>
        <v>230000</v>
      </c>
      <c r="M51" s="444">
        <f t="shared" si="46"/>
        <v>243000</v>
      </c>
      <c r="N51" s="444">
        <f t="shared" si="46"/>
        <v>262000</v>
      </c>
      <c r="O51" s="571">
        <f t="shared" si="46"/>
        <v>267000</v>
      </c>
      <c r="P51" s="571">
        <f t="shared" si="46"/>
        <v>275000</v>
      </c>
      <c r="Q51" s="571">
        <f t="shared" si="46"/>
        <v>285000</v>
      </c>
      <c r="R51" s="571">
        <f t="shared" si="46"/>
        <v>292000</v>
      </c>
      <c r="S51" s="571">
        <f t="shared" si="46"/>
        <v>298000</v>
      </c>
      <c r="T51" s="571">
        <f t="shared" ref="R51:T52" si="47">ROUND(S51*(1+S$9)/1000,0)*1000</f>
        <v>309000</v>
      </c>
      <c r="U51" s="571">
        <f>ROUND(T51*(1+T$9)/1000,0)*1000</f>
        <v>330000</v>
      </c>
      <c r="V51" s="571">
        <f t="shared" ref="V51:Z52" si="48">ROUND(U51*(1+U$9)/1000,0)*1000</f>
        <v>349000</v>
      </c>
      <c r="W51" s="571">
        <f t="shared" si="48"/>
        <v>363000</v>
      </c>
      <c r="X51" s="571">
        <f t="shared" si="48"/>
        <v>375000</v>
      </c>
      <c r="Y51" s="571">
        <f t="shared" si="48"/>
        <v>386000</v>
      </c>
      <c r="Z51" s="571">
        <f t="shared" si="48"/>
        <v>392000</v>
      </c>
      <c r="AA51" s="571">
        <f>ROUND(Z51*(1+Z$9)/1000,0)*1000</f>
        <v>414000</v>
      </c>
      <c r="AB51" s="571">
        <f t="shared" ref="AB51:AD52" si="49">ROUND(AA51*(1+AA$9)/1000,0)*1000</f>
        <v>436000</v>
      </c>
      <c r="AC51" s="571">
        <f t="shared" si="49"/>
        <v>476000</v>
      </c>
      <c r="AD51" s="571">
        <f t="shared" si="49"/>
        <v>501000</v>
      </c>
    </row>
    <row r="52" spans="1:30">
      <c r="A52" s="1100"/>
      <c r="B52" s="460" t="s">
        <v>432</v>
      </c>
      <c r="C52" s="444">
        <v>3510000</v>
      </c>
      <c r="D52" s="444">
        <f t="shared" si="46"/>
        <v>4096000</v>
      </c>
      <c r="E52" s="444">
        <f t="shared" si="46"/>
        <v>4474000</v>
      </c>
      <c r="F52" s="444">
        <f t="shared" si="46"/>
        <v>4865000</v>
      </c>
      <c r="G52" s="444">
        <f t="shared" si="46"/>
        <v>5237000</v>
      </c>
      <c r="H52" s="444">
        <f t="shared" si="46"/>
        <v>5603000</v>
      </c>
      <c r="I52" s="444">
        <f t="shared" si="46"/>
        <v>5967000</v>
      </c>
      <c r="J52" s="444">
        <f t="shared" si="46"/>
        <v>6295000</v>
      </c>
      <c r="K52" s="444">
        <f t="shared" si="46"/>
        <v>6600000</v>
      </c>
      <c r="L52" s="444">
        <f t="shared" si="46"/>
        <v>6896000</v>
      </c>
      <c r="M52" s="444">
        <f t="shared" si="46"/>
        <v>7288000</v>
      </c>
      <c r="N52" s="444">
        <f t="shared" si="46"/>
        <v>7847000</v>
      </c>
      <c r="O52" s="571">
        <f t="shared" si="46"/>
        <v>8004000</v>
      </c>
      <c r="P52" s="571">
        <f t="shared" si="46"/>
        <v>8258000</v>
      </c>
      <c r="Q52" s="571">
        <f t="shared" si="46"/>
        <v>8566000</v>
      </c>
      <c r="R52" s="571">
        <f t="shared" si="47"/>
        <v>8775000</v>
      </c>
      <c r="S52" s="571">
        <f t="shared" si="47"/>
        <v>8945000</v>
      </c>
      <c r="T52" s="571">
        <f t="shared" si="47"/>
        <v>9272000</v>
      </c>
      <c r="U52" s="571">
        <f>ROUND(T52*(1+T$9)/1000,0)*1000</f>
        <v>9900000</v>
      </c>
      <c r="V52" s="571">
        <f t="shared" si="48"/>
        <v>10469000</v>
      </c>
      <c r="W52" s="571">
        <f t="shared" si="48"/>
        <v>10897000</v>
      </c>
      <c r="X52" s="571">
        <f t="shared" si="48"/>
        <v>11244000</v>
      </c>
      <c r="Y52" s="571">
        <f t="shared" si="48"/>
        <v>11582000</v>
      </c>
      <c r="Z52" s="571">
        <f t="shared" si="48"/>
        <v>11768000</v>
      </c>
      <c r="AA52" s="571">
        <f>ROUND(Z52*(1+Z$9)/1000,0)*1000</f>
        <v>12429000</v>
      </c>
      <c r="AB52" s="571">
        <f t="shared" si="49"/>
        <v>13075000</v>
      </c>
      <c r="AC52" s="571">
        <f t="shared" si="49"/>
        <v>14278000</v>
      </c>
      <c r="AD52" s="571">
        <f t="shared" si="49"/>
        <v>15020000</v>
      </c>
    </row>
    <row r="53" spans="1:30">
      <c r="A53" s="463"/>
      <c r="B53" s="454"/>
      <c r="C53" s="448"/>
      <c r="D53" s="448"/>
      <c r="E53" s="446"/>
      <c r="F53" s="446"/>
      <c r="G53" s="446"/>
      <c r="H53" s="446"/>
      <c r="I53" s="446"/>
      <c r="J53" s="446"/>
      <c r="K53" s="448"/>
      <c r="L53" s="448"/>
      <c r="M53" s="448"/>
      <c r="N53" s="448"/>
      <c r="O53" s="572"/>
      <c r="P53" s="572"/>
      <c r="Q53" s="572"/>
      <c r="R53" s="572"/>
      <c r="S53" s="572"/>
      <c r="T53" s="572"/>
      <c r="U53" s="572"/>
      <c r="V53" s="572"/>
      <c r="W53" s="572"/>
      <c r="X53" s="572"/>
      <c r="Y53" s="572"/>
      <c r="Z53" s="572"/>
      <c r="AA53" s="572"/>
      <c r="AB53" s="583"/>
      <c r="AC53" s="583"/>
      <c r="AD53" s="583"/>
    </row>
    <row r="54" spans="1:30" ht="48" customHeight="1">
      <c r="A54" s="1096" t="s">
        <v>435</v>
      </c>
      <c r="B54" s="449" t="s">
        <v>431</v>
      </c>
      <c r="C54" s="444">
        <v>34000</v>
      </c>
      <c r="D54" s="444">
        <f t="shared" ref="D54:S55" si="50">ROUND(C54*(1+C$9)/1000,0)*1000</f>
        <v>40000</v>
      </c>
      <c r="E54" s="444">
        <f t="shared" si="50"/>
        <v>44000</v>
      </c>
      <c r="F54" s="444">
        <f t="shared" si="50"/>
        <v>48000</v>
      </c>
      <c r="G54" s="444">
        <f t="shared" si="50"/>
        <v>52000</v>
      </c>
      <c r="H54" s="444">
        <f t="shared" si="50"/>
        <v>56000</v>
      </c>
      <c r="I54" s="444">
        <f t="shared" si="50"/>
        <v>60000</v>
      </c>
      <c r="J54" s="444">
        <f t="shared" si="50"/>
        <v>63000</v>
      </c>
      <c r="K54" s="444">
        <f t="shared" si="50"/>
        <v>66000</v>
      </c>
      <c r="L54" s="444">
        <f t="shared" si="50"/>
        <v>69000</v>
      </c>
      <c r="M54" s="444">
        <f t="shared" si="50"/>
        <v>73000</v>
      </c>
      <c r="N54" s="444">
        <f t="shared" si="50"/>
        <v>79000</v>
      </c>
      <c r="O54" s="571">
        <f t="shared" si="50"/>
        <v>81000</v>
      </c>
      <c r="P54" s="571">
        <f t="shared" si="50"/>
        <v>84000</v>
      </c>
      <c r="Q54" s="571">
        <f t="shared" si="50"/>
        <v>87000</v>
      </c>
      <c r="R54" s="571">
        <f t="shared" si="50"/>
        <v>89000</v>
      </c>
      <c r="S54" s="571">
        <f t="shared" si="50"/>
        <v>91000</v>
      </c>
      <c r="T54" s="571">
        <f t="shared" ref="R54:T55" si="51">ROUND(S54*(1+S$9)/1000,0)*1000</f>
        <v>94000</v>
      </c>
      <c r="U54" s="571">
        <f>ROUND(T54*(1+T$9)/1000,0)*1000</f>
        <v>100000</v>
      </c>
      <c r="V54" s="571">
        <f t="shared" ref="V54:Z55" si="52">ROUND(U54*(1+U$9)/1000,0)*1000</f>
        <v>106000</v>
      </c>
      <c r="W54" s="571">
        <f t="shared" si="52"/>
        <v>110000</v>
      </c>
      <c r="X54" s="571">
        <f t="shared" si="52"/>
        <v>113000</v>
      </c>
      <c r="Y54" s="571">
        <f t="shared" si="52"/>
        <v>116000</v>
      </c>
      <c r="Z54" s="571">
        <f t="shared" si="52"/>
        <v>118000</v>
      </c>
      <c r="AA54" s="571">
        <f>ROUND(Z54*(1+Z$9)/1000,0)*1000</f>
        <v>125000</v>
      </c>
      <c r="AB54" s="571">
        <f t="shared" ref="AB54:AD55" si="53">ROUND(AA54*(1+AA$9)/1000,0)*1000</f>
        <v>132000</v>
      </c>
      <c r="AC54" s="571">
        <f t="shared" si="53"/>
        <v>144000</v>
      </c>
      <c r="AD54" s="571">
        <f t="shared" si="53"/>
        <v>151000</v>
      </c>
    </row>
    <row r="55" spans="1:30" ht="48" customHeight="1">
      <c r="A55" s="1096"/>
      <c r="B55" s="449" t="s">
        <v>432</v>
      </c>
      <c r="C55" s="444">
        <v>1020000</v>
      </c>
      <c r="D55" s="444">
        <f t="shared" si="50"/>
        <v>1190000</v>
      </c>
      <c r="E55" s="444">
        <f t="shared" si="50"/>
        <v>1300000</v>
      </c>
      <c r="F55" s="444">
        <f t="shared" si="50"/>
        <v>1414000</v>
      </c>
      <c r="G55" s="444">
        <f t="shared" si="50"/>
        <v>1522000</v>
      </c>
      <c r="H55" s="444">
        <f t="shared" si="50"/>
        <v>1628000</v>
      </c>
      <c r="I55" s="444">
        <f t="shared" si="50"/>
        <v>1734000</v>
      </c>
      <c r="J55" s="444">
        <f t="shared" si="50"/>
        <v>1829000</v>
      </c>
      <c r="K55" s="444">
        <f t="shared" si="50"/>
        <v>1918000</v>
      </c>
      <c r="L55" s="444">
        <f t="shared" si="50"/>
        <v>2004000</v>
      </c>
      <c r="M55" s="444">
        <f t="shared" si="50"/>
        <v>2118000</v>
      </c>
      <c r="N55" s="444">
        <f t="shared" si="50"/>
        <v>2280000</v>
      </c>
      <c r="O55" s="571">
        <f t="shared" si="50"/>
        <v>2326000</v>
      </c>
      <c r="P55" s="571">
        <f t="shared" si="50"/>
        <v>2400000</v>
      </c>
      <c r="Q55" s="571">
        <f t="shared" si="50"/>
        <v>2490000</v>
      </c>
      <c r="R55" s="571">
        <f t="shared" si="51"/>
        <v>2551000</v>
      </c>
      <c r="S55" s="571">
        <f t="shared" si="51"/>
        <v>2600000</v>
      </c>
      <c r="T55" s="571">
        <f t="shared" si="51"/>
        <v>2695000</v>
      </c>
      <c r="U55" s="571">
        <f>ROUND(T55*(1+T$9)/1000,0)*1000</f>
        <v>2877000</v>
      </c>
      <c r="V55" s="571">
        <f t="shared" si="52"/>
        <v>3042000</v>
      </c>
      <c r="W55" s="571">
        <f t="shared" si="52"/>
        <v>3166000</v>
      </c>
      <c r="X55" s="571">
        <f t="shared" si="52"/>
        <v>3267000</v>
      </c>
      <c r="Y55" s="571">
        <f t="shared" si="52"/>
        <v>3365000</v>
      </c>
      <c r="Z55" s="571">
        <f t="shared" si="52"/>
        <v>3419000</v>
      </c>
      <c r="AA55" s="571">
        <f>ROUND(Z55*(1+Z$9)/1000,0)*1000</f>
        <v>3611000</v>
      </c>
      <c r="AB55" s="571">
        <f t="shared" si="53"/>
        <v>3799000</v>
      </c>
      <c r="AC55" s="571">
        <f t="shared" si="53"/>
        <v>4149000</v>
      </c>
      <c r="AD55" s="571">
        <f t="shared" si="53"/>
        <v>4365000</v>
      </c>
    </row>
    <row r="56" spans="1:30">
      <c r="A56" s="464"/>
      <c r="B56" s="450"/>
      <c r="C56" s="433"/>
      <c r="D56" s="433"/>
      <c r="E56" s="433"/>
      <c r="F56" s="433"/>
      <c r="G56" s="433"/>
      <c r="H56" s="433"/>
      <c r="I56" s="433"/>
      <c r="J56" s="433"/>
      <c r="K56" s="433"/>
      <c r="L56" s="433"/>
      <c r="M56" s="448"/>
      <c r="N56" s="448"/>
      <c r="O56" s="572"/>
      <c r="P56" s="572"/>
      <c r="Q56" s="572"/>
      <c r="R56" s="572"/>
      <c r="S56" s="572"/>
      <c r="T56" s="572"/>
      <c r="U56" s="572"/>
      <c r="V56" s="572"/>
      <c r="W56" s="572"/>
      <c r="X56" s="572"/>
      <c r="Y56" s="572"/>
      <c r="Z56" s="572"/>
      <c r="AA56" s="572"/>
      <c r="AB56" s="583"/>
      <c r="AC56" s="583"/>
      <c r="AD56" s="583"/>
    </row>
    <row r="57" spans="1:30">
      <c r="A57" s="1096" t="s">
        <v>436</v>
      </c>
      <c r="B57" s="449" t="s">
        <v>431</v>
      </c>
      <c r="C57" s="444">
        <v>53000</v>
      </c>
      <c r="D57" s="444">
        <f t="shared" ref="D57:S58" si="54">ROUND(C57*(1+C$9)/1000,0)*1000</f>
        <v>62000</v>
      </c>
      <c r="E57" s="444">
        <f t="shared" si="54"/>
        <v>68000</v>
      </c>
      <c r="F57" s="444">
        <f t="shared" si="54"/>
        <v>74000</v>
      </c>
      <c r="G57" s="444">
        <f t="shared" si="54"/>
        <v>80000</v>
      </c>
      <c r="H57" s="444">
        <f t="shared" si="54"/>
        <v>86000</v>
      </c>
      <c r="I57" s="444">
        <f t="shared" si="54"/>
        <v>92000</v>
      </c>
      <c r="J57" s="444">
        <f t="shared" si="54"/>
        <v>97000</v>
      </c>
      <c r="K57" s="444">
        <f t="shared" si="54"/>
        <v>102000</v>
      </c>
      <c r="L57" s="444">
        <f t="shared" si="54"/>
        <v>107000</v>
      </c>
      <c r="M57" s="444">
        <f t="shared" si="54"/>
        <v>113000</v>
      </c>
      <c r="N57" s="444">
        <f t="shared" si="54"/>
        <v>122000</v>
      </c>
      <c r="O57" s="571">
        <f t="shared" si="54"/>
        <v>124000</v>
      </c>
      <c r="P57" s="571">
        <f t="shared" si="54"/>
        <v>128000</v>
      </c>
      <c r="Q57" s="571">
        <f t="shared" si="54"/>
        <v>133000</v>
      </c>
      <c r="R57" s="571">
        <f t="shared" si="54"/>
        <v>136000</v>
      </c>
      <c r="S57" s="571">
        <f t="shared" si="54"/>
        <v>139000</v>
      </c>
      <c r="T57" s="571">
        <f t="shared" ref="R57:T58" si="55">ROUND(S57*(1+S$9)/1000,0)*1000</f>
        <v>144000</v>
      </c>
      <c r="U57" s="571">
        <f>ROUND(T57*(1+T$9)/1000,0)*1000</f>
        <v>154000</v>
      </c>
      <c r="V57" s="571">
        <f t="shared" ref="V57:Z58" si="56">ROUND(U57*(1+U$9)/1000,0)*1000</f>
        <v>163000</v>
      </c>
      <c r="W57" s="571">
        <f t="shared" si="56"/>
        <v>170000</v>
      </c>
      <c r="X57" s="571">
        <f t="shared" si="56"/>
        <v>175000</v>
      </c>
      <c r="Y57" s="571">
        <f t="shared" si="56"/>
        <v>180000</v>
      </c>
      <c r="Z57" s="571">
        <f t="shared" si="56"/>
        <v>183000</v>
      </c>
      <c r="AA57" s="571">
        <f>ROUND(Z57*(1+Z$9)/1000,0)*1000</f>
        <v>193000</v>
      </c>
      <c r="AB57" s="571">
        <f t="shared" ref="AB57:AD58" si="57">ROUND(AA57*(1+AA$9)/1000,0)*1000</f>
        <v>203000</v>
      </c>
      <c r="AC57" s="571">
        <f t="shared" si="57"/>
        <v>222000</v>
      </c>
      <c r="AD57" s="571">
        <f t="shared" si="57"/>
        <v>234000</v>
      </c>
    </row>
    <row r="58" spans="1:30">
      <c r="A58" s="1096"/>
      <c r="B58" s="449" t="s">
        <v>432</v>
      </c>
      <c r="C58" s="444">
        <v>1590000</v>
      </c>
      <c r="D58" s="444">
        <f t="shared" si="54"/>
        <v>1856000</v>
      </c>
      <c r="E58" s="444">
        <f t="shared" si="54"/>
        <v>2027000</v>
      </c>
      <c r="F58" s="444">
        <f t="shared" si="54"/>
        <v>2204000</v>
      </c>
      <c r="G58" s="444">
        <f t="shared" si="54"/>
        <v>2373000</v>
      </c>
      <c r="H58" s="444">
        <f t="shared" si="54"/>
        <v>2539000</v>
      </c>
      <c r="I58" s="444">
        <f t="shared" si="54"/>
        <v>2704000</v>
      </c>
      <c r="J58" s="444">
        <f t="shared" si="54"/>
        <v>2853000</v>
      </c>
      <c r="K58" s="444">
        <f t="shared" si="54"/>
        <v>2991000</v>
      </c>
      <c r="L58" s="444">
        <f t="shared" si="54"/>
        <v>3125000</v>
      </c>
      <c r="M58" s="444">
        <f t="shared" si="54"/>
        <v>3303000</v>
      </c>
      <c r="N58" s="444">
        <f t="shared" si="54"/>
        <v>3556000</v>
      </c>
      <c r="O58" s="571">
        <f t="shared" si="54"/>
        <v>3627000</v>
      </c>
      <c r="P58" s="571">
        <f t="shared" si="54"/>
        <v>3742000</v>
      </c>
      <c r="Q58" s="571">
        <f t="shared" si="54"/>
        <v>3882000</v>
      </c>
      <c r="R58" s="571">
        <f t="shared" si="55"/>
        <v>3977000</v>
      </c>
      <c r="S58" s="571">
        <f t="shared" si="55"/>
        <v>4054000</v>
      </c>
      <c r="T58" s="571">
        <f t="shared" si="55"/>
        <v>4202000</v>
      </c>
      <c r="U58" s="571">
        <f>ROUND(T58*(1+T$9)/1000,0)*1000</f>
        <v>4486000</v>
      </c>
      <c r="V58" s="571">
        <f t="shared" si="56"/>
        <v>4744000</v>
      </c>
      <c r="W58" s="571">
        <f t="shared" si="56"/>
        <v>4938000</v>
      </c>
      <c r="X58" s="571">
        <f t="shared" si="56"/>
        <v>5095000</v>
      </c>
      <c r="Y58" s="571">
        <f t="shared" si="56"/>
        <v>5248000</v>
      </c>
      <c r="Z58" s="571">
        <f t="shared" si="56"/>
        <v>5332000</v>
      </c>
      <c r="AA58" s="571">
        <f>ROUND(Z58*(1+Z$9)/1000,0)*1000</f>
        <v>5632000</v>
      </c>
      <c r="AB58" s="571">
        <f t="shared" si="57"/>
        <v>5925000</v>
      </c>
      <c r="AC58" s="571">
        <f t="shared" si="57"/>
        <v>6470000</v>
      </c>
      <c r="AD58" s="571">
        <f t="shared" si="57"/>
        <v>6806000</v>
      </c>
    </row>
    <row r="59" spans="1:30">
      <c r="A59" s="465"/>
      <c r="B59" s="466"/>
      <c r="D59" s="467"/>
      <c r="E59" s="467"/>
      <c r="F59" s="467"/>
      <c r="G59" s="467"/>
      <c r="H59" s="467"/>
      <c r="I59" s="467"/>
      <c r="J59" s="467"/>
      <c r="K59" s="467"/>
      <c r="L59" s="467"/>
      <c r="M59" s="468"/>
      <c r="N59" s="468"/>
      <c r="O59" s="575"/>
      <c r="P59" s="575"/>
      <c r="Q59" s="575"/>
      <c r="R59" s="575"/>
      <c r="S59" s="575"/>
      <c r="T59" s="575"/>
      <c r="U59" s="571"/>
      <c r="V59" s="571"/>
      <c r="W59" s="571"/>
      <c r="X59" s="571"/>
      <c r="Y59" s="571"/>
      <c r="Z59" s="571"/>
      <c r="AA59" s="571"/>
      <c r="AB59" s="582"/>
      <c r="AC59" s="582"/>
      <c r="AD59" s="582"/>
    </row>
    <row r="60" spans="1:30">
      <c r="A60" s="1096" t="s">
        <v>437</v>
      </c>
      <c r="B60" s="449" t="s">
        <v>431</v>
      </c>
      <c r="C60" s="444">
        <v>94000</v>
      </c>
      <c r="D60" s="444">
        <f t="shared" ref="D60:S61" si="58">ROUND(C60*(1+C$9)/1000,0)*1000</f>
        <v>110000</v>
      </c>
      <c r="E60" s="444">
        <f t="shared" si="58"/>
        <v>120000</v>
      </c>
      <c r="F60" s="444">
        <f t="shared" si="58"/>
        <v>131000</v>
      </c>
      <c r="G60" s="444">
        <f t="shared" si="58"/>
        <v>141000</v>
      </c>
      <c r="H60" s="444">
        <f t="shared" si="58"/>
        <v>151000</v>
      </c>
      <c r="I60" s="444">
        <f t="shared" si="58"/>
        <v>161000</v>
      </c>
      <c r="J60" s="444">
        <f t="shared" si="58"/>
        <v>170000</v>
      </c>
      <c r="K60" s="444">
        <f t="shared" si="58"/>
        <v>178000</v>
      </c>
      <c r="L60" s="444">
        <f t="shared" si="58"/>
        <v>186000</v>
      </c>
      <c r="M60" s="444">
        <f t="shared" si="58"/>
        <v>197000</v>
      </c>
      <c r="N60" s="444">
        <f t="shared" si="58"/>
        <v>212000</v>
      </c>
      <c r="O60" s="571">
        <f t="shared" si="58"/>
        <v>216000</v>
      </c>
      <c r="P60" s="571">
        <f t="shared" si="58"/>
        <v>223000</v>
      </c>
      <c r="Q60" s="571">
        <f t="shared" si="58"/>
        <v>231000</v>
      </c>
      <c r="R60" s="571">
        <f t="shared" si="58"/>
        <v>237000</v>
      </c>
      <c r="S60" s="571">
        <f t="shared" si="58"/>
        <v>242000</v>
      </c>
      <c r="T60" s="571">
        <f t="shared" ref="T60:AA61" si="59">ROUND(S60*(1+S$9)/1000,0)*1000</f>
        <v>251000</v>
      </c>
      <c r="U60" s="571">
        <f t="shared" si="59"/>
        <v>268000</v>
      </c>
      <c r="V60" s="571">
        <f t="shared" si="59"/>
        <v>283000</v>
      </c>
      <c r="W60" s="571">
        <f t="shared" si="59"/>
        <v>295000</v>
      </c>
      <c r="X60" s="571">
        <f t="shared" si="59"/>
        <v>304000</v>
      </c>
      <c r="Y60" s="571">
        <f t="shared" si="59"/>
        <v>313000</v>
      </c>
      <c r="Z60" s="571">
        <f t="shared" si="59"/>
        <v>318000</v>
      </c>
      <c r="AA60" s="571">
        <f t="shared" si="59"/>
        <v>336000</v>
      </c>
      <c r="AB60" s="571">
        <f t="shared" ref="AB60" si="60">ROUND(AA60*(1+AA$9)/1000,0)*1000</f>
        <v>353000</v>
      </c>
      <c r="AC60" s="571">
        <f t="shared" ref="AC60" si="61">ROUND(AB60*(1+AB$9)/1000,0)*1000</f>
        <v>385000</v>
      </c>
      <c r="AD60" s="571">
        <f t="shared" ref="AD60" si="62">ROUND(AC60*(1+AC$9)/1000,0)*1000</f>
        <v>405000</v>
      </c>
    </row>
    <row r="61" spans="1:30">
      <c r="A61" s="1096"/>
      <c r="B61" s="449" t="s">
        <v>432</v>
      </c>
      <c r="C61" s="444">
        <v>2820000</v>
      </c>
      <c r="D61" s="444">
        <f t="shared" si="58"/>
        <v>3291000</v>
      </c>
      <c r="E61" s="444">
        <f t="shared" si="58"/>
        <v>3595000</v>
      </c>
      <c r="F61" s="444">
        <f t="shared" si="58"/>
        <v>3910000</v>
      </c>
      <c r="G61" s="444">
        <f t="shared" si="58"/>
        <v>4209000</v>
      </c>
      <c r="H61" s="444">
        <f t="shared" si="58"/>
        <v>4503000</v>
      </c>
      <c r="I61" s="444">
        <f t="shared" si="58"/>
        <v>4795000</v>
      </c>
      <c r="J61" s="444">
        <f t="shared" si="58"/>
        <v>5059000</v>
      </c>
      <c r="K61" s="444">
        <f t="shared" si="58"/>
        <v>5304000</v>
      </c>
      <c r="L61" s="444">
        <f t="shared" si="58"/>
        <v>5542000</v>
      </c>
      <c r="M61" s="444">
        <f t="shared" si="58"/>
        <v>5857000</v>
      </c>
      <c r="N61" s="444">
        <f t="shared" si="58"/>
        <v>6306000</v>
      </c>
      <c r="O61" s="571">
        <f t="shared" si="58"/>
        <v>6432000</v>
      </c>
      <c r="P61" s="571">
        <f t="shared" si="58"/>
        <v>6636000</v>
      </c>
      <c r="Q61" s="571">
        <f t="shared" si="58"/>
        <v>6884000</v>
      </c>
      <c r="R61" s="571">
        <f>ROUND(Q61*(1+Q$9)/1000,0)*1000</f>
        <v>7052000</v>
      </c>
      <c r="S61" s="571">
        <f>ROUND(R61*(1+R$9)/1000,0)*1000</f>
        <v>7189000</v>
      </c>
      <c r="T61" s="571">
        <f t="shared" si="59"/>
        <v>7452000</v>
      </c>
      <c r="U61" s="571">
        <f t="shared" si="59"/>
        <v>7957000</v>
      </c>
      <c r="V61" s="571">
        <f t="shared" si="59"/>
        <v>8415000</v>
      </c>
      <c r="W61" s="571">
        <f t="shared" si="59"/>
        <v>8759000</v>
      </c>
      <c r="X61" s="571">
        <f t="shared" si="59"/>
        <v>9038000</v>
      </c>
      <c r="Y61" s="571">
        <f t="shared" si="59"/>
        <v>9310000</v>
      </c>
      <c r="Z61" s="571">
        <f t="shared" si="59"/>
        <v>9460000</v>
      </c>
      <c r="AA61" s="571">
        <f t="shared" si="59"/>
        <v>9992000</v>
      </c>
      <c r="AB61" s="571">
        <f t="shared" ref="AB61" si="63">ROUND(AA61*(1+AA$9)/1000,0)*1000</f>
        <v>10512000</v>
      </c>
      <c r="AC61" s="571">
        <f t="shared" ref="AC61" si="64">ROUND(AB61*(1+AB$9)/1000,0)*1000</f>
        <v>11479000</v>
      </c>
      <c r="AD61" s="571">
        <f t="shared" ref="AD61" si="65">ROUND(AC61*(1+AC$9)/1000,0)*1000</f>
        <v>12076000</v>
      </c>
    </row>
    <row r="62" spans="1:30">
      <c r="A62" s="464"/>
      <c r="B62" s="450"/>
      <c r="C62" s="433"/>
      <c r="D62" s="433"/>
      <c r="E62" s="433"/>
      <c r="F62" s="433"/>
      <c r="G62" s="433"/>
      <c r="H62" s="433"/>
      <c r="I62" s="433"/>
      <c r="J62" s="433"/>
      <c r="K62" s="433"/>
      <c r="L62" s="433"/>
      <c r="M62" s="448"/>
      <c r="N62" s="448"/>
      <c r="O62" s="572"/>
      <c r="P62" s="572"/>
      <c r="Q62" s="572"/>
      <c r="R62" s="572"/>
      <c r="S62" s="572"/>
      <c r="T62" s="572"/>
      <c r="U62" s="572"/>
      <c r="V62" s="572"/>
      <c r="W62" s="572"/>
      <c r="X62" s="572"/>
      <c r="Y62" s="572"/>
      <c r="Z62" s="572"/>
      <c r="AA62" s="572"/>
      <c r="AB62" s="583"/>
      <c r="AC62" s="583"/>
      <c r="AD62" s="583"/>
    </row>
    <row r="63" spans="1:30" ht="24.75" customHeight="1">
      <c r="A63" s="1096" t="s">
        <v>438</v>
      </c>
      <c r="B63" s="449" t="s">
        <v>431</v>
      </c>
      <c r="C63" s="444">
        <v>68000</v>
      </c>
      <c r="D63" s="444">
        <f t="shared" ref="D63:S64" si="66">ROUND(C63*(1+C$9)/1000,0)*1000</f>
        <v>79000</v>
      </c>
      <c r="E63" s="444">
        <f t="shared" si="66"/>
        <v>86000</v>
      </c>
      <c r="F63" s="444">
        <f t="shared" si="66"/>
        <v>94000</v>
      </c>
      <c r="G63" s="444">
        <f t="shared" si="66"/>
        <v>101000</v>
      </c>
      <c r="H63" s="444">
        <f t="shared" si="66"/>
        <v>108000</v>
      </c>
      <c r="I63" s="444">
        <f t="shared" si="66"/>
        <v>115000</v>
      </c>
      <c r="J63" s="444">
        <f t="shared" si="66"/>
        <v>121000</v>
      </c>
      <c r="K63" s="444">
        <f t="shared" si="66"/>
        <v>127000</v>
      </c>
      <c r="L63" s="444">
        <f t="shared" si="66"/>
        <v>133000</v>
      </c>
      <c r="M63" s="444">
        <f t="shared" si="66"/>
        <v>141000</v>
      </c>
      <c r="N63" s="444">
        <f t="shared" si="66"/>
        <v>152000</v>
      </c>
      <c r="O63" s="571">
        <f t="shared" si="66"/>
        <v>155000</v>
      </c>
      <c r="P63" s="571">
        <f t="shared" si="66"/>
        <v>160000</v>
      </c>
      <c r="Q63" s="571">
        <f t="shared" si="66"/>
        <v>166000</v>
      </c>
      <c r="R63" s="571">
        <f t="shared" si="66"/>
        <v>170000</v>
      </c>
      <c r="S63" s="571">
        <f t="shared" si="66"/>
        <v>173000</v>
      </c>
      <c r="T63" s="571">
        <f t="shared" ref="R63:T64" si="67">ROUND(S63*(1+S$9)/1000,0)*1000</f>
        <v>179000</v>
      </c>
      <c r="U63" s="571">
        <f>ROUND(T63*(1+T$9)/1000,0)*1000</f>
        <v>191000</v>
      </c>
      <c r="V63" s="571">
        <f t="shared" ref="V63:Z64" si="68">ROUND(U63*(1+U$9)/1000,0)*1000</f>
        <v>202000</v>
      </c>
      <c r="W63" s="571">
        <f t="shared" si="68"/>
        <v>210000</v>
      </c>
      <c r="X63" s="571">
        <f t="shared" si="68"/>
        <v>217000</v>
      </c>
      <c r="Y63" s="571">
        <f t="shared" si="68"/>
        <v>224000</v>
      </c>
      <c r="Z63" s="571">
        <f t="shared" si="68"/>
        <v>228000</v>
      </c>
      <c r="AA63" s="571">
        <f>ROUND(Z63*(1+Z$9)/1000,0)*1000</f>
        <v>241000</v>
      </c>
      <c r="AB63" s="571">
        <f t="shared" ref="AB63:AD64" si="69">ROUND(AA63*(1+AA$9)/1000,0)*1000</f>
        <v>254000</v>
      </c>
      <c r="AC63" s="571">
        <f t="shared" si="69"/>
        <v>277000</v>
      </c>
      <c r="AD63" s="571">
        <f t="shared" si="69"/>
        <v>291000</v>
      </c>
    </row>
    <row r="64" spans="1:30" ht="24" customHeight="1">
      <c r="A64" s="1096"/>
      <c r="B64" s="449" t="s">
        <v>432</v>
      </c>
      <c r="C64" s="444">
        <v>2040000</v>
      </c>
      <c r="D64" s="444">
        <f t="shared" si="66"/>
        <v>2381000</v>
      </c>
      <c r="E64" s="444">
        <f t="shared" si="66"/>
        <v>2601000</v>
      </c>
      <c r="F64" s="444">
        <f t="shared" si="66"/>
        <v>2829000</v>
      </c>
      <c r="G64" s="444">
        <f t="shared" si="66"/>
        <v>3045000</v>
      </c>
      <c r="H64" s="444">
        <f t="shared" si="66"/>
        <v>3258000</v>
      </c>
      <c r="I64" s="444">
        <f t="shared" si="66"/>
        <v>3469000</v>
      </c>
      <c r="J64" s="444">
        <f t="shared" si="66"/>
        <v>3660000</v>
      </c>
      <c r="K64" s="444">
        <f t="shared" si="66"/>
        <v>3838000</v>
      </c>
      <c r="L64" s="444">
        <f t="shared" si="66"/>
        <v>4010000</v>
      </c>
      <c r="M64" s="444">
        <f t="shared" si="66"/>
        <v>4238000</v>
      </c>
      <c r="N64" s="444">
        <f t="shared" si="66"/>
        <v>4563000</v>
      </c>
      <c r="O64" s="571">
        <f t="shared" si="66"/>
        <v>4654000</v>
      </c>
      <c r="P64" s="571">
        <f t="shared" si="66"/>
        <v>4802000</v>
      </c>
      <c r="Q64" s="571">
        <f t="shared" si="66"/>
        <v>4981000</v>
      </c>
      <c r="R64" s="571">
        <f t="shared" si="67"/>
        <v>5103000</v>
      </c>
      <c r="S64" s="571">
        <f t="shared" si="67"/>
        <v>5202000</v>
      </c>
      <c r="T64" s="571">
        <f t="shared" si="67"/>
        <v>5392000</v>
      </c>
      <c r="U64" s="571">
        <f>ROUND(T64*(1+T$9)/1000,0)*1000</f>
        <v>5757000</v>
      </c>
      <c r="V64" s="571">
        <f t="shared" si="68"/>
        <v>6088000</v>
      </c>
      <c r="W64" s="571">
        <f t="shared" si="68"/>
        <v>6337000</v>
      </c>
      <c r="X64" s="571">
        <f t="shared" si="68"/>
        <v>6539000</v>
      </c>
      <c r="Y64" s="571">
        <f t="shared" si="68"/>
        <v>6736000</v>
      </c>
      <c r="Z64" s="571">
        <f t="shared" si="68"/>
        <v>6844000</v>
      </c>
      <c r="AA64" s="571">
        <f>ROUND(Z64*(1+Z$9)/1000,0)*1000</f>
        <v>7229000</v>
      </c>
      <c r="AB64" s="571">
        <f t="shared" si="69"/>
        <v>7605000</v>
      </c>
      <c r="AC64" s="571">
        <f t="shared" si="69"/>
        <v>8305000</v>
      </c>
      <c r="AD64" s="571">
        <f t="shared" si="69"/>
        <v>8737000</v>
      </c>
    </row>
    <row r="65" spans="1:30">
      <c r="A65" s="469"/>
      <c r="B65" s="450"/>
      <c r="C65" s="448"/>
      <c r="D65" s="448"/>
      <c r="E65" s="448"/>
      <c r="F65" s="448"/>
      <c r="G65" s="448"/>
      <c r="H65" s="448"/>
      <c r="I65" s="448"/>
      <c r="J65" s="448"/>
      <c r="K65" s="448"/>
      <c r="L65" s="448"/>
      <c r="M65" s="448"/>
      <c r="N65" s="448"/>
      <c r="O65" s="572"/>
      <c r="P65" s="572"/>
      <c r="Q65" s="572"/>
      <c r="R65" s="572"/>
      <c r="S65" s="572"/>
      <c r="T65" s="572"/>
      <c r="U65" s="572"/>
      <c r="V65" s="572"/>
      <c r="W65" s="572"/>
      <c r="X65" s="572"/>
      <c r="Y65" s="572"/>
      <c r="Z65" s="572"/>
      <c r="AA65" s="572"/>
      <c r="AB65" s="583"/>
      <c r="AC65" s="583"/>
      <c r="AD65" s="583"/>
    </row>
    <row r="66" spans="1:30">
      <c r="A66" s="1096" t="s">
        <v>439</v>
      </c>
      <c r="B66" s="449" t="s">
        <v>431</v>
      </c>
      <c r="C66" s="444">
        <v>23000</v>
      </c>
      <c r="D66" s="444">
        <f t="shared" ref="D66:S67" si="70">ROUND(C66*(1+C$9)/1000,0)*1000</f>
        <v>27000</v>
      </c>
      <c r="E66" s="444">
        <f t="shared" si="70"/>
        <v>29000</v>
      </c>
      <c r="F66" s="444">
        <f t="shared" si="70"/>
        <v>32000</v>
      </c>
      <c r="G66" s="444">
        <f t="shared" si="70"/>
        <v>34000</v>
      </c>
      <c r="H66" s="444">
        <f t="shared" si="70"/>
        <v>36000</v>
      </c>
      <c r="I66" s="444">
        <f t="shared" si="70"/>
        <v>38000</v>
      </c>
      <c r="J66" s="444">
        <f t="shared" si="70"/>
        <v>40000</v>
      </c>
      <c r="K66" s="444">
        <f t="shared" si="70"/>
        <v>42000</v>
      </c>
      <c r="L66" s="444">
        <f t="shared" si="70"/>
        <v>44000</v>
      </c>
      <c r="M66" s="444">
        <f t="shared" si="70"/>
        <v>47000</v>
      </c>
      <c r="N66" s="444">
        <f t="shared" si="70"/>
        <v>51000</v>
      </c>
      <c r="O66" s="571">
        <f t="shared" si="70"/>
        <v>52000</v>
      </c>
      <c r="P66" s="571">
        <f t="shared" si="70"/>
        <v>54000</v>
      </c>
      <c r="Q66" s="571">
        <f t="shared" si="70"/>
        <v>56000</v>
      </c>
      <c r="R66" s="571">
        <f t="shared" si="70"/>
        <v>57000</v>
      </c>
      <c r="S66" s="571">
        <f t="shared" si="70"/>
        <v>58000</v>
      </c>
      <c r="T66" s="571">
        <f t="shared" ref="P66:T67" si="71">ROUND(S66*(1+S$9)/1000,0)*1000</f>
        <v>60000</v>
      </c>
      <c r="U66" s="571">
        <f>ROUND(T66*(1+T$9)/1000,0)*1000</f>
        <v>64000</v>
      </c>
      <c r="V66" s="571">
        <f t="shared" ref="V66:Z67" si="72">ROUND(U66*(1+U$9)/1000,0)*1000</f>
        <v>68000</v>
      </c>
      <c r="W66" s="571">
        <f t="shared" si="72"/>
        <v>71000</v>
      </c>
      <c r="X66" s="571">
        <f t="shared" si="72"/>
        <v>73000</v>
      </c>
      <c r="Y66" s="571">
        <f t="shared" si="72"/>
        <v>75000</v>
      </c>
      <c r="Z66" s="571">
        <f t="shared" si="72"/>
        <v>76000</v>
      </c>
      <c r="AA66" s="571">
        <f>ROUND(Z66*(1+Z$9)/1000,0)*1000</f>
        <v>80000</v>
      </c>
      <c r="AB66" s="571">
        <f t="shared" ref="AB66:AD67" si="73">ROUND(AA66*(1+AA$9)/1000,0)*1000</f>
        <v>84000</v>
      </c>
      <c r="AC66" s="571">
        <f t="shared" si="73"/>
        <v>92000</v>
      </c>
      <c r="AD66" s="571">
        <f t="shared" si="73"/>
        <v>97000</v>
      </c>
    </row>
    <row r="67" spans="1:30">
      <c r="A67" s="1096"/>
      <c r="B67" s="449" t="s">
        <v>432</v>
      </c>
      <c r="C67" s="444">
        <v>690000</v>
      </c>
      <c r="D67" s="444">
        <f t="shared" si="70"/>
        <v>805000</v>
      </c>
      <c r="E67" s="444">
        <f t="shared" si="70"/>
        <v>879000</v>
      </c>
      <c r="F67" s="444">
        <f t="shared" si="70"/>
        <v>956000</v>
      </c>
      <c r="G67" s="444">
        <f t="shared" si="70"/>
        <v>1029000</v>
      </c>
      <c r="H67" s="444">
        <f t="shared" si="70"/>
        <v>1101000</v>
      </c>
      <c r="I67" s="444">
        <f t="shared" si="70"/>
        <v>1172000</v>
      </c>
      <c r="J67" s="444">
        <f t="shared" si="70"/>
        <v>1236000</v>
      </c>
      <c r="K67" s="444">
        <f t="shared" si="70"/>
        <v>1296000</v>
      </c>
      <c r="L67" s="444">
        <f t="shared" si="70"/>
        <v>1354000</v>
      </c>
      <c r="M67" s="444">
        <f t="shared" si="70"/>
        <v>1431000</v>
      </c>
      <c r="N67" s="444">
        <f t="shared" si="70"/>
        <v>1541000</v>
      </c>
      <c r="O67" s="571">
        <f t="shared" si="70"/>
        <v>1572000</v>
      </c>
      <c r="P67" s="571">
        <f t="shared" si="71"/>
        <v>1622000</v>
      </c>
      <c r="Q67" s="571">
        <f t="shared" si="71"/>
        <v>1683000</v>
      </c>
      <c r="R67" s="571">
        <f t="shared" si="71"/>
        <v>1724000</v>
      </c>
      <c r="S67" s="571">
        <f t="shared" si="71"/>
        <v>1757000</v>
      </c>
      <c r="T67" s="571">
        <f t="shared" si="71"/>
        <v>1821000</v>
      </c>
      <c r="U67" s="571">
        <f>ROUND(T67*(1+T$9)/1000,0)*1000</f>
        <v>1944000</v>
      </c>
      <c r="V67" s="571">
        <f t="shared" si="72"/>
        <v>2056000</v>
      </c>
      <c r="W67" s="571">
        <f t="shared" si="72"/>
        <v>2140000</v>
      </c>
      <c r="X67" s="571">
        <f t="shared" si="72"/>
        <v>2208000</v>
      </c>
      <c r="Y67" s="571">
        <f t="shared" si="72"/>
        <v>2274000</v>
      </c>
      <c r="Z67" s="571">
        <f t="shared" si="72"/>
        <v>2311000</v>
      </c>
      <c r="AA67" s="571">
        <f>ROUND(Z67*(1+Z$9)/1000,0)*1000</f>
        <v>2441000</v>
      </c>
      <c r="AB67" s="571">
        <f t="shared" si="73"/>
        <v>2568000</v>
      </c>
      <c r="AC67" s="571">
        <f t="shared" si="73"/>
        <v>2804000</v>
      </c>
      <c r="AD67" s="571">
        <f t="shared" si="73"/>
        <v>2950000</v>
      </c>
    </row>
    <row r="68" spans="1:30">
      <c r="A68" s="470"/>
      <c r="B68" s="454"/>
      <c r="C68" s="455"/>
      <c r="D68" s="455"/>
      <c r="E68" s="455"/>
      <c r="F68" s="455"/>
      <c r="G68" s="455"/>
      <c r="H68" s="455"/>
      <c r="I68" s="455"/>
      <c r="J68" s="455"/>
      <c r="K68" s="429"/>
      <c r="L68" s="429"/>
      <c r="M68" s="429"/>
      <c r="N68" s="429"/>
      <c r="O68" s="429"/>
      <c r="P68" s="429"/>
      <c r="Q68" s="429"/>
      <c r="R68" s="429"/>
      <c r="S68" s="429"/>
      <c r="T68" s="429"/>
      <c r="U68" s="448"/>
      <c r="V68" s="448"/>
      <c r="W68" s="448"/>
      <c r="X68" s="448"/>
      <c r="Y68" s="448"/>
      <c r="Z68" s="448"/>
      <c r="AA68" s="448"/>
      <c r="AB68" s="584"/>
      <c r="AC68" s="584"/>
      <c r="AD68" s="584"/>
    </row>
    <row r="69" spans="1:30" ht="97.95" customHeight="1">
      <c r="A69" s="471" t="s">
        <v>440</v>
      </c>
      <c r="B69" s="1097" t="s">
        <v>441</v>
      </c>
      <c r="C69" s="1098"/>
      <c r="D69" s="1098"/>
      <c r="E69" s="1098"/>
      <c r="F69" s="1098"/>
      <c r="G69" s="1098"/>
      <c r="H69" s="1098"/>
      <c r="I69" s="1098"/>
      <c r="J69" s="1098"/>
      <c r="K69" s="1098"/>
      <c r="L69" s="1098"/>
      <c r="M69" s="1098"/>
      <c r="N69" s="1098"/>
      <c r="O69" s="1098"/>
      <c r="P69" s="1098"/>
      <c r="Q69" s="1098"/>
      <c r="R69" s="1098"/>
      <c r="S69" s="1098"/>
      <c r="T69" s="1098"/>
      <c r="U69" s="1098"/>
      <c r="V69" s="1098"/>
      <c r="W69" s="1098"/>
      <c r="X69" s="1098"/>
      <c r="Y69" s="1098"/>
      <c r="Z69" s="1098"/>
      <c r="AA69" s="1099"/>
      <c r="AB69" s="585"/>
      <c r="AC69" s="585"/>
      <c r="AD69" s="585"/>
    </row>
    <row r="70" spans="1:30">
      <c r="A70" s="429"/>
      <c r="B70" s="432"/>
      <c r="C70" s="433"/>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row>
    <row r="71" spans="1:30" ht="13.8" thickBot="1">
      <c r="A71" s="429"/>
      <c r="B71" s="432"/>
      <c r="C71" s="433"/>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row>
    <row r="72" spans="1:30">
      <c r="A72" s="472" t="s">
        <v>442</v>
      </c>
      <c r="B72" s="473"/>
      <c r="C72" s="474"/>
      <c r="D72" s="475"/>
      <c r="E72" s="475"/>
      <c r="F72" s="475"/>
      <c r="G72" s="475"/>
      <c r="H72" s="475"/>
      <c r="I72" s="475"/>
      <c r="J72" s="475"/>
      <c r="K72" s="475"/>
      <c r="L72" s="475"/>
      <c r="M72" s="475"/>
      <c r="N72" s="475"/>
      <c r="O72" s="475"/>
      <c r="P72" s="475"/>
      <c r="Q72" s="475"/>
      <c r="R72" s="475"/>
      <c r="S72" s="475"/>
      <c r="T72" s="475"/>
      <c r="U72" s="475"/>
      <c r="V72" s="475"/>
      <c r="W72" s="475"/>
      <c r="X72" s="475"/>
      <c r="Y72" s="475"/>
      <c r="Z72" s="475"/>
      <c r="AA72" s="476"/>
      <c r="AB72" s="429"/>
      <c r="AC72" s="429"/>
      <c r="AD72" s="429"/>
    </row>
    <row r="73" spans="1:30">
      <c r="A73" s="477" t="s">
        <v>443</v>
      </c>
      <c r="B73" s="478"/>
      <c r="C73" s="433"/>
      <c r="D73" s="429"/>
      <c r="E73" s="429"/>
      <c r="F73" s="429"/>
      <c r="G73" s="429"/>
      <c r="H73" s="429"/>
      <c r="I73" s="429"/>
      <c r="J73" s="429"/>
      <c r="K73" s="429"/>
      <c r="L73" s="429"/>
      <c r="M73" s="429"/>
      <c r="N73" s="429"/>
      <c r="O73" s="429"/>
      <c r="P73" s="429"/>
      <c r="Q73" s="429"/>
      <c r="R73" s="429"/>
      <c r="S73" s="429"/>
      <c r="T73" s="429"/>
      <c r="U73" s="429"/>
      <c r="V73" s="429"/>
      <c r="W73" s="429"/>
      <c r="X73" s="429"/>
      <c r="Y73" s="429"/>
      <c r="Z73" s="429"/>
      <c r="AA73" s="479"/>
      <c r="AB73" s="429"/>
      <c r="AC73" s="429"/>
      <c r="AD73" s="429"/>
    </row>
    <row r="74" spans="1:30">
      <c r="A74" s="477" t="s">
        <v>444</v>
      </c>
      <c r="B74" s="478"/>
      <c r="C74" s="433"/>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79"/>
      <c r="AB74" s="429"/>
      <c r="AC74" s="429"/>
      <c r="AD74" s="429"/>
    </row>
    <row r="75" spans="1:30">
      <c r="A75" s="480" t="s">
        <v>445</v>
      </c>
      <c r="B75" s="478"/>
      <c r="C75" s="433"/>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79"/>
      <c r="AB75" s="429"/>
      <c r="AC75" s="429"/>
      <c r="AD75" s="429"/>
    </row>
    <row r="76" spans="1:30">
      <c r="A76" s="477" t="s">
        <v>446</v>
      </c>
      <c r="B76" s="478"/>
      <c r="C76" s="433"/>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79"/>
      <c r="AB76" s="429"/>
      <c r="AC76" s="429"/>
      <c r="AD76" s="429"/>
    </row>
    <row r="77" spans="1:30">
      <c r="A77" s="480" t="s">
        <v>447</v>
      </c>
      <c r="B77" s="478"/>
      <c r="C77" s="433"/>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79"/>
      <c r="AB77" s="429"/>
      <c r="AC77" s="429"/>
      <c r="AD77" s="429"/>
    </row>
    <row r="78" spans="1:30">
      <c r="A78" s="477" t="s">
        <v>448</v>
      </c>
      <c r="B78" s="478"/>
      <c r="C78" s="433"/>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79"/>
      <c r="AB78" s="429"/>
      <c r="AC78" s="429"/>
      <c r="AD78" s="429"/>
    </row>
    <row r="79" spans="1:30">
      <c r="A79" s="477" t="s">
        <v>449</v>
      </c>
      <c r="B79" s="478"/>
      <c r="C79" s="433"/>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79"/>
      <c r="AB79" s="429"/>
      <c r="AC79" s="429"/>
      <c r="AD79" s="429"/>
    </row>
    <row r="80" spans="1:30">
      <c r="A80" s="477" t="s">
        <v>450</v>
      </c>
      <c r="B80" s="478"/>
      <c r="C80" s="433"/>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79"/>
      <c r="AB80" s="429"/>
      <c r="AC80" s="429"/>
      <c r="AD80" s="429"/>
    </row>
    <row r="81" spans="1:30">
      <c r="A81" s="481" t="s">
        <v>451</v>
      </c>
      <c r="B81" s="478"/>
      <c r="C81" s="433"/>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79"/>
      <c r="AB81" s="429"/>
      <c r="AC81" s="429"/>
      <c r="AD81" s="429"/>
    </row>
    <row r="82" spans="1:30">
      <c r="A82" s="482" t="s">
        <v>452</v>
      </c>
      <c r="B82" s="478"/>
      <c r="C82" s="433"/>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79"/>
      <c r="AB82" s="429"/>
      <c r="AC82" s="429"/>
      <c r="AD82" s="429"/>
    </row>
    <row r="83" spans="1:30">
      <c r="A83" s="477" t="s">
        <v>453</v>
      </c>
      <c r="B83" s="478"/>
      <c r="C83" s="433"/>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79"/>
      <c r="AB83" s="429"/>
      <c r="AC83" s="429"/>
      <c r="AD83" s="429"/>
    </row>
    <row r="84" spans="1:30">
      <c r="A84" s="477" t="s">
        <v>454</v>
      </c>
      <c r="B84" s="478"/>
      <c r="C84" s="433"/>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79"/>
      <c r="AB84" s="429"/>
      <c r="AC84" s="429"/>
      <c r="AD84" s="429"/>
    </row>
    <row r="85" spans="1:30">
      <c r="A85" s="477" t="s">
        <v>455</v>
      </c>
      <c r="B85" s="478"/>
      <c r="C85" s="433"/>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79"/>
      <c r="AB85" s="429"/>
      <c r="AC85" s="429"/>
      <c r="AD85" s="429"/>
    </row>
    <row r="86" spans="1:30">
      <c r="A86" s="477" t="s">
        <v>456</v>
      </c>
      <c r="B86" s="478"/>
      <c r="C86" s="433"/>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79"/>
      <c r="AB86" s="429"/>
      <c r="AC86" s="429"/>
      <c r="AD86" s="429"/>
    </row>
    <row r="87" spans="1:30">
      <c r="A87" s="477" t="s">
        <v>457</v>
      </c>
      <c r="B87" s="478"/>
      <c r="C87" s="433"/>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79"/>
      <c r="AB87" s="429"/>
      <c r="AC87" s="429"/>
      <c r="AD87" s="429"/>
    </row>
    <row r="88" spans="1:30">
      <c r="A88" s="477" t="s">
        <v>458</v>
      </c>
      <c r="B88" s="478"/>
      <c r="C88" s="433"/>
      <c r="D88" s="429"/>
      <c r="E88" s="429"/>
      <c r="F88" s="429"/>
      <c r="G88" s="429"/>
      <c r="H88" s="429"/>
      <c r="I88" s="429"/>
      <c r="J88" s="429"/>
      <c r="K88" s="429"/>
      <c r="L88" s="429"/>
      <c r="M88" s="429"/>
      <c r="N88" s="429"/>
      <c r="O88" s="429"/>
      <c r="P88" s="429"/>
      <c r="Q88" s="429"/>
      <c r="R88" s="429"/>
      <c r="S88" s="429"/>
      <c r="T88" s="429"/>
      <c r="U88" s="429"/>
      <c r="V88" s="429"/>
      <c r="W88" s="429"/>
      <c r="X88" s="429"/>
      <c r="Y88" s="429"/>
      <c r="Z88" s="429"/>
      <c r="AA88" s="479"/>
      <c r="AB88" s="429"/>
      <c r="AC88" s="429"/>
      <c r="AD88" s="429"/>
    </row>
    <row r="89" spans="1:30">
      <c r="A89" s="482" t="s">
        <v>459</v>
      </c>
      <c r="B89" s="478"/>
      <c r="C89" s="433"/>
      <c r="D89" s="429"/>
      <c r="E89" s="429"/>
      <c r="F89" s="429"/>
      <c r="G89" s="429"/>
      <c r="H89" s="429"/>
      <c r="I89" s="429"/>
      <c r="J89" s="429"/>
      <c r="K89" s="429"/>
      <c r="L89" s="429"/>
      <c r="M89" s="429"/>
      <c r="N89" s="429"/>
      <c r="O89" s="429"/>
      <c r="P89" s="429"/>
      <c r="Q89" s="429"/>
      <c r="R89" s="429"/>
      <c r="S89" s="429"/>
      <c r="T89" s="429"/>
      <c r="U89" s="429"/>
      <c r="V89" s="429"/>
      <c r="W89" s="429"/>
      <c r="X89" s="429"/>
      <c r="Y89" s="429"/>
      <c r="Z89" s="429"/>
      <c r="AA89" s="479"/>
      <c r="AB89" s="429"/>
      <c r="AC89" s="429"/>
      <c r="AD89" s="429"/>
    </row>
    <row r="90" spans="1:30">
      <c r="A90" s="482"/>
      <c r="B90" s="478"/>
      <c r="C90" s="433"/>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79"/>
      <c r="AB90" s="429"/>
      <c r="AC90" s="429"/>
      <c r="AD90" s="429"/>
    </row>
    <row r="91" spans="1:30">
      <c r="A91" s="483" t="s">
        <v>460</v>
      </c>
      <c r="B91" s="484" t="s">
        <v>106</v>
      </c>
      <c r="C91" s="433"/>
      <c r="D91" s="429"/>
      <c r="E91" s="429"/>
      <c r="F91" s="429"/>
      <c r="G91" s="429"/>
      <c r="H91" s="429"/>
      <c r="I91" s="429"/>
      <c r="J91" s="429"/>
      <c r="K91" s="429"/>
      <c r="L91" s="429"/>
      <c r="M91" s="429"/>
      <c r="N91" s="429"/>
      <c r="O91" s="429"/>
      <c r="P91" s="429"/>
      <c r="Q91" s="429"/>
      <c r="R91" s="429"/>
      <c r="S91" s="429"/>
      <c r="T91" s="429"/>
      <c r="U91" s="429"/>
      <c r="V91" s="429"/>
      <c r="W91" s="429"/>
      <c r="X91" s="429"/>
      <c r="Y91" s="429"/>
      <c r="Z91" s="429"/>
      <c r="AA91" s="479"/>
      <c r="AB91" s="429"/>
      <c r="AC91" s="429"/>
      <c r="AD91" s="429"/>
    </row>
    <row r="92" spans="1:30">
      <c r="A92" s="485">
        <v>1</v>
      </c>
      <c r="B92" s="486" t="s">
        <v>461</v>
      </c>
      <c r="C92" s="433"/>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79"/>
      <c r="AB92" s="429"/>
      <c r="AC92" s="429"/>
      <c r="AD92" s="429"/>
    </row>
    <row r="93" spans="1:30">
      <c r="A93" s="487">
        <v>2</v>
      </c>
      <c r="B93" s="488" t="s">
        <v>462</v>
      </c>
      <c r="C93" s="433"/>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79"/>
      <c r="AB93" s="429"/>
      <c r="AC93" s="429"/>
      <c r="AD93" s="429"/>
    </row>
    <row r="94" spans="1:30">
      <c r="A94" s="487">
        <v>3</v>
      </c>
      <c r="B94" s="488" t="s">
        <v>463</v>
      </c>
      <c r="C94" s="433"/>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79"/>
      <c r="AB94" s="429"/>
      <c r="AC94" s="429"/>
      <c r="AD94" s="429"/>
    </row>
    <row r="95" spans="1:30">
      <c r="A95" s="487">
        <v>4</v>
      </c>
      <c r="B95" s="488" t="s">
        <v>464</v>
      </c>
      <c r="C95" s="433"/>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79"/>
      <c r="AB95" s="429"/>
      <c r="AC95" s="429"/>
      <c r="AD95" s="429"/>
    </row>
    <row r="96" spans="1:30">
      <c r="A96" s="487">
        <v>5</v>
      </c>
      <c r="B96" s="488" t="s">
        <v>465</v>
      </c>
      <c r="C96" s="433"/>
      <c r="D96" s="429"/>
      <c r="E96" s="429"/>
      <c r="F96" s="429"/>
      <c r="G96" s="429"/>
      <c r="H96" s="429"/>
      <c r="I96" s="429"/>
      <c r="J96" s="429"/>
      <c r="K96" s="429"/>
      <c r="L96" s="429"/>
      <c r="M96" s="429"/>
      <c r="N96" s="429"/>
      <c r="O96" s="429"/>
      <c r="P96" s="429"/>
      <c r="Q96" s="429"/>
      <c r="R96" s="429"/>
      <c r="S96" s="429"/>
      <c r="T96" s="429"/>
      <c r="U96" s="429"/>
      <c r="V96" s="429"/>
      <c r="W96" s="429"/>
      <c r="X96" s="429"/>
      <c r="Y96" s="429"/>
      <c r="Z96" s="429"/>
      <c r="AA96" s="479"/>
      <c r="AB96" s="429"/>
      <c r="AC96" s="429"/>
      <c r="AD96" s="429"/>
    </row>
    <row r="97" spans="1:30">
      <c r="A97" s="487">
        <v>6</v>
      </c>
      <c r="B97" s="488" t="s">
        <v>466</v>
      </c>
      <c r="C97" s="433"/>
      <c r="D97" s="429"/>
      <c r="E97" s="429"/>
      <c r="F97" s="429"/>
      <c r="G97" s="429"/>
      <c r="H97" s="429"/>
      <c r="I97" s="429"/>
      <c r="J97" s="429"/>
      <c r="K97" s="429"/>
      <c r="L97" s="429"/>
      <c r="M97" s="429"/>
      <c r="N97" s="429"/>
      <c r="O97" s="429"/>
      <c r="P97" s="429"/>
      <c r="Q97" s="429"/>
      <c r="R97" s="429"/>
      <c r="S97" s="429"/>
      <c r="T97" s="429"/>
      <c r="U97" s="429"/>
      <c r="V97" s="429"/>
      <c r="W97" s="429"/>
      <c r="X97" s="429"/>
      <c r="Y97" s="429"/>
      <c r="Z97" s="429"/>
      <c r="AA97" s="479"/>
      <c r="AB97" s="429"/>
      <c r="AC97" s="429"/>
      <c r="AD97" s="429"/>
    </row>
    <row r="98" spans="1:30">
      <c r="A98" s="487">
        <v>7</v>
      </c>
      <c r="B98" s="488" t="s">
        <v>467</v>
      </c>
      <c r="C98" s="433"/>
      <c r="D98" s="429"/>
      <c r="E98" s="429"/>
      <c r="F98" s="429"/>
      <c r="G98" s="429"/>
      <c r="H98" s="429"/>
      <c r="I98" s="429"/>
      <c r="J98" s="429"/>
      <c r="K98" s="429"/>
      <c r="L98" s="429"/>
      <c r="M98" s="429"/>
      <c r="N98" s="429"/>
      <c r="O98" s="429"/>
      <c r="P98" s="429"/>
      <c r="Q98" s="429"/>
      <c r="R98" s="429"/>
      <c r="S98" s="429"/>
      <c r="T98" s="429"/>
      <c r="U98" s="429"/>
      <c r="V98" s="429"/>
      <c r="W98" s="429"/>
      <c r="X98" s="429"/>
      <c r="Y98" s="429"/>
      <c r="Z98" s="429"/>
      <c r="AA98" s="479"/>
      <c r="AB98" s="429"/>
      <c r="AC98" s="429"/>
      <c r="AD98" s="429"/>
    </row>
    <row r="99" spans="1:30">
      <c r="A99" s="489">
        <v>8</v>
      </c>
      <c r="B99" s="490" t="s">
        <v>468</v>
      </c>
      <c r="C99" s="433"/>
      <c r="D99" s="429"/>
      <c r="E99" s="429"/>
      <c r="F99" s="429"/>
      <c r="G99" s="429"/>
      <c r="H99" s="429"/>
      <c r="I99" s="429"/>
      <c r="J99" s="429"/>
      <c r="K99" s="429"/>
      <c r="L99" s="429"/>
      <c r="M99" s="429"/>
      <c r="N99" s="429"/>
      <c r="O99" s="429"/>
      <c r="P99" s="429"/>
      <c r="Q99" s="429"/>
      <c r="R99" s="429"/>
      <c r="S99" s="429"/>
      <c r="T99" s="429"/>
      <c r="U99" s="429"/>
      <c r="V99" s="429"/>
      <c r="W99" s="429"/>
      <c r="X99" s="429"/>
      <c r="Y99" s="429"/>
      <c r="Z99" s="429"/>
      <c r="AA99" s="479"/>
      <c r="AB99" s="429"/>
      <c r="AC99" s="429"/>
      <c r="AD99" s="429"/>
    </row>
    <row r="100" spans="1:30">
      <c r="A100" s="477"/>
      <c r="B100" s="478"/>
      <c r="C100" s="433"/>
      <c r="D100" s="429"/>
      <c r="E100" s="429"/>
      <c r="F100" s="429"/>
      <c r="G100" s="429"/>
      <c r="H100" s="429"/>
      <c r="I100" s="429"/>
      <c r="J100" s="429"/>
      <c r="K100" s="429"/>
      <c r="L100" s="429"/>
      <c r="M100" s="429"/>
      <c r="N100" s="429"/>
      <c r="O100" s="429"/>
      <c r="P100" s="429"/>
      <c r="Q100" s="429"/>
      <c r="R100" s="429"/>
      <c r="S100" s="429"/>
      <c r="T100" s="429"/>
      <c r="U100" s="429"/>
      <c r="V100" s="429"/>
      <c r="W100" s="429"/>
      <c r="X100" s="429"/>
      <c r="Y100" s="429"/>
      <c r="Z100" s="429"/>
      <c r="AA100" s="479"/>
      <c r="AB100" s="429"/>
      <c r="AC100" s="429"/>
      <c r="AD100" s="429"/>
    </row>
    <row r="101" spans="1:30">
      <c r="A101" s="1095" t="s">
        <v>469</v>
      </c>
      <c r="B101" s="1095"/>
      <c r="C101" s="433"/>
      <c r="D101" s="429"/>
      <c r="E101" s="429"/>
      <c r="F101" s="429"/>
      <c r="G101" s="429"/>
      <c r="H101" s="429"/>
      <c r="I101" s="429"/>
      <c r="J101" s="429"/>
      <c r="K101" s="429"/>
      <c r="L101" s="429"/>
      <c r="M101" s="429"/>
      <c r="N101" s="429"/>
      <c r="O101" s="429"/>
      <c r="P101" s="429"/>
      <c r="Q101" s="429"/>
      <c r="R101" s="429"/>
      <c r="S101" s="429"/>
      <c r="T101" s="429"/>
      <c r="U101" s="429"/>
      <c r="V101" s="429"/>
      <c r="W101" s="429"/>
      <c r="X101" s="429"/>
      <c r="Y101" s="429"/>
      <c r="Z101" s="429"/>
      <c r="AA101" s="479"/>
      <c r="AB101" s="429"/>
      <c r="AC101" s="429"/>
      <c r="AD101" s="429"/>
    </row>
    <row r="102" spans="1:30" ht="25.95" customHeight="1">
      <c r="A102" s="491" t="s">
        <v>470</v>
      </c>
      <c r="B102" s="492">
        <v>738</v>
      </c>
      <c r="C102" s="433"/>
      <c r="D102" s="429"/>
      <c r="E102" s="429"/>
      <c r="F102" s="429"/>
      <c r="G102" s="429"/>
      <c r="H102" s="429"/>
      <c r="I102" s="429"/>
      <c r="J102" s="429"/>
      <c r="K102" s="429"/>
      <c r="L102" s="429"/>
      <c r="M102" s="429"/>
      <c r="N102" s="429"/>
      <c r="O102" s="429"/>
      <c r="P102" s="429"/>
      <c r="Q102" s="429"/>
      <c r="R102" s="429"/>
      <c r="S102" s="429"/>
      <c r="T102" s="429"/>
      <c r="U102" s="429"/>
      <c r="V102" s="429"/>
      <c r="W102" s="429"/>
      <c r="X102" s="429"/>
      <c r="Y102" s="429"/>
      <c r="Z102" s="429"/>
      <c r="AA102" s="479"/>
      <c r="AB102" s="429"/>
      <c r="AC102" s="429"/>
      <c r="AD102" s="429"/>
    </row>
    <row r="103" spans="1:30">
      <c r="A103" s="493" t="s">
        <v>471</v>
      </c>
      <c r="B103" s="488">
        <v>648</v>
      </c>
      <c r="C103" s="433"/>
      <c r="D103" s="429"/>
      <c r="E103" s="429"/>
      <c r="F103" s="429"/>
      <c r="G103" s="429"/>
      <c r="H103" s="429"/>
      <c r="I103" s="429"/>
      <c r="J103" s="429"/>
      <c r="K103" s="429"/>
      <c r="L103" s="429"/>
      <c r="M103" s="429"/>
      <c r="N103" s="429"/>
      <c r="O103" s="429"/>
      <c r="P103" s="429"/>
      <c r="Q103" s="429"/>
      <c r="R103" s="429"/>
      <c r="S103" s="429"/>
      <c r="T103" s="429"/>
      <c r="U103" s="429"/>
      <c r="V103" s="429"/>
      <c r="W103" s="429"/>
      <c r="X103" s="429"/>
      <c r="Y103" s="429"/>
      <c r="Z103" s="429"/>
      <c r="AA103" s="479"/>
      <c r="AB103" s="429"/>
      <c r="AC103" s="429"/>
      <c r="AD103" s="429"/>
    </row>
    <row r="104" spans="1:30">
      <c r="A104" s="493" t="s">
        <v>408</v>
      </c>
      <c r="B104" s="488">
        <v>680</v>
      </c>
      <c r="C104" s="433"/>
      <c r="D104" s="429"/>
      <c r="E104" s="429"/>
      <c r="F104" s="429"/>
      <c r="G104" s="429"/>
      <c r="H104" s="429"/>
      <c r="I104" s="429"/>
      <c r="J104" s="429"/>
      <c r="K104" s="429"/>
      <c r="L104" s="429"/>
      <c r="M104" s="429"/>
      <c r="N104" s="429"/>
      <c r="O104" s="429"/>
      <c r="P104" s="429"/>
      <c r="Q104" s="429"/>
      <c r="R104" s="429"/>
      <c r="S104" s="429"/>
      <c r="T104" s="429"/>
      <c r="U104" s="429"/>
      <c r="V104" s="429"/>
      <c r="W104" s="429"/>
      <c r="X104" s="429"/>
      <c r="Y104" s="429"/>
      <c r="Z104" s="429"/>
      <c r="AA104" s="479"/>
      <c r="AB104" s="429"/>
      <c r="AC104" s="429"/>
      <c r="AD104" s="429"/>
    </row>
    <row r="105" spans="1:30">
      <c r="A105" s="493" t="s">
        <v>409</v>
      </c>
      <c r="B105" s="488">
        <v>550</v>
      </c>
      <c r="C105" s="433"/>
      <c r="D105" s="429"/>
      <c r="E105" s="429"/>
      <c r="F105" s="429"/>
      <c r="G105" s="429"/>
      <c r="H105" s="429"/>
      <c r="I105" s="429"/>
      <c r="J105" s="429"/>
      <c r="K105" s="429"/>
      <c r="L105" s="429"/>
      <c r="M105" s="429"/>
      <c r="N105" s="429"/>
      <c r="O105" s="429"/>
      <c r="P105" s="429"/>
      <c r="Q105" s="429"/>
      <c r="R105" s="429"/>
      <c r="S105" s="429"/>
      <c r="T105" s="429"/>
      <c r="U105" s="429"/>
      <c r="V105" s="429"/>
      <c r="W105" s="429"/>
      <c r="X105" s="429"/>
      <c r="Y105" s="429"/>
      <c r="Z105" s="429"/>
      <c r="AA105" s="479"/>
      <c r="AB105" s="429"/>
      <c r="AC105" s="429"/>
      <c r="AD105" s="429"/>
    </row>
    <row r="106" spans="1:30">
      <c r="A106" s="493" t="s">
        <v>472</v>
      </c>
      <c r="B106" s="488">
        <v>767</v>
      </c>
      <c r="C106" s="433"/>
      <c r="D106" s="429"/>
      <c r="E106" s="429"/>
      <c r="F106" s="429"/>
      <c r="G106" s="429"/>
      <c r="H106" s="429"/>
      <c r="I106" s="429"/>
      <c r="J106" s="429"/>
      <c r="K106" s="429"/>
      <c r="L106" s="429"/>
      <c r="M106" s="429"/>
      <c r="N106" s="429"/>
      <c r="O106" s="429"/>
      <c r="P106" s="429"/>
      <c r="Q106" s="429"/>
      <c r="R106" s="429"/>
      <c r="S106" s="429"/>
      <c r="T106" s="429"/>
      <c r="U106" s="429"/>
      <c r="V106" s="429"/>
      <c r="W106" s="429"/>
      <c r="X106" s="429"/>
      <c r="Y106" s="429"/>
      <c r="Z106" s="429"/>
      <c r="AA106" s="479"/>
      <c r="AB106" s="429"/>
      <c r="AC106" s="429"/>
      <c r="AD106" s="429"/>
    </row>
    <row r="107" spans="1:30">
      <c r="A107" s="493" t="s">
        <v>473</v>
      </c>
      <c r="B107" s="488">
        <v>630</v>
      </c>
      <c r="C107" s="433"/>
      <c r="D107" s="429"/>
      <c r="E107" s="429"/>
      <c r="F107" s="429"/>
      <c r="G107" s="429"/>
      <c r="H107" s="429"/>
      <c r="I107" s="429"/>
      <c r="J107" s="429"/>
      <c r="K107" s="429"/>
      <c r="L107" s="429"/>
      <c r="M107" s="429"/>
      <c r="N107" s="429"/>
      <c r="O107" s="429"/>
      <c r="P107" s="429"/>
      <c r="Q107" s="429"/>
      <c r="R107" s="429"/>
      <c r="S107" s="429"/>
      <c r="T107" s="429"/>
      <c r="U107" s="429"/>
      <c r="V107" s="429"/>
      <c r="W107" s="429"/>
      <c r="X107" s="429"/>
      <c r="Y107" s="429"/>
      <c r="Z107" s="429"/>
      <c r="AA107" s="479"/>
      <c r="AB107" s="429"/>
      <c r="AC107" s="429"/>
      <c r="AD107" s="429"/>
    </row>
    <row r="108" spans="1:30">
      <c r="A108" s="493" t="s">
        <v>474</v>
      </c>
      <c r="B108" s="488">
        <v>767</v>
      </c>
      <c r="C108" s="433"/>
      <c r="D108" s="429"/>
      <c r="E108" s="429"/>
      <c r="F108" s="429"/>
      <c r="G108" s="429"/>
      <c r="H108" s="429"/>
      <c r="I108" s="429"/>
      <c r="J108" s="429"/>
      <c r="K108" s="429"/>
      <c r="L108" s="429"/>
      <c r="M108" s="429"/>
      <c r="N108" s="429"/>
      <c r="O108" s="429"/>
      <c r="P108" s="429"/>
      <c r="Q108" s="429"/>
      <c r="R108" s="429"/>
      <c r="S108" s="429"/>
      <c r="T108" s="429"/>
      <c r="U108" s="429"/>
      <c r="V108" s="429"/>
      <c r="W108" s="429"/>
      <c r="X108" s="429"/>
      <c r="Y108" s="429"/>
      <c r="Z108" s="429"/>
      <c r="AA108" s="479"/>
      <c r="AB108" s="429"/>
      <c r="AC108" s="429"/>
      <c r="AD108" s="429"/>
    </row>
    <row r="109" spans="1:30">
      <c r="A109" s="493" t="s">
        <v>475</v>
      </c>
      <c r="B109" s="488">
        <v>630</v>
      </c>
      <c r="C109" s="433"/>
      <c r="D109" s="429"/>
      <c r="E109" s="429"/>
      <c r="F109" s="429"/>
      <c r="G109" s="429"/>
      <c r="H109" s="429"/>
      <c r="I109" s="429"/>
      <c r="J109" s="429"/>
      <c r="K109" s="429"/>
      <c r="L109" s="429"/>
      <c r="M109" s="429"/>
      <c r="N109" s="429"/>
      <c r="O109" s="429"/>
      <c r="P109" s="429"/>
      <c r="Q109" s="429"/>
      <c r="R109" s="429"/>
      <c r="S109" s="429"/>
      <c r="T109" s="429"/>
      <c r="U109" s="429"/>
      <c r="V109" s="429"/>
      <c r="W109" s="429"/>
      <c r="X109" s="429"/>
      <c r="Y109" s="429"/>
      <c r="Z109" s="429"/>
      <c r="AA109" s="479"/>
      <c r="AB109" s="429"/>
      <c r="AC109" s="429"/>
      <c r="AD109" s="429"/>
    </row>
    <row r="110" spans="1:30">
      <c r="A110" s="493" t="s">
        <v>476</v>
      </c>
      <c r="B110" s="488">
        <v>681</v>
      </c>
      <c r="C110" s="433"/>
      <c r="D110" s="429"/>
      <c r="E110" s="429"/>
      <c r="F110" s="429"/>
      <c r="G110" s="429"/>
      <c r="H110" s="429"/>
      <c r="I110" s="429"/>
      <c r="J110" s="429"/>
      <c r="K110" s="429"/>
      <c r="L110" s="429"/>
      <c r="M110" s="429"/>
      <c r="N110" s="429"/>
      <c r="O110" s="429"/>
      <c r="P110" s="429"/>
      <c r="Q110" s="429"/>
      <c r="R110" s="429"/>
      <c r="S110" s="429"/>
      <c r="T110" s="429"/>
      <c r="U110" s="429"/>
      <c r="V110" s="429"/>
      <c r="W110" s="429"/>
      <c r="X110" s="429"/>
      <c r="Y110" s="429"/>
      <c r="Z110" s="429"/>
      <c r="AA110" s="479"/>
      <c r="AB110" s="429"/>
      <c r="AC110" s="429"/>
      <c r="AD110" s="429"/>
    </row>
    <row r="111" spans="1:30">
      <c r="A111" s="493" t="s">
        <v>477</v>
      </c>
      <c r="B111" s="488">
        <v>477</v>
      </c>
      <c r="C111" s="433"/>
      <c r="D111" s="429"/>
      <c r="E111" s="429"/>
      <c r="F111" s="429"/>
      <c r="G111" s="429"/>
      <c r="H111" s="429"/>
      <c r="I111" s="429"/>
      <c r="J111" s="429"/>
      <c r="K111" s="429"/>
      <c r="L111" s="429"/>
      <c r="M111" s="429"/>
      <c r="N111" s="429"/>
      <c r="O111" s="429"/>
      <c r="P111" s="429"/>
      <c r="Q111" s="429"/>
      <c r="R111" s="429"/>
      <c r="S111" s="429"/>
      <c r="T111" s="429"/>
      <c r="U111" s="429"/>
      <c r="V111" s="429"/>
      <c r="W111" s="429"/>
      <c r="X111" s="429"/>
      <c r="Y111" s="429"/>
      <c r="Z111" s="429"/>
      <c r="AA111" s="479"/>
      <c r="AB111" s="429"/>
      <c r="AC111" s="429"/>
      <c r="AD111" s="429"/>
    </row>
    <row r="112" spans="1:30">
      <c r="A112" s="493" t="s">
        <v>478</v>
      </c>
      <c r="B112" s="488">
        <v>613</v>
      </c>
      <c r="C112" s="433"/>
      <c r="D112" s="429"/>
      <c r="E112" s="429"/>
      <c r="F112" s="429"/>
      <c r="G112" s="429"/>
      <c r="H112" s="429"/>
      <c r="I112" s="429"/>
      <c r="J112" s="429"/>
      <c r="K112" s="429"/>
      <c r="L112" s="429"/>
      <c r="M112" s="429"/>
      <c r="N112" s="429"/>
      <c r="O112" s="429"/>
      <c r="P112" s="429"/>
      <c r="Q112" s="429"/>
      <c r="R112" s="429"/>
      <c r="S112" s="429"/>
      <c r="T112" s="429"/>
      <c r="U112" s="429"/>
      <c r="V112" s="429"/>
      <c r="W112" s="429"/>
      <c r="X112" s="429"/>
      <c r="Y112" s="429"/>
      <c r="Z112" s="429"/>
      <c r="AA112" s="479"/>
      <c r="AB112" s="429"/>
      <c r="AC112" s="429"/>
      <c r="AD112" s="429"/>
    </row>
    <row r="113" spans="1:30">
      <c r="A113" s="493" t="s">
        <v>479</v>
      </c>
      <c r="B113" s="488">
        <v>409</v>
      </c>
      <c r="C113" s="433"/>
      <c r="D113" s="429"/>
      <c r="E113" s="429"/>
      <c r="F113" s="429"/>
      <c r="G113" s="429"/>
      <c r="H113" s="429"/>
      <c r="I113" s="429"/>
      <c r="J113" s="429"/>
      <c r="K113" s="429"/>
      <c r="L113" s="429"/>
      <c r="M113" s="429"/>
      <c r="N113" s="429"/>
      <c r="O113" s="429"/>
      <c r="P113" s="429"/>
      <c r="Q113" s="429"/>
      <c r="R113" s="429"/>
      <c r="S113" s="429"/>
      <c r="T113" s="429"/>
      <c r="U113" s="429"/>
      <c r="V113" s="429"/>
      <c r="W113" s="429"/>
      <c r="X113" s="429"/>
      <c r="Y113" s="429"/>
      <c r="Z113" s="429"/>
      <c r="AA113" s="479"/>
      <c r="AB113" s="429"/>
      <c r="AC113" s="429"/>
      <c r="AD113" s="429"/>
    </row>
    <row r="114" spans="1:30">
      <c r="A114" s="493" t="s">
        <v>418</v>
      </c>
      <c r="B114" s="488">
        <v>560</v>
      </c>
      <c r="C114" s="433"/>
      <c r="D114" s="429"/>
      <c r="E114" s="429"/>
      <c r="F114" s="429"/>
      <c r="G114" s="429"/>
      <c r="H114" s="429"/>
      <c r="I114" s="429"/>
      <c r="J114" s="429"/>
      <c r="K114" s="429"/>
      <c r="L114" s="429"/>
      <c r="M114" s="429"/>
      <c r="N114" s="429"/>
      <c r="O114" s="429"/>
      <c r="P114" s="429"/>
      <c r="Q114" s="429"/>
      <c r="R114" s="429"/>
      <c r="S114" s="429"/>
      <c r="T114" s="429"/>
      <c r="U114" s="429"/>
      <c r="V114" s="429"/>
      <c r="W114" s="429"/>
      <c r="X114" s="429"/>
      <c r="Y114" s="429"/>
      <c r="Z114" s="429"/>
      <c r="AA114" s="479"/>
      <c r="AB114" s="429"/>
      <c r="AC114" s="429"/>
      <c r="AD114" s="429"/>
    </row>
    <row r="115" spans="1:30">
      <c r="A115" s="494" t="s">
        <v>419</v>
      </c>
      <c r="B115" s="490">
        <v>505</v>
      </c>
      <c r="C115" s="433"/>
      <c r="D115" s="429"/>
      <c r="E115" s="429"/>
      <c r="F115" s="429"/>
      <c r="G115" s="429"/>
      <c r="H115" s="429"/>
      <c r="I115" s="429"/>
      <c r="J115" s="429"/>
      <c r="K115" s="429"/>
      <c r="L115" s="429"/>
      <c r="M115" s="429"/>
      <c r="N115" s="429"/>
      <c r="O115" s="429"/>
      <c r="P115" s="429"/>
      <c r="Q115" s="429"/>
      <c r="R115" s="429"/>
      <c r="S115" s="429"/>
      <c r="T115" s="429"/>
      <c r="U115" s="429"/>
      <c r="V115" s="429"/>
      <c r="W115" s="429"/>
      <c r="X115" s="429"/>
      <c r="Y115" s="429"/>
      <c r="Z115" s="429"/>
      <c r="AA115" s="479"/>
      <c r="AB115" s="429"/>
      <c r="AC115" s="429"/>
      <c r="AD115" s="429"/>
    </row>
    <row r="116" spans="1:30">
      <c r="A116" s="1095" t="s">
        <v>480</v>
      </c>
      <c r="B116" s="1095"/>
      <c r="C116" s="433"/>
      <c r="D116" s="429"/>
      <c r="E116" s="429"/>
      <c r="F116" s="429"/>
      <c r="G116" s="429"/>
      <c r="H116" s="429"/>
      <c r="I116" s="429"/>
      <c r="J116" s="429"/>
      <c r="K116" s="429"/>
      <c r="L116" s="429"/>
      <c r="M116" s="429"/>
      <c r="N116" s="429"/>
      <c r="O116" s="429"/>
      <c r="P116" s="429"/>
      <c r="Q116" s="429"/>
      <c r="R116" s="429"/>
      <c r="S116" s="429"/>
      <c r="T116" s="429"/>
      <c r="U116" s="429"/>
      <c r="V116" s="429"/>
      <c r="W116" s="429"/>
      <c r="X116" s="429"/>
      <c r="Y116" s="429"/>
      <c r="Z116" s="429"/>
      <c r="AA116" s="479"/>
      <c r="AB116" s="429"/>
      <c r="AC116" s="429"/>
      <c r="AD116" s="429"/>
    </row>
    <row r="117" spans="1:30">
      <c r="A117" s="493" t="s">
        <v>421</v>
      </c>
      <c r="B117" s="488">
        <v>715</v>
      </c>
      <c r="C117" s="433"/>
      <c r="D117" s="429"/>
      <c r="E117" s="429"/>
      <c r="F117" s="429"/>
      <c r="G117" s="429"/>
      <c r="H117" s="429"/>
      <c r="I117" s="429"/>
      <c r="J117" s="429"/>
      <c r="K117" s="429"/>
      <c r="L117" s="429"/>
      <c r="M117" s="429"/>
      <c r="N117" s="429"/>
      <c r="O117" s="429"/>
      <c r="P117" s="429"/>
      <c r="Q117" s="429"/>
      <c r="R117" s="429"/>
      <c r="S117" s="429"/>
      <c r="T117" s="429"/>
      <c r="U117" s="429"/>
      <c r="V117" s="429"/>
      <c r="W117" s="429"/>
      <c r="X117" s="429"/>
      <c r="Y117" s="429"/>
      <c r="Z117" s="429"/>
      <c r="AA117" s="479"/>
      <c r="AB117" s="429"/>
      <c r="AC117" s="429"/>
      <c r="AD117" s="429"/>
    </row>
    <row r="118" spans="1:30">
      <c r="A118" s="493" t="s">
        <v>481</v>
      </c>
      <c r="B118" s="488">
        <v>511</v>
      </c>
      <c r="C118" s="433"/>
      <c r="D118" s="429"/>
      <c r="E118" s="429"/>
      <c r="F118" s="429"/>
      <c r="G118" s="429"/>
      <c r="H118" s="429"/>
      <c r="I118" s="429"/>
      <c r="J118" s="429"/>
      <c r="K118" s="429"/>
      <c r="L118" s="429"/>
      <c r="M118" s="429"/>
      <c r="N118" s="429"/>
      <c r="O118" s="429"/>
      <c r="P118" s="429"/>
      <c r="Q118" s="429"/>
      <c r="R118" s="429"/>
      <c r="S118" s="429"/>
      <c r="T118" s="429"/>
      <c r="U118" s="429"/>
      <c r="V118" s="429"/>
      <c r="W118" s="429"/>
      <c r="X118" s="429"/>
      <c r="Y118" s="429"/>
      <c r="Z118" s="429"/>
      <c r="AA118" s="479"/>
      <c r="AB118" s="429"/>
      <c r="AC118" s="429"/>
      <c r="AD118" s="429"/>
    </row>
    <row r="119" spans="1:30">
      <c r="A119" s="493" t="s">
        <v>423</v>
      </c>
      <c r="B119" s="488">
        <v>415</v>
      </c>
      <c r="C119" s="433"/>
      <c r="D119" s="429"/>
      <c r="E119" s="429"/>
      <c r="F119" s="429"/>
      <c r="G119" s="429"/>
      <c r="H119" s="429"/>
      <c r="I119" s="429"/>
      <c r="J119" s="429"/>
      <c r="K119" s="429"/>
      <c r="L119" s="429"/>
      <c r="M119" s="429"/>
      <c r="N119" s="429"/>
      <c r="O119" s="429"/>
      <c r="P119" s="429"/>
      <c r="Q119" s="429"/>
      <c r="R119" s="429"/>
      <c r="S119" s="429"/>
      <c r="T119" s="429"/>
      <c r="U119" s="429"/>
      <c r="V119" s="429"/>
      <c r="W119" s="429"/>
      <c r="X119" s="429"/>
      <c r="Y119" s="429"/>
      <c r="Z119" s="429"/>
      <c r="AA119" s="479"/>
      <c r="AB119" s="429"/>
      <c r="AC119" s="429"/>
      <c r="AD119" s="429"/>
    </row>
    <row r="120" spans="1:30">
      <c r="A120" s="495" t="s">
        <v>424</v>
      </c>
      <c r="B120" s="496" t="s">
        <v>482</v>
      </c>
      <c r="C120" s="433"/>
      <c r="D120" s="429"/>
      <c r="E120" s="429"/>
      <c r="F120" s="429"/>
      <c r="G120" s="429"/>
      <c r="H120" s="429"/>
      <c r="I120" s="429"/>
      <c r="J120" s="429"/>
      <c r="K120" s="429"/>
      <c r="L120" s="429"/>
      <c r="M120" s="429"/>
      <c r="N120" s="429"/>
      <c r="O120" s="429"/>
      <c r="P120" s="429"/>
      <c r="Q120" s="429"/>
      <c r="R120" s="429"/>
      <c r="S120" s="429"/>
      <c r="T120" s="429"/>
      <c r="U120" s="429"/>
      <c r="V120" s="429"/>
      <c r="W120" s="429"/>
      <c r="X120" s="429"/>
      <c r="Y120" s="429"/>
      <c r="Z120" s="429"/>
      <c r="AA120" s="479"/>
      <c r="AB120" s="429"/>
      <c r="AC120" s="429"/>
      <c r="AD120" s="429"/>
    </row>
    <row r="121" spans="1:30">
      <c r="A121" s="1095" t="s">
        <v>483</v>
      </c>
      <c r="B121" s="1095"/>
      <c r="C121" s="433"/>
      <c r="D121" s="429"/>
      <c r="E121" s="429"/>
      <c r="F121" s="429"/>
      <c r="G121" s="429"/>
      <c r="H121" s="429"/>
      <c r="I121" s="429"/>
      <c r="J121" s="429"/>
      <c r="K121" s="429"/>
      <c r="L121" s="429"/>
      <c r="M121" s="429"/>
      <c r="N121" s="429"/>
      <c r="O121" s="429"/>
      <c r="P121" s="429"/>
      <c r="Q121" s="429"/>
      <c r="R121" s="429"/>
      <c r="S121" s="429"/>
      <c r="T121" s="429"/>
      <c r="U121" s="429"/>
      <c r="V121" s="429"/>
      <c r="W121" s="429"/>
      <c r="X121" s="429"/>
      <c r="Y121" s="429"/>
      <c r="Z121" s="429"/>
      <c r="AA121" s="479"/>
      <c r="AB121" s="429"/>
      <c r="AC121" s="429"/>
      <c r="AD121" s="429"/>
    </row>
    <row r="122" spans="1:30">
      <c r="A122" s="497" t="s">
        <v>426</v>
      </c>
      <c r="B122" s="486">
        <v>477</v>
      </c>
      <c r="C122" s="433"/>
      <c r="D122" s="429"/>
      <c r="E122" s="429"/>
      <c r="F122" s="429"/>
      <c r="G122" s="429"/>
      <c r="H122" s="429"/>
      <c r="I122" s="429"/>
      <c r="J122" s="429"/>
      <c r="K122" s="429"/>
      <c r="L122" s="429"/>
      <c r="M122" s="429"/>
      <c r="N122" s="429"/>
      <c r="O122" s="429"/>
      <c r="P122" s="429"/>
      <c r="Q122" s="429"/>
      <c r="R122" s="429"/>
      <c r="S122" s="429"/>
      <c r="T122" s="429"/>
      <c r="U122" s="429"/>
      <c r="V122" s="429"/>
      <c r="W122" s="429"/>
      <c r="X122" s="429"/>
      <c r="Y122" s="429"/>
      <c r="Z122" s="429"/>
      <c r="AA122" s="479"/>
      <c r="AB122" s="429"/>
      <c r="AC122" s="429"/>
      <c r="AD122" s="429"/>
    </row>
    <row r="123" spans="1:30">
      <c r="A123" s="493" t="s">
        <v>427</v>
      </c>
      <c r="B123" s="488">
        <v>415</v>
      </c>
      <c r="C123" s="433"/>
      <c r="D123" s="429"/>
      <c r="E123" s="429"/>
      <c r="F123" s="429"/>
      <c r="G123" s="429"/>
      <c r="H123" s="429"/>
      <c r="I123" s="429"/>
      <c r="J123" s="429"/>
      <c r="K123" s="429"/>
      <c r="L123" s="429"/>
      <c r="M123" s="429"/>
      <c r="N123" s="429"/>
      <c r="O123" s="429"/>
      <c r="P123" s="429"/>
      <c r="Q123" s="429"/>
      <c r="R123" s="429"/>
      <c r="S123" s="429"/>
      <c r="T123" s="429"/>
      <c r="U123" s="429"/>
      <c r="V123" s="429"/>
      <c r="W123" s="429"/>
      <c r="X123" s="429"/>
      <c r="Y123" s="429"/>
      <c r="Z123" s="429"/>
      <c r="AA123" s="479"/>
      <c r="AB123" s="429"/>
      <c r="AC123" s="429"/>
      <c r="AD123" s="429"/>
    </row>
    <row r="124" spans="1:30">
      <c r="A124" s="494" t="s">
        <v>484</v>
      </c>
      <c r="B124" s="490">
        <v>345</v>
      </c>
      <c r="C124" s="433"/>
      <c r="D124" s="429"/>
      <c r="E124" s="429"/>
      <c r="F124" s="429"/>
      <c r="G124" s="429"/>
      <c r="H124" s="429"/>
      <c r="I124" s="429"/>
      <c r="J124" s="429"/>
      <c r="K124" s="429"/>
      <c r="L124" s="429"/>
      <c r="M124" s="429"/>
      <c r="N124" s="429"/>
      <c r="O124" s="429"/>
      <c r="P124" s="429"/>
      <c r="Q124" s="429"/>
      <c r="R124" s="429"/>
      <c r="S124" s="429"/>
      <c r="T124" s="429"/>
      <c r="U124" s="429"/>
      <c r="V124" s="429"/>
      <c r="W124" s="429"/>
      <c r="X124" s="429"/>
      <c r="Y124" s="429"/>
      <c r="Z124" s="429"/>
      <c r="AA124" s="479"/>
      <c r="AB124" s="429"/>
      <c r="AC124" s="429"/>
      <c r="AD124" s="429"/>
    </row>
    <row r="125" spans="1:30">
      <c r="A125" s="477"/>
      <c r="B125" s="478"/>
      <c r="C125" s="433"/>
      <c r="D125" s="429"/>
      <c r="E125" s="429"/>
      <c r="F125" s="429"/>
      <c r="G125" s="429"/>
      <c r="H125" s="429"/>
      <c r="I125" s="429"/>
      <c r="J125" s="429"/>
      <c r="K125" s="429"/>
      <c r="L125" s="429"/>
      <c r="M125" s="429"/>
      <c r="N125" s="429"/>
      <c r="O125" s="429"/>
      <c r="P125" s="429"/>
      <c r="Q125" s="429"/>
      <c r="R125" s="429"/>
      <c r="S125" s="429"/>
      <c r="T125" s="429"/>
      <c r="U125" s="429"/>
      <c r="V125" s="429"/>
      <c r="W125" s="429"/>
      <c r="X125" s="429"/>
      <c r="Y125" s="429"/>
      <c r="Z125" s="429"/>
      <c r="AA125" s="479"/>
      <c r="AB125" s="429"/>
      <c r="AC125" s="429"/>
      <c r="AD125" s="429"/>
    </row>
    <row r="126" spans="1:30">
      <c r="A126" s="477" t="s">
        <v>485</v>
      </c>
      <c r="B126" s="478"/>
      <c r="C126" s="433"/>
      <c r="D126" s="429"/>
      <c r="E126" s="429"/>
      <c r="F126" s="429"/>
      <c r="G126" s="429"/>
      <c r="H126" s="429"/>
      <c r="I126" s="429"/>
      <c r="J126" s="429"/>
      <c r="K126" s="429"/>
      <c r="L126" s="429"/>
      <c r="M126" s="429"/>
      <c r="N126" s="429"/>
      <c r="O126" s="429"/>
      <c r="P126" s="429"/>
      <c r="Q126" s="429"/>
      <c r="R126" s="429"/>
      <c r="S126" s="429"/>
      <c r="T126" s="429"/>
      <c r="U126" s="429"/>
      <c r="V126" s="429"/>
      <c r="W126" s="429"/>
      <c r="X126" s="429"/>
      <c r="Y126" s="429"/>
      <c r="Z126" s="429"/>
      <c r="AA126" s="479"/>
      <c r="AB126" s="429"/>
      <c r="AC126" s="429"/>
      <c r="AD126" s="429"/>
    </row>
    <row r="127" spans="1:30">
      <c r="A127" s="477" t="s">
        <v>486</v>
      </c>
      <c r="B127" s="478"/>
      <c r="C127" s="433"/>
      <c r="D127" s="429"/>
      <c r="E127" s="429"/>
      <c r="F127" s="429"/>
      <c r="G127" s="429"/>
      <c r="H127" s="429"/>
      <c r="I127" s="429"/>
      <c r="J127" s="429"/>
      <c r="K127" s="429"/>
      <c r="L127" s="429"/>
      <c r="M127" s="429"/>
      <c r="N127" s="429"/>
      <c r="O127" s="429"/>
      <c r="P127" s="429"/>
      <c r="Q127" s="429"/>
      <c r="R127" s="429"/>
      <c r="S127" s="429"/>
      <c r="T127" s="429"/>
      <c r="U127" s="429"/>
      <c r="V127" s="429"/>
      <c r="W127" s="429"/>
      <c r="X127" s="429"/>
      <c r="Y127" s="429"/>
      <c r="Z127" s="429"/>
      <c r="AA127" s="479"/>
      <c r="AB127" s="429"/>
      <c r="AC127" s="429"/>
      <c r="AD127" s="429"/>
    </row>
    <row r="128" spans="1:30">
      <c r="A128" s="477" t="s">
        <v>487</v>
      </c>
      <c r="B128" s="478"/>
      <c r="C128" s="433"/>
      <c r="D128" s="429"/>
      <c r="E128" s="429"/>
      <c r="F128" s="429"/>
      <c r="G128" s="429"/>
      <c r="H128" s="429"/>
      <c r="I128" s="429"/>
      <c r="J128" s="429"/>
      <c r="K128" s="429"/>
      <c r="L128" s="429"/>
      <c r="M128" s="429"/>
      <c r="N128" s="429"/>
      <c r="O128" s="429"/>
      <c r="P128" s="429"/>
      <c r="Q128" s="429"/>
      <c r="R128" s="429"/>
      <c r="S128" s="429"/>
      <c r="T128" s="429"/>
      <c r="U128" s="429"/>
      <c r="V128" s="429"/>
      <c r="W128" s="429"/>
      <c r="X128" s="429"/>
      <c r="Y128" s="429"/>
      <c r="Z128" s="429"/>
      <c r="AA128" s="479"/>
      <c r="AB128" s="429"/>
      <c r="AC128" s="429"/>
      <c r="AD128" s="429"/>
    </row>
    <row r="129" spans="1:30" ht="29.4" customHeight="1">
      <c r="A129" s="479" t="s">
        <v>488</v>
      </c>
      <c r="B129" s="479"/>
      <c r="C129" s="479"/>
      <c r="D129" s="479"/>
      <c r="E129" s="479"/>
      <c r="F129" s="479"/>
      <c r="G129" s="479"/>
      <c r="H129" s="479"/>
      <c r="I129" s="479"/>
      <c r="J129" s="479"/>
      <c r="K129" s="479"/>
      <c r="L129" s="479"/>
      <c r="M129" s="479"/>
      <c r="N129" s="479"/>
      <c r="O129" s="479"/>
      <c r="P129" s="479"/>
      <c r="Q129" s="479"/>
      <c r="R129" s="479"/>
      <c r="S129" s="479"/>
      <c r="T129" s="429"/>
      <c r="U129" s="429"/>
      <c r="V129" s="429"/>
      <c r="W129" s="429"/>
      <c r="X129" s="429"/>
      <c r="Y129" s="429"/>
      <c r="Z129" s="429"/>
      <c r="AA129" s="479"/>
      <c r="AB129" s="429"/>
      <c r="AC129" s="429"/>
      <c r="AD129" s="429"/>
    </row>
    <row r="130" spans="1:30">
      <c r="A130" s="477" t="s">
        <v>489</v>
      </c>
      <c r="B130" s="478"/>
      <c r="C130" s="433"/>
      <c r="D130" s="429"/>
      <c r="E130" s="429"/>
      <c r="F130" s="429"/>
      <c r="G130" s="429"/>
      <c r="H130" s="429"/>
      <c r="I130" s="429"/>
      <c r="J130" s="429"/>
      <c r="K130" s="429"/>
      <c r="L130" s="429"/>
      <c r="M130" s="429"/>
      <c r="N130" s="429"/>
      <c r="O130" s="429"/>
      <c r="P130" s="429"/>
      <c r="Q130" s="429"/>
      <c r="R130" s="429"/>
      <c r="S130" s="429"/>
      <c r="T130" s="429"/>
      <c r="U130" s="429"/>
      <c r="V130" s="429"/>
      <c r="W130" s="429"/>
      <c r="X130" s="429"/>
      <c r="Y130" s="429"/>
      <c r="Z130" s="429"/>
      <c r="AA130" s="479"/>
      <c r="AB130" s="429"/>
      <c r="AC130" s="429"/>
      <c r="AD130" s="429"/>
    </row>
    <row r="131" spans="1:30">
      <c r="A131" s="477" t="s">
        <v>490</v>
      </c>
      <c r="B131" s="478"/>
      <c r="C131" s="433"/>
      <c r="D131" s="429"/>
      <c r="E131" s="429"/>
      <c r="F131" s="429"/>
      <c r="G131" s="429"/>
      <c r="H131" s="429"/>
      <c r="I131" s="429"/>
      <c r="J131" s="429"/>
      <c r="K131" s="429"/>
      <c r="L131" s="429"/>
      <c r="M131" s="429"/>
      <c r="N131" s="429"/>
      <c r="O131" s="429"/>
      <c r="P131" s="429"/>
      <c r="Q131" s="429"/>
      <c r="R131" s="429"/>
      <c r="S131" s="429"/>
      <c r="T131" s="429"/>
      <c r="U131" s="429"/>
      <c r="V131" s="429"/>
      <c r="W131" s="429"/>
      <c r="X131" s="429"/>
      <c r="Y131" s="429"/>
      <c r="Z131" s="429"/>
      <c r="AA131" s="479"/>
      <c r="AB131" s="429"/>
      <c r="AC131" s="429"/>
      <c r="AD131" s="429"/>
    </row>
    <row r="132" spans="1:30">
      <c r="A132" s="482" t="s">
        <v>491</v>
      </c>
      <c r="B132" s="478"/>
      <c r="C132" s="433"/>
      <c r="D132" s="429"/>
      <c r="E132" s="429"/>
      <c r="F132" s="429"/>
      <c r="G132" s="429"/>
      <c r="H132" s="429"/>
      <c r="I132" s="429"/>
      <c r="J132" s="429"/>
      <c r="K132" s="429"/>
      <c r="L132" s="429"/>
      <c r="M132" s="429"/>
      <c r="N132" s="429"/>
      <c r="O132" s="429"/>
      <c r="P132" s="429"/>
      <c r="Q132" s="429"/>
      <c r="R132" s="429"/>
      <c r="S132" s="429"/>
      <c r="T132" s="429"/>
      <c r="U132" s="429"/>
      <c r="V132" s="429"/>
      <c r="W132" s="429"/>
      <c r="X132" s="429"/>
      <c r="Y132" s="429"/>
      <c r="Z132" s="429"/>
      <c r="AA132" s="479"/>
      <c r="AB132" s="429"/>
      <c r="AC132" s="429"/>
      <c r="AD132" s="429"/>
    </row>
    <row r="133" spans="1:30">
      <c r="A133" s="482" t="s">
        <v>492</v>
      </c>
      <c r="B133" s="478"/>
      <c r="C133" s="433"/>
      <c r="D133" s="429"/>
      <c r="E133" s="429"/>
      <c r="F133" s="429"/>
      <c r="G133" s="429"/>
      <c r="H133" s="429"/>
      <c r="I133" s="429"/>
      <c r="J133" s="429"/>
      <c r="K133" s="429"/>
      <c r="L133" s="429"/>
      <c r="M133" s="429"/>
      <c r="N133" s="429"/>
      <c r="O133" s="429"/>
      <c r="P133" s="429"/>
      <c r="Q133" s="429"/>
      <c r="R133" s="429"/>
      <c r="S133" s="429"/>
      <c r="T133" s="429"/>
      <c r="U133" s="429"/>
      <c r="V133" s="429"/>
      <c r="W133" s="429"/>
      <c r="X133" s="429"/>
      <c r="Y133" s="429"/>
      <c r="Z133" s="429"/>
      <c r="AA133" s="479"/>
      <c r="AB133" s="429"/>
      <c r="AC133" s="429"/>
      <c r="AD133" s="429"/>
    </row>
    <row r="134" spans="1:30">
      <c r="A134" s="482" t="s">
        <v>493</v>
      </c>
      <c r="B134" s="478"/>
      <c r="C134" s="433"/>
      <c r="D134" s="429"/>
      <c r="E134" s="429"/>
      <c r="F134" s="429"/>
      <c r="G134" s="429"/>
      <c r="H134" s="429"/>
      <c r="I134" s="429"/>
      <c r="J134" s="429"/>
      <c r="K134" s="429"/>
      <c r="L134" s="429"/>
      <c r="M134" s="429"/>
      <c r="N134" s="429"/>
      <c r="O134" s="429"/>
      <c r="P134" s="429"/>
      <c r="Q134" s="429"/>
      <c r="R134" s="429"/>
      <c r="S134" s="429"/>
      <c r="T134" s="429"/>
      <c r="U134" s="429"/>
      <c r="V134" s="429"/>
      <c r="W134" s="429"/>
      <c r="X134" s="429"/>
      <c r="Y134" s="429"/>
      <c r="Z134" s="429"/>
      <c r="AA134" s="479"/>
      <c r="AB134" s="429"/>
      <c r="AC134" s="429"/>
      <c r="AD134" s="429"/>
    </row>
    <row r="135" spans="1:30">
      <c r="A135" s="482" t="s">
        <v>494</v>
      </c>
      <c r="B135" s="478"/>
      <c r="C135" s="433"/>
      <c r="D135" s="429"/>
      <c r="E135" s="429"/>
      <c r="F135" s="429"/>
      <c r="G135" s="429"/>
      <c r="H135" s="429"/>
      <c r="I135" s="429"/>
      <c r="J135" s="429"/>
      <c r="K135" s="429"/>
      <c r="L135" s="429"/>
      <c r="M135" s="429"/>
      <c r="N135" s="429"/>
      <c r="O135" s="429"/>
      <c r="P135" s="429"/>
      <c r="Q135" s="429"/>
      <c r="R135" s="429"/>
      <c r="S135" s="429"/>
      <c r="T135" s="429"/>
      <c r="U135" s="429"/>
      <c r="V135" s="429"/>
      <c r="W135" s="429"/>
      <c r="X135" s="429"/>
      <c r="Y135" s="429"/>
      <c r="Z135" s="429"/>
      <c r="AA135" s="479"/>
      <c r="AB135" s="429"/>
      <c r="AC135" s="429"/>
      <c r="AD135" s="429"/>
    </row>
    <row r="136" spans="1:30">
      <c r="A136" s="482" t="s">
        <v>495</v>
      </c>
      <c r="B136" s="478"/>
      <c r="C136" s="433"/>
      <c r="D136" s="429"/>
      <c r="E136" s="429"/>
      <c r="F136" s="429"/>
      <c r="G136" s="429"/>
      <c r="H136" s="429"/>
      <c r="I136" s="429"/>
      <c r="J136" s="429"/>
      <c r="K136" s="429"/>
      <c r="L136" s="429"/>
      <c r="M136" s="429"/>
      <c r="N136" s="429"/>
      <c r="O136" s="429"/>
      <c r="P136" s="429"/>
      <c r="Q136" s="429"/>
      <c r="R136" s="429"/>
      <c r="S136" s="429"/>
      <c r="T136" s="429"/>
      <c r="U136" s="429"/>
      <c r="V136" s="429"/>
      <c r="W136" s="429"/>
      <c r="X136" s="429"/>
      <c r="Y136" s="429"/>
      <c r="Z136" s="429"/>
      <c r="AA136" s="479"/>
      <c r="AB136" s="429"/>
      <c r="AC136" s="429"/>
      <c r="AD136" s="429"/>
    </row>
    <row r="137" spans="1:30">
      <c r="A137" s="482" t="s">
        <v>496</v>
      </c>
      <c r="B137" s="478"/>
      <c r="C137" s="433"/>
      <c r="D137" s="429"/>
      <c r="E137" s="429"/>
      <c r="F137" s="429"/>
      <c r="G137" s="429"/>
      <c r="H137" s="429"/>
      <c r="I137" s="429"/>
      <c r="J137" s="429"/>
      <c r="K137" s="429"/>
      <c r="L137" s="429"/>
      <c r="M137" s="429"/>
      <c r="N137" s="429"/>
      <c r="O137" s="429"/>
      <c r="P137" s="429"/>
      <c r="Q137" s="429"/>
      <c r="R137" s="429"/>
      <c r="S137" s="429"/>
      <c r="T137" s="429"/>
      <c r="U137" s="429"/>
      <c r="V137" s="429"/>
      <c r="W137" s="429"/>
      <c r="X137" s="429"/>
      <c r="Y137" s="429"/>
      <c r="Z137" s="429"/>
      <c r="AA137" s="479"/>
      <c r="AB137" s="429"/>
      <c r="AC137" s="429"/>
      <c r="AD137" s="429"/>
    </row>
    <row r="138" spans="1:30">
      <c r="A138" s="482" t="s">
        <v>497</v>
      </c>
      <c r="B138" s="478"/>
      <c r="C138" s="433"/>
      <c r="D138" s="429"/>
      <c r="E138" s="429"/>
      <c r="F138" s="429"/>
      <c r="G138" s="429"/>
      <c r="H138" s="429"/>
      <c r="I138" s="429"/>
      <c r="J138" s="429"/>
      <c r="K138" s="429"/>
      <c r="L138" s="429"/>
      <c r="M138" s="429"/>
      <c r="N138" s="429"/>
      <c r="O138" s="429"/>
      <c r="P138" s="429"/>
      <c r="Q138" s="429"/>
      <c r="R138" s="429"/>
      <c r="S138" s="429"/>
      <c r="T138" s="429"/>
      <c r="U138" s="429"/>
      <c r="V138" s="429"/>
      <c r="W138" s="429"/>
      <c r="X138" s="429"/>
      <c r="Y138" s="429"/>
      <c r="Z138" s="429"/>
      <c r="AA138" s="479"/>
      <c r="AB138" s="429"/>
      <c r="AC138" s="429"/>
      <c r="AD138" s="429"/>
    </row>
    <row r="139" spans="1:30">
      <c r="A139" s="482" t="s">
        <v>498</v>
      </c>
      <c r="B139" s="478"/>
      <c r="C139" s="433"/>
      <c r="D139" s="429"/>
      <c r="E139" s="429"/>
      <c r="F139" s="429"/>
      <c r="G139" s="429"/>
      <c r="H139" s="429"/>
      <c r="I139" s="429"/>
      <c r="J139" s="429"/>
      <c r="K139" s="429"/>
      <c r="L139" s="429"/>
      <c r="M139" s="429"/>
      <c r="N139" s="429"/>
      <c r="O139" s="429"/>
      <c r="P139" s="429"/>
      <c r="Q139" s="429"/>
      <c r="R139" s="429"/>
      <c r="S139" s="429"/>
      <c r="T139" s="429"/>
      <c r="U139" s="429"/>
      <c r="V139" s="429"/>
      <c r="W139" s="429"/>
      <c r="X139" s="429"/>
      <c r="Y139" s="429"/>
      <c r="Z139" s="429"/>
      <c r="AA139" s="479"/>
      <c r="AB139" s="429"/>
      <c r="AC139" s="429"/>
      <c r="AD139" s="429"/>
    </row>
    <row r="140" spans="1:30">
      <c r="A140" s="477" t="s">
        <v>499</v>
      </c>
      <c r="B140" s="478"/>
      <c r="C140" s="433"/>
      <c r="D140" s="429"/>
      <c r="E140" s="429"/>
      <c r="F140" s="429"/>
      <c r="G140" s="429"/>
      <c r="H140" s="429"/>
      <c r="I140" s="429"/>
      <c r="J140" s="429"/>
      <c r="K140" s="429"/>
      <c r="L140" s="429"/>
      <c r="M140" s="429"/>
      <c r="N140" s="429"/>
      <c r="O140" s="429"/>
      <c r="P140" s="429"/>
      <c r="Q140" s="429"/>
      <c r="R140" s="429"/>
      <c r="S140" s="429"/>
      <c r="T140" s="429"/>
      <c r="U140" s="429"/>
      <c r="V140" s="429"/>
      <c r="W140" s="429"/>
      <c r="X140" s="429"/>
      <c r="Y140" s="429"/>
      <c r="Z140" s="429"/>
      <c r="AA140" s="479"/>
      <c r="AB140" s="429"/>
      <c r="AC140" s="429"/>
      <c r="AD140" s="429"/>
    </row>
    <row r="141" spans="1:30">
      <c r="A141" s="477"/>
      <c r="B141" s="478"/>
      <c r="C141" s="433"/>
      <c r="D141" s="429"/>
      <c r="E141" s="429"/>
      <c r="F141" s="429"/>
      <c r="G141" s="429"/>
      <c r="H141" s="429"/>
      <c r="I141" s="429"/>
      <c r="J141" s="429"/>
      <c r="K141" s="429"/>
      <c r="L141" s="429"/>
      <c r="M141" s="429"/>
      <c r="N141" s="429"/>
      <c r="O141" s="429"/>
      <c r="P141" s="429"/>
      <c r="Q141" s="429"/>
      <c r="R141" s="429"/>
      <c r="S141" s="429"/>
      <c r="T141" s="429"/>
      <c r="U141" s="429"/>
      <c r="V141" s="429"/>
      <c r="W141" s="429"/>
      <c r="X141" s="429"/>
      <c r="Y141" s="429"/>
      <c r="Z141" s="429"/>
      <c r="AA141" s="479"/>
      <c r="AB141" s="429"/>
      <c r="AC141" s="429"/>
      <c r="AD141" s="429"/>
    </row>
    <row r="142" spans="1:30">
      <c r="A142" s="483" t="s">
        <v>500</v>
      </c>
      <c r="B142" s="484" t="s">
        <v>501</v>
      </c>
      <c r="C142" s="433"/>
      <c r="D142" s="429"/>
      <c r="E142" s="429"/>
      <c r="F142" s="429"/>
      <c r="G142" s="429"/>
      <c r="H142" s="429"/>
      <c r="I142" s="429"/>
      <c r="J142" s="429"/>
      <c r="K142" s="429"/>
      <c r="L142" s="429"/>
      <c r="M142" s="429"/>
      <c r="N142" s="429"/>
      <c r="O142" s="429"/>
      <c r="P142" s="429"/>
      <c r="Q142" s="429"/>
      <c r="R142" s="429"/>
      <c r="S142" s="429"/>
      <c r="T142" s="429"/>
      <c r="U142" s="429"/>
      <c r="V142" s="429"/>
      <c r="W142" s="429"/>
      <c r="X142" s="429"/>
      <c r="Y142" s="429"/>
      <c r="Z142" s="429"/>
      <c r="AA142" s="479"/>
      <c r="AB142" s="429"/>
      <c r="AC142" s="429"/>
      <c r="AD142" s="429"/>
    </row>
    <row r="143" spans="1:30">
      <c r="A143" s="493" t="s">
        <v>502</v>
      </c>
      <c r="B143" s="488" t="s">
        <v>503</v>
      </c>
      <c r="C143" s="433"/>
      <c r="D143" s="429"/>
      <c r="E143" s="429"/>
      <c r="F143" s="429"/>
      <c r="G143" s="429"/>
      <c r="H143" s="429"/>
      <c r="I143" s="429"/>
      <c r="J143" s="429"/>
      <c r="K143" s="429"/>
      <c r="L143" s="429"/>
      <c r="M143" s="429"/>
      <c r="N143" s="429"/>
      <c r="O143" s="429"/>
      <c r="P143" s="429"/>
      <c r="Q143" s="429"/>
      <c r="R143" s="429"/>
      <c r="S143" s="429"/>
      <c r="T143" s="429"/>
      <c r="U143" s="429"/>
      <c r="V143" s="429"/>
      <c r="W143" s="429"/>
      <c r="X143" s="429"/>
      <c r="Y143" s="429"/>
      <c r="Z143" s="429"/>
      <c r="AA143" s="479"/>
      <c r="AB143" s="429"/>
      <c r="AC143" s="429"/>
      <c r="AD143" s="429"/>
    </row>
    <row r="144" spans="1:30">
      <c r="A144" s="493" t="s">
        <v>504</v>
      </c>
      <c r="B144" s="488" t="s">
        <v>505</v>
      </c>
      <c r="C144" s="433"/>
      <c r="D144" s="429"/>
      <c r="E144" s="429"/>
      <c r="F144" s="429"/>
      <c r="G144" s="429"/>
      <c r="H144" s="429"/>
      <c r="I144" s="429"/>
      <c r="J144" s="429"/>
      <c r="K144" s="429"/>
      <c r="L144" s="429"/>
      <c r="M144" s="429"/>
      <c r="N144" s="429"/>
      <c r="O144" s="429"/>
      <c r="P144" s="429"/>
      <c r="Q144" s="429"/>
      <c r="R144" s="429"/>
      <c r="S144" s="429"/>
      <c r="T144" s="429"/>
      <c r="U144" s="429"/>
      <c r="V144" s="429"/>
      <c r="W144" s="429"/>
      <c r="X144" s="429"/>
      <c r="Y144" s="429"/>
      <c r="Z144" s="429"/>
      <c r="AA144" s="479"/>
      <c r="AB144" s="429"/>
      <c r="AC144" s="429"/>
      <c r="AD144" s="429"/>
    </row>
    <row r="145" spans="1:30">
      <c r="A145" s="494" t="s">
        <v>506</v>
      </c>
      <c r="B145" s="490" t="s">
        <v>507</v>
      </c>
      <c r="C145" s="433"/>
      <c r="D145" s="429"/>
      <c r="E145" s="429"/>
      <c r="F145" s="429"/>
      <c r="G145" s="429"/>
      <c r="H145" s="429"/>
      <c r="I145" s="429"/>
      <c r="J145" s="429"/>
      <c r="K145" s="429"/>
      <c r="L145" s="429"/>
      <c r="M145" s="429"/>
      <c r="N145" s="429"/>
      <c r="O145" s="429"/>
      <c r="P145" s="429"/>
      <c r="Q145" s="429"/>
      <c r="R145" s="429"/>
      <c r="S145" s="429"/>
      <c r="T145" s="429"/>
      <c r="U145" s="429"/>
      <c r="V145" s="429"/>
      <c r="W145" s="429"/>
      <c r="X145" s="429"/>
      <c r="Y145" s="429"/>
      <c r="Z145" s="429"/>
      <c r="AA145" s="479"/>
      <c r="AB145" s="429"/>
      <c r="AC145" s="429"/>
      <c r="AD145" s="429"/>
    </row>
    <row r="146" spans="1:30">
      <c r="A146" s="477"/>
      <c r="B146" s="478"/>
      <c r="C146" s="433"/>
      <c r="D146" s="429"/>
      <c r="E146" s="429"/>
      <c r="F146" s="429"/>
      <c r="G146" s="429"/>
      <c r="H146" s="429"/>
      <c r="I146" s="429"/>
      <c r="J146" s="429"/>
      <c r="K146" s="429"/>
      <c r="L146" s="429"/>
      <c r="M146" s="429"/>
      <c r="N146" s="429"/>
      <c r="O146" s="429"/>
      <c r="P146" s="429"/>
      <c r="Q146" s="429"/>
      <c r="R146" s="429"/>
      <c r="S146" s="429"/>
      <c r="T146" s="429"/>
      <c r="U146" s="429"/>
      <c r="V146" s="429"/>
      <c r="W146" s="429"/>
      <c r="X146" s="429"/>
      <c r="Y146" s="429"/>
      <c r="Z146" s="429"/>
      <c r="AA146" s="479"/>
      <c r="AB146" s="429"/>
      <c r="AC146" s="429"/>
      <c r="AD146" s="429"/>
    </row>
    <row r="147" spans="1:30">
      <c r="A147" s="481" t="s">
        <v>508</v>
      </c>
      <c r="B147" s="478"/>
      <c r="C147" s="433"/>
      <c r="D147" s="429"/>
      <c r="E147" s="429"/>
      <c r="F147" s="429"/>
      <c r="G147" s="429"/>
      <c r="H147" s="429"/>
      <c r="I147" s="429"/>
      <c r="J147" s="429"/>
      <c r="K147" s="429"/>
      <c r="L147" s="429"/>
      <c r="M147" s="429"/>
      <c r="N147" s="429"/>
      <c r="O147" s="429"/>
      <c r="P147" s="429"/>
      <c r="Q147" s="429"/>
      <c r="R147" s="429"/>
      <c r="S147" s="429"/>
      <c r="T147" s="429"/>
      <c r="U147" s="429"/>
      <c r="V147" s="429"/>
      <c r="W147" s="429"/>
      <c r="X147" s="429"/>
      <c r="Y147" s="429"/>
      <c r="Z147" s="429"/>
      <c r="AA147" s="479"/>
      <c r="AB147" s="429"/>
      <c r="AC147" s="429"/>
      <c r="AD147" s="429"/>
    </row>
    <row r="148" spans="1:30">
      <c r="A148" s="477" t="s">
        <v>509</v>
      </c>
      <c r="B148" s="478"/>
      <c r="C148" s="433"/>
      <c r="D148" s="429"/>
      <c r="E148" s="429"/>
      <c r="F148" s="429"/>
      <c r="G148" s="429"/>
      <c r="H148" s="429"/>
      <c r="I148" s="429"/>
      <c r="J148" s="429"/>
      <c r="K148" s="429"/>
      <c r="L148" s="429"/>
      <c r="M148" s="429"/>
      <c r="N148" s="429"/>
      <c r="O148" s="429"/>
      <c r="P148" s="429"/>
      <c r="Q148" s="429"/>
      <c r="R148" s="429"/>
      <c r="S148" s="429"/>
      <c r="T148" s="429"/>
      <c r="U148" s="429"/>
      <c r="V148" s="429"/>
      <c r="W148" s="429"/>
      <c r="X148" s="429"/>
      <c r="Y148" s="429"/>
      <c r="Z148" s="429"/>
      <c r="AA148" s="479"/>
      <c r="AB148" s="429"/>
      <c r="AC148" s="429"/>
      <c r="AD148" s="429"/>
    </row>
    <row r="149" spans="1:30">
      <c r="A149" s="477"/>
      <c r="B149" s="478"/>
      <c r="C149" s="433"/>
      <c r="D149" s="429"/>
      <c r="E149" s="429"/>
      <c r="F149" s="429"/>
      <c r="G149" s="429"/>
      <c r="H149" s="429"/>
      <c r="I149" s="429"/>
      <c r="J149" s="429"/>
      <c r="K149" s="429"/>
      <c r="L149" s="429"/>
      <c r="M149" s="429"/>
      <c r="N149" s="429"/>
      <c r="O149" s="429"/>
      <c r="P149" s="429"/>
      <c r="Q149" s="429"/>
      <c r="R149" s="429"/>
      <c r="S149" s="429"/>
      <c r="T149" s="429"/>
      <c r="U149" s="429"/>
      <c r="V149" s="429"/>
      <c r="W149" s="429"/>
      <c r="X149" s="429"/>
      <c r="Y149" s="429"/>
      <c r="Z149" s="429"/>
      <c r="AA149" s="479"/>
      <c r="AB149" s="429"/>
      <c r="AC149" s="429"/>
      <c r="AD149" s="429"/>
    </row>
    <row r="150" spans="1:30">
      <c r="A150" s="483" t="s">
        <v>510</v>
      </c>
      <c r="B150" s="484">
        <v>309</v>
      </c>
      <c r="C150" s="433"/>
      <c r="D150" s="429"/>
      <c r="E150" s="429"/>
      <c r="F150" s="429"/>
      <c r="G150" s="429"/>
      <c r="H150" s="429"/>
      <c r="I150" s="429"/>
      <c r="J150" s="429"/>
      <c r="K150" s="429"/>
      <c r="L150" s="429"/>
      <c r="M150" s="429"/>
      <c r="N150" s="429"/>
      <c r="O150" s="429"/>
      <c r="P150" s="429"/>
      <c r="Q150" s="429"/>
      <c r="R150" s="429"/>
      <c r="S150" s="429"/>
      <c r="T150" s="429"/>
      <c r="U150" s="429"/>
      <c r="V150" s="429"/>
      <c r="W150" s="429"/>
      <c r="X150" s="429"/>
      <c r="Y150" s="429"/>
      <c r="Z150" s="429"/>
      <c r="AA150" s="479"/>
      <c r="AB150" s="429"/>
      <c r="AC150" s="429"/>
      <c r="AD150" s="429"/>
    </row>
    <row r="151" spans="1:30" ht="52.8">
      <c r="A151" s="491" t="s">
        <v>511</v>
      </c>
      <c r="B151" s="492">
        <v>162</v>
      </c>
      <c r="C151" s="433"/>
      <c r="D151" s="429"/>
      <c r="E151" s="429"/>
      <c r="F151" s="429"/>
      <c r="G151" s="429"/>
      <c r="H151" s="429"/>
      <c r="I151" s="429"/>
      <c r="J151" s="429"/>
      <c r="K151" s="429"/>
      <c r="L151" s="429"/>
      <c r="M151" s="429"/>
      <c r="N151" s="429"/>
      <c r="O151" s="429"/>
      <c r="P151" s="429"/>
      <c r="Q151" s="429"/>
      <c r="R151" s="429"/>
      <c r="S151" s="429"/>
      <c r="T151" s="429"/>
      <c r="U151" s="429"/>
      <c r="V151" s="429"/>
      <c r="W151" s="429"/>
      <c r="X151" s="429"/>
      <c r="Y151" s="429"/>
      <c r="Z151" s="429"/>
      <c r="AA151" s="479"/>
      <c r="AB151" s="429"/>
      <c r="AC151" s="429"/>
      <c r="AD151" s="429"/>
    </row>
    <row r="152" spans="1:30" ht="52.8">
      <c r="A152" s="494" t="s">
        <v>512</v>
      </c>
      <c r="B152" s="490">
        <v>156</v>
      </c>
      <c r="C152" s="433"/>
      <c r="D152" s="429"/>
      <c r="E152" s="429"/>
      <c r="F152" s="429"/>
      <c r="G152" s="429"/>
      <c r="H152" s="429"/>
      <c r="I152" s="429"/>
      <c r="J152" s="429"/>
      <c r="K152" s="429"/>
      <c r="L152" s="429"/>
      <c r="M152" s="429"/>
      <c r="N152" s="429"/>
      <c r="O152" s="429"/>
      <c r="P152" s="429"/>
      <c r="Q152" s="429"/>
      <c r="R152" s="429"/>
      <c r="S152" s="429"/>
      <c r="T152" s="429"/>
      <c r="U152" s="429"/>
      <c r="V152" s="429"/>
      <c r="W152" s="429"/>
      <c r="X152" s="429"/>
      <c r="Y152" s="429"/>
      <c r="Z152" s="429"/>
      <c r="AA152" s="479"/>
      <c r="AB152" s="429"/>
      <c r="AC152" s="429"/>
      <c r="AD152" s="429"/>
    </row>
    <row r="153" spans="1:30">
      <c r="A153" s="477"/>
      <c r="B153" s="478"/>
      <c r="C153" s="433"/>
      <c r="D153" s="429"/>
      <c r="E153" s="429"/>
      <c r="F153" s="429"/>
      <c r="G153" s="429"/>
      <c r="H153" s="429"/>
      <c r="I153" s="429"/>
      <c r="J153" s="429"/>
      <c r="K153" s="429"/>
      <c r="L153" s="429"/>
      <c r="M153" s="429"/>
      <c r="N153" s="429"/>
      <c r="O153" s="429"/>
      <c r="P153" s="429"/>
      <c r="Q153" s="429"/>
      <c r="R153" s="429"/>
      <c r="S153" s="429"/>
      <c r="T153" s="429"/>
      <c r="U153" s="429"/>
      <c r="V153" s="429"/>
      <c r="W153" s="429"/>
      <c r="X153" s="429"/>
      <c r="Y153" s="429"/>
      <c r="Z153" s="429"/>
      <c r="AA153" s="479"/>
      <c r="AB153" s="429"/>
      <c r="AC153" s="429"/>
      <c r="AD153" s="429"/>
    </row>
    <row r="154" spans="1:30">
      <c r="A154" s="477" t="s">
        <v>513</v>
      </c>
      <c r="B154" s="478"/>
      <c r="C154" s="433"/>
      <c r="D154" s="429"/>
      <c r="E154" s="429"/>
      <c r="F154" s="429"/>
      <c r="G154" s="429"/>
      <c r="H154" s="429"/>
      <c r="I154" s="429"/>
      <c r="J154" s="429"/>
      <c r="K154" s="429"/>
      <c r="L154" s="429"/>
      <c r="M154" s="429"/>
      <c r="N154" s="429"/>
      <c r="O154" s="429"/>
      <c r="P154" s="429"/>
      <c r="Q154" s="429"/>
      <c r="R154" s="429"/>
      <c r="S154" s="429"/>
      <c r="T154" s="429"/>
      <c r="U154" s="429"/>
      <c r="V154" s="429"/>
      <c r="W154" s="429"/>
      <c r="X154" s="429"/>
      <c r="Y154" s="429"/>
      <c r="Z154" s="429"/>
      <c r="AA154" s="479"/>
      <c r="AB154" s="429"/>
      <c r="AC154" s="429"/>
      <c r="AD154" s="429"/>
    </row>
    <row r="155" spans="1:30">
      <c r="A155" s="477" t="s">
        <v>514</v>
      </c>
      <c r="B155" s="478"/>
      <c r="C155" s="433"/>
      <c r="D155" s="429"/>
      <c r="E155" s="429"/>
      <c r="F155" s="429"/>
      <c r="G155" s="429"/>
      <c r="H155" s="429"/>
      <c r="I155" s="429"/>
      <c r="J155" s="429"/>
      <c r="K155" s="429"/>
      <c r="L155" s="429"/>
      <c r="M155" s="429"/>
      <c r="N155" s="429"/>
      <c r="O155" s="429"/>
      <c r="P155" s="429"/>
      <c r="Q155" s="429"/>
      <c r="R155" s="429"/>
      <c r="S155" s="429"/>
      <c r="T155" s="429"/>
      <c r="U155" s="429"/>
      <c r="V155" s="429"/>
      <c r="W155" s="429"/>
      <c r="X155" s="429"/>
      <c r="Y155" s="429"/>
      <c r="Z155" s="429"/>
      <c r="AA155" s="479"/>
      <c r="AB155" s="429"/>
      <c r="AC155" s="429"/>
      <c r="AD155" s="429"/>
    </row>
    <row r="156" spans="1:30">
      <c r="A156" s="477" t="s">
        <v>515</v>
      </c>
      <c r="B156" s="478"/>
      <c r="C156" s="433"/>
      <c r="D156" s="429"/>
      <c r="E156" s="429"/>
      <c r="F156" s="429"/>
      <c r="G156" s="429"/>
      <c r="H156" s="429"/>
      <c r="I156" s="429"/>
      <c r="J156" s="429"/>
      <c r="K156" s="429"/>
      <c r="L156" s="429"/>
      <c r="M156" s="429"/>
      <c r="N156" s="429"/>
      <c r="O156" s="429"/>
      <c r="P156" s="429"/>
      <c r="Q156" s="429"/>
      <c r="R156" s="429"/>
      <c r="S156" s="429"/>
      <c r="T156" s="429"/>
      <c r="U156" s="429"/>
      <c r="V156" s="429"/>
      <c r="W156" s="429"/>
      <c r="X156" s="429"/>
      <c r="Y156" s="429"/>
      <c r="Z156" s="429"/>
      <c r="AA156" s="479"/>
      <c r="AB156" s="429"/>
      <c r="AC156" s="429"/>
      <c r="AD156" s="429"/>
    </row>
    <row r="157" spans="1:30">
      <c r="A157" s="477" t="s">
        <v>516</v>
      </c>
      <c r="B157" s="478"/>
      <c r="C157" s="433"/>
      <c r="D157" s="429"/>
      <c r="E157" s="429"/>
      <c r="F157" s="429"/>
      <c r="G157" s="429"/>
      <c r="H157" s="429"/>
      <c r="I157" s="429"/>
      <c r="J157" s="429"/>
      <c r="K157" s="429"/>
      <c r="L157" s="429"/>
      <c r="M157" s="429"/>
      <c r="N157" s="429"/>
      <c r="O157" s="429"/>
      <c r="P157" s="429"/>
      <c r="Q157" s="429"/>
      <c r="R157" s="429"/>
      <c r="S157" s="429"/>
      <c r="T157" s="429"/>
      <c r="U157" s="429"/>
      <c r="V157" s="429"/>
      <c r="W157" s="429"/>
      <c r="X157" s="429"/>
      <c r="Y157" s="429"/>
      <c r="Z157" s="429"/>
      <c r="AA157" s="479"/>
      <c r="AB157" s="429"/>
      <c r="AC157" s="429"/>
      <c r="AD157" s="429"/>
    </row>
    <row r="158" spans="1:30">
      <c r="A158" s="477" t="s">
        <v>517</v>
      </c>
      <c r="B158" s="478"/>
      <c r="C158" s="433"/>
      <c r="D158" s="429"/>
      <c r="E158" s="429"/>
      <c r="F158" s="429"/>
      <c r="G158" s="429"/>
      <c r="H158" s="429"/>
      <c r="I158" s="429"/>
      <c r="J158" s="429"/>
      <c r="K158" s="429"/>
      <c r="L158" s="429"/>
      <c r="M158" s="429"/>
      <c r="N158" s="429"/>
      <c r="O158" s="429"/>
      <c r="P158" s="429"/>
      <c r="Q158" s="429"/>
      <c r="R158" s="429"/>
      <c r="S158" s="429"/>
      <c r="T158" s="429"/>
      <c r="U158" s="429"/>
      <c r="V158" s="429"/>
      <c r="W158" s="429"/>
      <c r="X158" s="429"/>
      <c r="Y158" s="429"/>
      <c r="Z158" s="429"/>
      <c r="AA158" s="479"/>
      <c r="AB158" s="429"/>
      <c r="AC158" s="429"/>
      <c r="AD158" s="429"/>
    </row>
    <row r="159" spans="1:30">
      <c r="A159" s="481" t="s">
        <v>508</v>
      </c>
      <c r="B159" s="478"/>
      <c r="C159" s="433"/>
      <c r="D159" s="429"/>
      <c r="E159" s="429"/>
      <c r="F159" s="429"/>
      <c r="G159" s="429"/>
      <c r="H159" s="429"/>
      <c r="I159" s="429"/>
      <c r="J159" s="429"/>
      <c r="K159" s="429"/>
      <c r="L159" s="429"/>
      <c r="M159" s="429"/>
      <c r="N159" s="429"/>
      <c r="O159" s="429"/>
      <c r="P159" s="429"/>
      <c r="Q159" s="429"/>
      <c r="R159" s="429"/>
      <c r="S159" s="429"/>
      <c r="T159" s="429"/>
      <c r="U159" s="429"/>
      <c r="V159" s="429"/>
      <c r="W159" s="429"/>
      <c r="X159" s="429"/>
      <c r="Y159" s="429"/>
      <c r="Z159" s="429"/>
      <c r="AA159" s="479"/>
      <c r="AB159" s="429"/>
      <c r="AC159" s="429"/>
      <c r="AD159" s="429"/>
    </row>
    <row r="160" spans="1:30">
      <c r="A160" s="477" t="s">
        <v>518</v>
      </c>
      <c r="B160" s="478"/>
      <c r="C160" s="433"/>
      <c r="D160" s="429"/>
      <c r="E160" s="429"/>
      <c r="F160" s="429"/>
      <c r="G160" s="429"/>
      <c r="H160" s="429"/>
      <c r="I160" s="429"/>
      <c r="J160" s="429"/>
      <c r="K160" s="429"/>
      <c r="L160" s="429"/>
      <c r="M160" s="429"/>
      <c r="N160" s="429"/>
      <c r="O160" s="429"/>
      <c r="P160" s="429"/>
      <c r="Q160" s="429"/>
      <c r="R160" s="429"/>
      <c r="S160" s="429"/>
      <c r="T160" s="429"/>
      <c r="U160" s="429"/>
      <c r="V160" s="429"/>
      <c r="W160" s="429"/>
      <c r="X160" s="429"/>
      <c r="Y160" s="429"/>
      <c r="Z160" s="429"/>
      <c r="AA160" s="479"/>
      <c r="AB160" s="429"/>
      <c r="AC160" s="429"/>
      <c r="AD160" s="429"/>
    </row>
    <row r="161" spans="1:30">
      <c r="A161" s="477" t="s">
        <v>519</v>
      </c>
      <c r="B161" s="478"/>
      <c r="C161" s="433"/>
      <c r="D161" s="429"/>
      <c r="E161" s="429"/>
      <c r="F161" s="429"/>
      <c r="G161" s="429"/>
      <c r="H161" s="429"/>
      <c r="I161" s="429"/>
      <c r="J161" s="429"/>
      <c r="K161" s="429"/>
      <c r="L161" s="429"/>
      <c r="M161" s="429"/>
      <c r="N161" s="429"/>
      <c r="O161" s="429"/>
      <c r="P161" s="429"/>
      <c r="Q161" s="429"/>
      <c r="R161" s="429"/>
      <c r="S161" s="429"/>
      <c r="T161" s="429"/>
      <c r="U161" s="429"/>
      <c r="V161" s="429"/>
      <c r="W161" s="429"/>
      <c r="X161" s="429"/>
      <c r="Y161" s="429"/>
      <c r="Z161" s="429"/>
      <c r="AA161" s="479"/>
      <c r="AB161" s="429"/>
      <c r="AC161" s="429"/>
      <c r="AD161" s="429"/>
    </row>
    <row r="162" spans="1:30">
      <c r="A162" s="477" t="s">
        <v>520</v>
      </c>
      <c r="B162" s="478"/>
      <c r="C162" s="433"/>
      <c r="D162" s="429"/>
      <c r="E162" s="429"/>
      <c r="F162" s="429"/>
      <c r="G162" s="429"/>
      <c r="H162" s="429"/>
      <c r="I162" s="429"/>
      <c r="J162" s="429"/>
      <c r="K162" s="429"/>
      <c r="L162" s="429"/>
      <c r="M162" s="429"/>
      <c r="N162" s="429"/>
      <c r="O162" s="429"/>
      <c r="P162" s="429"/>
      <c r="Q162" s="429"/>
      <c r="R162" s="429"/>
      <c r="S162" s="429"/>
      <c r="T162" s="429"/>
      <c r="U162" s="429"/>
      <c r="V162" s="429"/>
      <c r="W162" s="429"/>
      <c r="X162" s="429"/>
      <c r="Y162" s="429"/>
      <c r="Z162" s="429"/>
      <c r="AA162" s="479"/>
      <c r="AB162" s="429"/>
      <c r="AC162" s="429"/>
      <c r="AD162" s="429"/>
    </row>
    <row r="163" spans="1:30">
      <c r="A163" s="477" t="s">
        <v>521</v>
      </c>
      <c r="B163" s="478"/>
      <c r="C163" s="433"/>
      <c r="D163" s="429"/>
      <c r="E163" s="429"/>
      <c r="F163" s="429"/>
      <c r="G163" s="429"/>
      <c r="H163" s="429"/>
      <c r="I163" s="429"/>
      <c r="J163" s="429"/>
      <c r="K163" s="429"/>
      <c r="L163" s="429"/>
      <c r="M163" s="429"/>
      <c r="N163" s="429"/>
      <c r="O163" s="429"/>
      <c r="P163" s="429"/>
      <c r="Q163" s="429"/>
      <c r="R163" s="429"/>
      <c r="S163" s="429"/>
      <c r="T163" s="429"/>
      <c r="U163" s="429"/>
      <c r="V163" s="429"/>
      <c r="W163" s="429"/>
      <c r="X163" s="429"/>
      <c r="Y163" s="429"/>
      <c r="Z163" s="429"/>
      <c r="AA163" s="479"/>
      <c r="AB163" s="429"/>
      <c r="AC163" s="429"/>
      <c r="AD163" s="429"/>
    </row>
    <row r="164" spans="1:30">
      <c r="A164" s="481" t="s">
        <v>508</v>
      </c>
      <c r="B164" s="478"/>
      <c r="C164" s="433"/>
      <c r="D164" s="429"/>
      <c r="E164" s="429"/>
      <c r="F164" s="429"/>
      <c r="G164" s="429"/>
      <c r="H164" s="429"/>
      <c r="I164" s="429"/>
      <c r="J164" s="429"/>
      <c r="K164" s="429"/>
      <c r="L164" s="429"/>
      <c r="M164" s="429"/>
      <c r="N164" s="429"/>
      <c r="O164" s="429"/>
      <c r="P164" s="429"/>
      <c r="Q164" s="429"/>
      <c r="R164" s="429"/>
      <c r="S164" s="429"/>
      <c r="T164" s="429"/>
      <c r="U164" s="429"/>
      <c r="V164" s="429"/>
      <c r="W164" s="429"/>
      <c r="X164" s="429"/>
      <c r="Y164" s="429"/>
      <c r="Z164" s="429"/>
      <c r="AA164" s="479"/>
      <c r="AB164" s="429"/>
      <c r="AC164" s="429"/>
      <c r="AD164" s="429"/>
    </row>
    <row r="165" spans="1:30">
      <c r="A165" s="477" t="s">
        <v>522</v>
      </c>
      <c r="B165" s="478"/>
      <c r="C165" s="433"/>
      <c r="D165" s="429"/>
      <c r="E165" s="429"/>
      <c r="F165" s="429"/>
      <c r="G165" s="429"/>
      <c r="H165" s="429"/>
      <c r="I165" s="429"/>
      <c r="J165" s="429"/>
      <c r="K165" s="429"/>
      <c r="L165" s="429"/>
      <c r="M165" s="429"/>
      <c r="N165" s="429"/>
      <c r="O165" s="429"/>
      <c r="P165" s="429"/>
      <c r="Q165" s="429"/>
      <c r="R165" s="429"/>
      <c r="S165" s="429"/>
      <c r="T165" s="429"/>
      <c r="U165" s="429"/>
      <c r="V165" s="429"/>
      <c r="W165" s="429"/>
      <c r="X165" s="429"/>
      <c r="Y165" s="429"/>
      <c r="Z165" s="429"/>
      <c r="AA165" s="479"/>
      <c r="AB165" s="429"/>
      <c r="AC165" s="429"/>
      <c r="AD165" s="429"/>
    </row>
    <row r="166" spans="1:30">
      <c r="A166" s="481" t="s">
        <v>508</v>
      </c>
      <c r="B166" s="478"/>
      <c r="C166" s="433"/>
      <c r="D166" s="429"/>
      <c r="E166" s="429"/>
      <c r="F166" s="429"/>
      <c r="G166" s="429"/>
      <c r="H166" s="429"/>
      <c r="I166" s="429"/>
      <c r="J166" s="429"/>
      <c r="K166" s="429"/>
      <c r="L166" s="429"/>
      <c r="M166" s="429"/>
      <c r="N166" s="429"/>
      <c r="O166" s="429"/>
      <c r="P166" s="429"/>
      <c r="Q166" s="429"/>
      <c r="R166" s="429"/>
      <c r="S166" s="429"/>
      <c r="T166" s="429"/>
      <c r="U166" s="429"/>
      <c r="V166" s="429"/>
      <c r="W166" s="429"/>
      <c r="X166" s="429"/>
      <c r="Y166" s="429"/>
      <c r="Z166" s="429"/>
      <c r="AA166" s="479"/>
      <c r="AB166" s="429"/>
      <c r="AC166" s="429"/>
      <c r="AD166" s="429"/>
    </row>
    <row r="167" spans="1:30">
      <c r="A167" s="477" t="s">
        <v>523</v>
      </c>
      <c r="B167" s="478"/>
      <c r="C167" s="433"/>
      <c r="D167" s="429"/>
      <c r="E167" s="429"/>
      <c r="F167" s="429"/>
      <c r="G167" s="429"/>
      <c r="H167" s="429"/>
      <c r="I167" s="429"/>
      <c r="J167" s="429"/>
      <c r="K167" s="429"/>
      <c r="L167" s="429"/>
      <c r="M167" s="429"/>
      <c r="N167" s="429"/>
      <c r="O167" s="429"/>
      <c r="P167" s="429"/>
      <c r="Q167" s="429"/>
      <c r="R167" s="429"/>
      <c r="S167" s="429"/>
      <c r="T167" s="429"/>
      <c r="U167" s="429"/>
      <c r="V167" s="429"/>
      <c r="W167" s="429"/>
      <c r="X167" s="429"/>
      <c r="Y167" s="429"/>
      <c r="Z167" s="429"/>
      <c r="AA167" s="479"/>
      <c r="AB167" s="429"/>
      <c r="AC167" s="429"/>
      <c r="AD167" s="429"/>
    </row>
    <row r="168" spans="1:30">
      <c r="A168" s="481" t="s">
        <v>508</v>
      </c>
      <c r="B168" s="478"/>
      <c r="C168" s="433"/>
      <c r="D168" s="429"/>
      <c r="E168" s="429"/>
      <c r="F168" s="429"/>
      <c r="G168" s="429"/>
      <c r="H168" s="429"/>
      <c r="I168" s="429"/>
      <c r="J168" s="429"/>
      <c r="K168" s="429"/>
      <c r="L168" s="429"/>
      <c r="M168" s="429"/>
      <c r="N168" s="429"/>
      <c r="O168" s="429"/>
      <c r="P168" s="429"/>
      <c r="Q168" s="429"/>
      <c r="R168" s="429"/>
      <c r="S168" s="429"/>
      <c r="T168" s="429"/>
      <c r="U168" s="429"/>
      <c r="V168" s="429"/>
      <c r="W168" s="429"/>
      <c r="X168" s="429"/>
      <c r="Y168" s="429"/>
      <c r="Z168" s="429"/>
      <c r="AA168" s="479"/>
      <c r="AB168" s="429"/>
      <c r="AC168" s="429"/>
      <c r="AD168" s="429"/>
    </row>
    <row r="169" spans="1:30">
      <c r="A169" s="477" t="s">
        <v>524</v>
      </c>
      <c r="B169" s="478"/>
      <c r="C169" s="433"/>
      <c r="D169" s="429"/>
      <c r="E169" s="429"/>
      <c r="F169" s="429"/>
      <c r="G169" s="429"/>
      <c r="H169" s="429"/>
      <c r="I169" s="429"/>
      <c r="J169" s="429"/>
      <c r="K169" s="429"/>
      <c r="L169" s="429"/>
      <c r="M169" s="429"/>
      <c r="N169" s="429"/>
      <c r="O169" s="429"/>
      <c r="P169" s="429"/>
      <c r="Q169" s="429"/>
      <c r="R169" s="429"/>
      <c r="S169" s="429"/>
      <c r="T169" s="429"/>
      <c r="U169" s="429"/>
      <c r="V169" s="429"/>
      <c r="W169" s="429"/>
      <c r="X169" s="429"/>
      <c r="Y169" s="429"/>
      <c r="Z169" s="429"/>
      <c r="AA169" s="479"/>
      <c r="AB169" s="429"/>
      <c r="AC169" s="429"/>
      <c r="AD169" s="429"/>
    </row>
    <row r="170" spans="1:30">
      <c r="A170" s="481" t="s">
        <v>508</v>
      </c>
      <c r="B170" s="478"/>
      <c r="C170" s="433"/>
      <c r="D170" s="429"/>
      <c r="E170" s="429"/>
      <c r="F170" s="429"/>
      <c r="G170" s="429"/>
      <c r="H170" s="429"/>
      <c r="I170" s="429"/>
      <c r="J170" s="429"/>
      <c r="K170" s="429"/>
      <c r="L170" s="429"/>
      <c r="M170" s="429"/>
      <c r="N170" s="429"/>
      <c r="O170" s="429"/>
      <c r="P170" s="429"/>
      <c r="Q170" s="429"/>
      <c r="R170" s="429"/>
      <c r="S170" s="429"/>
      <c r="T170" s="429"/>
      <c r="U170" s="429"/>
      <c r="V170" s="429"/>
      <c r="W170" s="429"/>
      <c r="X170" s="429"/>
      <c r="Y170" s="429"/>
      <c r="Z170" s="429"/>
      <c r="AA170" s="479"/>
      <c r="AB170" s="429"/>
      <c r="AC170" s="429"/>
      <c r="AD170" s="429"/>
    </row>
    <row r="171" spans="1:30">
      <c r="A171" s="481" t="s">
        <v>525</v>
      </c>
      <c r="B171" s="478"/>
      <c r="C171" s="433"/>
      <c r="D171" s="429"/>
      <c r="E171" s="429"/>
      <c r="F171" s="429"/>
      <c r="G171" s="429"/>
      <c r="H171" s="429"/>
      <c r="I171" s="429"/>
      <c r="J171" s="429"/>
      <c r="K171" s="429"/>
      <c r="L171" s="429"/>
      <c r="M171" s="429"/>
      <c r="N171" s="429"/>
      <c r="O171" s="429"/>
      <c r="P171" s="429"/>
      <c r="Q171" s="429"/>
      <c r="R171" s="429"/>
      <c r="S171" s="429"/>
      <c r="T171" s="429"/>
      <c r="U171" s="429"/>
      <c r="V171" s="429"/>
      <c r="W171" s="429"/>
      <c r="X171" s="429"/>
      <c r="Y171" s="429"/>
      <c r="Z171" s="429"/>
      <c r="AA171" s="479"/>
      <c r="AB171" s="429"/>
      <c r="AC171" s="429"/>
      <c r="AD171" s="429"/>
    </row>
    <row r="172" spans="1:30">
      <c r="A172" s="477" t="s">
        <v>526</v>
      </c>
      <c r="B172" s="478"/>
      <c r="C172" s="433"/>
      <c r="D172" s="429"/>
      <c r="E172" s="429"/>
      <c r="F172" s="429"/>
      <c r="G172" s="429"/>
      <c r="H172" s="429"/>
      <c r="I172" s="429"/>
      <c r="J172" s="429"/>
      <c r="K172" s="429"/>
      <c r="L172" s="429"/>
      <c r="M172" s="429"/>
      <c r="N172" s="429"/>
      <c r="O172" s="429"/>
      <c r="P172" s="429"/>
      <c r="Q172" s="429"/>
      <c r="R172" s="429"/>
      <c r="S172" s="429"/>
      <c r="T172" s="429"/>
      <c r="U172" s="429"/>
      <c r="V172" s="429"/>
      <c r="W172" s="429"/>
      <c r="X172" s="429"/>
      <c r="Y172" s="429"/>
      <c r="Z172" s="429"/>
      <c r="AA172" s="479"/>
      <c r="AB172" s="429"/>
      <c r="AC172" s="429"/>
      <c r="AD172" s="429"/>
    </row>
    <row r="173" spans="1:30">
      <c r="A173" s="477" t="s">
        <v>527</v>
      </c>
      <c r="B173" s="478"/>
      <c r="C173" s="433"/>
      <c r="D173" s="429"/>
      <c r="E173" s="429"/>
      <c r="F173" s="429"/>
      <c r="G173" s="429"/>
      <c r="H173" s="429"/>
      <c r="I173" s="429"/>
      <c r="J173" s="429"/>
      <c r="K173" s="429"/>
      <c r="L173" s="429"/>
      <c r="M173" s="429"/>
      <c r="N173" s="429"/>
      <c r="O173" s="429"/>
      <c r="P173" s="429"/>
      <c r="Q173" s="429"/>
      <c r="R173" s="429"/>
      <c r="S173" s="429"/>
      <c r="T173" s="429"/>
      <c r="U173" s="429"/>
      <c r="V173" s="429"/>
      <c r="W173" s="429"/>
      <c r="X173" s="429"/>
      <c r="Y173" s="429"/>
      <c r="Z173" s="429"/>
      <c r="AA173" s="479"/>
      <c r="AB173" s="429"/>
      <c r="AC173" s="429"/>
      <c r="AD173" s="429"/>
    </row>
    <row r="174" spans="1:30">
      <c r="A174" s="481" t="s">
        <v>508</v>
      </c>
      <c r="B174" s="478"/>
      <c r="C174" s="433"/>
      <c r="D174" s="429"/>
      <c r="E174" s="429"/>
      <c r="F174" s="429"/>
      <c r="G174" s="429"/>
      <c r="H174" s="429"/>
      <c r="I174" s="429"/>
      <c r="J174" s="429"/>
      <c r="K174" s="429"/>
      <c r="L174" s="429"/>
      <c r="M174" s="429"/>
      <c r="N174" s="429"/>
      <c r="O174" s="429"/>
      <c r="P174" s="429"/>
      <c r="Q174" s="429"/>
      <c r="R174" s="429"/>
      <c r="S174" s="429"/>
      <c r="T174" s="429"/>
      <c r="U174" s="429"/>
      <c r="V174" s="429"/>
      <c r="W174" s="429"/>
      <c r="X174" s="429"/>
      <c r="Y174" s="429"/>
      <c r="Z174" s="429"/>
      <c r="AA174" s="479"/>
      <c r="AB174" s="429"/>
      <c r="AC174" s="429"/>
      <c r="AD174" s="429"/>
    </row>
    <row r="175" spans="1:30">
      <c r="A175" s="481"/>
      <c r="B175" s="478"/>
      <c r="C175" s="433"/>
      <c r="D175" s="429"/>
      <c r="E175" s="429"/>
      <c r="F175" s="429"/>
      <c r="G175" s="429"/>
      <c r="H175" s="429"/>
      <c r="I175" s="429"/>
      <c r="J175" s="429"/>
      <c r="K175" s="429"/>
      <c r="L175" s="429"/>
      <c r="M175" s="429"/>
      <c r="N175" s="429"/>
      <c r="O175" s="429"/>
      <c r="P175" s="429"/>
      <c r="Q175" s="429"/>
      <c r="R175" s="429"/>
      <c r="S175" s="429"/>
      <c r="T175" s="429"/>
      <c r="U175" s="429"/>
      <c r="V175" s="429"/>
      <c r="W175" s="429"/>
      <c r="X175" s="429"/>
      <c r="Y175" s="429"/>
      <c r="Z175" s="429"/>
      <c r="AA175" s="479"/>
      <c r="AB175" s="429"/>
      <c r="AC175" s="429"/>
      <c r="AD175" s="429"/>
    </row>
    <row r="176" spans="1:30">
      <c r="A176" s="477" t="str">
        <f>+PRESUPUESTO!B91</f>
        <v>CAMILO ANDRES CLAVIO CHOGO</v>
      </c>
      <c r="B176" s="478"/>
      <c r="C176" s="433"/>
      <c r="D176" s="429"/>
      <c r="E176" s="429"/>
      <c r="F176" s="429"/>
      <c r="G176" s="429"/>
      <c r="H176" s="429"/>
      <c r="I176" s="429"/>
      <c r="J176" s="429"/>
      <c r="K176" s="429"/>
      <c r="L176" s="429"/>
      <c r="M176" s="429"/>
      <c r="N176" s="429"/>
      <c r="O176" s="429"/>
      <c r="P176" s="429"/>
      <c r="Q176" s="429"/>
      <c r="R176" s="429"/>
      <c r="S176" s="429"/>
      <c r="T176" s="429"/>
      <c r="U176" s="429"/>
      <c r="V176" s="429"/>
      <c r="W176" s="429"/>
      <c r="X176" s="429"/>
      <c r="Y176" s="429"/>
      <c r="Z176" s="429"/>
      <c r="AA176" s="479"/>
      <c r="AB176" s="429"/>
      <c r="AC176" s="429"/>
      <c r="AD176" s="429"/>
    </row>
    <row r="177" spans="1:30" ht="13.8" thickBot="1">
      <c r="A177" s="498" t="s">
        <v>528</v>
      </c>
      <c r="B177" s="499"/>
      <c r="C177" s="500"/>
      <c r="D177" s="501"/>
      <c r="E177" s="501"/>
      <c r="F177" s="501"/>
      <c r="G177" s="501"/>
      <c r="H177" s="501"/>
      <c r="I177" s="501"/>
      <c r="J177" s="501"/>
      <c r="K177" s="501"/>
      <c r="L177" s="501"/>
      <c r="M177" s="501"/>
      <c r="N177" s="501"/>
      <c r="O177" s="501"/>
      <c r="P177" s="501"/>
      <c r="Q177" s="501"/>
      <c r="R177" s="501"/>
      <c r="S177" s="501"/>
      <c r="T177" s="501"/>
      <c r="U177" s="501"/>
      <c r="V177" s="501"/>
      <c r="W177" s="501"/>
      <c r="X177" s="501"/>
      <c r="Y177" s="501"/>
      <c r="Z177" s="501"/>
      <c r="AA177" s="502"/>
      <c r="AB177" s="429"/>
      <c r="AC177" s="429"/>
      <c r="AD177" s="429"/>
    </row>
  </sheetData>
  <mergeCells count="21">
    <mergeCell ref="A51:A52"/>
    <mergeCell ref="A1:V1"/>
    <mergeCell ref="A2:V2"/>
    <mergeCell ref="A4:V4"/>
    <mergeCell ref="A5:V5"/>
    <mergeCell ref="A6:V6"/>
    <mergeCell ref="A7:V7"/>
    <mergeCell ref="A11:A18"/>
    <mergeCell ref="A20:A33"/>
    <mergeCell ref="A35:A38"/>
    <mergeCell ref="A40:A42"/>
    <mergeCell ref="A44:A49"/>
    <mergeCell ref="A101:B101"/>
    <mergeCell ref="A116:B116"/>
    <mergeCell ref="A121:B121"/>
    <mergeCell ref="A54:A55"/>
    <mergeCell ref="A57:A58"/>
    <mergeCell ref="A60:A61"/>
    <mergeCell ref="A63:A64"/>
    <mergeCell ref="A66:A67"/>
    <mergeCell ref="B69:AA69"/>
  </mergeCells>
  <hyperlinks>
    <hyperlink ref="A81" r:id="rId1" location="bf191eff7ea6cf740b888e36e65fb3384c2nf9" display="../../../Victor Rojas/AppData/Roaming/Downloads/document.legis%3ffn=content&amp;amp;docid=legcol&amp;amp;bookmark=bf191eff7ea6cf740b888e36e65fb3384c2nf9&amp;amp;viewid=STD-PC - bf191eff7ea6cf740b888e36e65fb3384c2nf9" xr:uid="{549A86E7-2290-4643-9BD0-7FAFDEA7BE5A}"/>
    <hyperlink ref="A147" r:id="rId2" location="bf191eff7ea6cf740b888e36e65fb3384c2nf9" display="../../../Victor Rojas/AppData/Roaming/Downloads/document.legis%3ffn=content&amp;amp;docid=legcol&amp;amp;bookmark=bf191eff7ea6cf740b888e36e65fb3384c2nf9&amp;amp;viewid=STD-PC - bf191eff7ea6cf740b888e36e65fb3384c2nf9" xr:uid="{EFB7521B-97BB-43F7-B789-5A7A9B96DEAA}"/>
    <hyperlink ref="A159" r:id="rId3" location="bf191eff7ea6cf740b888e36e65fb3384c2nf9" display="../../../Victor Rojas/AppData/Roaming/Downloads/document.legis%3ffn=content&amp;amp;docid=legcol&amp;amp;bookmark=bf191eff7ea6cf740b888e36e65fb3384c2nf9&amp;amp;viewid=STD-PC - bf191eff7ea6cf740b888e36e65fb3384c2nf9" xr:uid="{5FA98118-44D2-4CC7-974B-81AAD1D07DB7}"/>
    <hyperlink ref="A164" r:id="rId4" location="bf191eff7ea6cf740b888e36e65fb3384c2nf9" display="../../../Victor Rojas/AppData/Roaming/Downloads/document.legis%3ffn=content&amp;amp;docid=legcol&amp;amp;bookmark=bf191eff7ea6cf740b888e36e65fb3384c2nf9&amp;amp;viewid=STD-PC - bf191eff7ea6cf740b888e36e65fb3384c2nf9" xr:uid="{2043E6FE-E212-4123-82F8-6C451DBB8B54}"/>
    <hyperlink ref="A166" r:id="rId5" location="bf191eff7ea6cf740b888e36e65fb3384c2nf9" display="../../../Victor Rojas/AppData/Roaming/Downloads/document.legis%3ffn=content&amp;amp;docid=legcol&amp;amp;bookmark=bf191eff7ea6cf740b888e36e65fb3384c2nf9&amp;amp;viewid=STD-PC - bf191eff7ea6cf740b888e36e65fb3384c2nf9" xr:uid="{CD940017-6C65-4246-8B2B-436C498E45FD}"/>
    <hyperlink ref="A168" r:id="rId6" location="bf191eff7ea6cf740b888e36e65fb3384c2nf9" display="../../../Victor Rojas/AppData/Roaming/Downloads/document.legis%3ffn=content&amp;amp;docid=legcol&amp;amp;bookmark=bf191eff7ea6cf740b888e36e65fb3384c2nf9&amp;amp;viewid=STD-PC - bf191eff7ea6cf740b888e36e65fb3384c2nf9" xr:uid="{4668DC0E-6194-472F-B08C-2DB951FAEAC5}"/>
    <hyperlink ref="A170" r:id="rId7" location="bf191eff7ea6cf740b888e36e65fb3384c2nf9" display="../../../Victor Rojas/AppData/Roaming/Downloads/document.legis%3ffn=content&amp;amp;docid=legcol&amp;amp;bookmark=bf191eff7ea6cf740b888e36e65fb3384c2nf9&amp;amp;viewid=STD-PC - bf191eff7ea6cf740b888e36e65fb3384c2nf9" xr:uid="{74534EF7-765C-4589-83C4-03BE23EA14D9}"/>
    <hyperlink ref="A171" r:id="rId8" location="bf1887dfd3816a94e05bd0071df8c2e6284nf9" display="../../../Victor Rojas/AppData/Roaming/Downloads/document.legis%3ffn=content&amp;amp;docid=legcol&amp;amp;bookmark=bf1887dfd3816a94e05bd0071df8c2e6284nf9&amp;amp;viewid=STD-PC - bf1887dfd3816a94e05bd0071df8c2e6284nf9" xr:uid="{5E970577-B0CC-4F19-9B7A-A48443F00EB2}"/>
    <hyperlink ref="A174" r:id="rId9" location="bf191eff7ea6cf740b888e36e65fb3384c2nf9" display="../../../Victor Rojas/AppData/Roaming/Downloads/document.legis%3ffn=content&amp;amp;docid=legcol&amp;amp;bookmark=bf191eff7ea6cf740b888e36e65fb3384c2nf9&amp;amp;viewid=STD-PC - bf191eff7ea6cf740b888e36e65fb3384c2nf9" xr:uid="{D98D6B0B-2902-4A74-8674-AFE3A91E7A6A}"/>
  </hyperlinks>
  <pageMargins left="0.7" right="0.7" top="0.75" bottom="0.75" header="0.3" footer="0.3"/>
  <pageSetup paperSize="9"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tint="4.9989318521683403E-2"/>
  </sheetPr>
  <dimension ref="A2:M99"/>
  <sheetViews>
    <sheetView showGridLines="0" view="pageBreakPreview" zoomScale="59" zoomScaleNormal="100" zoomScaleSheetLayoutView="59" workbookViewId="0">
      <selection activeCell="A5" sqref="A5:G5"/>
    </sheetView>
  </sheetViews>
  <sheetFormatPr baseColWidth="10" defaultColWidth="11.44140625" defaultRowHeight="13.2"/>
  <cols>
    <col min="1" max="1" width="17.109375" style="308" customWidth="1"/>
    <col min="2" max="2" width="76" style="292" customWidth="1"/>
    <col min="3" max="3" width="17.44140625" style="292" customWidth="1"/>
    <col min="4" max="4" width="16.33203125" style="308" customWidth="1"/>
    <col min="5" max="5" width="18.6640625" style="314" customWidth="1"/>
    <col min="6" max="6" width="28" style="731" customWidth="1"/>
    <col min="7" max="7" width="17.88671875" style="292" customWidth="1"/>
    <col min="8" max="8" width="26.88671875" style="292" hidden="1" customWidth="1"/>
    <col min="9" max="9" width="27" style="293" hidden="1" customWidth="1"/>
    <col min="10" max="11" width="11.44140625" style="293" hidden="1" customWidth="1"/>
    <col min="12" max="12" width="11.44140625" style="293" customWidth="1"/>
    <col min="13" max="13" width="11.6640625" style="294" customWidth="1"/>
    <col min="14" max="15" width="11.44140625" style="292" customWidth="1"/>
    <col min="16" max="16384" width="11.44140625" style="292"/>
  </cols>
  <sheetData>
    <row r="2" spans="1:13" s="309" customFormat="1" ht="58.95" customHeight="1">
      <c r="A2" s="1113" t="s">
        <v>347</v>
      </c>
      <c r="B2" s="1113"/>
      <c r="C2" s="1113"/>
      <c r="D2" s="1113"/>
      <c r="E2" s="1113"/>
      <c r="F2" s="1113"/>
      <c r="G2" s="1113"/>
    </row>
    <row r="3" spans="1:13" ht="20.399999999999999">
      <c r="A3" s="1114" t="s">
        <v>348</v>
      </c>
      <c r="B3" s="1114"/>
      <c r="C3" s="1114"/>
      <c r="D3" s="1114"/>
      <c r="E3" s="1114"/>
      <c r="F3" s="1114"/>
      <c r="G3" s="1114"/>
    </row>
    <row r="4" spans="1:13" s="290" customFormat="1" ht="16.5" customHeight="1">
      <c r="A4" s="1112" t="s">
        <v>553</v>
      </c>
      <c r="B4" s="1112"/>
      <c r="C4" s="1112"/>
      <c r="D4" s="1112"/>
      <c r="E4" s="1112"/>
      <c r="F4" s="1112"/>
      <c r="G4" s="1112"/>
      <c r="M4" s="291"/>
    </row>
    <row r="5" spans="1:13" s="290" customFormat="1" ht="41.25" customHeight="1">
      <c r="A5" s="1116" t="s">
        <v>929</v>
      </c>
      <c r="B5" s="1116"/>
      <c r="C5" s="1116"/>
      <c r="D5" s="1116"/>
      <c r="E5" s="1116"/>
      <c r="F5" s="1116"/>
      <c r="G5" s="1116"/>
      <c r="M5" s="291"/>
    </row>
    <row r="6" spans="1:13" s="290" customFormat="1" ht="9.75" customHeight="1">
      <c r="A6" s="306"/>
      <c r="B6" s="1115"/>
      <c r="C6" s="1115"/>
      <c r="D6" s="1115"/>
      <c r="E6" s="1115"/>
      <c r="F6" s="1115"/>
      <c r="G6" s="289"/>
      <c r="M6" s="291"/>
    </row>
    <row r="7" spans="1:13" s="290" customFormat="1" ht="15.75" customHeight="1">
      <c r="A7" s="306"/>
      <c r="B7" s="1116" t="s">
        <v>105</v>
      </c>
      <c r="C7" s="1116"/>
      <c r="D7" s="1116"/>
      <c r="E7" s="1116"/>
      <c r="F7" s="1116"/>
      <c r="G7" s="289"/>
      <c r="M7" s="291"/>
    </row>
    <row r="8" spans="1:13" s="290" customFormat="1" ht="15.75" customHeight="1">
      <c r="A8" s="306"/>
      <c r="B8" s="331"/>
      <c r="C8" s="331"/>
      <c r="D8" s="331"/>
      <c r="E8" s="331"/>
      <c r="F8" s="722"/>
      <c r="G8" s="289"/>
      <c r="M8" s="291"/>
    </row>
    <row r="9" spans="1:13" s="295" customFormat="1" ht="18" thickBot="1">
      <c r="A9" s="1117" t="s">
        <v>918</v>
      </c>
      <c r="B9" s="1117"/>
      <c r="C9" s="1117"/>
      <c r="D9" s="1117"/>
      <c r="E9" s="1117"/>
      <c r="F9" s="1117"/>
      <c r="G9" s="1117"/>
      <c r="I9" s="296"/>
      <c r="J9" s="296"/>
      <c r="K9" s="296"/>
      <c r="L9" s="296"/>
    </row>
    <row r="10" spans="1:13" s="297" customFormat="1" ht="40.5" customHeight="1" thickTop="1" thickBot="1">
      <c r="A10" s="504" t="s">
        <v>101</v>
      </c>
      <c r="B10" s="505" t="s">
        <v>14</v>
      </c>
      <c r="C10" s="505" t="s">
        <v>102</v>
      </c>
      <c r="D10" s="505" t="s">
        <v>103</v>
      </c>
      <c r="E10" s="506" t="s">
        <v>346</v>
      </c>
      <c r="F10" s="723" t="s">
        <v>213</v>
      </c>
      <c r="G10" s="507" t="s">
        <v>220</v>
      </c>
    </row>
    <row r="11" spans="1:13" s="297" customFormat="1" ht="10.5" customHeight="1" thickTop="1">
      <c r="A11" s="298"/>
      <c r="B11" s="299"/>
      <c r="C11" s="300"/>
      <c r="D11" s="299"/>
      <c r="E11" s="311"/>
      <c r="F11" s="724"/>
      <c r="G11" s="299"/>
      <c r="I11" s="301"/>
      <c r="J11" s="301"/>
      <c r="K11" s="301"/>
      <c r="L11" s="301"/>
    </row>
    <row r="12" spans="1:13" s="303" customFormat="1">
      <c r="A12" s="307"/>
      <c r="B12" s="304"/>
      <c r="D12" s="803"/>
      <c r="E12" s="312"/>
      <c r="F12" s="725"/>
      <c r="G12" s="290"/>
      <c r="I12" s="302"/>
      <c r="J12" s="302"/>
      <c r="K12" s="301"/>
      <c r="L12" s="301"/>
      <c r="M12" s="297"/>
    </row>
    <row r="13" spans="1:13" s="303" customFormat="1">
      <c r="A13" s="307"/>
      <c r="B13" s="304"/>
      <c r="D13" s="803"/>
      <c r="E13" s="312"/>
      <c r="F13" s="725"/>
      <c r="G13" s="290"/>
      <c r="I13" s="302"/>
      <c r="J13" s="302"/>
      <c r="K13" s="301"/>
      <c r="L13" s="301"/>
      <c r="M13" s="297"/>
    </row>
    <row r="14" spans="1:13" s="989" customFormat="1" ht="13.8">
      <c r="A14" s="994">
        <v>1</v>
      </c>
      <c r="B14" s="995" t="s">
        <v>840</v>
      </c>
      <c r="C14" s="996"/>
      <c r="D14" s="997"/>
      <c r="E14" s="998"/>
      <c r="F14" s="999"/>
      <c r="G14" s="1000"/>
      <c r="I14" s="990"/>
      <c r="J14" s="990"/>
      <c r="K14" s="991"/>
      <c r="L14" s="991"/>
      <c r="M14" s="992"/>
    </row>
    <row r="15" spans="1:13" s="303" customFormat="1" ht="36.6" customHeight="1">
      <c r="A15" s="954">
        <v>1.1000000000000001</v>
      </c>
      <c r="B15" s="955" t="s">
        <v>834</v>
      </c>
      <c r="C15" s="744" t="s">
        <v>24</v>
      </c>
      <c r="D15" s="745">
        <v>171</v>
      </c>
      <c r="E15" s="746">
        <v>75000</v>
      </c>
      <c r="F15" s="747">
        <f t="shared" ref="F15:F22" si="0">+E15*D15</f>
        <v>12825000</v>
      </c>
      <c r="G15" s="748">
        <f t="shared" ref="G15:G22" si="1">F15/$F$80</f>
        <v>0.1832142857142858</v>
      </c>
      <c r="I15" s="302"/>
      <c r="J15" s="302"/>
      <c r="K15" s="301"/>
      <c r="L15" s="301"/>
      <c r="M15" s="297"/>
    </row>
    <row r="16" spans="1:13" s="303" customFormat="1" ht="24.6" customHeight="1">
      <c r="A16" s="954">
        <v>1.2</v>
      </c>
      <c r="B16" s="955" t="s">
        <v>827</v>
      </c>
      <c r="C16" s="744" t="s">
        <v>27</v>
      </c>
      <c r="D16" s="745">
        <v>47</v>
      </c>
      <c r="E16" s="746">
        <v>27000</v>
      </c>
      <c r="F16" s="747">
        <f t="shared" si="0"/>
        <v>1269000</v>
      </c>
      <c r="G16" s="748">
        <f t="shared" si="1"/>
        <v>1.8128571428571435E-2</v>
      </c>
      <c r="I16" s="302"/>
      <c r="J16" s="302"/>
      <c r="K16" s="301"/>
      <c r="L16" s="301"/>
      <c r="M16" s="297"/>
    </row>
    <row r="17" spans="1:13" s="303" customFormat="1" ht="31.8" customHeight="1">
      <c r="A17" s="954">
        <v>1.3</v>
      </c>
      <c r="B17" s="955" t="s">
        <v>835</v>
      </c>
      <c r="C17" s="744" t="s">
        <v>24</v>
      </c>
      <c r="D17" s="745">
        <v>19</v>
      </c>
      <c r="E17" s="746">
        <v>71832.358674463641</v>
      </c>
      <c r="F17" s="747">
        <f t="shared" si="0"/>
        <v>1364814.8148148092</v>
      </c>
      <c r="G17" s="748">
        <f t="shared" si="1"/>
        <v>1.9497354497354426E-2</v>
      </c>
      <c r="I17" s="302"/>
      <c r="J17" s="302"/>
      <c r="K17" s="301"/>
      <c r="L17" s="301"/>
      <c r="M17" s="297"/>
    </row>
    <row r="18" spans="1:13" s="303" customFormat="1" ht="24.6" customHeight="1">
      <c r="A18" s="954">
        <v>1.4</v>
      </c>
      <c r="B18" s="955" t="s">
        <v>836</v>
      </c>
      <c r="C18" s="744" t="s">
        <v>24</v>
      </c>
      <c r="D18" s="745">
        <v>34</v>
      </c>
      <c r="E18" s="746">
        <v>32000</v>
      </c>
      <c r="F18" s="747">
        <f t="shared" si="0"/>
        <v>1088000</v>
      </c>
      <c r="G18" s="748">
        <f t="shared" si="1"/>
        <v>1.554285714285715E-2</v>
      </c>
      <c r="I18" s="302"/>
      <c r="J18" s="302"/>
      <c r="K18" s="301"/>
      <c r="L18" s="301"/>
      <c r="M18" s="297"/>
    </row>
    <row r="19" spans="1:13" s="303" customFormat="1" ht="36" customHeight="1">
      <c r="A19" s="954">
        <v>1.5</v>
      </c>
      <c r="B19" s="955" t="s">
        <v>828</v>
      </c>
      <c r="C19" s="744" t="s">
        <v>24</v>
      </c>
      <c r="D19" s="745">
        <v>34</v>
      </c>
      <c r="E19" s="746">
        <v>6200</v>
      </c>
      <c r="F19" s="747">
        <f t="shared" si="0"/>
        <v>210800</v>
      </c>
      <c r="G19" s="748">
        <f t="shared" si="1"/>
        <v>3.0114285714285729E-3</v>
      </c>
      <c r="I19" s="302"/>
      <c r="J19" s="302"/>
      <c r="K19" s="301"/>
      <c r="L19" s="301"/>
      <c r="M19" s="297"/>
    </row>
    <row r="20" spans="1:13" s="303" customFormat="1" ht="36" customHeight="1">
      <c r="A20" s="954">
        <v>1.6</v>
      </c>
      <c r="B20" s="955" t="s">
        <v>837</v>
      </c>
      <c r="C20" s="744" t="s">
        <v>24</v>
      </c>
      <c r="D20" s="745">
        <v>125</v>
      </c>
      <c r="E20" s="746">
        <v>32000</v>
      </c>
      <c r="F20" s="747">
        <f t="shared" si="0"/>
        <v>4000000</v>
      </c>
      <c r="G20" s="748">
        <f t="shared" si="1"/>
        <v>5.7142857142857169E-2</v>
      </c>
      <c r="I20" s="302"/>
      <c r="J20" s="302"/>
      <c r="K20" s="301"/>
      <c r="L20" s="301"/>
      <c r="M20" s="297"/>
    </row>
    <row r="21" spans="1:13" s="303" customFormat="1" ht="31.2" customHeight="1">
      <c r="A21" s="954">
        <v>1.7</v>
      </c>
      <c r="B21" s="955" t="s">
        <v>830</v>
      </c>
      <c r="C21" s="744" t="s">
        <v>24</v>
      </c>
      <c r="D21" s="745">
        <v>125</v>
      </c>
      <c r="E21" s="746">
        <v>8450</v>
      </c>
      <c r="F21" s="747">
        <f t="shared" si="0"/>
        <v>1056250</v>
      </c>
      <c r="G21" s="748">
        <f t="shared" si="1"/>
        <v>1.508928571428572E-2</v>
      </c>
      <c r="I21" s="302"/>
      <c r="J21" s="302"/>
      <c r="K21" s="301"/>
      <c r="L21" s="301"/>
      <c r="M21" s="297"/>
    </row>
    <row r="22" spans="1:13" s="303" customFormat="1" ht="31.2" customHeight="1">
      <c r="A22" s="954">
        <v>1.8</v>
      </c>
      <c r="B22" s="955" t="s">
        <v>841</v>
      </c>
      <c r="C22" s="744" t="s">
        <v>24</v>
      </c>
      <c r="D22" s="745">
        <v>158</v>
      </c>
      <c r="E22" s="746">
        <v>77000</v>
      </c>
      <c r="F22" s="747">
        <f t="shared" si="0"/>
        <v>12166000</v>
      </c>
      <c r="G22" s="748">
        <f t="shared" si="1"/>
        <v>0.17380000000000007</v>
      </c>
      <c r="I22" s="302"/>
      <c r="J22" s="302"/>
      <c r="K22" s="301"/>
      <c r="L22" s="301"/>
      <c r="M22" s="297"/>
    </row>
    <row r="23" spans="1:13" s="303" customFormat="1" ht="14.4">
      <c r="A23" s="954"/>
      <c r="B23" s="955"/>
      <c r="C23" s="744"/>
      <c r="D23" s="745"/>
      <c r="E23" s="746"/>
      <c r="F23" s="747"/>
      <c r="G23" s="748"/>
      <c r="I23" s="302"/>
      <c r="J23" s="302"/>
      <c r="K23" s="301"/>
      <c r="L23" s="301"/>
      <c r="M23" s="297"/>
    </row>
    <row r="24" spans="1:13" s="303" customFormat="1" ht="15.6">
      <c r="A24" s="307"/>
      <c r="B24" s="304"/>
      <c r="D24" s="803"/>
      <c r="E24" s="313" t="s">
        <v>349</v>
      </c>
      <c r="F24" s="726">
        <f>SUM(F15:F23)</f>
        <v>33979864.814814806</v>
      </c>
      <c r="G24" s="310">
        <f>F24/$F$80</f>
        <v>0.48542664021164028</v>
      </c>
      <c r="I24" s="302"/>
      <c r="J24" s="302"/>
      <c r="K24" s="301"/>
      <c r="L24" s="301"/>
      <c r="M24" s="297"/>
    </row>
    <row r="25" spans="1:13" s="303" customFormat="1" ht="15.6">
      <c r="A25" s="307"/>
      <c r="B25" s="304"/>
      <c r="D25" s="803"/>
      <c r="E25" s="986"/>
      <c r="F25" s="987"/>
      <c r="G25" s="988"/>
      <c r="I25" s="302"/>
      <c r="J25" s="302"/>
      <c r="K25" s="301"/>
      <c r="L25" s="301"/>
      <c r="M25" s="297"/>
    </row>
    <row r="26" spans="1:13" s="303" customFormat="1" ht="13.8">
      <c r="A26" s="994">
        <v>2</v>
      </c>
      <c r="B26" s="995" t="s">
        <v>839</v>
      </c>
      <c r="C26" s="996"/>
      <c r="D26" s="997"/>
      <c r="E26" s="998"/>
      <c r="F26" s="999"/>
      <c r="G26" s="1000"/>
      <c r="I26" s="302"/>
      <c r="J26" s="302"/>
      <c r="K26" s="301"/>
      <c r="L26" s="301"/>
      <c r="M26" s="297"/>
    </row>
    <row r="27" spans="1:13" s="303" customFormat="1" ht="24.6" customHeight="1">
      <c r="A27" s="954">
        <v>2.1</v>
      </c>
      <c r="B27" s="955" t="s">
        <v>833</v>
      </c>
      <c r="C27" s="744" t="s">
        <v>24</v>
      </c>
      <c r="D27" s="745">
        <v>3</v>
      </c>
      <c r="E27" s="746">
        <v>67000</v>
      </c>
      <c r="F27" s="747">
        <f t="shared" ref="F27:F38" si="2">+E27*D27</f>
        <v>201000</v>
      </c>
      <c r="G27" s="748">
        <f t="shared" ref="G27:G38" si="3">F27/$F$80</f>
        <v>2.8714285714285725E-3</v>
      </c>
      <c r="I27" s="302"/>
      <c r="J27" s="302"/>
      <c r="K27" s="301"/>
      <c r="L27" s="301"/>
      <c r="M27" s="297"/>
    </row>
    <row r="28" spans="1:13" s="303" customFormat="1" ht="24.6" customHeight="1">
      <c r="A28" s="954">
        <v>2.2000000000000002</v>
      </c>
      <c r="B28" s="955" t="s">
        <v>838</v>
      </c>
      <c r="C28" s="744" t="s">
        <v>24</v>
      </c>
      <c r="D28" s="745">
        <v>52</v>
      </c>
      <c r="E28" s="746">
        <v>45000</v>
      </c>
      <c r="F28" s="747">
        <f t="shared" si="2"/>
        <v>2340000</v>
      </c>
      <c r="G28" s="748">
        <f t="shared" si="3"/>
        <v>3.3428571428571439E-2</v>
      </c>
      <c r="I28" s="302"/>
      <c r="J28" s="302"/>
      <c r="K28" s="301"/>
      <c r="L28" s="301"/>
      <c r="M28" s="297"/>
    </row>
    <row r="29" spans="1:13" s="303" customFormat="1" ht="24.6" customHeight="1">
      <c r="A29" s="954">
        <v>2.2999999999999998</v>
      </c>
      <c r="B29" s="955" t="s">
        <v>836</v>
      </c>
      <c r="C29" s="744" t="s">
        <v>24</v>
      </c>
      <c r="D29" s="745">
        <v>12</v>
      </c>
      <c r="E29" s="746">
        <v>27000</v>
      </c>
      <c r="F29" s="747">
        <f t="shared" si="2"/>
        <v>324000</v>
      </c>
      <c r="G29" s="748">
        <f t="shared" si="3"/>
        <v>4.6285714285714307E-3</v>
      </c>
      <c r="I29" s="302"/>
      <c r="J29" s="302"/>
      <c r="K29" s="301"/>
      <c r="L29" s="301"/>
      <c r="M29" s="297"/>
    </row>
    <row r="30" spans="1:13" s="303" customFormat="1" ht="30.6" customHeight="1">
      <c r="A30" s="954">
        <v>2.4</v>
      </c>
      <c r="B30" s="955" t="s">
        <v>828</v>
      </c>
      <c r="C30" s="744" t="s">
        <v>24</v>
      </c>
      <c r="D30" s="745">
        <v>12</v>
      </c>
      <c r="E30" s="746">
        <v>6200</v>
      </c>
      <c r="F30" s="747">
        <f t="shared" si="2"/>
        <v>74400</v>
      </c>
      <c r="G30" s="748">
        <f t="shared" si="3"/>
        <v>1.0628571428571434E-3</v>
      </c>
      <c r="I30" s="302"/>
      <c r="J30" s="302"/>
      <c r="K30" s="301"/>
      <c r="L30" s="301"/>
      <c r="M30" s="297"/>
    </row>
    <row r="31" spans="1:13" s="303" customFormat="1" ht="36.6" customHeight="1">
      <c r="A31" s="954">
        <v>2.5</v>
      </c>
      <c r="B31" s="955" t="s">
        <v>841</v>
      </c>
      <c r="C31" s="744" t="s">
        <v>24</v>
      </c>
      <c r="D31" s="745">
        <v>3</v>
      </c>
      <c r="E31" s="746">
        <v>77000</v>
      </c>
      <c r="F31" s="747">
        <f t="shared" si="2"/>
        <v>231000</v>
      </c>
      <c r="G31" s="748">
        <f t="shared" si="3"/>
        <v>3.3000000000000013E-3</v>
      </c>
      <c r="I31" s="302"/>
      <c r="J31" s="302"/>
      <c r="K31" s="301"/>
      <c r="L31" s="301"/>
      <c r="M31" s="297"/>
    </row>
    <row r="32" spans="1:13" s="303" customFormat="1" ht="24.6" customHeight="1">
      <c r="A32" s="954">
        <v>2.5</v>
      </c>
      <c r="B32" s="955" t="s">
        <v>842</v>
      </c>
      <c r="C32" s="744" t="s">
        <v>37</v>
      </c>
      <c r="D32" s="745">
        <v>1</v>
      </c>
      <c r="E32" s="746">
        <v>320000</v>
      </c>
      <c r="F32" s="747">
        <f t="shared" si="2"/>
        <v>320000</v>
      </c>
      <c r="G32" s="748">
        <f t="shared" si="3"/>
        <v>4.5714285714285735E-3</v>
      </c>
      <c r="I32" s="302"/>
      <c r="J32" s="302"/>
      <c r="K32" s="301"/>
      <c r="L32" s="301"/>
      <c r="M32" s="297"/>
    </row>
    <row r="33" spans="1:13" s="303" customFormat="1" ht="24.6" customHeight="1">
      <c r="A33" s="954">
        <v>2.6</v>
      </c>
      <c r="B33" s="955" t="s">
        <v>843</v>
      </c>
      <c r="C33" s="744" t="s">
        <v>37</v>
      </c>
      <c r="D33" s="745">
        <v>1</v>
      </c>
      <c r="E33" s="746">
        <v>390000</v>
      </c>
      <c r="F33" s="747">
        <f t="shared" si="2"/>
        <v>390000</v>
      </c>
      <c r="G33" s="748">
        <f t="shared" si="3"/>
        <v>5.5714285714285735E-3</v>
      </c>
      <c r="I33" s="302"/>
      <c r="J33" s="302"/>
      <c r="K33" s="301"/>
      <c r="L33" s="301"/>
      <c r="M33" s="297"/>
    </row>
    <row r="34" spans="1:13" s="303" customFormat="1" ht="42" customHeight="1">
      <c r="A34" s="954">
        <v>2.7</v>
      </c>
      <c r="B34" s="955" t="s">
        <v>844</v>
      </c>
      <c r="C34" s="744" t="s">
        <v>24</v>
      </c>
      <c r="D34" s="745">
        <v>2</v>
      </c>
      <c r="E34" s="746">
        <v>330000</v>
      </c>
      <c r="F34" s="747">
        <f t="shared" si="2"/>
        <v>660000</v>
      </c>
      <c r="G34" s="748">
        <f t="shared" si="3"/>
        <v>9.428571428571432E-3</v>
      </c>
      <c r="I34" s="302"/>
      <c r="J34" s="302"/>
      <c r="K34" s="301"/>
      <c r="L34" s="301"/>
      <c r="M34" s="297"/>
    </row>
    <row r="35" spans="1:13" s="303" customFormat="1" ht="24.6" customHeight="1">
      <c r="A35" s="954">
        <v>2.8</v>
      </c>
      <c r="B35" s="955" t="s">
        <v>845</v>
      </c>
      <c r="C35" s="744" t="s">
        <v>37</v>
      </c>
      <c r="D35" s="745">
        <v>1</v>
      </c>
      <c r="E35" s="746">
        <v>370000</v>
      </c>
      <c r="F35" s="747">
        <f t="shared" si="2"/>
        <v>370000</v>
      </c>
      <c r="G35" s="748">
        <f t="shared" si="3"/>
        <v>5.2857142857142877E-3</v>
      </c>
      <c r="I35" s="302"/>
      <c r="J35" s="302"/>
      <c r="K35" s="301"/>
      <c r="L35" s="301"/>
      <c r="M35" s="297"/>
    </row>
    <row r="36" spans="1:13" s="303" customFormat="1" ht="24.6" customHeight="1">
      <c r="A36" s="954">
        <v>2.9</v>
      </c>
      <c r="B36" s="955" t="s">
        <v>846</v>
      </c>
      <c r="C36" s="744" t="s">
        <v>37</v>
      </c>
      <c r="D36" s="745">
        <v>1</v>
      </c>
      <c r="E36" s="746">
        <v>210000</v>
      </c>
      <c r="F36" s="747">
        <f t="shared" si="2"/>
        <v>210000</v>
      </c>
      <c r="G36" s="748">
        <f t="shared" si="3"/>
        <v>3.0000000000000014E-3</v>
      </c>
      <c r="I36" s="302"/>
      <c r="J36" s="302"/>
      <c r="K36" s="301"/>
      <c r="L36" s="301"/>
      <c r="M36" s="297"/>
    </row>
    <row r="37" spans="1:13" s="303" customFormat="1" ht="24.6" customHeight="1">
      <c r="A37" s="993">
        <v>2.1</v>
      </c>
      <c r="B37" s="955" t="s">
        <v>847</v>
      </c>
      <c r="C37" s="744" t="s">
        <v>37</v>
      </c>
      <c r="D37" s="745">
        <v>1</v>
      </c>
      <c r="E37" s="746">
        <v>57000</v>
      </c>
      <c r="F37" s="747">
        <f t="shared" si="2"/>
        <v>57000</v>
      </c>
      <c r="G37" s="748">
        <f t="shared" si="3"/>
        <v>8.1428571428571466E-4</v>
      </c>
      <c r="I37" s="302"/>
      <c r="J37" s="302"/>
      <c r="K37" s="301"/>
      <c r="L37" s="301"/>
      <c r="M37" s="297"/>
    </row>
    <row r="38" spans="1:13" s="303" customFormat="1" ht="24.6" customHeight="1">
      <c r="A38" s="954">
        <v>2.11</v>
      </c>
      <c r="B38" s="955" t="s">
        <v>848</v>
      </c>
      <c r="C38" s="744" t="s">
        <v>37</v>
      </c>
      <c r="D38" s="745">
        <v>1</v>
      </c>
      <c r="E38" s="746">
        <v>23000</v>
      </c>
      <c r="F38" s="747">
        <f t="shared" si="2"/>
        <v>23000</v>
      </c>
      <c r="G38" s="748">
        <f t="shared" si="3"/>
        <v>3.2857142857142872E-4</v>
      </c>
      <c r="I38" s="302"/>
      <c r="J38" s="302"/>
      <c r="K38" s="301"/>
      <c r="L38" s="301"/>
      <c r="M38" s="297"/>
    </row>
    <row r="39" spans="1:13" s="303" customFormat="1" ht="14.4">
      <c r="A39" s="954"/>
      <c r="B39" s="955"/>
      <c r="C39" s="744"/>
      <c r="D39" s="745"/>
      <c r="E39" s="746"/>
      <c r="F39" s="747"/>
      <c r="G39" s="748"/>
      <c r="I39" s="302"/>
      <c r="J39" s="302"/>
      <c r="K39" s="301"/>
      <c r="L39" s="301"/>
      <c r="M39" s="297"/>
    </row>
    <row r="40" spans="1:13" s="303" customFormat="1" ht="15.6">
      <c r="A40" s="307"/>
      <c r="B40" s="304"/>
      <c r="D40" s="803"/>
      <c r="E40" s="313" t="s">
        <v>349</v>
      </c>
      <c r="F40" s="726">
        <f>SUM(F27:F39)</f>
        <v>5200400</v>
      </c>
      <c r="G40" s="310">
        <f>F40/$F$80</f>
        <v>7.4291428571428605E-2</v>
      </c>
      <c r="I40" s="302"/>
      <c r="J40" s="302"/>
      <c r="K40" s="301"/>
      <c r="L40" s="301"/>
      <c r="M40" s="297"/>
    </row>
    <row r="41" spans="1:13" s="303" customFormat="1" ht="15.6">
      <c r="A41" s="307"/>
      <c r="B41" s="304"/>
      <c r="D41" s="803"/>
      <c r="E41" s="986"/>
      <c r="F41" s="987"/>
      <c r="G41" s="988"/>
      <c r="I41" s="302"/>
      <c r="J41" s="302"/>
      <c r="K41" s="301"/>
      <c r="L41" s="301"/>
      <c r="M41" s="297"/>
    </row>
    <row r="42" spans="1:13" s="303" customFormat="1" ht="13.8">
      <c r="A42" s="994">
        <v>3</v>
      </c>
      <c r="B42" s="995" t="s">
        <v>874</v>
      </c>
      <c r="C42" s="996"/>
      <c r="D42" s="997"/>
      <c r="E42" s="998"/>
      <c r="F42" s="999"/>
      <c r="G42" s="1000"/>
      <c r="I42" s="302"/>
      <c r="J42" s="302"/>
      <c r="K42" s="301"/>
      <c r="L42" s="301"/>
      <c r="M42" s="297"/>
    </row>
    <row r="43" spans="1:13" s="303" customFormat="1" ht="22.8" customHeight="1">
      <c r="A43" s="954">
        <v>3.1</v>
      </c>
      <c r="B43" s="955" t="s">
        <v>849</v>
      </c>
      <c r="C43" s="744" t="s">
        <v>875</v>
      </c>
      <c r="D43" s="745">
        <v>5</v>
      </c>
      <c r="E43" s="746">
        <v>255000</v>
      </c>
      <c r="F43" s="746">
        <f>+E43*D43</f>
        <v>1275000</v>
      </c>
      <c r="G43" s="748">
        <f>F43/$F$80</f>
        <v>1.8214285714285721E-2</v>
      </c>
      <c r="I43" s="302"/>
      <c r="J43" s="302"/>
      <c r="K43" s="301"/>
      <c r="L43" s="301"/>
      <c r="M43" s="297"/>
    </row>
    <row r="44" spans="1:13" s="303" customFormat="1" ht="24.6" customHeight="1">
      <c r="A44" s="954">
        <v>3.2</v>
      </c>
      <c r="B44" s="955" t="s">
        <v>850</v>
      </c>
      <c r="C44" s="744" t="s">
        <v>875</v>
      </c>
      <c r="D44" s="745">
        <v>4</v>
      </c>
      <c r="E44" s="746">
        <v>195000</v>
      </c>
      <c r="F44" s="746">
        <f t="shared" ref="F44:F67" si="4">+E44*D44</f>
        <v>780000</v>
      </c>
      <c r="G44" s="748">
        <f t="shared" ref="G44:G67" si="5">F44/$F$80</f>
        <v>1.1142857142857147E-2</v>
      </c>
      <c r="I44" s="302"/>
      <c r="J44" s="302"/>
      <c r="K44" s="301"/>
      <c r="L44" s="301"/>
      <c r="M44" s="297"/>
    </row>
    <row r="45" spans="1:13" s="303" customFormat="1" ht="14.4">
      <c r="A45" s="954">
        <v>3.3</v>
      </c>
      <c r="B45" s="955" t="s">
        <v>851</v>
      </c>
      <c r="C45" s="744" t="s">
        <v>875</v>
      </c>
      <c r="D45" s="745">
        <v>12</v>
      </c>
      <c r="E45" s="746">
        <v>38000</v>
      </c>
      <c r="F45" s="746">
        <f t="shared" si="4"/>
        <v>456000</v>
      </c>
      <c r="G45" s="748">
        <f t="shared" si="5"/>
        <v>6.5142857142857172E-3</v>
      </c>
      <c r="I45" s="302"/>
      <c r="J45" s="302"/>
      <c r="K45" s="301"/>
      <c r="L45" s="301"/>
      <c r="M45" s="297"/>
    </row>
    <row r="46" spans="1:13" s="303" customFormat="1" ht="14.4">
      <c r="A46" s="954">
        <v>3.4</v>
      </c>
      <c r="B46" s="955" t="s">
        <v>852</v>
      </c>
      <c r="C46" s="744" t="s">
        <v>875</v>
      </c>
      <c r="D46" s="745">
        <v>3</v>
      </c>
      <c r="E46" s="746">
        <v>44000</v>
      </c>
      <c r="F46" s="746">
        <f t="shared" si="4"/>
        <v>132000</v>
      </c>
      <c r="G46" s="748">
        <f t="shared" si="5"/>
        <v>1.8857142857142866E-3</v>
      </c>
      <c r="I46" s="302"/>
      <c r="J46" s="302"/>
      <c r="K46" s="301"/>
      <c r="L46" s="301"/>
      <c r="M46" s="297"/>
    </row>
    <row r="47" spans="1:13" s="303" customFormat="1" ht="14.4">
      <c r="A47" s="954">
        <v>3.5</v>
      </c>
      <c r="B47" s="955" t="s">
        <v>853</v>
      </c>
      <c r="C47" s="744" t="s">
        <v>875</v>
      </c>
      <c r="D47" s="745">
        <v>20</v>
      </c>
      <c r="E47" s="746">
        <v>12000</v>
      </c>
      <c r="F47" s="746">
        <f t="shared" si="4"/>
        <v>240000</v>
      </c>
      <c r="G47" s="748">
        <f t="shared" si="5"/>
        <v>3.4285714285714301E-3</v>
      </c>
      <c r="I47" s="302"/>
      <c r="J47" s="302"/>
      <c r="K47" s="301"/>
      <c r="L47" s="301"/>
      <c r="M47" s="297"/>
    </row>
    <row r="48" spans="1:13" s="303" customFormat="1" ht="14.4">
      <c r="A48" s="954">
        <v>3.6</v>
      </c>
      <c r="B48" s="955" t="s">
        <v>854</v>
      </c>
      <c r="C48" s="744" t="s">
        <v>875</v>
      </c>
      <c r="D48" s="745">
        <v>2</v>
      </c>
      <c r="E48" s="746">
        <v>16000</v>
      </c>
      <c r="F48" s="746">
        <f t="shared" si="4"/>
        <v>32000</v>
      </c>
      <c r="G48" s="748">
        <f t="shared" si="5"/>
        <v>4.5714285714285735E-4</v>
      </c>
      <c r="I48" s="302"/>
      <c r="J48" s="302"/>
      <c r="K48" s="301"/>
      <c r="L48" s="301"/>
      <c r="M48" s="297"/>
    </row>
    <row r="49" spans="1:13" s="303" customFormat="1" ht="14.4">
      <c r="A49" s="954">
        <v>3.7</v>
      </c>
      <c r="B49" s="955" t="s">
        <v>855</v>
      </c>
      <c r="C49" s="744" t="s">
        <v>875</v>
      </c>
      <c r="D49" s="745">
        <v>2</v>
      </c>
      <c r="E49" s="746">
        <v>13000</v>
      </c>
      <c r="F49" s="746">
        <f t="shared" si="4"/>
        <v>26000</v>
      </c>
      <c r="G49" s="748">
        <f t="shared" si="5"/>
        <v>3.714285714285716E-4</v>
      </c>
      <c r="I49" s="302"/>
      <c r="J49" s="302"/>
      <c r="K49" s="301"/>
      <c r="L49" s="301"/>
      <c r="M49" s="297"/>
    </row>
    <row r="50" spans="1:13" s="303" customFormat="1" ht="14.4">
      <c r="A50" s="954">
        <v>3.8</v>
      </c>
      <c r="B50" s="955" t="s">
        <v>856</v>
      </c>
      <c r="C50" s="744" t="s">
        <v>875</v>
      </c>
      <c r="D50" s="745">
        <v>2</v>
      </c>
      <c r="E50" s="746">
        <v>9000</v>
      </c>
      <c r="F50" s="746">
        <f t="shared" si="4"/>
        <v>18000</v>
      </c>
      <c r="G50" s="748">
        <f t="shared" si="5"/>
        <v>2.5714285714285726E-4</v>
      </c>
      <c r="I50" s="302"/>
      <c r="J50" s="302"/>
      <c r="K50" s="301"/>
      <c r="L50" s="301"/>
      <c r="M50" s="297"/>
    </row>
    <row r="51" spans="1:13" s="303" customFormat="1" ht="14.4">
      <c r="A51" s="954">
        <v>3.9</v>
      </c>
      <c r="B51" s="955" t="s">
        <v>857</v>
      </c>
      <c r="C51" s="744" t="s">
        <v>875</v>
      </c>
      <c r="D51" s="745">
        <v>25</v>
      </c>
      <c r="E51" s="746">
        <v>20000</v>
      </c>
      <c r="F51" s="746">
        <f t="shared" si="4"/>
        <v>500000</v>
      </c>
      <c r="G51" s="748">
        <f t="shared" si="5"/>
        <v>7.1428571428571461E-3</v>
      </c>
      <c r="I51" s="302"/>
      <c r="J51" s="302"/>
      <c r="K51" s="301"/>
      <c r="L51" s="301"/>
      <c r="M51" s="297"/>
    </row>
    <row r="52" spans="1:13" s="303" customFormat="1" ht="14.4">
      <c r="A52" s="954">
        <v>3.1</v>
      </c>
      <c r="B52" s="955" t="s">
        <v>858</v>
      </c>
      <c r="C52" s="744" t="s">
        <v>875</v>
      </c>
      <c r="D52" s="745">
        <v>20</v>
      </c>
      <c r="E52" s="746">
        <v>600</v>
      </c>
      <c r="F52" s="746">
        <f t="shared" si="4"/>
        <v>12000</v>
      </c>
      <c r="G52" s="748">
        <f t="shared" si="5"/>
        <v>1.7142857142857151E-4</v>
      </c>
      <c r="I52" s="302"/>
      <c r="J52" s="302"/>
      <c r="K52" s="301"/>
      <c r="L52" s="301"/>
      <c r="M52" s="297"/>
    </row>
    <row r="53" spans="1:13" s="303" customFormat="1" ht="14.4">
      <c r="A53" s="954">
        <v>3.11</v>
      </c>
      <c r="B53" s="955" t="s">
        <v>859</v>
      </c>
      <c r="C53" s="744" t="s">
        <v>875</v>
      </c>
      <c r="D53" s="745">
        <v>20</v>
      </c>
      <c r="E53" s="746">
        <v>1000</v>
      </c>
      <c r="F53" s="746">
        <f t="shared" si="4"/>
        <v>20000</v>
      </c>
      <c r="G53" s="748">
        <f t="shared" si="5"/>
        <v>2.8571428571428584E-4</v>
      </c>
      <c r="I53" s="302"/>
      <c r="J53" s="302"/>
      <c r="K53" s="301"/>
      <c r="L53" s="301"/>
      <c r="M53" s="297"/>
    </row>
    <row r="54" spans="1:13" s="303" customFormat="1" ht="14.4">
      <c r="A54" s="954">
        <v>3.12</v>
      </c>
      <c r="B54" s="955" t="s">
        <v>860</v>
      </c>
      <c r="C54" s="744" t="s">
        <v>875</v>
      </c>
      <c r="D54" s="745">
        <v>6</v>
      </c>
      <c r="E54" s="746">
        <v>18500</v>
      </c>
      <c r="F54" s="746">
        <f t="shared" si="4"/>
        <v>111000</v>
      </c>
      <c r="G54" s="748">
        <f t="shared" si="5"/>
        <v>1.5857142857142864E-3</v>
      </c>
      <c r="I54" s="302"/>
      <c r="J54" s="302"/>
      <c r="K54" s="301"/>
      <c r="L54" s="301"/>
      <c r="M54" s="297"/>
    </row>
    <row r="55" spans="1:13" s="303" customFormat="1" ht="14.4">
      <c r="A55" s="954">
        <v>3.13</v>
      </c>
      <c r="B55" s="955" t="s">
        <v>861</v>
      </c>
      <c r="C55" s="744" t="s">
        <v>875</v>
      </c>
      <c r="D55" s="745">
        <v>1</v>
      </c>
      <c r="E55" s="746">
        <v>1760000</v>
      </c>
      <c r="F55" s="746">
        <f t="shared" si="4"/>
        <v>1760000</v>
      </c>
      <c r="G55" s="748">
        <f t="shared" si="5"/>
        <v>2.5142857142857154E-2</v>
      </c>
      <c r="I55" s="302"/>
      <c r="J55" s="302"/>
      <c r="K55" s="301"/>
      <c r="L55" s="301"/>
      <c r="M55" s="297"/>
    </row>
    <row r="56" spans="1:13" s="303" customFormat="1" ht="14.4">
      <c r="A56" s="954">
        <v>3.14</v>
      </c>
      <c r="B56" s="955" t="s">
        <v>862</v>
      </c>
      <c r="C56" s="744" t="s">
        <v>875</v>
      </c>
      <c r="D56" s="745">
        <v>1</v>
      </c>
      <c r="E56" s="746">
        <v>60000</v>
      </c>
      <c r="F56" s="746">
        <f t="shared" si="4"/>
        <v>60000</v>
      </c>
      <c r="G56" s="748">
        <f t="shared" si="5"/>
        <v>8.5714285714285753E-4</v>
      </c>
      <c r="I56" s="302"/>
      <c r="J56" s="302"/>
      <c r="K56" s="301"/>
      <c r="L56" s="301"/>
      <c r="M56" s="297"/>
    </row>
    <row r="57" spans="1:13" s="303" customFormat="1" ht="14.4">
      <c r="A57" s="954">
        <v>3.15</v>
      </c>
      <c r="B57" s="955" t="s">
        <v>863</v>
      </c>
      <c r="C57" s="744" t="s">
        <v>876</v>
      </c>
      <c r="D57" s="745">
        <v>27</v>
      </c>
      <c r="E57" s="746">
        <v>34000</v>
      </c>
      <c r="F57" s="746">
        <f t="shared" si="4"/>
        <v>918000</v>
      </c>
      <c r="G57" s="748">
        <f t="shared" si="5"/>
        <v>1.3114285714285721E-2</v>
      </c>
      <c r="I57" s="302"/>
      <c r="J57" s="302"/>
      <c r="K57" s="301"/>
      <c r="L57" s="301"/>
      <c r="M57" s="297"/>
    </row>
    <row r="58" spans="1:13" s="303" customFormat="1" ht="14.4">
      <c r="A58" s="954">
        <v>3.16</v>
      </c>
      <c r="B58" s="955" t="s">
        <v>864</v>
      </c>
      <c r="C58" s="744" t="s">
        <v>875</v>
      </c>
      <c r="D58" s="745">
        <v>2</v>
      </c>
      <c r="E58" s="746">
        <v>9000</v>
      </c>
      <c r="F58" s="746">
        <f t="shared" si="4"/>
        <v>18000</v>
      </c>
      <c r="G58" s="748">
        <f t="shared" si="5"/>
        <v>2.5714285714285726E-4</v>
      </c>
      <c r="I58" s="302"/>
      <c r="J58" s="302"/>
      <c r="K58" s="301"/>
      <c r="L58" s="301"/>
      <c r="M58" s="297"/>
    </row>
    <row r="59" spans="1:13" s="303" customFormat="1" ht="14.4">
      <c r="A59" s="954">
        <v>3.17</v>
      </c>
      <c r="B59" s="955" t="s">
        <v>865</v>
      </c>
      <c r="C59" s="744" t="s">
        <v>875</v>
      </c>
      <c r="D59" s="745">
        <v>3</v>
      </c>
      <c r="E59" s="746">
        <v>7000</v>
      </c>
      <c r="F59" s="746">
        <f t="shared" si="4"/>
        <v>21000</v>
      </c>
      <c r="G59" s="748">
        <f t="shared" si="5"/>
        <v>3.0000000000000014E-4</v>
      </c>
      <c r="I59" s="302"/>
      <c r="J59" s="302"/>
      <c r="K59" s="301"/>
      <c r="L59" s="301"/>
      <c r="M59" s="297"/>
    </row>
    <row r="60" spans="1:13" s="303" customFormat="1" ht="14.4">
      <c r="A60" s="954">
        <v>3.18</v>
      </c>
      <c r="B60" s="955" t="s">
        <v>866</v>
      </c>
      <c r="C60" s="744" t="s">
        <v>875</v>
      </c>
      <c r="D60" s="745">
        <v>2</v>
      </c>
      <c r="E60" s="746">
        <v>9000</v>
      </c>
      <c r="F60" s="746">
        <f t="shared" si="4"/>
        <v>18000</v>
      </c>
      <c r="G60" s="748">
        <f t="shared" si="5"/>
        <v>2.5714285714285726E-4</v>
      </c>
      <c r="I60" s="302"/>
      <c r="J60" s="302"/>
      <c r="K60" s="301"/>
      <c r="L60" s="301"/>
      <c r="M60" s="297"/>
    </row>
    <row r="61" spans="1:13" s="303" customFormat="1" ht="14.4">
      <c r="A61" s="954">
        <v>3.19</v>
      </c>
      <c r="B61" s="955" t="s">
        <v>867</v>
      </c>
      <c r="C61" s="744" t="s">
        <v>875</v>
      </c>
      <c r="D61" s="745">
        <v>4</v>
      </c>
      <c r="E61" s="746">
        <v>5000</v>
      </c>
      <c r="F61" s="746">
        <f t="shared" si="4"/>
        <v>20000</v>
      </c>
      <c r="G61" s="748">
        <f t="shared" si="5"/>
        <v>2.8571428571428584E-4</v>
      </c>
      <c r="I61" s="302"/>
      <c r="J61" s="302"/>
      <c r="K61" s="301"/>
      <c r="L61" s="301"/>
      <c r="M61" s="297"/>
    </row>
    <row r="62" spans="1:13" s="303" customFormat="1" ht="14.4">
      <c r="A62" s="954">
        <v>3.2</v>
      </c>
      <c r="B62" s="955" t="s">
        <v>868</v>
      </c>
      <c r="C62" s="744" t="s">
        <v>875</v>
      </c>
      <c r="D62" s="745">
        <v>1</v>
      </c>
      <c r="E62" s="746">
        <v>170000</v>
      </c>
      <c r="F62" s="746">
        <f t="shared" si="4"/>
        <v>170000</v>
      </c>
      <c r="G62" s="748">
        <f t="shared" si="5"/>
        <v>2.4285714285714297E-3</v>
      </c>
      <c r="I62" s="302"/>
      <c r="J62" s="302"/>
      <c r="K62" s="301"/>
      <c r="L62" s="301"/>
      <c r="M62" s="297"/>
    </row>
    <row r="63" spans="1:13" s="303" customFormat="1" ht="14.4">
      <c r="A63" s="954">
        <v>3.21</v>
      </c>
      <c r="B63" s="955" t="s">
        <v>869</v>
      </c>
      <c r="C63" s="744" t="s">
        <v>876</v>
      </c>
      <c r="D63" s="745">
        <v>8</v>
      </c>
      <c r="E63" s="746">
        <v>9600</v>
      </c>
      <c r="F63" s="746">
        <f t="shared" si="4"/>
        <v>76800</v>
      </c>
      <c r="G63" s="748">
        <f t="shared" si="5"/>
        <v>1.0971428571428575E-3</v>
      </c>
      <c r="I63" s="302"/>
      <c r="J63" s="302"/>
      <c r="K63" s="301"/>
      <c r="L63" s="301"/>
      <c r="M63" s="297"/>
    </row>
    <row r="64" spans="1:13" s="303" customFormat="1" ht="14.4">
      <c r="A64" s="954">
        <v>3.22</v>
      </c>
      <c r="B64" s="955" t="s">
        <v>870</v>
      </c>
      <c r="C64" s="744" t="s">
        <v>875</v>
      </c>
      <c r="D64" s="745">
        <v>1</v>
      </c>
      <c r="E64" s="746">
        <v>161000</v>
      </c>
      <c r="F64" s="746">
        <f t="shared" si="4"/>
        <v>161000</v>
      </c>
      <c r="G64" s="748">
        <f t="shared" si="5"/>
        <v>2.3000000000000008E-3</v>
      </c>
      <c r="I64" s="302"/>
      <c r="J64" s="302"/>
      <c r="K64" s="301"/>
      <c r="L64" s="301"/>
      <c r="M64" s="297"/>
    </row>
    <row r="65" spans="1:13" s="303" customFormat="1" ht="14.4">
      <c r="A65" s="954">
        <v>3.23</v>
      </c>
      <c r="B65" s="955" t="s">
        <v>871</v>
      </c>
      <c r="C65" s="744" t="s">
        <v>875</v>
      </c>
      <c r="D65" s="745">
        <v>1</v>
      </c>
      <c r="E65" s="746">
        <v>13000</v>
      </c>
      <c r="F65" s="746">
        <f t="shared" si="4"/>
        <v>13000</v>
      </c>
      <c r="G65" s="748">
        <f t="shared" si="5"/>
        <v>1.857142857142858E-4</v>
      </c>
      <c r="I65" s="302"/>
      <c r="J65" s="302"/>
      <c r="K65" s="301"/>
      <c r="L65" s="301"/>
      <c r="M65" s="297"/>
    </row>
    <row r="66" spans="1:13" s="303" customFormat="1" ht="14.4">
      <c r="A66" s="954">
        <v>3.24</v>
      </c>
      <c r="B66" s="955" t="s">
        <v>872</v>
      </c>
      <c r="C66" s="744" t="s">
        <v>875</v>
      </c>
      <c r="D66" s="745">
        <v>1</v>
      </c>
      <c r="E66" s="746">
        <v>600000</v>
      </c>
      <c r="F66" s="746">
        <f t="shared" si="4"/>
        <v>600000</v>
      </c>
      <c r="G66" s="748">
        <f t="shared" si="5"/>
        <v>8.5714285714285753E-3</v>
      </c>
      <c r="I66" s="302"/>
      <c r="J66" s="302"/>
      <c r="K66" s="301"/>
      <c r="L66" s="301"/>
      <c r="M66" s="297"/>
    </row>
    <row r="67" spans="1:13" s="303" customFormat="1" ht="14.4">
      <c r="A67" s="954">
        <v>3.25</v>
      </c>
      <c r="B67" s="955" t="s">
        <v>873</v>
      </c>
      <c r="C67" s="744" t="s">
        <v>698</v>
      </c>
      <c r="D67" s="745">
        <v>1</v>
      </c>
      <c r="E67" s="746">
        <v>1150000</v>
      </c>
      <c r="F67" s="746">
        <f t="shared" si="4"/>
        <v>1150000</v>
      </c>
      <c r="G67" s="748">
        <f t="shared" si="5"/>
        <v>1.6428571428571435E-2</v>
      </c>
      <c r="I67" s="302"/>
      <c r="J67" s="302"/>
      <c r="K67" s="301"/>
      <c r="L67" s="301"/>
      <c r="M67" s="297"/>
    </row>
    <row r="68" spans="1:13" s="303" customFormat="1" ht="15.6">
      <c r="A68" s="307"/>
      <c r="B68" s="304"/>
      <c r="D68" s="803"/>
      <c r="E68" s="313" t="s">
        <v>349</v>
      </c>
      <c r="F68" s="726">
        <f>SUM(F43:F67)</f>
        <v>8587800</v>
      </c>
      <c r="G68" s="310">
        <f>F68/$F$80</f>
        <v>0.12268285714285719</v>
      </c>
      <c r="I68" s="302"/>
      <c r="J68" s="302"/>
      <c r="K68" s="301"/>
      <c r="L68" s="301"/>
      <c r="M68" s="297"/>
    </row>
    <row r="69" spans="1:13" s="303" customFormat="1" ht="15.6">
      <c r="A69" s="307"/>
      <c r="B69" s="304"/>
      <c r="D69" s="803"/>
      <c r="E69" s="986"/>
      <c r="F69" s="987"/>
      <c r="G69" s="988"/>
      <c r="I69" s="302"/>
      <c r="J69" s="302"/>
      <c r="K69" s="301"/>
      <c r="L69" s="301"/>
      <c r="M69" s="297"/>
    </row>
    <row r="70" spans="1:13" s="303" customFormat="1" ht="13.8">
      <c r="A70" s="994">
        <v>4</v>
      </c>
      <c r="B70" s="995" t="s">
        <v>877</v>
      </c>
      <c r="C70" s="996"/>
      <c r="D70" s="997"/>
      <c r="E70" s="998"/>
      <c r="F70" s="999"/>
      <c r="G70" s="1000"/>
      <c r="I70" s="302"/>
      <c r="J70" s="302"/>
      <c r="K70" s="301"/>
      <c r="L70" s="301"/>
      <c r="M70" s="297"/>
    </row>
    <row r="71" spans="1:13" s="303" customFormat="1" ht="26.4">
      <c r="A71" s="954">
        <v>4.0999999999999996</v>
      </c>
      <c r="B71" s="955" t="s">
        <v>878</v>
      </c>
      <c r="C71" s="744" t="s">
        <v>875</v>
      </c>
      <c r="D71" s="745">
        <v>2</v>
      </c>
      <c r="E71" s="746">
        <v>8826247.9664243609</v>
      </c>
      <c r="F71" s="746">
        <f>+E71*D71</f>
        <v>17652495.932848722</v>
      </c>
      <c r="G71" s="748">
        <f>F71/$F$80</f>
        <v>0.25217851332641039</v>
      </c>
      <c r="I71" s="302"/>
      <c r="J71" s="302"/>
      <c r="K71" s="301"/>
      <c r="L71" s="301"/>
      <c r="M71" s="297"/>
    </row>
    <row r="72" spans="1:13" s="303" customFormat="1" ht="15.6">
      <c r="A72" s="307"/>
      <c r="B72" s="304"/>
      <c r="D72" s="803"/>
      <c r="E72" s="313" t="s">
        <v>349</v>
      </c>
      <c r="F72" s="726">
        <f>+F71</f>
        <v>17652495.932848722</v>
      </c>
      <c r="G72" s="310">
        <f>F72/$F$80</f>
        <v>0.25217851332641039</v>
      </c>
      <c r="I72" s="302"/>
      <c r="J72" s="302"/>
      <c r="K72" s="301"/>
      <c r="L72" s="301"/>
      <c r="M72" s="297"/>
    </row>
    <row r="73" spans="1:13" s="303" customFormat="1">
      <c r="A73" s="307"/>
      <c r="B73" s="304"/>
      <c r="D73" s="803"/>
      <c r="E73" s="312"/>
      <c r="F73" s="725"/>
      <c r="G73" s="290"/>
      <c r="I73" s="302"/>
      <c r="J73" s="302"/>
      <c r="K73" s="301"/>
      <c r="L73" s="301"/>
      <c r="M73" s="297"/>
    </row>
    <row r="74" spans="1:13" s="303" customFormat="1" ht="24.9" customHeight="1">
      <c r="A74" s="307"/>
      <c r="B74" s="327" t="s">
        <v>350</v>
      </c>
      <c r="C74" s="328"/>
      <c r="D74" s="328"/>
      <c r="E74" s="329"/>
      <c r="F74" s="727">
        <f>+F40+F24+F68+F72</f>
        <v>65420560.747663528</v>
      </c>
      <c r="G74" s="330">
        <f>F74/$F$80</f>
        <v>0.93457943925233655</v>
      </c>
      <c r="I74" s="302"/>
      <c r="J74" s="302"/>
      <c r="K74" s="301"/>
      <c r="L74" s="301"/>
      <c r="M74" s="297"/>
    </row>
    <row r="75" spans="1:13" s="303" customFormat="1" ht="24.9" customHeight="1">
      <c r="A75" s="307"/>
      <c r="B75" s="315"/>
      <c r="C75" s="316"/>
      <c r="D75" s="804"/>
      <c r="E75" s="317"/>
      <c r="F75" s="728"/>
      <c r="G75" s="318"/>
      <c r="I75" s="302"/>
      <c r="J75" s="302"/>
      <c r="K75" s="301"/>
      <c r="L75" s="301"/>
      <c r="M75" s="297"/>
    </row>
    <row r="76" spans="1:13" s="303" customFormat="1" ht="24.9" customHeight="1">
      <c r="A76" s="307"/>
      <c r="B76" s="1110" t="s">
        <v>351</v>
      </c>
      <c r="C76" s="1111"/>
      <c r="D76" s="1111"/>
      <c r="E76" s="319">
        <v>0.06</v>
      </c>
      <c r="F76" s="729">
        <f>+F74*0.06</f>
        <v>3925233.6448598113</v>
      </c>
      <c r="G76" s="320">
        <f>F76/$F$80</f>
        <v>5.6074766355140186E-2</v>
      </c>
      <c r="I76" s="302"/>
      <c r="J76" s="302"/>
      <c r="K76" s="301"/>
      <c r="L76" s="301"/>
      <c r="M76" s="297"/>
    </row>
    <row r="77" spans="1:13" s="303" customFormat="1" ht="24.9" customHeight="1">
      <c r="A77" s="307"/>
      <c r="B77" s="741" t="s">
        <v>352</v>
      </c>
      <c r="C77" s="749"/>
      <c r="D77" s="805"/>
      <c r="E77" s="321">
        <v>0.01</v>
      </c>
      <c r="F77" s="729">
        <f>+F74*0.01</f>
        <v>654205.60747663525</v>
      </c>
      <c r="G77" s="320">
        <f>F77/$F$80</f>
        <v>9.3457943925233655E-3</v>
      </c>
      <c r="I77" s="302"/>
      <c r="J77" s="302"/>
      <c r="K77" s="301"/>
      <c r="L77" s="301"/>
      <c r="M77" s="297"/>
    </row>
    <row r="78" spans="1:13" s="303" customFormat="1" ht="20.100000000000001" customHeight="1">
      <c r="A78" s="307"/>
      <c r="B78" s="315"/>
      <c r="C78" s="316"/>
      <c r="D78" s="804"/>
      <c r="E78" s="317"/>
      <c r="F78" s="728"/>
      <c r="G78" s="318"/>
      <c r="I78" s="302"/>
      <c r="J78" s="302"/>
      <c r="K78" s="301"/>
      <c r="L78" s="301"/>
      <c r="M78" s="297"/>
    </row>
    <row r="79" spans="1:13" s="303" customFormat="1" ht="20.100000000000001" customHeight="1">
      <c r="A79" s="307"/>
      <c r="B79" s="315"/>
      <c r="C79" s="316"/>
      <c r="D79" s="804"/>
      <c r="E79" s="317"/>
      <c r="F79" s="728"/>
      <c r="G79" s="318"/>
      <c r="I79" s="302"/>
      <c r="J79" s="302"/>
      <c r="K79" s="301"/>
      <c r="L79" s="301"/>
      <c r="M79" s="297"/>
    </row>
    <row r="80" spans="1:13" s="303" customFormat="1" ht="20.100000000000001" customHeight="1">
      <c r="A80" s="307"/>
      <c r="B80" s="322" t="s">
        <v>354</v>
      </c>
      <c r="C80" s="323"/>
      <c r="D80" s="323"/>
      <c r="E80" s="324"/>
      <c r="F80" s="730">
        <f>+F77+F76+F74</f>
        <v>69999999.99999997</v>
      </c>
      <c r="G80" s="326">
        <f>F80/$F$80</f>
        <v>1</v>
      </c>
      <c r="H80" s="325">
        <v>4957861172</v>
      </c>
      <c r="I80" s="325">
        <f>F80-H80</f>
        <v>-4887861172</v>
      </c>
      <c r="J80" s="302"/>
      <c r="K80" s="301"/>
      <c r="L80" s="301"/>
      <c r="M80" s="297"/>
    </row>
    <row r="81" spans="1:13" s="303" customFormat="1">
      <c r="A81" s="307"/>
      <c r="B81" s="304"/>
      <c r="D81" s="803"/>
      <c r="E81" s="312"/>
      <c r="F81" s="725"/>
      <c r="G81" s="290"/>
      <c r="I81" s="302"/>
      <c r="J81" s="302"/>
      <c r="K81" s="301"/>
      <c r="L81" s="301"/>
      <c r="M81" s="297"/>
    </row>
    <row r="82" spans="1:13" s="303" customFormat="1">
      <c r="A82" s="307"/>
      <c r="B82" s="304"/>
      <c r="D82" s="803"/>
      <c r="E82" s="312"/>
      <c r="F82" s="725"/>
      <c r="G82" s="290"/>
      <c r="I82" s="302"/>
      <c r="J82" s="302"/>
      <c r="K82" s="301"/>
      <c r="L82" s="301"/>
      <c r="M82" s="297"/>
    </row>
    <row r="83" spans="1:13" s="303" customFormat="1">
      <c r="A83" s="307"/>
      <c r="B83" s="304"/>
      <c r="D83" s="803"/>
      <c r="E83" s="312"/>
      <c r="F83" s="725"/>
      <c r="G83" s="290"/>
      <c r="I83" s="302"/>
      <c r="J83" s="302"/>
      <c r="K83" s="301"/>
      <c r="L83" s="301"/>
      <c r="M83" s="297"/>
    </row>
    <row r="84" spans="1:13" s="303" customFormat="1">
      <c r="A84" s="307"/>
      <c r="B84" s="304"/>
      <c r="D84" s="803"/>
      <c r="E84" s="312"/>
      <c r="F84" s="725"/>
      <c r="G84" s="290"/>
      <c r="I84" s="302"/>
      <c r="J84" s="302"/>
      <c r="K84" s="301"/>
      <c r="L84" s="301"/>
      <c r="M84" s="297"/>
    </row>
    <row r="85" spans="1:13" s="303" customFormat="1">
      <c r="A85" s="307"/>
      <c r="B85" s="304"/>
      <c r="D85" s="803"/>
      <c r="E85" s="312"/>
      <c r="F85" s="725"/>
      <c r="G85" s="290"/>
      <c r="I85" s="302"/>
      <c r="J85" s="302"/>
      <c r="K85" s="301"/>
      <c r="L85" s="301"/>
      <c r="M85" s="297"/>
    </row>
    <row r="86" spans="1:13" s="303" customFormat="1">
      <c r="A86" s="307"/>
      <c r="B86" s="304"/>
      <c r="D86" s="803"/>
      <c r="E86" s="312"/>
      <c r="F86" s="725"/>
      <c r="G86" s="290"/>
      <c r="I86" s="302"/>
      <c r="J86" s="302"/>
      <c r="K86" s="301"/>
      <c r="L86" s="301"/>
      <c r="M86" s="297"/>
    </row>
    <row r="87" spans="1:13" s="303" customFormat="1" ht="17.25" customHeight="1">
      <c r="A87" s="307"/>
      <c r="B87" s="304"/>
      <c r="D87" s="803"/>
      <c r="E87" s="312"/>
      <c r="F87" s="725"/>
      <c r="G87" s="290"/>
      <c r="I87" s="302"/>
      <c r="J87" s="302"/>
      <c r="K87" s="301"/>
      <c r="L87" s="301"/>
      <c r="M87" s="297"/>
    </row>
    <row r="88" spans="1:13" s="303" customFormat="1">
      <c r="A88" s="307"/>
      <c r="B88" s="304"/>
      <c r="D88" s="803"/>
      <c r="E88" s="312"/>
      <c r="F88" s="725"/>
      <c r="G88" s="290"/>
      <c r="I88" s="302"/>
      <c r="J88" s="302"/>
      <c r="K88" s="301"/>
      <c r="L88" s="301"/>
      <c r="M88" s="297"/>
    </row>
    <row r="89" spans="1:13" s="303" customFormat="1">
      <c r="A89" s="307"/>
      <c r="B89" s="304"/>
      <c r="D89" s="803"/>
      <c r="E89" s="312"/>
      <c r="F89" s="725"/>
      <c r="G89" s="290"/>
      <c r="I89" s="302"/>
      <c r="J89" s="302"/>
      <c r="K89" s="301"/>
      <c r="L89" s="301"/>
      <c r="M89" s="297"/>
    </row>
    <row r="90" spans="1:13" ht="13.8">
      <c r="B90" s="536" t="s">
        <v>543</v>
      </c>
      <c r="G90" s="305"/>
    </row>
    <row r="91" spans="1:13" ht="15.6">
      <c r="B91" s="568" t="s">
        <v>652</v>
      </c>
    </row>
    <row r="92" spans="1:13" ht="13.8">
      <c r="B92" s="508" t="s">
        <v>545</v>
      </c>
    </row>
    <row r="98" spans="1:1">
      <c r="A98" s="665" t="s">
        <v>592</v>
      </c>
    </row>
    <row r="99" spans="1:1">
      <c r="A99" s="667" t="s">
        <v>593</v>
      </c>
    </row>
  </sheetData>
  <mergeCells count="8">
    <mergeCell ref="B76:D76"/>
    <mergeCell ref="A4:G4"/>
    <mergeCell ref="A2:G2"/>
    <mergeCell ref="A3:G3"/>
    <mergeCell ref="B6:F6"/>
    <mergeCell ref="B7:F7"/>
    <mergeCell ref="A9:G9"/>
    <mergeCell ref="A5:G5"/>
  </mergeCells>
  <phoneticPr fontId="20" type="noConversion"/>
  <printOptions horizontalCentered="1"/>
  <pageMargins left="0.78740157480314965" right="0.78740157480314965" top="0.78740157480314965" bottom="0.78740157480314965" header="0" footer="0.39370078740157483"/>
  <pageSetup paperSize="122" scale="48" orientation="portrait" horizontalDpi="1200" verticalDpi="1200" r:id="rId1"/>
  <headerFooter alignWithMargins="0">
    <oddFooter>&amp;L&amp;"Arial Nova,Negrita"ALCALDIA DE PAILITAS&amp;R&amp;"Arial Nova,Negrita"&amp;12&amp;P/&amp;N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17826-F59D-49D7-A552-1597DEA627BD}">
  <dimension ref="A1:I67"/>
  <sheetViews>
    <sheetView zoomScale="52" zoomScaleNormal="52" workbookViewId="0">
      <selection sqref="A1:I3"/>
    </sheetView>
  </sheetViews>
  <sheetFormatPr baseColWidth="10" defaultRowHeight="14.4"/>
  <cols>
    <col min="1" max="1" width="59.44140625" customWidth="1"/>
    <col min="3" max="3" width="13.33203125" customWidth="1"/>
    <col min="4" max="4" width="16" customWidth="1"/>
    <col min="5" max="5" width="25" customWidth="1"/>
    <col min="6" max="6" width="13.33203125" customWidth="1"/>
    <col min="7" max="7" width="23.5546875" customWidth="1"/>
    <col min="8" max="8" width="21.6640625" customWidth="1"/>
    <col min="9" max="9" width="23.6640625" customWidth="1"/>
  </cols>
  <sheetData>
    <row r="1" spans="1:9">
      <c r="A1" s="1121" t="str">
        <f>+PRESUPUESTO!A5</f>
        <v>OBJETO:  MEJORAMIENTO Y ADECUACION DEL SALON COMUNAL DE LA VEREDA EL TERROR ZONA RURAL DEL MUNICIPIO DE PAILITAS - CESAR</v>
      </c>
      <c r="B1" s="1122"/>
      <c r="C1" s="1122"/>
      <c r="D1" s="1122"/>
      <c r="E1" s="1122"/>
      <c r="F1" s="1122"/>
      <c r="G1" s="1122"/>
      <c r="H1" s="1122"/>
      <c r="I1" s="1123"/>
    </row>
    <row r="2" spans="1:9">
      <c r="A2" s="1124"/>
      <c r="B2" s="1125"/>
      <c r="C2" s="1125"/>
      <c r="D2" s="1125"/>
      <c r="E2" s="1125"/>
      <c r="F2" s="1125"/>
      <c r="G2" s="1125"/>
      <c r="H2" s="1125"/>
      <c r="I2" s="1126"/>
    </row>
    <row r="3" spans="1:9" ht="20.399999999999999" customHeight="1" thickBot="1">
      <c r="A3" s="1127"/>
      <c r="B3" s="1128"/>
      <c r="C3" s="1128"/>
      <c r="D3" s="1128"/>
      <c r="E3" s="1128"/>
      <c r="F3" s="1128"/>
      <c r="G3" s="1128"/>
      <c r="H3" s="1128"/>
      <c r="I3" s="1129"/>
    </row>
    <row r="4" spans="1:9" ht="25.5" customHeight="1">
      <c r="A4" s="1130"/>
      <c r="B4" s="1131"/>
      <c r="C4" s="1136" t="s">
        <v>879</v>
      </c>
      <c r="D4" s="1137"/>
      <c r="E4" s="1137"/>
      <c r="F4" s="1137"/>
      <c r="G4" s="1140" t="s">
        <v>880</v>
      </c>
      <c r="H4" s="1142">
        <f>+F10</f>
        <v>70000000</v>
      </c>
      <c r="I4" s="1143"/>
    </row>
    <row r="5" spans="1:9" ht="15" thickBot="1">
      <c r="A5" s="1132"/>
      <c r="B5" s="1133"/>
      <c r="C5" s="1138"/>
      <c r="D5" s="1139"/>
      <c r="E5" s="1139"/>
      <c r="F5" s="1139"/>
      <c r="G5" s="1141"/>
      <c r="H5" s="1144"/>
      <c r="I5" s="1145"/>
    </row>
    <row r="6" spans="1:9" ht="54.75" customHeight="1" thickBot="1">
      <c r="A6" s="1134"/>
      <c r="B6" s="1135"/>
      <c r="C6" s="1146" t="s">
        <v>881</v>
      </c>
      <c r="D6" s="1147"/>
      <c r="E6" s="1147"/>
      <c r="F6" s="1148"/>
      <c r="G6" s="1001" t="s">
        <v>882</v>
      </c>
      <c r="H6" s="1149" t="s">
        <v>883</v>
      </c>
      <c r="I6" s="1150"/>
    </row>
    <row r="7" spans="1:9" ht="15" thickBot="1">
      <c r="A7" s="1151"/>
      <c r="B7" s="1152"/>
      <c r="C7" s="1152"/>
      <c r="D7" s="1152"/>
      <c r="E7" s="1152"/>
      <c r="F7" s="1152"/>
      <c r="G7" s="1152"/>
      <c r="H7" s="1152"/>
      <c r="I7" s="1153"/>
    </row>
    <row r="8" spans="1:9" ht="25.8" thickBot="1">
      <c r="A8" s="1154" t="s">
        <v>884</v>
      </c>
      <c r="B8" s="1155"/>
      <c r="C8" s="1155"/>
      <c r="D8" s="1155"/>
      <c r="E8" s="1155"/>
      <c r="F8" s="1155"/>
      <c r="G8" s="1155"/>
      <c r="H8" s="1155"/>
      <c r="I8" s="1156"/>
    </row>
    <row r="9" spans="1:9" ht="23.4" thickBot="1">
      <c r="A9" s="1118"/>
      <c r="B9" s="1119"/>
      <c r="C9" s="1119"/>
      <c r="D9" s="1119"/>
      <c r="E9" s="1119"/>
      <c r="F9" s="1119"/>
      <c r="G9" s="1119"/>
      <c r="H9" s="1119"/>
      <c r="I9" s="1120"/>
    </row>
    <row r="10" spans="1:9" ht="23.4" thickBot="1">
      <c r="A10" s="1157" t="s">
        <v>885</v>
      </c>
      <c r="B10" s="1158"/>
      <c r="C10" s="1158"/>
      <c r="D10" s="1158"/>
      <c r="E10" s="1158"/>
      <c r="F10" s="1159">
        <f>+I54</f>
        <v>70000000</v>
      </c>
      <c r="G10" s="1159"/>
      <c r="H10" s="1159"/>
      <c r="I10" s="1160"/>
    </row>
    <row r="11" spans="1:9" ht="23.4" thickBot="1">
      <c r="A11" s="1118"/>
      <c r="B11" s="1119"/>
      <c r="C11" s="1119"/>
      <c r="D11" s="1119"/>
      <c r="E11" s="1119"/>
      <c r="F11" s="1119"/>
      <c r="G11" s="1119"/>
      <c r="H11" s="1119"/>
      <c r="I11" s="1120"/>
    </row>
    <row r="12" spans="1:9" ht="23.4" thickBot="1">
      <c r="A12" s="1157" t="s">
        <v>886</v>
      </c>
      <c r="B12" s="1158"/>
      <c r="C12" s="1158"/>
      <c r="D12" s="1158"/>
      <c r="E12" s="1158"/>
      <c r="F12" s="1159">
        <f>+[120]PPTO!H54</f>
        <v>64814814.814814813</v>
      </c>
      <c r="G12" s="1159"/>
      <c r="H12" s="1159"/>
      <c r="I12" s="1160"/>
    </row>
    <row r="13" spans="1:9" ht="18.600000000000001" thickBot="1">
      <c r="A13" s="1163"/>
      <c r="B13" s="1164"/>
      <c r="C13" s="1164"/>
      <c r="D13" s="1164"/>
      <c r="E13" s="1164"/>
      <c r="F13" s="1164"/>
      <c r="G13" s="1164"/>
      <c r="H13" s="1164"/>
      <c r="I13" s="1165"/>
    </row>
    <row r="14" spans="1:9" ht="23.4" thickBot="1">
      <c r="A14" s="1166" t="s">
        <v>887</v>
      </c>
      <c r="B14" s="1167"/>
      <c r="C14" s="1167"/>
      <c r="D14" s="1167"/>
      <c r="E14" s="1167"/>
      <c r="F14" s="1167"/>
      <c r="G14" s="1167"/>
      <c r="H14" s="1167"/>
      <c r="I14" s="1168"/>
    </row>
    <row r="15" spans="1:9" ht="18">
      <c r="A15" s="1169"/>
      <c r="B15" s="1170"/>
      <c r="C15" s="1170"/>
      <c r="D15" s="1170"/>
      <c r="E15" s="1170"/>
      <c r="F15" s="1170"/>
      <c r="G15" s="1170"/>
      <c r="H15" s="1170"/>
      <c r="I15" s="1171"/>
    </row>
    <row r="16" spans="1:9" ht="34.799999999999997">
      <c r="A16" s="1172" t="s">
        <v>888</v>
      </c>
      <c r="B16" s="1173"/>
      <c r="C16" s="1002" t="s">
        <v>12</v>
      </c>
      <c r="D16" s="1002" t="s">
        <v>103</v>
      </c>
      <c r="E16" s="1002" t="s">
        <v>889</v>
      </c>
      <c r="F16" s="1002" t="s">
        <v>890</v>
      </c>
      <c r="G16" s="1002" t="s">
        <v>891</v>
      </c>
      <c r="H16" s="1003" t="s">
        <v>892</v>
      </c>
      <c r="I16" s="1004" t="s">
        <v>893</v>
      </c>
    </row>
    <row r="17" spans="1:9" ht="18">
      <c r="A17" s="1161" t="s">
        <v>894</v>
      </c>
      <c r="B17" s="1162"/>
      <c r="C17" s="1005" t="s">
        <v>29</v>
      </c>
      <c r="D17" s="1006">
        <v>1</v>
      </c>
      <c r="E17" s="1007">
        <v>0</v>
      </c>
      <c r="F17" s="1006">
        <v>1</v>
      </c>
      <c r="G17" s="1008">
        <f>+E17/$F$12</f>
        <v>0</v>
      </c>
      <c r="H17" s="1009">
        <f>+I17/F12</f>
        <v>0</v>
      </c>
      <c r="I17" s="1010">
        <f>+E17*F17</f>
        <v>0</v>
      </c>
    </row>
    <row r="18" spans="1:9" ht="18">
      <c r="A18" s="1174" t="s">
        <v>895</v>
      </c>
      <c r="B18" s="1175"/>
      <c r="C18" s="1175"/>
      <c r="D18" s="1175"/>
      <c r="E18" s="1175"/>
      <c r="F18" s="1175"/>
      <c r="G18" s="1176"/>
      <c r="H18" s="1009">
        <f>+I18/$F$12</f>
        <v>0</v>
      </c>
      <c r="I18" s="1010">
        <f>SUM(I17)</f>
        <v>0</v>
      </c>
    </row>
    <row r="19" spans="1:9" ht="18">
      <c r="A19" s="1177"/>
      <c r="B19" s="1178"/>
      <c r="C19" s="1178"/>
      <c r="D19" s="1178"/>
      <c r="E19" s="1178"/>
      <c r="F19" s="1178"/>
      <c r="G19" s="1178"/>
      <c r="H19" s="1178"/>
      <c r="I19" s="1179"/>
    </row>
    <row r="20" spans="1:9" ht="34.799999999999997">
      <c r="A20" s="1180" t="s">
        <v>896</v>
      </c>
      <c r="B20" s="1181"/>
      <c r="C20" s="1002" t="s">
        <v>12</v>
      </c>
      <c r="D20" s="1002" t="s">
        <v>103</v>
      </c>
      <c r="E20" s="1002" t="s">
        <v>889</v>
      </c>
      <c r="F20" s="1002" t="s">
        <v>890</v>
      </c>
      <c r="G20" s="1002" t="s">
        <v>891</v>
      </c>
      <c r="H20" s="1003" t="s">
        <v>892</v>
      </c>
      <c r="I20" s="1004" t="s">
        <v>893</v>
      </c>
    </row>
    <row r="21" spans="1:9" ht="18">
      <c r="A21" s="1182" t="s">
        <v>897</v>
      </c>
      <c r="B21" s="1183"/>
      <c r="C21" s="1005" t="s">
        <v>898</v>
      </c>
      <c r="D21" s="1006">
        <v>1</v>
      </c>
      <c r="E21" s="1007">
        <v>150000</v>
      </c>
      <c r="F21" s="1006">
        <v>1</v>
      </c>
      <c r="G21" s="1009">
        <f>+E21/$F$12</f>
        <v>2.3142857142857145E-3</v>
      </c>
      <c r="H21" s="1009">
        <f>+I21/$F$12</f>
        <v>2.3142857142857145E-3</v>
      </c>
      <c r="I21" s="1010">
        <f>+E21*F21</f>
        <v>150000</v>
      </c>
    </row>
    <row r="22" spans="1:9" ht="18">
      <c r="A22" s="1161"/>
      <c r="B22" s="1162"/>
      <c r="C22" s="1005"/>
      <c r="D22" s="1006"/>
      <c r="E22" s="1007"/>
      <c r="F22" s="1006"/>
      <c r="G22" s="1009"/>
      <c r="H22" s="1009"/>
      <c r="I22" s="1010"/>
    </row>
    <row r="23" spans="1:9" ht="18">
      <c r="A23" s="1174" t="s">
        <v>899</v>
      </c>
      <c r="B23" s="1175"/>
      <c r="C23" s="1175"/>
      <c r="D23" s="1175"/>
      <c r="E23" s="1175"/>
      <c r="F23" s="1175"/>
      <c r="G23" s="1176"/>
      <c r="H23" s="1009">
        <f>+I23/$F$12</f>
        <v>2.3142857142857145E-3</v>
      </c>
      <c r="I23" s="1010">
        <f>SUM(I21:I22)</f>
        <v>150000</v>
      </c>
    </row>
    <row r="24" spans="1:9" ht="17.399999999999999">
      <c r="A24" s="1187"/>
      <c r="B24" s="1188"/>
      <c r="C24" s="1188"/>
      <c r="D24" s="1188"/>
      <c r="E24" s="1188"/>
      <c r="F24" s="1188"/>
      <c r="G24" s="1188"/>
      <c r="H24" s="1188"/>
      <c r="I24" s="1189"/>
    </row>
    <row r="25" spans="1:9" ht="34.799999999999997">
      <c r="A25" s="1180" t="s">
        <v>900</v>
      </c>
      <c r="B25" s="1181"/>
      <c r="C25" s="1002" t="s">
        <v>12</v>
      </c>
      <c r="D25" s="1002" t="s">
        <v>103</v>
      </c>
      <c r="E25" s="1002" t="s">
        <v>889</v>
      </c>
      <c r="F25" s="1002" t="s">
        <v>890</v>
      </c>
      <c r="G25" s="1002" t="s">
        <v>891</v>
      </c>
      <c r="H25" s="1003" t="s">
        <v>892</v>
      </c>
      <c r="I25" s="1004" t="s">
        <v>893</v>
      </c>
    </row>
    <row r="26" spans="1:9" ht="18">
      <c r="A26" s="1182" t="s">
        <v>901</v>
      </c>
      <c r="B26" s="1183"/>
      <c r="C26" s="1005" t="s">
        <v>898</v>
      </c>
      <c r="D26" s="1006">
        <v>1</v>
      </c>
      <c r="E26" s="1007">
        <v>100000</v>
      </c>
      <c r="F26" s="1006">
        <v>1</v>
      </c>
      <c r="G26" s="1009">
        <f>+E26/$F$12</f>
        <v>1.5428571428571429E-3</v>
      </c>
      <c r="H26" s="1009">
        <f>+I26/$F$12</f>
        <v>1.5428571428571429E-3</v>
      </c>
      <c r="I26" s="1010">
        <f>+E26*F26</f>
        <v>100000</v>
      </c>
    </row>
    <row r="27" spans="1:9" ht="18">
      <c r="A27" s="1174" t="s">
        <v>902</v>
      </c>
      <c r="B27" s="1175"/>
      <c r="C27" s="1175"/>
      <c r="D27" s="1175"/>
      <c r="E27" s="1175"/>
      <c r="F27" s="1175"/>
      <c r="G27" s="1176"/>
      <c r="H27" s="1009">
        <f>+I27/$F$12</f>
        <v>1.5428571428571429E-3</v>
      </c>
      <c r="I27" s="1010">
        <f>SUM(I26:I26)</f>
        <v>100000</v>
      </c>
    </row>
    <row r="28" spans="1:9" ht="18">
      <c r="A28" s="1177"/>
      <c r="B28" s="1178"/>
      <c r="C28" s="1178"/>
      <c r="D28" s="1178"/>
      <c r="E28" s="1178"/>
      <c r="F28" s="1178"/>
      <c r="G28" s="1178"/>
      <c r="H28" s="1178"/>
      <c r="I28" s="1179"/>
    </row>
    <row r="29" spans="1:9" ht="34.799999999999997">
      <c r="A29" s="1011" t="s">
        <v>396</v>
      </c>
      <c r="B29" s="1002" t="s">
        <v>103</v>
      </c>
      <c r="C29" s="1002" t="s">
        <v>12</v>
      </c>
      <c r="D29" s="1002" t="s">
        <v>903</v>
      </c>
      <c r="E29" s="1002" t="s">
        <v>889</v>
      </c>
      <c r="F29" s="1002" t="s">
        <v>890</v>
      </c>
      <c r="G29" s="1002" t="s">
        <v>891</v>
      </c>
      <c r="H29" s="1003" t="s">
        <v>892</v>
      </c>
      <c r="I29" s="1004" t="s">
        <v>893</v>
      </c>
    </row>
    <row r="30" spans="1:9" ht="18">
      <c r="A30" s="1012" t="s">
        <v>904</v>
      </c>
      <c r="B30" s="1013">
        <v>1</v>
      </c>
      <c r="C30" s="1013" t="s">
        <v>29</v>
      </c>
      <c r="D30" s="1014">
        <v>0.5</v>
      </c>
      <c r="E30" s="1015">
        <f>+'[121]Honorarios Categorias'!AD17</f>
        <v>5097000</v>
      </c>
      <c r="F30" s="1006">
        <v>1</v>
      </c>
      <c r="G30" s="1009">
        <f t="shared" ref="G30" si="0">+E30/$F$12</f>
        <v>7.8639428571428568E-2</v>
      </c>
      <c r="H30" s="1009">
        <f>+I30/$F$12</f>
        <v>3.9319714285714284E-2</v>
      </c>
      <c r="I30" s="1016">
        <f t="shared" ref="I30" si="1">+(E30*D30)*F30</f>
        <v>2548500</v>
      </c>
    </row>
    <row r="31" spans="1:9" ht="18">
      <c r="A31" s="1174" t="s">
        <v>905</v>
      </c>
      <c r="B31" s="1175"/>
      <c r="C31" s="1175"/>
      <c r="D31" s="1175"/>
      <c r="E31" s="1175"/>
      <c r="F31" s="1175"/>
      <c r="G31" s="1176"/>
      <c r="H31" s="1009">
        <f t="shared" ref="H31" si="2">+I31/$F$12</f>
        <v>3.9319714285714284E-2</v>
      </c>
      <c r="I31" s="1016">
        <f>SUM(I30:I30)</f>
        <v>2548500</v>
      </c>
    </row>
    <row r="32" spans="1:9" ht="18">
      <c r="A32" s="1177"/>
      <c r="B32" s="1178"/>
      <c r="C32" s="1178"/>
      <c r="D32" s="1178"/>
      <c r="E32" s="1178"/>
      <c r="F32" s="1178"/>
      <c r="G32" s="1178"/>
      <c r="H32" s="1178"/>
      <c r="I32" s="1179"/>
    </row>
    <row r="33" spans="1:9" ht="34.799999999999997">
      <c r="A33" s="1190" t="s">
        <v>906</v>
      </c>
      <c r="B33" s="1191"/>
      <c r="C33" s="1002" t="s">
        <v>12</v>
      </c>
      <c r="D33" s="1002" t="s">
        <v>103</v>
      </c>
      <c r="E33" s="1002" t="s">
        <v>889</v>
      </c>
      <c r="F33" s="1002" t="s">
        <v>890</v>
      </c>
      <c r="G33" s="1002" t="s">
        <v>891</v>
      </c>
      <c r="H33" s="1003" t="s">
        <v>892</v>
      </c>
      <c r="I33" s="1004" t="s">
        <v>893</v>
      </c>
    </row>
    <row r="34" spans="1:9" ht="18">
      <c r="A34" s="1161" t="s">
        <v>907</v>
      </c>
      <c r="B34" s="1162"/>
      <c r="C34" s="1005" t="s">
        <v>898</v>
      </c>
      <c r="D34" s="1006">
        <v>1</v>
      </c>
      <c r="E34" s="1015">
        <v>644533.33479999995</v>
      </c>
      <c r="F34" s="1006">
        <v>1</v>
      </c>
      <c r="G34" s="1009">
        <f>+E34/$F$12</f>
        <v>9.9442285940571432E-3</v>
      </c>
      <c r="H34" s="1009">
        <f>+I34/$F$12</f>
        <v>9.9442285940571432E-3</v>
      </c>
      <c r="I34" s="1016">
        <f>+E34*F34</f>
        <v>644533.33479999995</v>
      </c>
    </row>
    <row r="35" spans="1:9" ht="18">
      <c r="A35" s="1161" t="s">
        <v>908</v>
      </c>
      <c r="B35" s="1162"/>
      <c r="C35" s="1005" t="s">
        <v>898</v>
      </c>
      <c r="D35" s="1006">
        <v>1</v>
      </c>
      <c r="E35" s="1015">
        <v>200000</v>
      </c>
      <c r="F35" s="1006">
        <v>1</v>
      </c>
      <c r="G35" s="1009">
        <f t="shared" ref="G35" si="3">+E35/$F$12</f>
        <v>3.0857142857142858E-3</v>
      </c>
      <c r="H35" s="1009">
        <f t="shared" ref="H35" si="4">+I35/$F$12</f>
        <v>3.0857142857142858E-3</v>
      </c>
      <c r="I35" s="1016">
        <f t="shared" ref="I35" si="5">+E35*F35</f>
        <v>200000</v>
      </c>
    </row>
    <row r="36" spans="1:9" ht="18">
      <c r="A36" s="1184" t="s">
        <v>909</v>
      </c>
      <c r="B36" s="1185"/>
      <c r="C36" s="1185"/>
      <c r="D36" s="1185"/>
      <c r="E36" s="1185"/>
      <c r="F36" s="1185"/>
      <c r="G36" s="1186"/>
      <c r="H36" s="1017">
        <f>SUM(H34:H35)</f>
        <v>1.3029942879771429E-2</v>
      </c>
      <c r="I36" s="1018">
        <f>SUM(I34:I35)</f>
        <v>844533.33479999995</v>
      </c>
    </row>
    <row r="37" spans="1:9" ht="18">
      <c r="A37" s="1177"/>
      <c r="B37" s="1178"/>
      <c r="C37" s="1178"/>
      <c r="D37" s="1178"/>
      <c r="E37" s="1178"/>
      <c r="F37" s="1178"/>
      <c r="G37" s="1178"/>
      <c r="H37" s="1178"/>
      <c r="I37" s="1179"/>
    </row>
    <row r="38" spans="1:9" ht="34.799999999999997">
      <c r="A38" s="1180" t="s">
        <v>910</v>
      </c>
      <c r="B38" s="1181"/>
      <c r="C38" s="1002" t="s">
        <v>12</v>
      </c>
      <c r="D38" s="1002" t="s">
        <v>103</v>
      </c>
      <c r="E38" s="1002" t="s">
        <v>889</v>
      </c>
      <c r="F38" s="1002" t="s">
        <v>890</v>
      </c>
      <c r="G38" s="1002" t="s">
        <v>891</v>
      </c>
      <c r="H38" s="1003" t="s">
        <v>892</v>
      </c>
      <c r="I38" s="1004" t="s">
        <v>893</v>
      </c>
    </row>
    <row r="39" spans="1:9" ht="18">
      <c r="A39" s="1195" t="s">
        <v>911</v>
      </c>
      <c r="B39" s="1196"/>
      <c r="C39" s="1005" t="s">
        <v>898</v>
      </c>
      <c r="D39" s="1006">
        <v>1</v>
      </c>
      <c r="E39" s="1015">
        <v>200000</v>
      </c>
      <c r="F39" s="1006">
        <v>1</v>
      </c>
      <c r="G39" s="1009">
        <f>+E39/$F$12</f>
        <v>3.0857142857142858E-3</v>
      </c>
      <c r="H39" s="1009">
        <f>+I39/$F$12</f>
        <v>3.0857142857142858E-3</v>
      </c>
      <c r="I39" s="1016">
        <f>+E39*F39</f>
        <v>200000</v>
      </c>
    </row>
    <row r="40" spans="1:9" ht="18">
      <c r="A40" s="1197" t="s">
        <v>912</v>
      </c>
      <c r="B40" s="1198"/>
      <c r="C40" s="1198"/>
      <c r="D40" s="1198"/>
      <c r="E40" s="1198"/>
      <c r="F40" s="1198"/>
      <c r="G40" s="1199"/>
      <c r="H40" s="1009">
        <f>+I40/$F$12</f>
        <v>3.0857142857142858E-3</v>
      </c>
      <c r="I40" s="1016">
        <f>SUM(I39:I39)</f>
        <v>200000</v>
      </c>
    </row>
    <row r="41" spans="1:9" ht="18">
      <c r="A41" s="1177"/>
      <c r="B41" s="1178"/>
      <c r="C41" s="1178"/>
      <c r="D41" s="1178"/>
      <c r="E41" s="1178"/>
      <c r="F41" s="1178"/>
      <c r="G41" s="1178"/>
      <c r="H41" s="1178"/>
      <c r="I41" s="1179"/>
    </row>
    <row r="42" spans="1:9" ht="22.8">
      <c r="A42" s="1200" t="s">
        <v>913</v>
      </c>
      <c r="B42" s="1201"/>
      <c r="C42" s="1201"/>
      <c r="D42" s="1201"/>
      <c r="E42" s="1201"/>
      <c r="F42" s="1201"/>
      <c r="G42" s="1202"/>
      <c r="H42" s="1019">
        <f>+H17+H23+H31+H36+H40+H27</f>
        <v>5.9292514308342863E-2</v>
      </c>
      <c r="I42" s="1020">
        <f>+F12*0.07</f>
        <v>4537037.0370370373</v>
      </c>
    </row>
    <row r="43" spans="1:9" ht="18.600000000000001" thickBot="1">
      <c r="A43" s="1203"/>
      <c r="B43" s="1204"/>
      <c r="C43" s="1204"/>
      <c r="D43" s="1204"/>
      <c r="E43" s="1204"/>
      <c r="F43" s="1204"/>
      <c r="G43" s="1204"/>
      <c r="H43" s="1204"/>
      <c r="I43" s="1205"/>
    </row>
    <row r="44" spans="1:9" ht="23.4" thickBot="1">
      <c r="A44" s="1206" t="s">
        <v>914</v>
      </c>
      <c r="B44" s="1207"/>
      <c r="C44" s="1207"/>
      <c r="D44" s="1207"/>
      <c r="E44" s="1207"/>
      <c r="F44" s="1207"/>
      <c r="G44" s="1207"/>
      <c r="H44" s="1207"/>
      <c r="I44" s="1208"/>
    </row>
    <row r="45" spans="1:9" ht="18">
      <c r="A45" s="1192"/>
      <c r="B45" s="1193"/>
      <c r="C45" s="1193"/>
      <c r="D45" s="1193"/>
      <c r="E45" s="1193"/>
      <c r="F45" s="1193"/>
      <c r="G45" s="1193"/>
      <c r="H45" s="1193"/>
      <c r="I45" s="1194"/>
    </row>
    <row r="46" spans="1:9" ht="22.8">
      <c r="A46" s="1209" t="s">
        <v>915</v>
      </c>
      <c r="B46" s="1210"/>
      <c r="C46" s="1210"/>
      <c r="D46" s="1210"/>
      <c r="E46" s="1210"/>
      <c r="F46" s="1210"/>
      <c r="G46" s="1211"/>
      <c r="H46" s="1021">
        <v>0.01</v>
      </c>
      <c r="I46" s="1020">
        <f>+F12*0.01</f>
        <v>648148.1481481482</v>
      </c>
    </row>
    <row r="47" spans="1:9" ht="18.600000000000001" thickBot="1">
      <c r="A47" s="1203"/>
      <c r="B47" s="1204"/>
      <c r="C47" s="1204"/>
      <c r="D47" s="1204"/>
      <c r="E47" s="1204"/>
      <c r="F47" s="1204"/>
      <c r="G47" s="1204"/>
      <c r="H47" s="1204"/>
      <c r="I47" s="1205"/>
    </row>
    <row r="48" spans="1:9" ht="18">
      <c r="A48" s="1192"/>
      <c r="B48" s="1193"/>
      <c r="C48" s="1193"/>
      <c r="D48" s="1193"/>
      <c r="E48" s="1193"/>
      <c r="F48" s="1193"/>
      <c r="G48" s="1193"/>
      <c r="H48" s="1193"/>
      <c r="I48" s="1194"/>
    </row>
    <row r="49" spans="1:9" ht="18">
      <c r="A49" s="1203"/>
      <c r="B49" s="1204"/>
      <c r="C49" s="1204"/>
      <c r="D49" s="1204"/>
      <c r="E49" s="1204"/>
      <c r="F49" s="1204"/>
      <c r="G49" s="1204"/>
      <c r="H49" s="1204"/>
      <c r="I49" s="1205"/>
    </row>
    <row r="50" spans="1:9" ht="22.8">
      <c r="A50" s="1200" t="s">
        <v>916</v>
      </c>
      <c r="B50" s="1201"/>
      <c r="C50" s="1201"/>
      <c r="D50" s="1201"/>
      <c r="E50" s="1201"/>
      <c r="F50" s="1201"/>
      <c r="G50" s="1202"/>
      <c r="H50" s="1022">
        <f>+H46+H42</f>
        <v>6.9292514308342865E-2</v>
      </c>
      <c r="I50" s="1023">
        <f>+I46+I42</f>
        <v>5185185.1851851856</v>
      </c>
    </row>
    <row r="51" spans="1:9" ht="18">
      <c r="A51" s="1203"/>
      <c r="B51" s="1204"/>
      <c r="C51" s="1204"/>
      <c r="D51" s="1204"/>
      <c r="E51" s="1204"/>
      <c r="F51" s="1204"/>
      <c r="G51" s="1204"/>
      <c r="H51" s="1204"/>
      <c r="I51" s="1205"/>
    </row>
    <row r="52" spans="1:9" ht="22.8">
      <c r="A52" s="1217" t="s">
        <v>886</v>
      </c>
      <c r="B52" s="1218"/>
      <c r="C52" s="1218"/>
      <c r="D52" s="1218"/>
      <c r="E52" s="1218"/>
      <c r="F52" s="1218"/>
      <c r="G52" s="1218"/>
      <c r="H52" s="1218"/>
      <c r="I52" s="1024">
        <f>+F12</f>
        <v>64814814.814814813</v>
      </c>
    </row>
    <row r="53" spans="1:9" ht="18">
      <c r="A53" s="1219"/>
      <c r="B53" s="1220"/>
      <c r="C53" s="1220"/>
      <c r="D53" s="1220"/>
      <c r="E53" s="1220"/>
      <c r="F53" s="1220"/>
      <c r="G53" s="1220"/>
      <c r="H53" s="1220"/>
      <c r="I53" s="1221"/>
    </row>
    <row r="54" spans="1:9" ht="22.8">
      <c r="A54" s="1222" t="s">
        <v>917</v>
      </c>
      <c r="B54" s="1223"/>
      <c r="C54" s="1223"/>
      <c r="D54" s="1223"/>
      <c r="E54" s="1223"/>
      <c r="F54" s="1223"/>
      <c r="G54" s="1223"/>
      <c r="H54" s="1223"/>
      <c r="I54" s="1024">
        <f>+I52+I50</f>
        <v>70000000</v>
      </c>
    </row>
    <row r="55" spans="1:9" ht="18.600000000000001" thickBot="1">
      <c r="A55" s="1212"/>
      <c r="B55" s="1213"/>
      <c r="C55" s="1213"/>
      <c r="D55" s="1213"/>
      <c r="E55" s="1213"/>
      <c r="F55" s="1213"/>
      <c r="G55" s="1213"/>
      <c r="H55" s="1213"/>
      <c r="I55" s="1214"/>
    </row>
    <row r="62" spans="1:9" ht="15.6">
      <c r="A62" s="1215" t="s">
        <v>590</v>
      </c>
      <c r="B62" s="1215"/>
      <c r="C62" s="1215"/>
      <c r="D62" s="1215"/>
      <c r="E62" s="1215"/>
    </row>
    <row r="63" spans="1:9" ht="15.6">
      <c r="A63" s="1216" t="s">
        <v>591</v>
      </c>
      <c r="B63" s="1216"/>
      <c r="C63" s="1216"/>
      <c r="D63" s="1216"/>
      <c r="E63" s="1216"/>
    </row>
    <row r="66" spans="1:1">
      <c r="A66" s="665" t="s">
        <v>592</v>
      </c>
    </row>
    <row r="67" spans="1:1">
      <c r="A67" s="667" t="s">
        <v>593</v>
      </c>
    </row>
  </sheetData>
  <mergeCells count="58">
    <mergeCell ref="A55:I55"/>
    <mergeCell ref="A62:E62"/>
    <mergeCell ref="A63:E63"/>
    <mergeCell ref="A49:I49"/>
    <mergeCell ref="A50:G50"/>
    <mergeCell ref="A51:I51"/>
    <mergeCell ref="A52:H52"/>
    <mergeCell ref="A53:I53"/>
    <mergeCell ref="A54:H54"/>
    <mergeCell ref="A48:I48"/>
    <mergeCell ref="A37:I37"/>
    <mergeCell ref="A38:B38"/>
    <mergeCell ref="A39:B39"/>
    <mergeCell ref="A40:G40"/>
    <mergeCell ref="A41:I41"/>
    <mergeCell ref="A42:G42"/>
    <mergeCell ref="A43:I43"/>
    <mergeCell ref="A44:I44"/>
    <mergeCell ref="A45:I45"/>
    <mergeCell ref="A46:G46"/>
    <mergeCell ref="A47:I47"/>
    <mergeCell ref="A36:G36"/>
    <mergeCell ref="A23:G23"/>
    <mergeCell ref="A24:I24"/>
    <mergeCell ref="A25:B25"/>
    <mergeCell ref="A26:B26"/>
    <mergeCell ref="A27:G27"/>
    <mergeCell ref="A28:I28"/>
    <mergeCell ref="A31:G31"/>
    <mergeCell ref="A32:I32"/>
    <mergeCell ref="A33:B33"/>
    <mergeCell ref="A34:B34"/>
    <mergeCell ref="A35:B35"/>
    <mergeCell ref="A22:B22"/>
    <mergeCell ref="A12:E12"/>
    <mergeCell ref="F12:I12"/>
    <mergeCell ref="A13:I13"/>
    <mergeCell ref="A14:I14"/>
    <mergeCell ref="A15:I15"/>
    <mergeCell ref="A16:B16"/>
    <mergeCell ref="A17:B17"/>
    <mergeCell ref="A18:G18"/>
    <mergeCell ref="A19:I19"/>
    <mergeCell ref="A20:B20"/>
    <mergeCell ref="A21:B21"/>
    <mergeCell ref="A11:I11"/>
    <mergeCell ref="A1:I3"/>
    <mergeCell ref="A4:B6"/>
    <mergeCell ref="C4:F5"/>
    <mergeCell ref="G4:G5"/>
    <mergeCell ref="H4:I5"/>
    <mergeCell ref="C6:F6"/>
    <mergeCell ref="H6:I6"/>
    <mergeCell ref="A7:I7"/>
    <mergeCell ref="A8:I8"/>
    <mergeCell ref="A9:I9"/>
    <mergeCell ref="A10:E10"/>
    <mergeCell ref="F10:I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9E618-5CF3-4BEB-AC40-84D887E79B1F}">
  <dimension ref="A1:AE39"/>
  <sheetViews>
    <sheetView tabSelected="1" topLeftCell="A10" zoomScale="73" zoomScaleNormal="73" workbookViewId="0">
      <selection activeCell="AA36" sqref="AA36"/>
    </sheetView>
  </sheetViews>
  <sheetFormatPr baseColWidth="10" defaultRowHeight="14.4"/>
  <cols>
    <col min="1" max="1" width="8.33203125" customWidth="1"/>
    <col min="2" max="2" width="29.33203125" customWidth="1"/>
    <col min="3" max="3" width="25.88671875" customWidth="1"/>
    <col min="4" max="5" width="20.5546875" style="806" customWidth="1"/>
    <col min="6" max="12" width="4.33203125" style="806" customWidth="1"/>
    <col min="13" max="18" width="5.109375" style="806" customWidth="1"/>
    <col min="19" max="19" width="5.109375" customWidth="1"/>
    <col min="20" max="20" width="5.5546875" customWidth="1"/>
    <col min="21" max="21" width="6.33203125" customWidth="1"/>
    <col min="22" max="22" width="5.44140625" customWidth="1"/>
    <col min="23" max="23" width="5.88671875" customWidth="1"/>
    <col min="24" max="24" width="6.33203125" customWidth="1"/>
    <col min="25" max="25" width="6.21875" customWidth="1"/>
    <col min="26" max="26" width="6" customWidth="1"/>
    <col min="27" max="27" width="6.6640625" customWidth="1"/>
    <col min="28" max="28" width="6.5546875" customWidth="1"/>
    <col min="29" max="29" width="7.77734375" customWidth="1"/>
    <col min="30" max="30" width="24.109375" style="1068" customWidth="1"/>
  </cols>
  <sheetData>
    <row r="1" spans="1:31" ht="15.75" customHeight="1" thickBot="1">
      <c r="A1" s="1025"/>
      <c r="B1" s="1025"/>
      <c r="C1" s="1025"/>
      <c r="D1" s="1026"/>
      <c r="E1" s="1026"/>
      <c r="F1" s="1027"/>
      <c r="G1" s="1027"/>
      <c r="H1" s="1027"/>
      <c r="I1" s="1027"/>
      <c r="J1" s="1027"/>
      <c r="K1" s="1027"/>
      <c r="L1" s="1027"/>
      <c r="M1" s="1027"/>
      <c r="N1" s="1027"/>
      <c r="O1" s="1027"/>
      <c r="P1" s="1027"/>
      <c r="Q1" s="1027"/>
      <c r="R1" s="1027"/>
      <c r="S1" s="1028"/>
      <c r="T1" s="1028"/>
      <c r="U1" s="1028"/>
      <c r="V1" s="1028"/>
      <c r="W1" s="1028"/>
      <c r="X1" s="1028"/>
      <c r="Y1" s="1028"/>
      <c r="Z1" s="1028"/>
      <c r="AA1" s="1028"/>
      <c r="AB1" s="1028"/>
      <c r="AC1" s="1028"/>
      <c r="AD1" s="1029"/>
      <c r="AE1" s="1030"/>
    </row>
    <row r="2" spans="1:31" ht="43.5" customHeight="1" thickBot="1">
      <c r="A2" s="1761"/>
      <c r="B2" s="1762"/>
      <c r="C2" s="1227" t="s">
        <v>919</v>
      </c>
      <c r="D2" s="1228"/>
      <c r="E2" s="1228"/>
      <c r="F2" s="1228"/>
      <c r="G2" s="1228"/>
      <c r="H2" s="1228"/>
      <c r="I2" s="1228"/>
      <c r="J2" s="1228"/>
      <c r="K2" s="1228"/>
      <c r="L2" s="1228"/>
      <c r="M2" s="1228"/>
      <c r="N2" s="1228"/>
      <c r="O2" s="1228"/>
      <c r="P2" s="1228"/>
      <c r="Q2" s="1228"/>
      <c r="R2" s="1228"/>
      <c r="S2" s="1228"/>
      <c r="T2" s="1228"/>
      <c r="U2" s="1228"/>
      <c r="V2" s="1228"/>
      <c r="W2" s="1228"/>
      <c r="X2" s="1228"/>
      <c r="Y2" s="1228"/>
      <c r="Z2" s="1228"/>
      <c r="AA2" s="1228"/>
      <c r="AB2" s="1228"/>
      <c r="AC2" s="1228"/>
      <c r="AD2" s="1763"/>
      <c r="AE2" s="1030"/>
    </row>
    <row r="3" spans="1:31" ht="16.2" thickBot="1">
      <c r="A3" s="1764"/>
      <c r="B3" s="1765"/>
      <c r="C3" s="1766"/>
      <c r="D3" s="1767"/>
      <c r="E3" s="1767"/>
      <c r="F3" s="1767"/>
      <c r="G3" s="1767"/>
      <c r="H3" s="1767"/>
      <c r="I3" s="1767"/>
      <c r="J3" s="1767"/>
      <c r="K3" s="1767"/>
      <c r="L3" s="1767"/>
      <c r="M3" s="1767"/>
      <c r="N3" s="1767"/>
      <c r="O3" s="1767"/>
      <c r="P3" s="1767"/>
      <c r="Q3" s="1767"/>
      <c r="R3" s="1767"/>
      <c r="S3" s="1767"/>
      <c r="T3" s="1767"/>
      <c r="U3" s="1767"/>
      <c r="V3" s="1767"/>
      <c r="W3" s="1767"/>
      <c r="X3" s="1767"/>
      <c r="Y3" s="1767"/>
      <c r="Z3" s="1767"/>
      <c r="AA3" s="1767"/>
      <c r="AB3" s="1767"/>
      <c r="AC3" s="1767"/>
      <c r="AD3" s="1029"/>
      <c r="AE3" s="1030"/>
    </row>
    <row r="4" spans="1:31" ht="21" customHeight="1" thickBot="1">
      <c r="A4" s="1768"/>
      <c r="B4" s="1769"/>
      <c r="C4" s="1229" t="s">
        <v>929</v>
      </c>
      <c r="D4" s="1230"/>
      <c r="E4" s="1230"/>
      <c r="F4" s="1230"/>
      <c r="G4" s="1230"/>
      <c r="H4" s="1230"/>
      <c r="I4" s="1230"/>
      <c r="J4" s="1230"/>
      <c r="K4" s="1230"/>
      <c r="L4" s="1230"/>
      <c r="M4" s="1230"/>
      <c r="N4" s="1230"/>
      <c r="O4" s="1230"/>
      <c r="P4" s="1230"/>
      <c r="Q4" s="1230"/>
      <c r="R4" s="1230"/>
      <c r="S4" s="1230"/>
      <c r="T4" s="1230"/>
      <c r="U4" s="1230"/>
      <c r="V4" s="1230"/>
      <c r="W4" s="1230"/>
      <c r="X4" s="1230"/>
      <c r="Y4" s="1230"/>
      <c r="Z4" s="1230"/>
      <c r="AA4" s="1230"/>
      <c r="AB4" s="1230"/>
      <c r="AC4" s="1230"/>
      <c r="AD4" s="1231"/>
      <c r="AE4" s="1030"/>
    </row>
    <row r="5" spans="1:31" ht="15.75" customHeight="1" thickBot="1">
      <c r="A5" s="1025"/>
      <c r="B5" s="1025"/>
      <c r="C5" s="1025"/>
      <c r="D5" s="1026"/>
      <c r="E5" s="1026"/>
      <c r="F5" s="1027"/>
      <c r="G5" s="1027"/>
      <c r="H5" s="1027"/>
      <c r="I5" s="1027"/>
      <c r="J5" s="1027"/>
      <c r="K5" s="1027"/>
      <c r="L5" s="1027"/>
      <c r="M5" s="1027"/>
      <c r="N5" s="1027"/>
      <c r="O5" s="1027"/>
      <c r="P5" s="1027"/>
      <c r="Q5" s="1027"/>
      <c r="R5" s="1027"/>
      <c r="S5" s="1028"/>
      <c r="T5" s="1028"/>
      <c r="U5" s="1028"/>
      <c r="V5" s="1028"/>
      <c r="W5" s="1028"/>
      <c r="X5" s="1028"/>
      <c r="Y5" s="1028"/>
      <c r="Z5" s="1028"/>
      <c r="AA5" s="1028"/>
      <c r="AB5" s="1028"/>
      <c r="AC5" s="1028"/>
      <c r="AD5" s="1029"/>
      <c r="AE5" s="1030"/>
    </row>
    <row r="6" spans="1:31" ht="16.2" thickBot="1">
      <c r="A6" s="1031" t="s">
        <v>920</v>
      </c>
      <c r="B6" s="1770" t="s">
        <v>712</v>
      </c>
      <c r="C6" s="1771"/>
      <c r="D6" s="1031" t="s">
        <v>921</v>
      </c>
      <c r="E6" s="1031" t="s">
        <v>890</v>
      </c>
      <c r="F6" s="1224" t="s">
        <v>930</v>
      </c>
      <c r="G6" s="1225"/>
      <c r="H6" s="1225"/>
      <c r="I6" s="1226"/>
      <c r="J6" s="1224" t="s">
        <v>931</v>
      </c>
      <c r="K6" s="1225"/>
      <c r="L6" s="1225"/>
      <c r="M6" s="1226"/>
      <c r="N6" s="1224" t="s">
        <v>716</v>
      </c>
      <c r="O6" s="1225"/>
      <c r="P6" s="1225"/>
      <c r="Q6" s="1226"/>
      <c r="R6" s="1224" t="s">
        <v>717</v>
      </c>
      <c r="S6" s="1225"/>
      <c r="T6" s="1225"/>
      <c r="U6" s="1226"/>
      <c r="V6" s="1224" t="s">
        <v>932</v>
      </c>
      <c r="W6" s="1225"/>
      <c r="X6" s="1225"/>
      <c r="Y6" s="1226"/>
      <c r="Z6" s="1224" t="s">
        <v>933</v>
      </c>
      <c r="AA6" s="1225"/>
      <c r="AB6" s="1225"/>
      <c r="AC6" s="1226"/>
      <c r="AD6" s="1034" t="s">
        <v>934</v>
      </c>
      <c r="AE6" s="1030"/>
    </row>
    <row r="7" spans="1:31" s="1038" customFormat="1" ht="16.2" thickBot="1">
      <c r="A7" s="1035"/>
      <c r="B7" s="1032"/>
      <c r="C7" s="1033"/>
      <c r="D7" s="1036"/>
      <c r="E7" s="1031" t="s">
        <v>718</v>
      </c>
      <c r="F7" s="1772">
        <v>1</v>
      </c>
      <c r="G7" s="1773">
        <v>2</v>
      </c>
      <c r="H7" s="1773">
        <v>3</v>
      </c>
      <c r="I7" s="1773">
        <v>4</v>
      </c>
      <c r="J7" s="1772">
        <v>1</v>
      </c>
      <c r="K7" s="1773">
        <v>2</v>
      </c>
      <c r="L7" s="1773">
        <v>3</v>
      </c>
      <c r="M7" s="1773">
        <v>4</v>
      </c>
      <c r="N7" s="1772">
        <v>1</v>
      </c>
      <c r="O7" s="1773">
        <v>2</v>
      </c>
      <c r="P7" s="1773">
        <v>3</v>
      </c>
      <c r="Q7" s="1773">
        <v>4</v>
      </c>
      <c r="R7" s="1772">
        <v>1</v>
      </c>
      <c r="S7" s="1773">
        <v>2</v>
      </c>
      <c r="T7" s="1773">
        <v>3</v>
      </c>
      <c r="U7" s="1773">
        <v>4</v>
      </c>
      <c r="V7" s="1772">
        <v>1</v>
      </c>
      <c r="W7" s="1773">
        <v>2</v>
      </c>
      <c r="X7" s="1773">
        <v>3</v>
      </c>
      <c r="Y7" s="1773">
        <v>4</v>
      </c>
      <c r="Z7" s="1772">
        <v>1</v>
      </c>
      <c r="AA7" s="1773">
        <v>2</v>
      </c>
      <c r="AB7" s="1773">
        <v>3</v>
      </c>
      <c r="AC7" s="1773">
        <v>4</v>
      </c>
      <c r="AD7" s="1037" t="s">
        <v>935</v>
      </c>
      <c r="AE7" s="1030"/>
    </row>
    <row r="8" spans="1:31" ht="16.2" thickBot="1">
      <c r="A8" s="1774"/>
      <c r="B8" s="1775"/>
      <c r="C8" s="1775"/>
      <c r="D8" s="1775"/>
      <c r="E8" s="1775"/>
      <c r="F8" s="1775"/>
      <c r="G8" s="1775"/>
      <c r="H8" s="1775"/>
      <c r="I8" s="1775"/>
      <c r="J8" s="1775"/>
      <c r="K8" s="1775"/>
      <c r="L8" s="1775"/>
      <c r="M8" s="1775"/>
      <c r="N8" s="1775"/>
      <c r="O8" s="1775"/>
      <c r="P8" s="1775"/>
      <c r="Q8" s="1775"/>
      <c r="R8" s="1775"/>
      <c r="S8" s="1775"/>
      <c r="T8" s="1775"/>
      <c r="U8" s="1775"/>
      <c r="V8" s="1775"/>
      <c r="W8" s="1775"/>
      <c r="X8" s="1775"/>
      <c r="Y8" s="1775"/>
      <c r="Z8" s="1775"/>
      <c r="AA8" s="1775"/>
      <c r="AB8" s="1775"/>
      <c r="AC8" s="1775"/>
      <c r="AD8" s="1055"/>
      <c r="AE8" s="1030"/>
    </row>
    <row r="9" spans="1:31" ht="16.2" thickBot="1">
      <c r="A9" s="1776" t="s">
        <v>922</v>
      </c>
      <c r="B9" s="1777"/>
      <c r="C9" s="1778"/>
      <c r="D9" s="1775"/>
      <c r="E9" s="1775"/>
      <c r="F9" s="1775"/>
      <c r="G9" s="1775"/>
      <c r="H9" s="1775"/>
      <c r="I9" s="1775"/>
      <c r="J9" s="1775"/>
      <c r="K9" s="1775"/>
      <c r="L9" s="1775"/>
      <c r="M9" s="1775"/>
      <c r="N9" s="1775"/>
      <c r="O9" s="1775"/>
      <c r="P9" s="1775"/>
      <c r="Q9" s="1775"/>
      <c r="R9" s="1775"/>
      <c r="S9" s="1775"/>
      <c r="T9" s="1775"/>
      <c r="U9" s="1775"/>
      <c r="V9" s="1775"/>
      <c r="W9" s="1775"/>
      <c r="X9" s="1775"/>
      <c r="Y9" s="1775"/>
      <c r="Z9" s="1775"/>
      <c r="AA9" s="1775"/>
      <c r="AB9" s="1775"/>
      <c r="AC9" s="1775"/>
      <c r="AD9" s="1055"/>
      <c r="AE9" s="1030"/>
    </row>
    <row r="10" spans="1:31" ht="15.6" customHeight="1">
      <c r="A10" s="1774"/>
      <c r="B10" s="1775"/>
      <c r="C10" s="1775"/>
      <c r="D10" s="1775"/>
      <c r="E10" s="1779" t="s">
        <v>923</v>
      </c>
      <c r="F10" s="1780"/>
      <c r="G10" s="1780"/>
      <c r="H10" s="1780"/>
      <c r="I10" s="1780"/>
      <c r="J10" s="1780"/>
      <c r="K10" s="1780"/>
      <c r="L10" s="1780"/>
      <c r="M10" s="1780"/>
      <c r="N10" s="1780"/>
      <c r="O10" s="1780"/>
      <c r="P10" s="1780"/>
      <c r="Q10" s="1780"/>
      <c r="R10" s="1780"/>
      <c r="S10" s="1780"/>
      <c r="T10" s="1780"/>
      <c r="U10" s="1780"/>
      <c r="V10" s="1780"/>
      <c r="W10" s="1780"/>
      <c r="X10" s="1780"/>
      <c r="Y10" s="1780"/>
      <c r="Z10" s="1780"/>
      <c r="AA10" s="1780"/>
      <c r="AB10" s="1780"/>
      <c r="AC10" s="1780"/>
      <c r="AD10" s="1780"/>
      <c r="AE10" s="1030"/>
    </row>
    <row r="11" spans="1:31" ht="16.2" customHeight="1" thickBot="1">
      <c r="A11" s="1781"/>
      <c r="B11" s="1782"/>
      <c r="C11" s="1782"/>
      <c r="D11" s="1782"/>
      <c r="E11" s="1783"/>
      <c r="F11" s="1780"/>
      <c r="G11" s="1780"/>
      <c r="H11" s="1780"/>
      <c r="I11" s="1780"/>
      <c r="J11" s="1780"/>
      <c r="K11" s="1780"/>
      <c r="L11" s="1780"/>
      <c r="M11" s="1780"/>
      <c r="N11" s="1780"/>
      <c r="O11" s="1780"/>
      <c r="P11" s="1780"/>
      <c r="Q11" s="1780"/>
      <c r="R11" s="1780"/>
      <c r="S11" s="1780"/>
      <c r="T11" s="1780"/>
      <c r="U11" s="1780"/>
      <c r="V11" s="1780"/>
      <c r="W11" s="1780"/>
      <c r="X11" s="1780"/>
      <c r="Y11" s="1780"/>
      <c r="Z11" s="1780"/>
      <c r="AA11" s="1780"/>
      <c r="AB11" s="1780"/>
      <c r="AC11" s="1780"/>
      <c r="AD11" s="1780"/>
      <c r="AE11" s="1030"/>
    </row>
    <row r="12" spans="1:31" ht="26.25" customHeight="1" thickBot="1">
      <c r="A12" s="1039">
        <v>1</v>
      </c>
      <c r="B12" s="1849" t="str">
        <f>+PRESUPUESTO!B14</f>
        <v>PISOS , CUBIERTA Y ACABADOS SALON COMUNAL</v>
      </c>
      <c r="C12" s="1850"/>
      <c r="D12" s="1784">
        <f>+PRESUPUESTO!F24</f>
        <v>33979864.814814806</v>
      </c>
      <c r="E12" s="1785">
        <f>+D12/D28</f>
        <v>0.48542664021164028</v>
      </c>
      <c r="F12" s="1786">
        <f>+D12</f>
        <v>33979864.814814806</v>
      </c>
      <c r="G12" s="1786"/>
      <c r="H12" s="1786"/>
      <c r="I12" s="1786"/>
      <c r="J12" s="1787"/>
      <c r="K12" s="1787"/>
      <c r="L12" s="1787"/>
      <c r="M12" s="1788"/>
      <c r="N12" s="1789"/>
      <c r="O12" s="1789"/>
      <c r="P12" s="1789"/>
      <c r="Q12" s="1789"/>
      <c r="R12" s="1789"/>
      <c r="S12" s="1789"/>
      <c r="T12" s="1789"/>
      <c r="U12" s="1789"/>
      <c r="V12" s="1789"/>
      <c r="W12" s="1789"/>
      <c r="X12" s="1789"/>
      <c r="Y12" s="1789"/>
      <c r="Z12" s="1789"/>
      <c r="AA12" s="1789"/>
      <c r="AB12" s="1789"/>
      <c r="AC12" s="1789"/>
      <c r="AD12" s="1790">
        <f>+F12</f>
        <v>33979864.814814806</v>
      </c>
      <c r="AE12" s="1030"/>
    </row>
    <row r="13" spans="1:31" ht="15.6" customHeight="1">
      <c r="A13" s="1791">
        <v>2</v>
      </c>
      <c r="B13" s="1851" t="str">
        <f>+PRESUPUESTO!B26</f>
        <v>PISOS , CUBIERTA Y ACABADOS BAÑO</v>
      </c>
      <c r="C13" s="1852"/>
      <c r="D13" s="1792">
        <f>+PRESUPUESTO!F40</f>
        <v>5200400</v>
      </c>
      <c r="E13" s="1793">
        <f>+D13/D28</f>
        <v>7.4291428571428605E-2</v>
      </c>
      <c r="F13" s="1789"/>
      <c r="G13" s="1789"/>
      <c r="H13" s="1789"/>
      <c r="I13" s="1789"/>
      <c r="J13" s="1794">
        <f>+D13</f>
        <v>5200400</v>
      </c>
      <c r="K13" s="1795"/>
      <c r="L13" s="1795"/>
      <c r="M13" s="1795"/>
      <c r="N13" s="1795"/>
      <c r="O13" s="1795"/>
      <c r="P13" s="1795"/>
      <c r="Q13" s="1796"/>
      <c r="R13" s="1797"/>
      <c r="S13" s="1797"/>
      <c r="T13" s="1789"/>
      <c r="U13" s="1789"/>
      <c r="V13" s="1789"/>
      <c r="W13" s="1789"/>
      <c r="X13" s="1789"/>
      <c r="Y13" s="1789"/>
      <c r="Z13" s="1789"/>
      <c r="AA13" s="1789"/>
      <c r="AB13" s="1789"/>
      <c r="AC13" s="1789"/>
      <c r="AD13" s="1798">
        <f>+J13</f>
        <v>5200400</v>
      </c>
      <c r="AE13" s="1030"/>
    </row>
    <row r="14" spans="1:31" ht="16.2" customHeight="1" thickBot="1">
      <c r="A14" s="1799"/>
      <c r="B14" s="1853"/>
      <c r="C14" s="1854"/>
      <c r="D14" s="1800"/>
      <c r="E14" s="1793"/>
      <c r="F14" s="1789"/>
      <c r="G14" s="1789"/>
      <c r="H14" s="1789"/>
      <c r="I14" s="1789"/>
      <c r="J14" s="1801"/>
      <c r="K14" s="1802"/>
      <c r="L14" s="1802"/>
      <c r="M14" s="1802"/>
      <c r="N14" s="1802"/>
      <c r="O14" s="1802"/>
      <c r="P14" s="1802"/>
      <c r="Q14" s="1803"/>
      <c r="R14" s="1797"/>
      <c r="S14" s="1797"/>
      <c r="T14" s="1789"/>
      <c r="U14" s="1789"/>
      <c r="V14" s="1789"/>
      <c r="W14" s="1789"/>
      <c r="X14" s="1789"/>
      <c r="Y14" s="1789"/>
      <c r="Z14" s="1789"/>
      <c r="AA14" s="1789"/>
      <c r="AB14" s="1789"/>
      <c r="AC14" s="1789"/>
      <c r="AD14" s="1798"/>
      <c r="AE14" s="1030"/>
    </row>
    <row r="15" spans="1:31" ht="15.6" customHeight="1">
      <c r="A15" s="1791">
        <v>3</v>
      </c>
      <c r="B15" s="1851" t="str">
        <f>+PRESUPUESTO!B42</f>
        <v>INSTALACIONES ELECTRICAS</v>
      </c>
      <c r="C15" s="1852"/>
      <c r="D15" s="1792">
        <f>+PRESUPUESTO!F68</f>
        <v>8587800</v>
      </c>
      <c r="E15" s="1793">
        <f>+D15/D28</f>
        <v>0.12268285714285719</v>
      </c>
      <c r="F15" s="1789"/>
      <c r="G15" s="1789"/>
      <c r="H15" s="1789"/>
      <c r="I15" s="1789"/>
      <c r="J15" s="1789"/>
      <c r="K15" s="1789"/>
      <c r="L15" s="1789"/>
      <c r="M15" s="1789"/>
      <c r="N15" s="1789"/>
      <c r="O15" s="1789"/>
      <c r="P15" s="1789"/>
      <c r="Q15" s="1797"/>
      <c r="R15" s="1804">
        <f>+D15</f>
        <v>8587800</v>
      </c>
      <c r="S15" s="1805"/>
      <c r="T15" s="1805"/>
      <c r="U15" s="1805"/>
      <c r="V15" s="1805"/>
      <c r="W15" s="1805"/>
      <c r="X15" s="1805"/>
      <c r="Y15" s="1805"/>
      <c r="Z15" s="1805"/>
      <c r="AA15" s="1805"/>
      <c r="AB15" s="1805"/>
      <c r="AC15" s="1806"/>
      <c r="AD15" s="1807">
        <f>+R15</f>
        <v>8587800</v>
      </c>
      <c r="AE15" s="1030"/>
    </row>
    <row r="16" spans="1:31" ht="16.2" customHeight="1" thickBot="1">
      <c r="A16" s="1799"/>
      <c r="B16" s="1853"/>
      <c r="C16" s="1854"/>
      <c r="D16" s="1800"/>
      <c r="E16" s="1793"/>
      <c r="F16" s="1789"/>
      <c r="G16" s="1789"/>
      <c r="H16" s="1789"/>
      <c r="I16" s="1789"/>
      <c r="J16" s="1789"/>
      <c r="K16" s="1789"/>
      <c r="L16" s="1789"/>
      <c r="M16" s="1789"/>
      <c r="N16" s="1789"/>
      <c r="O16" s="1789"/>
      <c r="P16" s="1789"/>
      <c r="Q16" s="1797"/>
      <c r="R16" s="1858"/>
      <c r="S16" s="1808"/>
      <c r="T16" s="1808"/>
      <c r="U16" s="1808"/>
      <c r="V16" s="1808"/>
      <c r="W16" s="1808"/>
      <c r="X16" s="1808"/>
      <c r="Y16" s="1808"/>
      <c r="Z16" s="1808"/>
      <c r="AA16" s="1808"/>
      <c r="AB16" s="1808"/>
      <c r="AC16" s="1809"/>
      <c r="AD16" s="1807"/>
      <c r="AE16" s="1030"/>
    </row>
    <row r="17" spans="1:31" ht="14.4" customHeight="1">
      <c r="A17" s="1791">
        <v>4</v>
      </c>
      <c r="B17" s="1851" t="str">
        <f>+PRESUPUESTO!B70</f>
        <v>INMOBILIARIO</v>
      </c>
      <c r="C17" s="1852"/>
      <c r="D17" s="1792">
        <f>+PRESUPUESTO!F72</f>
        <v>17652495.932848722</v>
      </c>
      <c r="E17" s="1793">
        <f>+D17/D28</f>
        <v>0.25217851332641039</v>
      </c>
      <c r="F17" s="1797"/>
      <c r="G17" s="1797"/>
      <c r="H17" s="1797"/>
      <c r="I17" s="1797"/>
      <c r="J17" s="1797"/>
      <c r="K17" s="1797"/>
      <c r="L17" s="1797"/>
      <c r="M17" s="1797"/>
      <c r="N17" s="1797"/>
      <c r="O17" s="1797"/>
      <c r="P17" s="1797"/>
      <c r="Q17" s="1797"/>
      <c r="R17" s="1797"/>
      <c r="S17" s="1797"/>
      <c r="T17" s="1797"/>
      <c r="U17" s="1856"/>
      <c r="V17" s="1859">
        <f>+D17</f>
        <v>17652495.932848722</v>
      </c>
      <c r="W17" s="1860"/>
      <c r="X17" s="1860"/>
      <c r="Y17" s="1860"/>
      <c r="Z17" s="1860"/>
      <c r="AA17" s="1860"/>
      <c r="AB17" s="1860"/>
      <c r="AC17" s="1861"/>
      <c r="AD17" s="1807">
        <f>+V17</f>
        <v>17652495.932848722</v>
      </c>
      <c r="AE17" s="1030"/>
    </row>
    <row r="18" spans="1:31" ht="16.2" customHeight="1" thickBot="1">
      <c r="A18" s="1799"/>
      <c r="B18" s="1853"/>
      <c r="C18" s="1854"/>
      <c r="D18" s="1800"/>
      <c r="E18" s="1793"/>
      <c r="F18" s="1797"/>
      <c r="G18" s="1797"/>
      <c r="H18" s="1797"/>
      <c r="I18" s="1855"/>
      <c r="J18" s="1855"/>
      <c r="K18" s="1855"/>
      <c r="L18" s="1855"/>
      <c r="M18" s="1855"/>
      <c r="N18" s="1855"/>
      <c r="O18" s="1855"/>
      <c r="P18" s="1855"/>
      <c r="Q18" s="1855"/>
      <c r="R18" s="1855"/>
      <c r="S18" s="1855"/>
      <c r="T18" s="1855"/>
      <c r="U18" s="1857"/>
      <c r="V18" s="1862"/>
      <c r="W18" s="1863"/>
      <c r="X18" s="1863"/>
      <c r="Y18" s="1863"/>
      <c r="Z18" s="1863"/>
      <c r="AA18" s="1863"/>
      <c r="AB18" s="1863"/>
      <c r="AC18" s="1864"/>
      <c r="AD18" s="1807"/>
      <c r="AE18" s="1030"/>
    </row>
    <row r="19" spans="1:31" ht="15" customHeight="1">
      <c r="A19" s="1810"/>
      <c r="B19" s="1811"/>
      <c r="C19" s="1811"/>
      <c r="D19" s="1811"/>
      <c r="E19" s="1811"/>
      <c r="F19" s="1810"/>
      <c r="G19" s="1810"/>
      <c r="H19" s="1810"/>
      <c r="I19" s="1811"/>
      <c r="J19" s="1811"/>
      <c r="K19" s="1811"/>
      <c r="L19" s="1811"/>
      <c r="M19" s="1811"/>
      <c r="N19" s="1811"/>
      <c r="O19" s="1811"/>
      <c r="P19" s="1811"/>
      <c r="Q19" s="1811"/>
      <c r="R19" s="1811"/>
      <c r="S19" s="1811"/>
      <c r="T19" s="1811"/>
      <c r="U19" s="1811"/>
      <c r="V19" s="1811"/>
      <c r="W19" s="1811"/>
      <c r="X19" s="1811"/>
      <c r="Y19" s="1811"/>
      <c r="Z19" s="1811"/>
      <c r="AA19" s="1811"/>
      <c r="AB19" s="1811"/>
      <c r="AC19" s="1811"/>
      <c r="AD19" s="1811"/>
      <c r="AE19" s="1030"/>
    </row>
    <row r="20" spans="1:31" ht="16.5" customHeight="1" thickBot="1">
      <c r="A20" s="1812" t="s">
        <v>924</v>
      </c>
      <c r="B20" s="1813"/>
      <c r="C20" s="1814"/>
      <c r="D20" s="1815">
        <f>+D17+D15+D13+D12</f>
        <v>65420560.747663528</v>
      </c>
      <c r="E20" s="1816">
        <f>+D20/D28</f>
        <v>0.93457943925233655</v>
      </c>
      <c r="F20" s="1817">
        <f>+F12/2</f>
        <v>16989932.407407403</v>
      </c>
      <c r="G20" s="1818"/>
      <c r="H20" s="1818"/>
      <c r="I20" s="1818"/>
      <c r="J20" s="1817">
        <f>+J13/2+F12/2</f>
        <v>19590132.407407403</v>
      </c>
      <c r="K20" s="1818"/>
      <c r="L20" s="1818"/>
      <c r="M20" s="1819"/>
      <c r="N20" s="1817">
        <f>+J13/2</f>
        <v>2600200</v>
      </c>
      <c r="O20" s="1818"/>
      <c r="P20" s="1818"/>
      <c r="Q20" s="1818"/>
      <c r="R20" s="1817">
        <f>+R15/3</f>
        <v>2862600</v>
      </c>
      <c r="S20" s="1818"/>
      <c r="T20" s="1818"/>
      <c r="U20" s="1818"/>
      <c r="V20" s="1817">
        <f>+V17/2+R15/3</f>
        <v>11688847.966424361</v>
      </c>
      <c r="W20" s="1818"/>
      <c r="X20" s="1818"/>
      <c r="Y20" s="1818"/>
      <c r="Z20" s="1817">
        <f>+V17/2+R15/3</f>
        <v>11688847.966424361</v>
      </c>
      <c r="AA20" s="1818"/>
      <c r="AB20" s="1818"/>
      <c r="AC20" s="1818"/>
      <c r="AD20" s="1820">
        <f>+Z20+V20+R20+N20+J20+F20</f>
        <v>65420560.747663528</v>
      </c>
      <c r="AE20" s="1030"/>
    </row>
    <row r="21" spans="1:31" ht="16.2" thickBot="1">
      <c r="A21" s="1821"/>
      <c r="B21" s="1821"/>
      <c r="C21" s="1821"/>
      <c r="D21" s="1821"/>
      <c r="E21" s="1821"/>
      <c r="F21" s="1822"/>
      <c r="G21" s="1822"/>
      <c r="H21" s="1822"/>
      <c r="I21" s="1822"/>
      <c r="J21" s="1822"/>
      <c r="K21" s="1822"/>
      <c r="L21" s="1822"/>
      <c r="M21" s="1822"/>
      <c r="N21" s="1822"/>
      <c r="O21" s="1822"/>
      <c r="P21" s="1822"/>
      <c r="Q21" s="1822"/>
      <c r="R21" s="1822"/>
      <c r="S21" s="1822"/>
      <c r="T21" s="1822"/>
      <c r="U21" s="1822"/>
      <c r="V21" s="1822"/>
      <c r="W21" s="1822"/>
      <c r="X21" s="1822"/>
      <c r="Y21" s="1822"/>
      <c r="Z21" s="1822"/>
      <c r="AA21" s="1822"/>
      <c r="AB21" s="1822"/>
      <c r="AC21" s="1822"/>
      <c r="AD21" s="1822"/>
      <c r="AE21" s="1030"/>
    </row>
    <row r="22" spans="1:31" ht="15.75" customHeight="1" thickBot="1">
      <c r="A22" s="1823" t="s">
        <v>925</v>
      </c>
      <c r="B22" s="1824"/>
      <c r="C22" s="1041">
        <v>0.06</v>
      </c>
      <c r="D22" s="1042">
        <f>+D20*C22</f>
        <v>3925233.6448598113</v>
      </c>
      <c r="E22" s="1040">
        <f>+D22/D28</f>
        <v>5.6074766355140186E-2</v>
      </c>
      <c r="F22" s="1825">
        <f>+F20*C22</f>
        <v>1019395.9444444441</v>
      </c>
      <c r="G22" s="1826"/>
      <c r="H22" s="1826"/>
      <c r="I22" s="1827"/>
      <c r="J22" s="1825">
        <f>+J20*C22</f>
        <v>1175407.944444444</v>
      </c>
      <c r="K22" s="1826"/>
      <c r="L22" s="1826"/>
      <c r="M22" s="1828"/>
      <c r="N22" s="1825">
        <f>+N20*C22</f>
        <v>156012</v>
      </c>
      <c r="O22" s="1826"/>
      <c r="P22" s="1826"/>
      <c r="Q22" s="1827"/>
      <c r="R22" s="1825">
        <f>+R20*C22</f>
        <v>171756</v>
      </c>
      <c r="S22" s="1826"/>
      <c r="T22" s="1826"/>
      <c r="U22" s="1827"/>
      <c r="V22" s="1825">
        <f>+V20*C22</f>
        <v>701330.87798546162</v>
      </c>
      <c r="W22" s="1826"/>
      <c r="X22" s="1826"/>
      <c r="Y22" s="1827"/>
      <c r="Z22" s="1825">
        <f>+Z20*C22</f>
        <v>701330.87798546162</v>
      </c>
      <c r="AA22" s="1826"/>
      <c r="AB22" s="1826"/>
      <c r="AC22" s="1827"/>
      <c r="AD22" s="1043">
        <f>+Z22+V22+R22+N22+J22+F22</f>
        <v>3925233.6448598113</v>
      </c>
      <c r="AE22" s="1030"/>
    </row>
    <row r="23" spans="1:31" ht="15.75" customHeight="1" thickBot="1">
      <c r="A23" s="1829" t="s">
        <v>926</v>
      </c>
      <c r="B23" s="1830"/>
      <c r="C23" s="1044">
        <v>0.01</v>
      </c>
      <c r="D23" s="1045">
        <f>+D20*C23</f>
        <v>654205.60747663525</v>
      </c>
      <c r="E23" s="1040">
        <f>+D23/D28</f>
        <v>9.3457943925233655E-3</v>
      </c>
      <c r="F23" s="1825">
        <f>+F20*C23</f>
        <v>169899.32407407404</v>
      </c>
      <c r="G23" s="1826"/>
      <c r="H23" s="1826"/>
      <c r="I23" s="1828"/>
      <c r="J23" s="1825">
        <f>+J20*C23</f>
        <v>195901.32407407404</v>
      </c>
      <c r="K23" s="1826"/>
      <c r="L23" s="1826"/>
      <c r="M23" s="1828"/>
      <c r="N23" s="1825">
        <f>+N20*C23</f>
        <v>26002</v>
      </c>
      <c r="O23" s="1826"/>
      <c r="P23" s="1826"/>
      <c r="Q23" s="1828"/>
      <c r="R23" s="1825">
        <f>+R20*C23</f>
        <v>28626</v>
      </c>
      <c r="S23" s="1826"/>
      <c r="T23" s="1826"/>
      <c r="U23" s="1828"/>
      <c r="V23" s="1825">
        <f>+V20*C23</f>
        <v>116888.47966424361</v>
      </c>
      <c r="W23" s="1826"/>
      <c r="X23" s="1826"/>
      <c r="Y23" s="1828"/>
      <c r="Z23" s="1825">
        <f>+Z20*C23</f>
        <v>116888.47966424361</v>
      </c>
      <c r="AA23" s="1826"/>
      <c r="AB23" s="1826"/>
      <c r="AC23" s="1828"/>
      <c r="AD23" s="1043">
        <f>+Z23+V23+R23+N23+J23+F23</f>
        <v>654205.60747663537</v>
      </c>
      <c r="AE23" s="1030"/>
    </row>
    <row r="24" spans="1:31" ht="16.2" thickBot="1">
      <c r="A24" s="1831"/>
      <c r="B24" s="1832"/>
      <c r="C24" s="1832"/>
      <c r="D24" s="1832"/>
      <c r="E24" s="1832"/>
      <c r="F24" s="1832"/>
      <c r="G24" s="1832"/>
      <c r="H24" s="1832"/>
      <c r="I24" s="1832"/>
      <c r="J24" s="1832"/>
      <c r="K24" s="1832"/>
      <c r="L24" s="1832"/>
      <c r="M24" s="1832"/>
      <c r="N24" s="1832"/>
      <c r="O24" s="1832"/>
      <c r="P24" s="1832"/>
      <c r="Q24" s="1832"/>
      <c r="R24" s="1832"/>
      <c r="S24" s="1832"/>
      <c r="T24" s="1832"/>
      <c r="U24" s="1832"/>
      <c r="V24" s="1832"/>
      <c r="W24" s="1832"/>
      <c r="X24" s="1832"/>
      <c r="Y24" s="1832"/>
      <c r="Z24" s="1832"/>
      <c r="AA24" s="1832"/>
      <c r="AB24" s="1832"/>
      <c r="AC24" s="1832"/>
      <c r="AD24" s="1832"/>
      <c r="AE24" s="1030"/>
    </row>
    <row r="25" spans="1:31" ht="16.5" customHeight="1" thickBot="1">
      <c r="A25" s="1833" t="s">
        <v>927</v>
      </c>
      <c r="B25" s="1834"/>
      <c r="C25" s="1835"/>
      <c r="D25" s="1046">
        <f>+D23+D22</f>
        <v>4579439.2523364462</v>
      </c>
      <c r="E25" s="1047">
        <f>+D25/D28</f>
        <v>6.5420560747663545E-2</v>
      </c>
      <c r="F25" s="1836">
        <f>+F23+F22</f>
        <v>1189295.2685185182</v>
      </c>
      <c r="G25" s="1837"/>
      <c r="H25" s="1837"/>
      <c r="I25" s="1838"/>
      <c r="J25" s="1836">
        <f>+J23+J22</f>
        <v>1371309.2685185182</v>
      </c>
      <c r="K25" s="1837"/>
      <c r="L25" s="1837"/>
      <c r="M25" s="1838"/>
      <c r="N25" s="1836">
        <f>+N23+N22</f>
        <v>182014</v>
      </c>
      <c r="O25" s="1837"/>
      <c r="P25" s="1837"/>
      <c r="Q25" s="1838"/>
      <c r="R25" s="1836">
        <f>+R23+R22</f>
        <v>200382</v>
      </c>
      <c r="S25" s="1837"/>
      <c r="T25" s="1837"/>
      <c r="U25" s="1838"/>
      <c r="V25" s="1836">
        <f>+V23+V22</f>
        <v>818219.35764970526</v>
      </c>
      <c r="W25" s="1837"/>
      <c r="X25" s="1837"/>
      <c r="Y25" s="1838"/>
      <c r="Z25" s="1836">
        <f>+Z23+Z22</f>
        <v>818219.35764970526</v>
      </c>
      <c r="AA25" s="1837"/>
      <c r="AB25" s="1837"/>
      <c r="AC25" s="1838"/>
      <c r="AD25" s="1048">
        <f>+Z25+V25+R25+N25+J25+F25</f>
        <v>4579439.2523364462</v>
      </c>
      <c r="AE25" s="1030"/>
    </row>
    <row r="26" spans="1:31" ht="15.6" customHeight="1">
      <c r="A26" s="1839"/>
      <c r="B26" s="1839"/>
      <c r="C26" s="1839"/>
      <c r="D26" s="1839"/>
      <c r="E26" s="1839"/>
      <c r="F26" s="1839"/>
      <c r="G26" s="1839"/>
      <c r="H26" s="1839"/>
      <c r="I26" s="1839"/>
      <c r="J26" s="1839"/>
      <c r="K26" s="1839"/>
      <c r="L26" s="1839"/>
      <c r="M26" s="1839"/>
      <c r="N26" s="1839"/>
      <c r="O26" s="1839"/>
      <c r="P26" s="1839"/>
      <c r="Q26" s="1839"/>
      <c r="R26" s="1839"/>
      <c r="S26" s="1839"/>
      <c r="T26" s="1839"/>
      <c r="U26" s="1839"/>
      <c r="V26" s="1839"/>
      <c r="W26" s="1839"/>
      <c r="X26" s="1839"/>
      <c r="Y26" s="1839"/>
      <c r="Z26" s="1839"/>
      <c r="AA26" s="1839"/>
      <c r="AB26" s="1839"/>
      <c r="AC26" s="1839"/>
      <c r="AD26" s="1839"/>
      <c r="AE26" s="1030"/>
    </row>
    <row r="27" spans="1:31" ht="16.2" customHeight="1" thickBot="1">
      <c r="A27" s="1840"/>
      <c r="B27" s="1840"/>
      <c r="C27" s="1840"/>
      <c r="D27" s="1840"/>
      <c r="E27" s="1840"/>
      <c r="F27" s="1840"/>
      <c r="G27" s="1840"/>
      <c r="H27" s="1840"/>
      <c r="I27" s="1840"/>
      <c r="J27" s="1840"/>
      <c r="K27" s="1840"/>
      <c r="L27" s="1840"/>
      <c r="M27" s="1840"/>
      <c r="N27" s="1840"/>
      <c r="O27" s="1840"/>
      <c r="P27" s="1840"/>
      <c r="Q27" s="1840"/>
      <c r="R27" s="1840"/>
      <c r="S27" s="1840"/>
      <c r="T27" s="1840"/>
      <c r="U27" s="1840"/>
      <c r="V27" s="1840"/>
      <c r="W27" s="1840"/>
      <c r="X27" s="1840"/>
      <c r="Y27" s="1840"/>
      <c r="Z27" s="1840"/>
      <c r="AA27" s="1840"/>
      <c r="AB27" s="1840"/>
      <c r="AC27" s="1840"/>
      <c r="AD27" s="1840"/>
      <c r="AE27" s="1030"/>
    </row>
    <row r="28" spans="1:31" ht="16.5" customHeight="1" thickBot="1">
      <c r="A28" s="1833" t="s">
        <v>928</v>
      </c>
      <c r="B28" s="1834"/>
      <c r="C28" s="1835"/>
      <c r="D28" s="1841">
        <f>+D25+D20</f>
        <v>69999999.99999997</v>
      </c>
      <c r="E28" s="1842">
        <f>+E25+E20</f>
        <v>1</v>
      </c>
      <c r="F28" s="1233">
        <f>+F25/D28</f>
        <v>1.6989932407407409E-2</v>
      </c>
      <c r="G28" s="1233"/>
      <c r="H28" s="1233"/>
      <c r="I28" s="1234"/>
      <c r="J28" s="1232">
        <f>+J25/D28</f>
        <v>1.959013240740741E-2</v>
      </c>
      <c r="K28" s="1233"/>
      <c r="L28" s="1233"/>
      <c r="M28" s="1234"/>
      <c r="N28" s="1232">
        <f>+N25/D28</f>
        <v>2.6002000000000013E-3</v>
      </c>
      <c r="O28" s="1233"/>
      <c r="P28" s="1233"/>
      <c r="Q28" s="1234"/>
      <c r="R28" s="1232">
        <f>+R25/D28</f>
        <v>2.8626000000000012E-3</v>
      </c>
      <c r="S28" s="1233"/>
      <c r="T28" s="1233"/>
      <c r="U28" s="1234"/>
      <c r="V28" s="1232">
        <f>+V25/D28</f>
        <v>1.1688847966424366E-2</v>
      </c>
      <c r="W28" s="1233"/>
      <c r="X28" s="1233"/>
      <c r="Y28" s="1234"/>
      <c r="Z28" s="1232">
        <f>+Z25/D28</f>
        <v>1.1688847966424366E-2</v>
      </c>
      <c r="AA28" s="1233"/>
      <c r="AB28" s="1233"/>
      <c r="AC28" s="1234"/>
      <c r="AD28" s="1049">
        <f>+Z28+V28+R28+N28+J28+F28</f>
        <v>6.5420560747663559E-2</v>
      </c>
      <c r="AE28" s="1030"/>
    </row>
    <row r="29" spans="1:31" ht="15.6">
      <c r="A29" s="1050"/>
      <c r="B29" s="1051"/>
      <c r="C29" s="1052"/>
      <c r="D29" s="1053"/>
      <c r="E29" s="1053"/>
      <c r="F29" s="1054"/>
      <c r="G29" s="1054"/>
      <c r="H29" s="1054"/>
      <c r="I29" s="1054"/>
      <c r="J29" s="1054"/>
      <c r="K29" s="1054"/>
      <c r="L29" s="1054"/>
      <c r="M29" s="1054"/>
      <c r="N29" s="1054"/>
      <c r="O29" s="1054"/>
      <c r="P29" s="1054"/>
      <c r="Q29" s="1054"/>
      <c r="R29" s="1054"/>
      <c r="S29" s="1843"/>
      <c r="T29" s="1843"/>
      <c r="U29" s="1843"/>
      <c r="V29" s="1843"/>
      <c r="W29" s="1843"/>
      <c r="X29" s="1843"/>
      <c r="Y29" s="1843"/>
      <c r="Z29" s="1843"/>
      <c r="AA29" s="1843"/>
      <c r="AB29" s="1843"/>
      <c r="AC29" s="1843"/>
      <c r="AD29" s="1843"/>
      <c r="AE29" s="1030"/>
    </row>
    <row r="30" spans="1:31" ht="15.6">
      <c r="A30" s="1050"/>
      <c r="B30" s="1051"/>
      <c r="C30" s="1052"/>
      <c r="D30" s="1053"/>
      <c r="E30" s="1053"/>
      <c r="F30" s="1054"/>
      <c r="G30" s="1054"/>
      <c r="H30" s="1054"/>
      <c r="I30" s="1054"/>
      <c r="J30" s="1054"/>
      <c r="K30" s="1054"/>
      <c r="L30" s="1054"/>
      <c r="M30" s="1054"/>
      <c r="N30" s="1054"/>
      <c r="O30" s="1054"/>
      <c r="P30" s="1054"/>
      <c r="Q30" s="1054"/>
      <c r="R30" s="1054"/>
      <c r="S30" s="1844">
        <f>+D20-AD20</f>
        <v>0</v>
      </c>
      <c r="T30" s="1844"/>
      <c r="U30" s="1844"/>
      <c r="V30" s="1844"/>
      <c r="W30" s="1844"/>
      <c r="X30" s="1844"/>
      <c r="Y30" s="1844"/>
      <c r="Z30" s="1844"/>
      <c r="AA30" s="1844"/>
      <c r="AB30" s="1844"/>
      <c r="AC30" s="1844"/>
      <c r="AD30" s="1055"/>
      <c r="AE30" s="1030"/>
    </row>
    <row r="32" spans="1:31" ht="15.6">
      <c r="A32" s="1025"/>
      <c r="B32" s="1025"/>
      <c r="C32" s="1025"/>
      <c r="D32" s="1056"/>
      <c r="E32" s="1056"/>
      <c r="F32" s="1865"/>
      <c r="G32" s="1865"/>
      <c r="H32" s="1865"/>
      <c r="I32" s="1865"/>
      <c r="J32" s="1865"/>
      <c r="K32" s="1865"/>
      <c r="L32" s="1865"/>
      <c r="M32" s="1057"/>
      <c r="N32" s="1057"/>
      <c r="O32" s="1057"/>
      <c r="P32" s="1057"/>
      <c r="Q32" s="1057"/>
      <c r="R32" s="1057"/>
      <c r="S32" s="1845"/>
      <c r="T32" s="1845"/>
      <c r="U32" s="1845"/>
      <c r="V32" s="1845"/>
      <c r="W32" s="1058"/>
      <c r="X32" s="1058"/>
      <c r="Y32" s="1058"/>
      <c r="Z32" s="1028"/>
      <c r="AA32" s="1028"/>
      <c r="AB32" s="1028"/>
      <c r="AC32" s="1028"/>
      <c r="AD32" s="1029"/>
      <c r="AE32" s="1025"/>
    </row>
    <row r="33" spans="1:31" ht="15.6">
      <c r="A33" s="1025"/>
      <c r="B33" s="1059"/>
      <c r="C33" s="1025"/>
      <c r="D33" s="1060"/>
      <c r="E33" s="1060"/>
      <c r="F33" s="1866"/>
      <c r="G33" s="1866"/>
      <c r="H33" s="1866"/>
      <c r="I33" s="1866"/>
      <c r="J33" s="1866"/>
      <c r="K33" s="1866"/>
      <c r="L33" s="1866"/>
      <c r="M33" s="1061"/>
      <c r="N33" s="1061"/>
      <c r="O33" s="1061"/>
      <c r="P33" s="1061"/>
      <c r="Q33" s="1061"/>
      <c r="R33" s="1061"/>
      <c r="S33" s="1846"/>
      <c r="T33" s="1846"/>
      <c r="U33" s="1846"/>
      <c r="V33" s="1028"/>
      <c r="W33" s="1028"/>
      <c r="X33" s="1028"/>
      <c r="Y33" s="1028"/>
      <c r="Z33" s="1028"/>
      <c r="AA33" s="1028"/>
      <c r="AB33" s="1028"/>
      <c r="AC33" s="1028"/>
      <c r="AD33" s="1029"/>
      <c r="AE33" s="1025"/>
    </row>
    <row r="34" spans="1:31" ht="15.6">
      <c r="A34" s="1847"/>
      <c r="B34" s="1847"/>
      <c r="C34" s="1025"/>
      <c r="D34" s="1026"/>
      <c r="E34" s="1060"/>
      <c r="F34" s="1866"/>
      <c r="G34" s="1866"/>
      <c r="H34" s="1866"/>
      <c r="I34" s="1866"/>
      <c r="J34" s="1866"/>
      <c r="K34" s="1866"/>
      <c r="L34" s="1866"/>
      <c r="M34" s="1027"/>
      <c r="N34" s="1027"/>
      <c r="O34" s="1027"/>
      <c r="P34" s="1027"/>
      <c r="Q34" s="1027"/>
      <c r="R34" s="1027"/>
      <c r="S34" s="1028"/>
      <c r="T34" s="1028"/>
      <c r="U34" s="1028"/>
      <c r="V34" s="1028"/>
      <c r="W34" s="1028"/>
      <c r="X34" s="1028"/>
      <c r="Y34" s="1028"/>
      <c r="Z34" s="1028"/>
      <c r="AA34" s="1028"/>
      <c r="AB34" s="1028"/>
      <c r="AC34" s="1028"/>
      <c r="AD34" s="1029"/>
      <c r="AE34" s="1025"/>
    </row>
    <row r="35" spans="1:31" ht="15.6">
      <c r="A35" s="1847"/>
      <c r="B35" s="1847"/>
      <c r="C35" s="1025"/>
      <c r="D35" s="1026"/>
      <c r="E35" s="1060"/>
      <c r="F35" s="1866"/>
      <c r="G35" s="1866"/>
      <c r="H35" s="1866"/>
      <c r="I35" s="1866"/>
      <c r="J35" s="1866"/>
      <c r="K35" s="1866"/>
      <c r="L35" s="1866"/>
      <c r="M35" s="1027"/>
      <c r="N35" s="1027"/>
      <c r="O35" s="1027"/>
      <c r="P35" s="1027"/>
      <c r="Q35" s="1027"/>
      <c r="R35" s="1027"/>
      <c r="S35" s="1028"/>
      <c r="T35" s="1028"/>
      <c r="U35" s="1028"/>
      <c r="V35" s="1028"/>
      <c r="W35" s="1028"/>
      <c r="X35" s="1028"/>
      <c r="Y35" s="1028"/>
      <c r="Z35" s="1028"/>
      <c r="AA35" s="1028"/>
      <c r="AB35" s="1028"/>
      <c r="AC35" s="1028"/>
      <c r="AD35" s="1029"/>
      <c r="AE35" s="1025"/>
    </row>
    <row r="36" spans="1:31" ht="17.399999999999999">
      <c r="A36" s="1062"/>
      <c r="B36" s="1063" t="s">
        <v>592</v>
      </c>
      <c r="C36" s="1025"/>
      <c r="D36" s="1064"/>
      <c r="E36" s="1060"/>
      <c r="F36" s="1866"/>
      <c r="G36" s="1866"/>
      <c r="H36" s="1866"/>
      <c r="I36" s="1866"/>
      <c r="J36" s="1866"/>
      <c r="K36" s="1866"/>
      <c r="L36" s="1866"/>
      <c r="M36" s="1065"/>
      <c r="N36" s="1065"/>
      <c r="O36" s="1065"/>
      <c r="P36" s="1065"/>
      <c r="Q36" s="1065"/>
      <c r="R36" s="1065"/>
      <c r="S36" s="1028"/>
      <c r="T36" s="1028"/>
      <c r="U36" s="1028"/>
      <c r="V36" s="1028"/>
      <c r="W36" s="1028"/>
      <c r="X36" s="1028"/>
      <c r="Y36" s="1028"/>
      <c r="Z36" s="1028"/>
      <c r="AA36" s="1028"/>
      <c r="AB36" s="1028"/>
      <c r="AC36" s="1028"/>
      <c r="AD36" s="1029"/>
      <c r="AE36" s="1025"/>
    </row>
    <row r="37" spans="1:31" ht="17.399999999999999">
      <c r="A37" s="1066"/>
      <c r="B37" s="1067" t="s">
        <v>593</v>
      </c>
      <c r="C37" s="1025"/>
      <c r="D37" s="1026"/>
      <c r="E37" s="1060"/>
      <c r="F37" s="1866"/>
      <c r="G37" s="1866"/>
      <c r="H37" s="1866"/>
      <c r="I37" s="1866"/>
      <c r="J37" s="1866"/>
      <c r="K37" s="1866"/>
      <c r="L37" s="1866"/>
      <c r="M37" s="1027"/>
      <c r="N37" s="1027"/>
      <c r="O37" s="1027"/>
      <c r="P37" s="1027"/>
      <c r="Q37" s="1027"/>
      <c r="R37" s="1027"/>
      <c r="S37" s="1028"/>
      <c r="T37" s="1028"/>
      <c r="U37" s="1028"/>
      <c r="V37" s="1028"/>
      <c r="W37" s="1028"/>
      <c r="X37" s="1028"/>
      <c r="Y37" s="1028"/>
      <c r="Z37" s="1028"/>
      <c r="AA37" s="1028"/>
      <c r="AB37" s="1028"/>
      <c r="AC37" s="1028"/>
      <c r="AD37" s="1029"/>
      <c r="AE37" s="1025"/>
    </row>
    <row r="38" spans="1:31" ht="15.6">
      <c r="E38" s="1060"/>
      <c r="F38" s="1866"/>
      <c r="G38" s="1866"/>
      <c r="H38" s="1866"/>
      <c r="I38" s="1866"/>
      <c r="J38" s="1866"/>
      <c r="K38" s="1866"/>
      <c r="L38" s="1866"/>
    </row>
    <row r="39" spans="1:31" ht="15.6">
      <c r="F39" s="1848"/>
      <c r="G39" s="1848"/>
      <c r="H39" s="1848"/>
      <c r="I39" s="1848"/>
      <c r="J39" s="1848"/>
      <c r="K39" s="1848"/>
      <c r="L39" s="1848"/>
    </row>
  </sheetData>
  <mergeCells count="83">
    <mergeCell ref="F39:L39"/>
    <mergeCell ref="V17:AC18"/>
    <mergeCell ref="C4:AD4"/>
    <mergeCell ref="A34:B34"/>
    <mergeCell ref="A35:B35"/>
    <mergeCell ref="S29:AD29"/>
    <mergeCell ref="S30:AC30"/>
    <mergeCell ref="S32:V32"/>
    <mergeCell ref="S33:U33"/>
    <mergeCell ref="A26:AD27"/>
    <mergeCell ref="A28:C28"/>
    <mergeCell ref="F28:I28"/>
    <mergeCell ref="J28:M28"/>
    <mergeCell ref="N28:Q28"/>
    <mergeCell ref="R28:U28"/>
    <mergeCell ref="V28:Y28"/>
    <mergeCell ref="Z28:AC28"/>
    <mergeCell ref="Z23:AC23"/>
    <mergeCell ref="A24:AD24"/>
    <mergeCell ref="A25:C25"/>
    <mergeCell ref="F25:I25"/>
    <mergeCell ref="J25:M25"/>
    <mergeCell ref="N25:Q25"/>
    <mergeCell ref="R25:U25"/>
    <mergeCell ref="V25:Y25"/>
    <mergeCell ref="Z25:AC25"/>
    <mergeCell ref="A23:B23"/>
    <mergeCell ref="F23:I23"/>
    <mergeCell ref="J23:M23"/>
    <mergeCell ref="N23:Q23"/>
    <mergeCell ref="R23:U23"/>
    <mergeCell ref="V23:Y23"/>
    <mergeCell ref="A21:AD21"/>
    <mergeCell ref="A22:B22"/>
    <mergeCell ref="F22:I22"/>
    <mergeCell ref="J22:M22"/>
    <mergeCell ref="N22:Q22"/>
    <mergeCell ref="R22:U22"/>
    <mergeCell ref="V22:Y22"/>
    <mergeCell ref="Z22:AC22"/>
    <mergeCell ref="A19:AD19"/>
    <mergeCell ref="A20:C20"/>
    <mergeCell ref="F20:I20"/>
    <mergeCell ref="J20:M20"/>
    <mergeCell ref="N20:Q20"/>
    <mergeCell ref="R20:U20"/>
    <mergeCell ref="V20:Y20"/>
    <mergeCell ref="Z20:AC20"/>
    <mergeCell ref="A17:A18"/>
    <mergeCell ref="B17:C18"/>
    <mergeCell ref="D17:D18"/>
    <mergeCell ref="E17:E18"/>
    <mergeCell ref="AD17:AD18"/>
    <mergeCell ref="AD13:AD14"/>
    <mergeCell ref="A15:A16"/>
    <mergeCell ref="B15:C16"/>
    <mergeCell ref="D15:D16"/>
    <mergeCell ref="E15:E16"/>
    <mergeCell ref="R15:AC16"/>
    <mergeCell ref="AD15:AD16"/>
    <mergeCell ref="B12:C12"/>
    <mergeCell ref="F12:M12"/>
    <mergeCell ref="A13:A14"/>
    <mergeCell ref="B13:C14"/>
    <mergeCell ref="D13:D14"/>
    <mergeCell ref="E13:E14"/>
    <mergeCell ref="J13:Q14"/>
    <mergeCell ref="Z6:AC6"/>
    <mergeCell ref="A8:AC8"/>
    <mergeCell ref="A9:C9"/>
    <mergeCell ref="D9:AC9"/>
    <mergeCell ref="A10:D11"/>
    <mergeCell ref="E10:E11"/>
    <mergeCell ref="F10:AD11"/>
    <mergeCell ref="A2:B4"/>
    <mergeCell ref="C2:AD2"/>
    <mergeCell ref="C3:AC3"/>
    <mergeCell ref="B6:C6"/>
    <mergeCell ref="F6:I6"/>
    <mergeCell ref="J6:M6"/>
    <mergeCell ref="N6:Q6"/>
    <mergeCell ref="R6:U6"/>
    <mergeCell ref="V6:Y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AR1902"/>
  <sheetViews>
    <sheetView showGridLines="0" view="pageBreakPreview" topLeftCell="B1554" zoomScale="55" zoomScaleNormal="70" zoomScaleSheetLayoutView="55" workbookViewId="0">
      <selection activeCell="AN1875" sqref="AN1875"/>
    </sheetView>
  </sheetViews>
  <sheetFormatPr baseColWidth="10" defaultColWidth="20.44140625" defaultRowHeight="15"/>
  <cols>
    <col min="1" max="1" width="2.6640625" style="39" customWidth="1"/>
    <col min="2" max="2" width="4" style="39" customWidth="1"/>
    <col min="3" max="3" width="3.33203125" style="39" customWidth="1"/>
    <col min="4" max="4" width="3.5546875" style="39" customWidth="1"/>
    <col min="5" max="7" width="2.6640625" style="39" customWidth="1"/>
    <col min="8" max="8" width="3.5546875" style="39" customWidth="1"/>
    <col min="9" max="9" width="4.33203125" style="39" customWidth="1"/>
    <col min="10" max="10" width="5.33203125" style="39" customWidth="1"/>
    <col min="11" max="32" width="2.6640625" style="39" customWidth="1"/>
    <col min="33" max="33" width="2.5546875" style="39" customWidth="1"/>
    <col min="34" max="35" width="2.6640625" style="39" customWidth="1"/>
    <col min="36" max="36" width="9.109375" style="39" customWidth="1"/>
    <col min="37" max="37" width="48" style="39" customWidth="1"/>
    <col min="38" max="40" width="13.6640625" style="39" customWidth="1"/>
    <col min="41" max="41" width="19.5546875" style="39" customWidth="1"/>
    <col min="42" max="42" width="14" style="39" customWidth="1"/>
    <col min="43" max="43" width="12.109375" style="39" customWidth="1"/>
    <col min="44" max="44" width="2.5546875" style="39" customWidth="1"/>
    <col min="45" max="256" width="20.44140625" style="39"/>
    <col min="257" max="257" width="2.6640625" style="39" customWidth="1"/>
    <col min="258" max="258" width="4" style="39" customWidth="1"/>
    <col min="259" max="259" width="3.33203125" style="39" customWidth="1"/>
    <col min="260" max="260" width="3.5546875" style="39" customWidth="1"/>
    <col min="261" max="264" width="2.6640625" style="39" customWidth="1"/>
    <col min="265" max="265" width="4" style="39" customWidth="1"/>
    <col min="266" max="288" width="2.6640625" style="39" customWidth="1"/>
    <col min="289" max="289" width="2.5546875" style="39" customWidth="1"/>
    <col min="290" max="292" width="2.6640625" style="39" customWidth="1"/>
    <col min="293" max="293" width="32" style="39" customWidth="1"/>
    <col min="294" max="296" width="13.6640625" style="39" customWidth="1"/>
    <col min="297" max="297" width="10.33203125" style="39" bestFit="1" customWidth="1"/>
    <col min="298" max="298" width="14" style="39" customWidth="1"/>
    <col min="299" max="512" width="20.44140625" style="39"/>
    <col min="513" max="513" width="2.6640625" style="39" customWidth="1"/>
    <col min="514" max="514" width="4" style="39" customWidth="1"/>
    <col min="515" max="515" width="3.33203125" style="39" customWidth="1"/>
    <col min="516" max="516" width="3.5546875" style="39" customWidth="1"/>
    <col min="517" max="520" width="2.6640625" style="39" customWidth="1"/>
    <col min="521" max="521" width="4" style="39" customWidth="1"/>
    <col min="522" max="544" width="2.6640625" style="39" customWidth="1"/>
    <col min="545" max="545" width="2.5546875" style="39" customWidth="1"/>
    <col min="546" max="548" width="2.6640625" style="39" customWidth="1"/>
    <col min="549" max="549" width="32" style="39" customWidth="1"/>
    <col min="550" max="552" width="13.6640625" style="39" customWidth="1"/>
    <col min="553" max="553" width="10.33203125" style="39" bestFit="1" customWidth="1"/>
    <col min="554" max="554" width="14" style="39" customWidth="1"/>
    <col min="555" max="768" width="20.44140625" style="39"/>
    <col min="769" max="769" width="2.6640625" style="39" customWidth="1"/>
    <col min="770" max="770" width="4" style="39" customWidth="1"/>
    <col min="771" max="771" width="3.33203125" style="39" customWidth="1"/>
    <col min="772" max="772" width="3.5546875" style="39" customWidth="1"/>
    <col min="773" max="776" width="2.6640625" style="39" customWidth="1"/>
    <col min="777" max="777" width="4" style="39" customWidth="1"/>
    <col min="778" max="800" width="2.6640625" style="39" customWidth="1"/>
    <col min="801" max="801" width="2.5546875" style="39" customWidth="1"/>
    <col min="802" max="804" width="2.6640625" style="39" customWidth="1"/>
    <col min="805" max="805" width="32" style="39" customWidth="1"/>
    <col min="806" max="808" width="13.6640625" style="39" customWidth="1"/>
    <col min="809" max="809" width="10.33203125" style="39" bestFit="1" customWidth="1"/>
    <col min="810" max="810" width="14" style="39" customWidth="1"/>
    <col min="811" max="1024" width="20.44140625" style="39"/>
    <col min="1025" max="1025" width="2.6640625" style="39" customWidth="1"/>
    <col min="1026" max="1026" width="4" style="39" customWidth="1"/>
    <col min="1027" max="1027" width="3.33203125" style="39" customWidth="1"/>
    <col min="1028" max="1028" width="3.5546875" style="39" customWidth="1"/>
    <col min="1029" max="1032" width="2.6640625" style="39" customWidth="1"/>
    <col min="1033" max="1033" width="4" style="39" customWidth="1"/>
    <col min="1034" max="1056" width="2.6640625" style="39" customWidth="1"/>
    <col min="1057" max="1057" width="2.5546875" style="39" customWidth="1"/>
    <col min="1058" max="1060" width="2.6640625" style="39" customWidth="1"/>
    <col min="1061" max="1061" width="32" style="39" customWidth="1"/>
    <col min="1062" max="1064" width="13.6640625" style="39" customWidth="1"/>
    <col min="1065" max="1065" width="10.33203125" style="39" bestFit="1" customWidth="1"/>
    <col min="1066" max="1066" width="14" style="39" customWidth="1"/>
    <col min="1067" max="1280" width="20.44140625" style="39"/>
    <col min="1281" max="1281" width="2.6640625" style="39" customWidth="1"/>
    <col min="1282" max="1282" width="4" style="39" customWidth="1"/>
    <col min="1283" max="1283" width="3.33203125" style="39" customWidth="1"/>
    <col min="1284" max="1284" width="3.5546875" style="39" customWidth="1"/>
    <col min="1285" max="1288" width="2.6640625" style="39" customWidth="1"/>
    <col min="1289" max="1289" width="4" style="39" customWidth="1"/>
    <col min="1290" max="1312" width="2.6640625" style="39" customWidth="1"/>
    <col min="1313" max="1313" width="2.5546875" style="39" customWidth="1"/>
    <col min="1314" max="1316" width="2.6640625" style="39" customWidth="1"/>
    <col min="1317" max="1317" width="32" style="39" customWidth="1"/>
    <col min="1318" max="1320" width="13.6640625" style="39" customWidth="1"/>
    <col min="1321" max="1321" width="10.33203125" style="39" bestFit="1" customWidth="1"/>
    <col min="1322" max="1322" width="14" style="39" customWidth="1"/>
    <col min="1323" max="1536" width="20.44140625" style="39"/>
    <col min="1537" max="1537" width="2.6640625" style="39" customWidth="1"/>
    <col min="1538" max="1538" width="4" style="39" customWidth="1"/>
    <col min="1539" max="1539" width="3.33203125" style="39" customWidth="1"/>
    <col min="1540" max="1540" width="3.5546875" style="39" customWidth="1"/>
    <col min="1541" max="1544" width="2.6640625" style="39" customWidth="1"/>
    <col min="1545" max="1545" width="4" style="39" customWidth="1"/>
    <col min="1546" max="1568" width="2.6640625" style="39" customWidth="1"/>
    <col min="1569" max="1569" width="2.5546875" style="39" customWidth="1"/>
    <col min="1570" max="1572" width="2.6640625" style="39" customWidth="1"/>
    <col min="1573" max="1573" width="32" style="39" customWidth="1"/>
    <col min="1574" max="1576" width="13.6640625" style="39" customWidth="1"/>
    <col min="1577" max="1577" width="10.33203125" style="39" bestFit="1" customWidth="1"/>
    <col min="1578" max="1578" width="14" style="39" customWidth="1"/>
    <col min="1579" max="1792" width="20.44140625" style="39"/>
    <col min="1793" max="1793" width="2.6640625" style="39" customWidth="1"/>
    <col min="1794" max="1794" width="4" style="39" customWidth="1"/>
    <col min="1795" max="1795" width="3.33203125" style="39" customWidth="1"/>
    <col min="1796" max="1796" width="3.5546875" style="39" customWidth="1"/>
    <col min="1797" max="1800" width="2.6640625" style="39" customWidth="1"/>
    <col min="1801" max="1801" width="4" style="39" customWidth="1"/>
    <col min="1802" max="1824" width="2.6640625" style="39" customWidth="1"/>
    <col min="1825" max="1825" width="2.5546875" style="39" customWidth="1"/>
    <col min="1826" max="1828" width="2.6640625" style="39" customWidth="1"/>
    <col min="1829" max="1829" width="32" style="39" customWidth="1"/>
    <col min="1830" max="1832" width="13.6640625" style="39" customWidth="1"/>
    <col min="1833" max="1833" width="10.33203125" style="39" bestFit="1" customWidth="1"/>
    <col min="1834" max="1834" width="14" style="39" customWidth="1"/>
    <col min="1835" max="2048" width="20.44140625" style="39"/>
    <col min="2049" max="2049" width="2.6640625" style="39" customWidth="1"/>
    <col min="2050" max="2050" width="4" style="39" customWidth="1"/>
    <col min="2051" max="2051" width="3.33203125" style="39" customWidth="1"/>
    <col min="2052" max="2052" width="3.5546875" style="39" customWidth="1"/>
    <col min="2053" max="2056" width="2.6640625" style="39" customWidth="1"/>
    <col min="2057" max="2057" width="4" style="39" customWidth="1"/>
    <col min="2058" max="2080" width="2.6640625" style="39" customWidth="1"/>
    <col min="2081" max="2081" width="2.5546875" style="39" customWidth="1"/>
    <col min="2082" max="2084" width="2.6640625" style="39" customWidth="1"/>
    <col min="2085" max="2085" width="32" style="39" customWidth="1"/>
    <col min="2086" max="2088" width="13.6640625" style="39" customWidth="1"/>
    <col min="2089" max="2089" width="10.33203125" style="39" bestFit="1" customWidth="1"/>
    <col min="2090" max="2090" width="14" style="39" customWidth="1"/>
    <col min="2091" max="2304" width="20.44140625" style="39"/>
    <col min="2305" max="2305" width="2.6640625" style="39" customWidth="1"/>
    <col min="2306" max="2306" width="4" style="39" customWidth="1"/>
    <col min="2307" max="2307" width="3.33203125" style="39" customWidth="1"/>
    <col min="2308" max="2308" width="3.5546875" style="39" customWidth="1"/>
    <col min="2309" max="2312" width="2.6640625" style="39" customWidth="1"/>
    <col min="2313" max="2313" width="4" style="39" customWidth="1"/>
    <col min="2314" max="2336" width="2.6640625" style="39" customWidth="1"/>
    <col min="2337" max="2337" width="2.5546875" style="39" customWidth="1"/>
    <col min="2338" max="2340" width="2.6640625" style="39" customWidth="1"/>
    <col min="2341" max="2341" width="32" style="39" customWidth="1"/>
    <col min="2342" max="2344" width="13.6640625" style="39" customWidth="1"/>
    <col min="2345" max="2345" width="10.33203125" style="39" bestFit="1" customWidth="1"/>
    <col min="2346" max="2346" width="14" style="39" customWidth="1"/>
    <col min="2347" max="2560" width="20.44140625" style="39"/>
    <col min="2561" max="2561" width="2.6640625" style="39" customWidth="1"/>
    <col min="2562" max="2562" width="4" style="39" customWidth="1"/>
    <col min="2563" max="2563" width="3.33203125" style="39" customWidth="1"/>
    <col min="2564" max="2564" width="3.5546875" style="39" customWidth="1"/>
    <col min="2565" max="2568" width="2.6640625" style="39" customWidth="1"/>
    <col min="2569" max="2569" width="4" style="39" customWidth="1"/>
    <col min="2570" max="2592" width="2.6640625" style="39" customWidth="1"/>
    <col min="2593" max="2593" width="2.5546875" style="39" customWidth="1"/>
    <col min="2594" max="2596" width="2.6640625" style="39" customWidth="1"/>
    <col min="2597" max="2597" width="32" style="39" customWidth="1"/>
    <col min="2598" max="2600" width="13.6640625" style="39" customWidth="1"/>
    <col min="2601" max="2601" width="10.33203125" style="39" bestFit="1" customWidth="1"/>
    <col min="2602" max="2602" width="14" style="39" customWidth="1"/>
    <col min="2603" max="2816" width="20.44140625" style="39"/>
    <col min="2817" max="2817" width="2.6640625" style="39" customWidth="1"/>
    <col min="2818" max="2818" width="4" style="39" customWidth="1"/>
    <col min="2819" max="2819" width="3.33203125" style="39" customWidth="1"/>
    <col min="2820" max="2820" width="3.5546875" style="39" customWidth="1"/>
    <col min="2821" max="2824" width="2.6640625" style="39" customWidth="1"/>
    <col min="2825" max="2825" width="4" style="39" customWidth="1"/>
    <col min="2826" max="2848" width="2.6640625" style="39" customWidth="1"/>
    <col min="2849" max="2849" width="2.5546875" style="39" customWidth="1"/>
    <col min="2850" max="2852" width="2.6640625" style="39" customWidth="1"/>
    <col min="2853" max="2853" width="32" style="39" customWidth="1"/>
    <col min="2854" max="2856" width="13.6640625" style="39" customWidth="1"/>
    <col min="2857" max="2857" width="10.33203125" style="39" bestFit="1" customWidth="1"/>
    <col min="2858" max="2858" width="14" style="39" customWidth="1"/>
    <col min="2859" max="3072" width="20.44140625" style="39"/>
    <col min="3073" max="3073" width="2.6640625" style="39" customWidth="1"/>
    <col min="3074" max="3074" width="4" style="39" customWidth="1"/>
    <col min="3075" max="3075" width="3.33203125" style="39" customWidth="1"/>
    <col min="3076" max="3076" width="3.5546875" style="39" customWidth="1"/>
    <col min="3077" max="3080" width="2.6640625" style="39" customWidth="1"/>
    <col min="3081" max="3081" width="4" style="39" customWidth="1"/>
    <col min="3082" max="3104" width="2.6640625" style="39" customWidth="1"/>
    <col min="3105" max="3105" width="2.5546875" style="39" customWidth="1"/>
    <col min="3106" max="3108" width="2.6640625" style="39" customWidth="1"/>
    <col min="3109" max="3109" width="32" style="39" customWidth="1"/>
    <col min="3110" max="3112" width="13.6640625" style="39" customWidth="1"/>
    <col min="3113" max="3113" width="10.33203125" style="39" bestFit="1" customWidth="1"/>
    <col min="3114" max="3114" width="14" style="39" customWidth="1"/>
    <col min="3115" max="3328" width="20.44140625" style="39"/>
    <col min="3329" max="3329" width="2.6640625" style="39" customWidth="1"/>
    <col min="3330" max="3330" width="4" style="39" customWidth="1"/>
    <col min="3331" max="3331" width="3.33203125" style="39" customWidth="1"/>
    <col min="3332" max="3332" width="3.5546875" style="39" customWidth="1"/>
    <col min="3333" max="3336" width="2.6640625" style="39" customWidth="1"/>
    <col min="3337" max="3337" width="4" style="39" customWidth="1"/>
    <col min="3338" max="3360" width="2.6640625" style="39" customWidth="1"/>
    <col min="3361" max="3361" width="2.5546875" style="39" customWidth="1"/>
    <col min="3362" max="3364" width="2.6640625" style="39" customWidth="1"/>
    <col min="3365" max="3365" width="32" style="39" customWidth="1"/>
    <col min="3366" max="3368" width="13.6640625" style="39" customWidth="1"/>
    <col min="3369" max="3369" width="10.33203125" style="39" bestFit="1" customWidth="1"/>
    <col min="3370" max="3370" width="14" style="39" customWidth="1"/>
    <col min="3371" max="3584" width="20.44140625" style="39"/>
    <col min="3585" max="3585" width="2.6640625" style="39" customWidth="1"/>
    <col min="3586" max="3586" width="4" style="39" customWidth="1"/>
    <col min="3587" max="3587" width="3.33203125" style="39" customWidth="1"/>
    <col min="3588" max="3588" width="3.5546875" style="39" customWidth="1"/>
    <col min="3589" max="3592" width="2.6640625" style="39" customWidth="1"/>
    <col min="3593" max="3593" width="4" style="39" customWidth="1"/>
    <col min="3594" max="3616" width="2.6640625" style="39" customWidth="1"/>
    <col min="3617" max="3617" width="2.5546875" style="39" customWidth="1"/>
    <col min="3618" max="3620" width="2.6640625" style="39" customWidth="1"/>
    <col min="3621" max="3621" width="32" style="39" customWidth="1"/>
    <col min="3622" max="3624" width="13.6640625" style="39" customWidth="1"/>
    <col min="3625" max="3625" width="10.33203125" style="39" bestFit="1" customWidth="1"/>
    <col min="3626" max="3626" width="14" style="39" customWidth="1"/>
    <col min="3627" max="3840" width="20.44140625" style="39"/>
    <col min="3841" max="3841" width="2.6640625" style="39" customWidth="1"/>
    <col min="3842" max="3842" width="4" style="39" customWidth="1"/>
    <col min="3843" max="3843" width="3.33203125" style="39" customWidth="1"/>
    <col min="3844" max="3844" width="3.5546875" style="39" customWidth="1"/>
    <col min="3845" max="3848" width="2.6640625" style="39" customWidth="1"/>
    <col min="3849" max="3849" width="4" style="39" customWidth="1"/>
    <col min="3850" max="3872" width="2.6640625" style="39" customWidth="1"/>
    <col min="3873" max="3873" width="2.5546875" style="39" customWidth="1"/>
    <col min="3874" max="3876" width="2.6640625" style="39" customWidth="1"/>
    <col min="3877" max="3877" width="32" style="39" customWidth="1"/>
    <col min="3878" max="3880" width="13.6640625" style="39" customWidth="1"/>
    <col min="3881" max="3881" width="10.33203125" style="39" bestFit="1" customWidth="1"/>
    <col min="3882" max="3882" width="14" style="39" customWidth="1"/>
    <col min="3883" max="4096" width="20.44140625" style="39"/>
    <col min="4097" max="4097" width="2.6640625" style="39" customWidth="1"/>
    <col min="4098" max="4098" width="4" style="39" customWidth="1"/>
    <col min="4099" max="4099" width="3.33203125" style="39" customWidth="1"/>
    <col min="4100" max="4100" width="3.5546875" style="39" customWidth="1"/>
    <col min="4101" max="4104" width="2.6640625" style="39" customWidth="1"/>
    <col min="4105" max="4105" width="4" style="39" customWidth="1"/>
    <col min="4106" max="4128" width="2.6640625" style="39" customWidth="1"/>
    <col min="4129" max="4129" width="2.5546875" style="39" customWidth="1"/>
    <col min="4130" max="4132" width="2.6640625" style="39" customWidth="1"/>
    <col min="4133" max="4133" width="32" style="39" customWidth="1"/>
    <col min="4134" max="4136" width="13.6640625" style="39" customWidth="1"/>
    <col min="4137" max="4137" width="10.33203125" style="39" bestFit="1" customWidth="1"/>
    <col min="4138" max="4138" width="14" style="39" customWidth="1"/>
    <col min="4139" max="4352" width="20.44140625" style="39"/>
    <col min="4353" max="4353" width="2.6640625" style="39" customWidth="1"/>
    <col min="4354" max="4354" width="4" style="39" customWidth="1"/>
    <col min="4355" max="4355" width="3.33203125" style="39" customWidth="1"/>
    <col min="4356" max="4356" width="3.5546875" style="39" customWidth="1"/>
    <col min="4357" max="4360" width="2.6640625" style="39" customWidth="1"/>
    <col min="4361" max="4361" width="4" style="39" customWidth="1"/>
    <col min="4362" max="4384" width="2.6640625" style="39" customWidth="1"/>
    <col min="4385" max="4385" width="2.5546875" style="39" customWidth="1"/>
    <col min="4386" max="4388" width="2.6640625" style="39" customWidth="1"/>
    <col min="4389" max="4389" width="32" style="39" customWidth="1"/>
    <col min="4390" max="4392" width="13.6640625" style="39" customWidth="1"/>
    <col min="4393" max="4393" width="10.33203125" style="39" bestFit="1" customWidth="1"/>
    <col min="4394" max="4394" width="14" style="39" customWidth="1"/>
    <col min="4395" max="4608" width="20.44140625" style="39"/>
    <col min="4609" max="4609" width="2.6640625" style="39" customWidth="1"/>
    <col min="4610" max="4610" width="4" style="39" customWidth="1"/>
    <col min="4611" max="4611" width="3.33203125" style="39" customWidth="1"/>
    <col min="4612" max="4612" width="3.5546875" style="39" customWidth="1"/>
    <col min="4613" max="4616" width="2.6640625" style="39" customWidth="1"/>
    <col min="4617" max="4617" width="4" style="39" customWidth="1"/>
    <col min="4618" max="4640" width="2.6640625" style="39" customWidth="1"/>
    <col min="4641" max="4641" width="2.5546875" style="39" customWidth="1"/>
    <col min="4642" max="4644" width="2.6640625" style="39" customWidth="1"/>
    <col min="4645" max="4645" width="32" style="39" customWidth="1"/>
    <col min="4646" max="4648" width="13.6640625" style="39" customWidth="1"/>
    <col min="4649" max="4649" width="10.33203125" style="39" bestFit="1" customWidth="1"/>
    <col min="4650" max="4650" width="14" style="39" customWidth="1"/>
    <col min="4651" max="4864" width="20.44140625" style="39"/>
    <col min="4865" max="4865" width="2.6640625" style="39" customWidth="1"/>
    <col min="4866" max="4866" width="4" style="39" customWidth="1"/>
    <col min="4867" max="4867" width="3.33203125" style="39" customWidth="1"/>
    <col min="4868" max="4868" width="3.5546875" style="39" customWidth="1"/>
    <col min="4869" max="4872" width="2.6640625" style="39" customWidth="1"/>
    <col min="4873" max="4873" width="4" style="39" customWidth="1"/>
    <col min="4874" max="4896" width="2.6640625" style="39" customWidth="1"/>
    <col min="4897" max="4897" width="2.5546875" style="39" customWidth="1"/>
    <col min="4898" max="4900" width="2.6640625" style="39" customWidth="1"/>
    <col min="4901" max="4901" width="32" style="39" customWidth="1"/>
    <col min="4902" max="4904" width="13.6640625" style="39" customWidth="1"/>
    <col min="4905" max="4905" width="10.33203125" style="39" bestFit="1" customWidth="1"/>
    <col min="4906" max="4906" width="14" style="39" customWidth="1"/>
    <col min="4907" max="5120" width="20.44140625" style="39"/>
    <col min="5121" max="5121" width="2.6640625" style="39" customWidth="1"/>
    <col min="5122" max="5122" width="4" style="39" customWidth="1"/>
    <col min="5123" max="5123" width="3.33203125" style="39" customWidth="1"/>
    <col min="5124" max="5124" width="3.5546875" style="39" customWidth="1"/>
    <col min="5125" max="5128" width="2.6640625" style="39" customWidth="1"/>
    <col min="5129" max="5129" width="4" style="39" customWidth="1"/>
    <col min="5130" max="5152" width="2.6640625" style="39" customWidth="1"/>
    <col min="5153" max="5153" width="2.5546875" style="39" customWidth="1"/>
    <col min="5154" max="5156" width="2.6640625" style="39" customWidth="1"/>
    <col min="5157" max="5157" width="32" style="39" customWidth="1"/>
    <col min="5158" max="5160" width="13.6640625" style="39" customWidth="1"/>
    <col min="5161" max="5161" width="10.33203125" style="39" bestFit="1" customWidth="1"/>
    <col min="5162" max="5162" width="14" style="39" customWidth="1"/>
    <col min="5163" max="5376" width="20.44140625" style="39"/>
    <col min="5377" max="5377" width="2.6640625" style="39" customWidth="1"/>
    <col min="5378" max="5378" width="4" style="39" customWidth="1"/>
    <col min="5379" max="5379" width="3.33203125" style="39" customWidth="1"/>
    <col min="5380" max="5380" width="3.5546875" style="39" customWidth="1"/>
    <col min="5381" max="5384" width="2.6640625" style="39" customWidth="1"/>
    <col min="5385" max="5385" width="4" style="39" customWidth="1"/>
    <col min="5386" max="5408" width="2.6640625" style="39" customWidth="1"/>
    <col min="5409" max="5409" width="2.5546875" style="39" customWidth="1"/>
    <col min="5410" max="5412" width="2.6640625" style="39" customWidth="1"/>
    <col min="5413" max="5413" width="32" style="39" customWidth="1"/>
    <col min="5414" max="5416" width="13.6640625" style="39" customWidth="1"/>
    <col min="5417" max="5417" width="10.33203125" style="39" bestFit="1" customWidth="1"/>
    <col min="5418" max="5418" width="14" style="39" customWidth="1"/>
    <col min="5419" max="5632" width="20.44140625" style="39"/>
    <col min="5633" max="5633" width="2.6640625" style="39" customWidth="1"/>
    <col min="5634" max="5634" width="4" style="39" customWidth="1"/>
    <col min="5635" max="5635" width="3.33203125" style="39" customWidth="1"/>
    <col min="5636" max="5636" width="3.5546875" style="39" customWidth="1"/>
    <col min="5637" max="5640" width="2.6640625" style="39" customWidth="1"/>
    <col min="5641" max="5641" width="4" style="39" customWidth="1"/>
    <col min="5642" max="5664" width="2.6640625" style="39" customWidth="1"/>
    <col min="5665" max="5665" width="2.5546875" style="39" customWidth="1"/>
    <col min="5666" max="5668" width="2.6640625" style="39" customWidth="1"/>
    <col min="5669" max="5669" width="32" style="39" customWidth="1"/>
    <col min="5670" max="5672" width="13.6640625" style="39" customWidth="1"/>
    <col min="5673" max="5673" width="10.33203125" style="39" bestFit="1" customWidth="1"/>
    <col min="5674" max="5674" width="14" style="39" customWidth="1"/>
    <col min="5675" max="5888" width="20.44140625" style="39"/>
    <col min="5889" max="5889" width="2.6640625" style="39" customWidth="1"/>
    <col min="5890" max="5890" width="4" style="39" customWidth="1"/>
    <col min="5891" max="5891" width="3.33203125" style="39" customWidth="1"/>
    <col min="5892" max="5892" width="3.5546875" style="39" customWidth="1"/>
    <col min="5893" max="5896" width="2.6640625" style="39" customWidth="1"/>
    <col min="5897" max="5897" width="4" style="39" customWidth="1"/>
    <col min="5898" max="5920" width="2.6640625" style="39" customWidth="1"/>
    <col min="5921" max="5921" width="2.5546875" style="39" customWidth="1"/>
    <col min="5922" max="5924" width="2.6640625" style="39" customWidth="1"/>
    <col min="5925" max="5925" width="32" style="39" customWidth="1"/>
    <col min="5926" max="5928" width="13.6640625" style="39" customWidth="1"/>
    <col min="5929" max="5929" width="10.33203125" style="39" bestFit="1" customWidth="1"/>
    <col min="5930" max="5930" width="14" style="39" customWidth="1"/>
    <col min="5931" max="6144" width="20.44140625" style="39"/>
    <col min="6145" max="6145" width="2.6640625" style="39" customWidth="1"/>
    <col min="6146" max="6146" width="4" style="39" customWidth="1"/>
    <col min="6147" max="6147" width="3.33203125" style="39" customWidth="1"/>
    <col min="6148" max="6148" width="3.5546875" style="39" customWidth="1"/>
    <col min="6149" max="6152" width="2.6640625" style="39" customWidth="1"/>
    <col min="6153" max="6153" width="4" style="39" customWidth="1"/>
    <col min="6154" max="6176" width="2.6640625" style="39" customWidth="1"/>
    <col min="6177" max="6177" width="2.5546875" style="39" customWidth="1"/>
    <col min="6178" max="6180" width="2.6640625" style="39" customWidth="1"/>
    <col min="6181" max="6181" width="32" style="39" customWidth="1"/>
    <col min="6182" max="6184" width="13.6640625" style="39" customWidth="1"/>
    <col min="6185" max="6185" width="10.33203125" style="39" bestFit="1" customWidth="1"/>
    <col min="6186" max="6186" width="14" style="39" customWidth="1"/>
    <col min="6187" max="6400" width="20.44140625" style="39"/>
    <col min="6401" max="6401" width="2.6640625" style="39" customWidth="1"/>
    <col min="6402" max="6402" width="4" style="39" customWidth="1"/>
    <col min="6403" max="6403" width="3.33203125" style="39" customWidth="1"/>
    <col min="6404" max="6404" width="3.5546875" style="39" customWidth="1"/>
    <col min="6405" max="6408" width="2.6640625" style="39" customWidth="1"/>
    <col min="6409" max="6409" width="4" style="39" customWidth="1"/>
    <col min="6410" max="6432" width="2.6640625" style="39" customWidth="1"/>
    <col min="6433" max="6433" width="2.5546875" style="39" customWidth="1"/>
    <col min="6434" max="6436" width="2.6640625" style="39" customWidth="1"/>
    <col min="6437" max="6437" width="32" style="39" customWidth="1"/>
    <col min="6438" max="6440" width="13.6640625" style="39" customWidth="1"/>
    <col min="6441" max="6441" width="10.33203125" style="39" bestFit="1" customWidth="1"/>
    <col min="6442" max="6442" width="14" style="39" customWidth="1"/>
    <col min="6443" max="6656" width="20.44140625" style="39"/>
    <col min="6657" max="6657" width="2.6640625" style="39" customWidth="1"/>
    <col min="6658" max="6658" width="4" style="39" customWidth="1"/>
    <col min="6659" max="6659" width="3.33203125" style="39" customWidth="1"/>
    <col min="6660" max="6660" width="3.5546875" style="39" customWidth="1"/>
    <col min="6661" max="6664" width="2.6640625" style="39" customWidth="1"/>
    <col min="6665" max="6665" width="4" style="39" customWidth="1"/>
    <col min="6666" max="6688" width="2.6640625" style="39" customWidth="1"/>
    <col min="6689" max="6689" width="2.5546875" style="39" customWidth="1"/>
    <col min="6690" max="6692" width="2.6640625" style="39" customWidth="1"/>
    <col min="6693" max="6693" width="32" style="39" customWidth="1"/>
    <col min="6694" max="6696" width="13.6640625" style="39" customWidth="1"/>
    <col min="6697" max="6697" width="10.33203125" style="39" bestFit="1" customWidth="1"/>
    <col min="6698" max="6698" width="14" style="39" customWidth="1"/>
    <col min="6699" max="6912" width="20.44140625" style="39"/>
    <col min="6913" max="6913" width="2.6640625" style="39" customWidth="1"/>
    <col min="6914" max="6914" width="4" style="39" customWidth="1"/>
    <col min="6915" max="6915" width="3.33203125" style="39" customWidth="1"/>
    <col min="6916" max="6916" width="3.5546875" style="39" customWidth="1"/>
    <col min="6917" max="6920" width="2.6640625" style="39" customWidth="1"/>
    <col min="6921" max="6921" width="4" style="39" customWidth="1"/>
    <col min="6922" max="6944" width="2.6640625" style="39" customWidth="1"/>
    <col min="6945" max="6945" width="2.5546875" style="39" customWidth="1"/>
    <col min="6946" max="6948" width="2.6640625" style="39" customWidth="1"/>
    <col min="6949" max="6949" width="32" style="39" customWidth="1"/>
    <col min="6950" max="6952" width="13.6640625" style="39" customWidth="1"/>
    <col min="6953" max="6953" width="10.33203125" style="39" bestFit="1" customWidth="1"/>
    <col min="6954" max="6954" width="14" style="39" customWidth="1"/>
    <col min="6955" max="7168" width="20.44140625" style="39"/>
    <col min="7169" max="7169" width="2.6640625" style="39" customWidth="1"/>
    <col min="7170" max="7170" width="4" style="39" customWidth="1"/>
    <col min="7171" max="7171" width="3.33203125" style="39" customWidth="1"/>
    <col min="7172" max="7172" width="3.5546875" style="39" customWidth="1"/>
    <col min="7173" max="7176" width="2.6640625" style="39" customWidth="1"/>
    <col min="7177" max="7177" width="4" style="39" customWidth="1"/>
    <col min="7178" max="7200" width="2.6640625" style="39" customWidth="1"/>
    <col min="7201" max="7201" width="2.5546875" style="39" customWidth="1"/>
    <col min="7202" max="7204" width="2.6640625" style="39" customWidth="1"/>
    <col min="7205" max="7205" width="32" style="39" customWidth="1"/>
    <col min="7206" max="7208" width="13.6640625" style="39" customWidth="1"/>
    <col min="7209" max="7209" width="10.33203125" style="39" bestFit="1" customWidth="1"/>
    <col min="7210" max="7210" width="14" style="39" customWidth="1"/>
    <col min="7211" max="7424" width="20.44140625" style="39"/>
    <col min="7425" max="7425" width="2.6640625" style="39" customWidth="1"/>
    <col min="7426" max="7426" width="4" style="39" customWidth="1"/>
    <col min="7427" max="7427" width="3.33203125" style="39" customWidth="1"/>
    <col min="7428" max="7428" width="3.5546875" style="39" customWidth="1"/>
    <col min="7429" max="7432" width="2.6640625" style="39" customWidth="1"/>
    <col min="7433" max="7433" width="4" style="39" customWidth="1"/>
    <col min="7434" max="7456" width="2.6640625" style="39" customWidth="1"/>
    <col min="7457" max="7457" width="2.5546875" style="39" customWidth="1"/>
    <col min="7458" max="7460" width="2.6640625" style="39" customWidth="1"/>
    <col min="7461" max="7461" width="32" style="39" customWidth="1"/>
    <col min="7462" max="7464" width="13.6640625" style="39" customWidth="1"/>
    <col min="7465" max="7465" width="10.33203125" style="39" bestFit="1" customWidth="1"/>
    <col min="7466" max="7466" width="14" style="39" customWidth="1"/>
    <col min="7467" max="7680" width="20.44140625" style="39"/>
    <col min="7681" max="7681" width="2.6640625" style="39" customWidth="1"/>
    <col min="7682" max="7682" width="4" style="39" customWidth="1"/>
    <col min="7683" max="7683" width="3.33203125" style="39" customWidth="1"/>
    <col min="7684" max="7684" width="3.5546875" style="39" customWidth="1"/>
    <col min="7685" max="7688" width="2.6640625" style="39" customWidth="1"/>
    <col min="7689" max="7689" width="4" style="39" customWidth="1"/>
    <col min="7690" max="7712" width="2.6640625" style="39" customWidth="1"/>
    <col min="7713" max="7713" width="2.5546875" style="39" customWidth="1"/>
    <col min="7714" max="7716" width="2.6640625" style="39" customWidth="1"/>
    <col min="7717" max="7717" width="32" style="39" customWidth="1"/>
    <col min="7718" max="7720" width="13.6640625" style="39" customWidth="1"/>
    <col min="7721" max="7721" width="10.33203125" style="39" bestFit="1" customWidth="1"/>
    <col min="7722" max="7722" width="14" style="39" customWidth="1"/>
    <col min="7723" max="7936" width="20.44140625" style="39"/>
    <col min="7937" max="7937" width="2.6640625" style="39" customWidth="1"/>
    <col min="7938" max="7938" width="4" style="39" customWidth="1"/>
    <col min="7939" max="7939" width="3.33203125" style="39" customWidth="1"/>
    <col min="7940" max="7940" width="3.5546875" style="39" customWidth="1"/>
    <col min="7941" max="7944" width="2.6640625" style="39" customWidth="1"/>
    <col min="7945" max="7945" width="4" style="39" customWidth="1"/>
    <col min="7946" max="7968" width="2.6640625" style="39" customWidth="1"/>
    <col min="7969" max="7969" width="2.5546875" style="39" customWidth="1"/>
    <col min="7970" max="7972" width="2.6640625" style="39" customWidth="1"/>
    <col min="7973" max="7973" width="32" style="39" customWidth="1"/>
    <col min="7974" max="7976" width="13.6640625" style="39" customWidth="1"/>
    <col min="7977" max="7977" width="10.33203125" style="39" bestFit="1" customWidth="1"/>
    <col min="7978" max="7978" width="14" style="39" customWidth="1"/>
    <col min="7979" max="8192" width="20.44140625" style="39"/>
    <col min="8193" max="8193" width="2.6640625" style="39" customWidth="1"/>
    <col min="8194" max="8194" width="4" style="39" customWidth="1"/>
    <col min="8195" max="8195" width="3.33203125" style="39" customWidth="1"/>
    <col min="8196" max="8196" width="3.5546875" style="39" customWidth="1"/>
    <col min="8197" max="8200" width="2.6640625" style="39" customWidth="1"/>
    <col min="8201" max="8201" width="4" style="39" customWidth="1"/>
    <col min="8202" max="8224" width="2.6640625" style="39" customWidth="1"/>
    <col min="8225" max="8225" width="2.5546875" style="39" customWidth="1"/>
    <col min="8226" max="8228" width="2.6640625" style="39" customWidth="1"/>
    <col min="8229" max="8229" width="32" style="39" customWidth="1"/>
    <col min="8230" max="8232" width="13.6640625" style="39" customWidth="1"/>
    <col min="8233" max="8233" width="10.33203125" style="39" bestFit="1" customWidth="1"/>
    <col min="8234" max="8234" width="14" style="39" customWidth="1"/>
    <col min="8235" max="8448" width="20.44140625" style="39"/>
    <col min="8449" max="8449" width="2.6640625" style="39" customWidth="1"/>
    <col min="8450" max="8450" width="4" style="39" customWidth="1"/>
    <col min="8451" max="8451" width="3.33203125" style="39" customWidth="1"/>
    <col min="8452" max="8452" width="3.5546875" style="39" customWidth="1"/>
    <col min="8453" max="8456" width="2.6640625" style="39" customWidth="1"/>
    <col min="8457" max="8457" width="4" style="39" customWidth="1"/>
    <col min="8458" max="8480" width="2.6640625" style="39" customWidth="1"/>
    <col min="8481" max="8481" width="2.5546875" style="39" customWidth="1"/>
    <col min="8482" max="8484" width="2.6640625" style="39" customWidth="1"/>
    <col min="8485" max="8485" width="32" style="39" customWidth="1"/>
    <col min="8486" max="8488" width="13.6640625" style="39" customWidth="1"/>
    <col min="8489" max="8489" width="10.33203125" style="39" bestFit="1" customWidth="1"/>
    <col min="8490" max="8490" width="14" style="39" customWidth="1"/>
    <col min="8491" max="8704" width="20.44140625" style="39"/>
    <col min="8705" max="8705" width="2.6640625" style="39" customWidth="1"/>
    <col min="8706" max="8706" width="4" style="39" customWidth="1"/>
    <col min="8707" max="8707" width="3.33203125" style="39" customWidth="1"/>
    <col min="8708" max="8708" width="3.5546875" style="39" customWidth="1"/>
    <col min="8709" max="8712" width="2.6640625" style="39" customWidth="1"/>
    <col min="8713" max="8713" width="4" style="39" customWidth="1"/>
    <col min="8714" max="8736" width="2.6640625" style="39" customWidth="1"/>
    <col min="8737" max="8737" width="2.5546875" style="39" customWidth="1"/>
    <col min="8738" max="8740" width="2.6640625" style="39" customWidth="1"/>
    <col min="8741" max="8741" width="32" style="39" customWidth="1"/>
    <col min="8742" max="8744" width="13.6640625" style="39" customWidth="1"/>
    <col min="8745" max="8745" width="10.33203125" style="39" bestFit="1" customWidth="1"/>
    <col min="8746" max="8746" width="14" style="39" customWidth="1"/>
    <col min="8747" max="8960" width="20.44140625" style="39"/>
    <col min="8961" max="8961" width="2.6640625" style="39" customWidth="1"/>
    <col min="8962" max="8962" width="4" style="39" customWidth="1"/>
    <col min="8963" max="8963" width="3.33203125" style="39" customWidth="1"/>
    <col min="8964" max="8964" width="3.5546875" style="39" customWidth="1"/>
    <col min="8965" max="8968" width="2.6640625" style="39" customWidth="1"/>
    <col min="8969" max="8969" width="4" style="39" customWidth="1"/>
    <col min="8970" max="8992" width="2.6640625" style="39" customWidth="1"/>
    <col min="8993" max="8993" width="2.5546875" style="39" customWidth="1"/>
    <col min="8994" max="8996" width="2.6640625" style="39" customWidth="1"/>
    <col min="8997" max="8997" width="32" style="39" customWidth="1"/>
    <col min="8998" max="9000" width="13.6640625" style="39" customWidth="1"/>
    <col min="9001" max="9001" width="10.33203125" style="39" bestFit="1" customWidth="1"/>
    <col min="9002" max="9002" width="14" style="39" customWidth="1"/>
    <col min="9003" max="9216" width="20.44140625" style="39"/>
    <col min="9217" max="9217" width="2.6640625" style="39" customWidth="1"/>
    <col min="9218" max="9218" width="4" style="39" customWidth="1"/>
    <col min="9219" max="9219" width="3.33203125" style="39" customWidth="1"/>
    <col min="9220" max="9220" width="3.5546875" style="39" customWidth="1"/>
    <col min="9221" max="9224" width="2.6640625" style="39" customWidth="1"/>
    <col min="9225" max="9225" width="4" style="39" customWidth="1"/>
    <col min="9226" max="9248" width="2.6640625" style="39" customWidth="1"/>
    <col min="9249" max="9249" width="2.5546875" style="39" customWidth="1"/>
    <col min="9250" max="9252" width="2.6640625" style="39" customWidth="1"/>
    <col min="9253" max="9253" width="32" style="39" customWidth="1"/>
    <col min="9254" max="9256" width="13.6640625" style="39" customWidth="1"/>
    <col min="9257" max="9257" width="10.33203125" style="39" bestFit="1" customWidth="1"/>
    <col min="9258" max="9258" width="14" style="39" customWidth="1"/>
    <col min="9259" max="9472" width="20.44140625" style="39"/>
    <col min="9473" max="9473" width="2.6640625" style="39" customWidth="1"/>
    <col min="9474" max="9474" width="4" style="39" customWidth="1"/>
    <col min="9475" max="9475" width="3.33203125" style="39" customWidth="1"/>
    <col min="9476" max="9476" width="3.5546875" style="39" customWidth="1"/>
    <col min="9477" max="9480" width="2.6640625" style="39" customWidth="1"/>
    <col min="9481" max="9481" width="4" style="39" customWidth="1"/>
    <col min="9482" max="9504" width="2.6640625" style="39" customWidth="1"/>
    <col min="9505" max="9505" width="2.5546875" style="39" customWidth="1"/>
    <col min="9506" max="9508" width="2.6640625" style="39" customWidth="1"/>
    <col min="9509" max="9509" width="32" style="39" customWidth="1"/>
    <col min="9510" max="9512" width="13.6640625" style="39" customWidth="1"/>
    <col min="9513" max="9513" width="10.33203125" style="39" bestFit="1" customWidth="1"/>
    <col min="9514" max="9514" width="14" style="39" customWidth="1"/>
    <col min="9515" max="9728" width="20.44140625" style="39"/>
    <col min="9729" max="9729" width="2.6640625" style="39" customWidth="1"/>
    <col min="9730" max="9730" width="4" style="39" customWidth="1"/>
    <col min="9731" max="9731" width="3.33203125" style="39" customWidth="1"/>
    <col min="9732" max="9732" width="3.5546875" style="39" customWidth="1"/>
    <col min="9733" max="9736" width="2.6640625" style="39" customWidth="1"/>
    <col min="9737" max="9737" width="4" style="39" customWidth="1"/>
    <col min="9738" max="9760" width="2.6640625" style="39" customWidth="1"/>
    <col min="9761" max="9761" width="2.5546875" style="39" customWidth="1"/>
    <col min="9762" max="9764" width="2.6640625" style="39" customWidth="1"/>
    <col min="9765" max="9765" width="32" style="39" customWidth="1"/>
    <col min="9766" max="9768" width="13.6640625" style="39" customWidth="1"/>
    <col min="9769" max="9769" width="10.33203125" style="39" bestFit="1" customWidth="1"/>
    <col min="9770" max="9770" width="14" style="39" customWidth="1"/>
    <col min="9771" max="9984" width="20.44140625" style="39"/>
    <col min="9985" max="9985" width="2.6640625" style="39" customWidth="1"/>
    <col min="9986" max="9986" width="4" style="39" customWidth="1"/>
    <col min="9987" max="9987" width="3.33203125" style="39" customWidth="1"/>
    <col min="9988" max="9988" width="3.5546875" style="39" customWidth="1"/>
    <col min="9989" max="9992" width="2.6640625" style="39" customWidth="1"/>
    <col min="9993" max="9993" width="4" style="39" customWidth="1"/>
    <col min="9994" max="10016" width="2.6640625" style="39" customWidth="1"/>
    <col min="10017" max="10017" width="2.5546875" style="39" customWidth="1"/>
    <col min="10018" max="10020" width="2.6640625" style="39" customWidth="1"/>
    <col min="10021" max="10021" width="32" style="39" customWidth="1"/>
    <col min="10022" max="10024" width="13.6640625" style="39" customWidth="1"/>
    <col min="10025" max="10025" width="10.33203125" style="39" bestFit="1" customWidth="1"/>
    <col min="10026" max="10026" width="14" style="39" customWidth="1"/>
    <col min="10027" max="10240" width="20.44140625" style="39"/>
    <col min="10241" max="10241" width="2.6640625" style="39" customWidth="1"/>
    <col min="10242" max="10242" width="4" style="39" customWidth="1"/>
    <col min="10243" max="10243" width="3.33203125" style="39" customWidth="1"/>
    <col min="10244" max="10244" width="3.5546875" style="39" customWidth="1"/>
    <col min="10245" max="10248" width="2.6640625" style="39" customWidth="1"/>
    <col min="10249" max="10249" width="4" style="39" customWidth="1"/>
    <col min="10250" max="10272" width="2.6640625" style="39" customWidth="1"/>
    <col min="10273" max="10273" width="2.5546875" style="39" customWidth="1"/>
    <col min="10274" max="10276" width="2.6640625" style="39" customWidth="1"/>
    <col min="10277" max="10277" width="32" style="39" customWidth="1"/>
    <col min="10278" max="10280" width="13.6640625" style="39" customWidth="1"/>
    <col min="10281" max="10281" width="10.33203125" style="39" bestFit="1" customWidth="1"/>
    <col min="10282" max="10282" width="14" style="39" customWidth="1"/>
    <col min="10283" max="10496" width="20.44140625" style="39"/>
    <col min="10497" max="10497" width="2.6640625" style="39" customWidth="1"/>
    <col min="10498" max="10498" width="4" style="39" customWidth="1"/>
    <col min="10499" max="10499" width="3.33203125" style="39" customWidth="1"/>
    <col min="10500" max="10500" width="3.5546875" style="39" customWidth="1"/>
    <col min="10501" max="10504" width="2.6640625" style="39" customWidth="1"/>
    <col min="10505" max="10505" width="4" style="39" customWidth="1"/>
    <col min="10506" max="10528" width="2.6640625" style="39" customWidth="1"/>
    <col min="10529" max="10529" width="2.5546875" style="39" customWidth="1"/>
    <col min="10530" max="10532" width="2.6640625" style="39" customWidth="1"/>
    <col min="10533" max="10533" width="32" style="39" customWidth="1"/>
    <col min="10534" max="10536" width="13.6640625" style="39" customWidth="1"/>
    <col min="10537" max="10537" width="10.33203125" style="39" bestFit="1" customWidth="1"/>
    <col min="10538" max="10538" width="14" style="39" customWidth="1"/>
    <col min="10539" max="10752" width="20.44140625" style="39"/>
    <col min="10753" max="10753" width="2.6640625" style="39" customWidth="1"/>
    <col min="10754" max="10754" width="4" style="39" customWidth="1"/>
    <col min="10755" max="10755" width="3.33203125" style="39" customWidth="1"/>
    <col min="10756" max="10756" width="3.5546875" style="39" customWidth="1"/>
    <col min="10757" max="10760" width="2.6640625" style="39" customWidth="1"/>
    <col min="10761" max="10761" width="4" style="39" customWidth="1"/>
    <col min="10762" max="10784" width="2.6640625" style="39" customWidth="1"/>
    <col min="10785" max="10785" width="2.5546875" style="39" customWidth="1"/>
    <col min="10786" max="10788" width="2.6640625" style="39" customWidth="1"/>
    <col min="10789" max="10789" width="32" style="39" customWidth="1"/>
    <col min="10790" max="10792" width="13.6640625" style="39" customWidth="1"/>
    <col min="10793" max="10793" width="10.33203125" style="39" bestFit="1" customWidth="1"/>
    <col min="10794" max="10794" width="14" style="39" customWidth="1"/>
    <col min="10795" max="11008" width="20.44140625" style="39"/>
    <col min="11009" max="11009" width="2.6640625" style="39" customWidth="1"/>
    <col min="11010" max="11010" width="4" style="39" customWidth="1"/>
    <col min="11011" max="11011" width="3.33203125" style="39" customWidth="1"/>
    <col min="11012" max="11012" width="3.5546875" style="39" customWidth="1"/>
    <col min="11013" max="11016" width="2.6640625" style="39" customWidth="1"/>
    <col min="11017" max="11017" width="4" style="39" customWidth="1"/>
    <col min="11018" max="11040" width="2.6640625" style="39" customWidth="1"/>
    <col min="11041" max="11041" width="2.5546875" style="39" customWidth="1"/>
    <col min="11042" max="11044" width="2.6640625" style="39" customWidth="1"/>
    <col min="11045" max="11045" width="32" style="39" customWidth="1"/>
    <col min="11046" max="11048" width="13.6640625" style="39" customWidth="1"/>
    <col min="11049" max="11049" width="10.33203125" style="39" bestFit="1" customWidth="1"/>
    <col min="11050" max="11050" width="14" style="39" customWidth="1"/>
    <col min="11051" max="11264" width="20.44140625" style="39"/>
    <col min="11265" max="11265" width="2.6640625" style="39" customWidth="1"/>
    <col min="11266" max="11266" width="4" style="39" customWidth="1"/>
    <col min="11267" max="11267" width="3.33203125" style="39" customWidth="1"/>
    <col min="11268" max="11268" width="3.5546875" style="39" customWidth="1"/>
    <col min="11269" max="11272" width="2.6640625" style="39" customWidth="1"/>
    <col min="11273" max="11273" width="4" style="39" customWidth="1"/>
    <col min="11274" max="11296" width="2.6640625" style="39" customWidth="1"/>
    <col min="11297" max="11297" width="2.5546875" style="39" customWidth="1"/>
    <col min="11298" max="11300" width="2.6640625" style="39" customWidth="1"/>
    <col min="11301" max="11301" width="32" style="39" customWidth="1"/>
    <col min="11302" max="11304" width="13.6640625" style="39" customWidth="1"/>
    <col min="11305" max="11305" width="10.33203125" style="39" bestFit="1" customWidth="1"/>
    <col min="11306" max="11306" width="14" style="39" customWidth="1"/>
    <col min="11307" max="11520" width="20.44140625" style="39"/>
    <col min="11521" max="11521" width="2.6640625" style="39" customWidth="1"/>
    <col min="11522" max="11522" width="4" style="39" customWidth="1"/>
    <col min="11523" max="11523" width="3.33203125" style="39" customWidth="1"/>
    <col min="11524" max="11524" width="3.5546875" style="39" customWidth="1"/>
    <col min="11525" max="11528" width="2.6640625" style="39" customWidth="1"/>
    <col min="11529" max="11529" width="4" style="39" customWidth="1"/>
    <col min="11530" max="11552" width="2.6640625" style="39" customWidth="1"/>
    <col min="11553" max="11553" width="2.5546875" style="39" customWidth="1"/>
    <col min="11554" max="11556" width="2.6640625" style="39" customWidth="1"/>
    <col min="11557" max="11557" width="32" style="39" customWidth="1"/>
    <col min="11558" max="11560" width="13.6640625" style="39" customWidth="1"/>
    <col min="11561" max="11561" width="10.33203125" style="39" bestFit="1" customWidth="1"/>
    <col min="11562" max="11562" width="14" style="39" customWidth="1"/>
    <col min="11563" max="11776" width="20.44140625" style="39"/>
    <col min="11777" max="11777" width="2.6640625" style="39" customWidth="1"/>
    <col min="11778" max="11778" width="4" style="39" customWidth="1"/>
    <col min="11779" max="11779" width="3.33203125" style="39" customWidth="1"/>
    <col min="11780" max="11780" width="3.5546875" style="39" customWidth="1"/>
    <col min="11781" max="11784" width="2.6640625" style="39" customWidth="1"/>
    <col min="11785" max="11785" width="4" style="39" customWidth="1"/>
    <col min="11786" max="11808" width="2.6640625" style="39" customWidth="1"/>
    <col min="11809" max="11809" width="2.5546875" style="39" customWidth="1"/>
    <col min="11810" max="11812" width="2.6640625" style="39" customWidth="1"/>
    <col min="11813" max="11813" width="32" style="39" customWidth="1"/>
    <col min="11814" max="11816" width="13.6640625" style="39" customWidth="1"/>
    <col min="11817" max="11817" width="10.33203125" style="39" bestFit="1" customWidth="1"/>
    <col min="11818" max="11818" width="14" style="39" customWidth="1"/>
    <col min="11819" max="12032" width="20.44140625" style="39"/>
    <col min="12033" max="12033" width="2.6640625" style="39" customWidth="1"/>
    <col min="12034" max="12034" width="4" style="39" customWidth="1"/>
    <col min="12035" max="12035" width="3.33203125" style="39" customWidth="1"/>
    <col min="12036" max="12036" width="3.5546875" style="39" customWidth="1"/>
    <col min="12037" max="12040" width="2.6640625" style="39" customWidth="1"/>
    <col min="12041" max="12041" width="4" style="39" customWidth="1"/>
    <col min="12042" max="12064" width="2.6640625" style="39" customWidth="1"/>
    <col min="12065" max="12065" width="2.5546875" style="39" customWidth="1"/>
    <col min="12066" max="12068" width="2.6640625" style="39" customWidth="1"/>
    <col min="12069" max="12069" width="32" style="39" customWidth="1"/>
    <col min="12070" max="12072" width="13.6640625" style="39" customWidth="1"/>
    <col min="12073" max="12073" width="10.33203125" style="39" bestFit="1" customWidth="1"/>
    <col min="12074" max="12074" width="14" style="39" customWidth="1"/>
    <col min="12075" max="12288" width="20.44140625" style="39"/>
    <col min="12289" max="12289" width="2.6640625" style="39" customWidth="1"/>
    <col min="12290" max="12290" width="4" style="39" customWidth="1"/>
    <col min="12291" max="12291" width="3.33203125" style="39" customWidth="1"/>
    <col min="12292" max="12292" width="3.5546875" style="39" customWidth="1"/>
    <col min="12293" max="12296" width="2.6640625" style="39" customWidth="1"/>
    <col min="12297" max="12297" width="4" style="39" customWidth="1"/>
    <col min="12298" max="12320" width="2.6640625" style="39" customWidth="1"/>
    <col min="12321" max="12321" width="2.5546875" style="39" customWidth="1"/>
    <col min="12322" max="12324" width="2.6640625" style="39" customWidth="1"/>
    <col min="12325" max="12325" width="32" style="39" customWidth="1"/>
    <col min="12326" max="12328" width="13.6640625" style="39" customWidth="1"/>
    <col min="12329" max="12329" width="10.33203125" style="39" bestFit="1" customWidth="1"/>
    <col min="12330" max="12330" width="14" style="39" customWidth="1"/>
    <col min="12331" max="12544" width="20.44140625" style="39"/>
    <col min="12545" max="12545" width="2.6640625" style="39" customWidth="1"/>
    <col min="12546" max="12546" width="4" style="39" customWidth="1"/>
    <col min="12547" max="12547" width="3.33203125" style="39" customWidth="1"/>
    <col min="12548" max="12548" width="3.5546875" style="39" customWidth="1"/>
    <col min="12549" max="12552" width="2.6640625" style="39" customWidth="1"/>
    <col min="12553" max="12553" width="4" style="39" customWidth="1"/>
    <col min="12554" max="12576" width="2.6640625" style="39" customWidth="1"/>
    <col min="12577" max="12577" width="2.5546875" style="39" customWidth="1"/>
    <col min="12578" max="12580" width="2.6640625" style="39" customWidth="1"/>
    <col min="12581" max="12581" width="32" style="39" customWidth="1"/>
    <col min="12582" max="12584" width="13.6640625" style="39" customWidth="1"/>
    <col min="12585" max="12585" width="10.33203125" style="39" bestFit="1" customWidth="1"/>
    <col min="12586" max="12586" width="14" style="39" customWidth="1"/>
    <col min="12587" max="12800" width="20.44140625" style="39"/>
    <col min="12801" max="12801" width="2.6640625" style="39" customWidth="1"/>
    <col min="12802" max="12802" width="4" style="39" customWidth="1"/>
    <col min="12803" max="12803" width="3.33203125" style="39" customWidth="1"/>
    <col min="12804" max="12804" width="3.5546875" style="39" customWidth="1"/>
    <col min="12805" max="12808" width="2.6640625" style="39" customWidth="1"/>
    <col min="12809" max="12809" width="4" style="39" customWidth="1"/>
    <col min="12810" max="12832" width="2.6640625" style="39" customWidth="1"/>
    <col min="12833" max="12833" width="2.5546875" style="39" customWidth="1"/>
    <col min="12834" max="12836" width="2.6640625" style="39" customWidth="1"/>
    <col min="12837" max="12837" width="32" style="39" customWidth="1"/>
    <col min="12838" max="12840" width="13.6640625" style="39" customWidth="1"/>
    <col min="12841" max="12841" width="10.33203125" style="39" bestFit="1" customWidth="1"/>
    <col min="12842" max="12842" width="14" style="39" customWidth="1"/>
    <col min="12843" max="13056" width="20.44140625" style="39"/>
    <col min="13057" max="13057" width="2.6640625" style="39" customWidth="1"/>
    <col min="13058" max="13058" width="4" style="39" customWidth="1"/>
    <col min="13059" max="13059" width="3.33203125" style="39" customWidth="1"/>
    <col min="13060" max="13060" width="3.5546875" style="39" customWidth="1"/>
    <col min="13061" max="13064" width="2.6640625" style="39" customWidth="1"/>
    <col min="13065" max="13065" width="4" style="39" customWidth="1"/>
    <col min="13066" max="13088" width="2.6640625" style="39" customWidth="1"/>
    <col min="13089" max="13089" width="2.5546875" style="39" customWidth="1"/>
    <col min="13090" max="13092" width="2.6640625" style="39" customWidth="1"/>
    <col min="13093" max="13093" width="32" style="39" customWidth="1"/>
    <col min="13094" max="13096" width="13.6640625" style="39" customWidth="1"/>
    <col min="13097" max="13097" width="10.33203125" style="39" bestFit="1" customWidth="1"/>
    <col min="13098" max="13098" width="14" style="39" customWidth="1"/>
    <col min="13099" max="13312" width="20.44140625" style="39"/>
    <col min="13313" max="13313" width="2.6640625" style="39" customWidth="1"/>
    <col min="13314" max="13314" width="4" style="39" customWidth="1"/>
    <col min="13315" max="13315" width="3.33203125" style="39" customWidth="1"/>
    <col min="13316" max="13316" width="3.5546875" style="39" customWidth="1"/>
    <col min="13317" max="13320" width="2.6640625" style="39" customWidth="1"/>
    <col min="13321" max="13321" width="4" style="39" customWidth="1"/>
    <col min="13322" max="13344" width="2.6640625" style="39" customWidth="1"/>
    <col min="13345" max="13345" width="2.5546875" style="39" customWidth="1"/>
    <col min="13346" max="13348" width="2.6640625" style="39" customWidth="1"/>
    <col min="13349" max="13349" width="32" style="39" customWidth="1"/>
    <col min="13350" max="13352" width="13.6640625" style="39" customWidth="1"/>
    <col min="13353" max="13353" width="10.33203125" style="39" bestFit="1" customWidth="1"/>
    <col min="13354" max="13354" width="14" style="39" customWidth="1"/>
    <col min="13355" max="13568" width="20.44140625" style="39"/>
    <col min="13569" max="13569" width="2.6640625" style="39" customWidth="1"/>
    <col min="13570" max="13570" width="4" style="39" customWidth="1"/>
    <col min="13571" max="13571" width="3.33203125" style="39" customWidth="1"/>
    <col min="13572" max="13572" width="3.5546875" style="39" customWidth="1"/>
    <col min="13573" max="13576" width="2.6640625" style="39" customWidth="1"/>
    <col min="13577" max="13577" width="4" style="39" customWidth="1"/>
    <col min="13578" max="13600" width="2.6640625" style="39" customWidth="1"/>
    <col min="13601" max="13601" width="2.5546875" style="39" customWidth="1"/>
    <col min="13602" max="13604" width="2.6640625" style="39" customWidth="1"/>
    <col min="13605" max="13605" width="32" style="39" customWidth="1"/>
    <col min="13606" max="13608" width="13.6640625" style="39" customWidth="1"/>
    <col min="13609" max="13609" width="10.33203125" style="39" bestFit="1" customWidth="1"/>
    <col min="13610" max="13610" width="14" style="39" customWidth="1"/>
    <col min="13611" max="13824" width="20.44140625" style="39"/>
    <col min="13825" max="13825" width="2.6640625" style="39" customWidth="1"/>
    <col min="13826" max="13826" width="4" style="39" customWidth="1"/>
    <col min="13827" max="13827" width="3.33203125" style="39" customWidth="1"/>
    <col min="13828" max="13828" width="3.5546875" style="39" customWidth="1"/>
    <col min="13829" max="13832" width="2.6640625" style="39" customWidth="1"/>
    <col min="13833" max="13833" width="4" style="39" customWidth="1"/>
    <col min="13834" max="13856" width="2.6640625" style="39" customWidth="1"/>
    <col min="13857" max="13857" width="2.5546875" style="39" customWidth="1"/>
    <col min="13858" max="13860" width="2.6640625" style="39" customWidth="1"/>
    <col min="13861" max="13861" width="32" style="39" customWidth="1"/>
    <col min="13862" max="13864" width="13.6640625" style="39" customWidth="1"/>
    <col min="13865" max="13865" width="10.33203125" style="39" bestFit="1" customWidth="1"/>
    <col min="13866" max="13866" width="14" style="39" customWidth="1"/>
    <col min="13867" max="14080" width="20.44140625" style="39"/>
    <col min="14081" max="14081" width="2.6640625" style="39" customWidth="1"/>
    <col min="14082" max="14082" width="4" style="39" customWidth="1"/>
    <col min="14083" max="14083" width="3.33203125" style="39" customWidth="1"/>
    <col min="14084" max="14084" width="3.5546875" style="39" customWidth="1"/>
    <col min="14085" max="14088" width="2.6640625" style="39" customWidth="1"/>
    <col min="14089" max="14089" width="4" style="39" customWidth="1"/>
    <col min="14090" max="14112" width="2.6640625" style="39" customWidth="1"/>
    <col min="14113" max="14113" width="2.5546875" style="39" customWidth="1"/>
    <col min="14114" max="14116" width="2.6640625" style="39" customWidth="1"/>
    <col min="14117" max="14117" width="32" style="39" customWidth="1"/>
    <col min="14118" max="14120" width="13.6640625" style="39" customWidth="1"/>
    <col min="14121" max="14121" width="10.33203125" style="39" bestFit="1" customWidth="1"/>
    <col min="14122" max="14122" width="14" style="39" customWidth="1"/>
    <col min="14123" max="14336" width="20.44140625" style="39"/>
    <col min="14337" max="14337" width="2.6640625" style="39" customWidth="1"/>
    <col min="14338" max="14338" width="4" style="39" customWidth="1"/>
    <col min="14339" max="14339" width="3.33203125" style="39" customWidth="1"/>
    <col min="14340" max="14340" width="3.5546875" style="39" customWidth="1"/>
    <col min="14341" max="14344" width="2.6640625" style="39" customWidth="1"/>
    <col min="14345" max="14345" width="4" style="39" customWidth="1"/>
    <col min="14346" max="14368" width="2.6640625" style="39" customWidth="1"/>
    <col min="14369" max="14369" width="2.5546875" style="39" customWidth="1"/>
    <col min="14370" max="14372" width="2.6640625" style="39" customWidth="1"/>
    <col min="14373" max="14373" width="32" style="39" customWidth="1"/>
    <col min="14374" max="14376" width="13.6640625" style="39" customWidth="1"/>
    <col min="14377" max="14377" width="10.33203125" style="39" bestFit="1" customWidth="1"/>
    <col min="14378" max="14378" width="14" style="39" customWidth="1"/>
    <col min="14379" max="14592" width="20.44140625" style="39"/>
    <col min="14593" max="14593" width="2.6640625" style="39" customWidth="1"/>
    <col min="14594" max="14594" width="4" style="39" customWidth="1"/>
    <col min="14595" max="14595" width="3.33203125" style="39" customWidth="1"/>
    <col min="14596" max="14596" width="3.5546875" style="39" customWidth="1"/>
    <col min="14597" max="14600" width="2.6640625" style="39" customWidth="1"/>
    <col min="14601" max="14601" width="4" style="39" customWidth="1"/>
    <col min="14602" max="14624" width="2.6640625" style="39" customWidth="1"/>
    <col min="14625" max="14625" width="2.5546875" style="39" customWidth="1"/>
    <col min="14626" max="14628" width="2.6640625" style="39" customWidth="1"/>
    <col min="14629" max="14629" width="32" style="39" customWidth="1"/>
    <col min="14630" max="14632" width="13.6640625" style="39" customWidth="1"/>
    <col min="14633" max="14633" width="10.33203125" style="39" bestFit="1" customWidth="1"/>
    <col min="14634" max="14634" width="14" style="39" customWidth="1"/>
    <col min="14635" max="14848" width="20.44140625" style="39"/>
    <col min="14849" max="14849" width="2.6640625" style="39" customWidth="1"/>
    <col min="14850" max="14850" width="4" style="39" customWidth="1"/>
    <col min="14851" max="14851" width="3.33203125" style="39" customWidth="1"/>
    <col min="14852" max="14852" width="3.5546875" style="39" customWidth="1"/>
    <col min="14853" max="14856" width="2.6640625" style="39" customWidth="1"/>
    <col min="14857" max="14857" width="4" style="39" customWidth="1"/>
    <col min="14858" max="14880" width="2.6640625" style="39" customWidth="1"/>
    <col min="14881" max="14881" width="2.5546875" style="39" customWidth="1"/>
    <col min="14882" max="14884" width="2.6640625" style="39" customWidth="1"/>
    <col min="14885" max="14885" width="32" style="39" customWidth="1"/>
    <col min="14886" max="14888" width="13.6640625" style="39" customWidth="1"/>
    <col min="14889" max="14889" width="10.33203125" style="39" bestFit="1" customWidth="1"/>
    <col min="14890" max="14890" width="14" style="39" customWidth="1"/>
    <col min="14891" max="15104" width="20.44140625" style="39"/>
    <col min="15105" max="15105" width="2.6640625" style="39" customWidth="1"/>
    <col min="15106" max="15106" width="4" style="39" customWidth="1"/>
    <col min="15107" max="15107" width="3.33203125" style="39" customWidth="1"/>
    <col min="15108" max="15108" width="3.5546875" style="39" customWidth="1"/>
    <col min="15109" max="15112" width="2.6640625" style="39" customWidth="1"/>
    <col min="15113" max="15113" width="4" style="39" customWidth="1"/>
    <col min="15114" max="15136" width="2.6640625" style="39" customWidth="1"/>
    <col min="15137" max="15137" width="2.5546875" style="39" customWidth="1"/>
    <col min="15138" max="15140" width="2.6640625" style="39" customWidth="1"/>
    <col min="15141" max="15141" width="32" style="39" customWidth="1"/>
    <col min="15142" max="15144" width="13.6640625" style="39" customWidth="1"/>
    <col min="15145" max="15145" width="10.33203125" style="39" bestFit="1" customWidth="1"/>
    <col min="15146" max="15146" width="14" style="39" customWidth="1"/>
    <col min="15147" max="15360" width="20.44140625" style="39"/>
    <col min="15361" max="15361" width="2.6640625" style="39" customWidth="1"/>
    <col min="15362" max="15362" width="4" style="39" customWidth="1"/>
    <col min="15363" max="15363" width="3.33203125" style="39" customWidth="1"/>
    <col min="15364" max="15364" width="3.5546875" style="39" customWidth="1"/>
    <col min="15365" max="15368" width="2.6640625" style="39" customWidth="1"/>
    <col min="15369" max="15369" width="4" style="39" customWidth="1"/>
    <col min="15370" max="15392" width="2.6640625" style="39" customWidth="1"/>
    <col min="15393" max="15393" width="2.5546875" style="39" customWidth="1"/>
    <col min="15394" max="15396" width="2.6640625" style="39" customWidth="1"/>
    <col min="15397" max="15397" width="32" style="39" customWidth="1"/>
    <col min="15398" max="15400" width="13.6640625" style="39" customWidth="1"/>
    <col min="15401" max="15401" width="10.33203125" style="39" bestFit="1" customWidth="1"/>
    <col min="15402" max="15402" width="14" style="39" customWidth="1"/>
    <col min="15403" max="15616" width="20.44140625" style="39"/>
    <col min="15617" max="15617" width="2.6640625" style="39" customWidth="1"/>
    <col min="15618" max="15618" width="4" style="39" customWidth="1"/>
    <col min="15619" max="15619" width="3.33203125" style="39" customWidth="1"/>
    <col min="15620" max="15620" width="3.5546875" style="39" customWidth="1"/>
    <col min="15621" max="15624" width="2.6640625" style="39" customWidth="1"/>
    <col min="15625" max="15625" width="4" style="39" customWidth="1"/>
    <col min="15626" max="15648" width="2.6640625" style="39" customWidth="1"/>
    <col min="15649" max="15649" width="2.5546875" style="39" customWidth="1"/>
    <col min="15650" max="15652" width="2.6640625" style="39" customWidth="1"/>
    <col min="15653" max="15653" width="32" style="39" customWidth="1"/>
    <col min="15654" max="15656" width="13.6640625" style="39" customWidth="1"/>
    <col min="15657" max="15657" width="10.33203125" style="39" bestFit="1" customWidth="1"/>
    <col min="15658" max="15658" width="14" style="39" customWidth="1"/>
    <col min="15659" max="15872" width="20.44140625" style="39"/>
    <col min="15873" max="15873" width="2.6640625" style="39" customWidth="1"/>
    <col min="15874" max="15874" width="4" style="39" customWidth="1"/>
    <col min="15875" max="15875" width="3.33203125" style="39" customWidth="1"/>
    <col min="15876" max="15876" width="3.5546875" style="39" customWidth="1"/>
    <col min="15877" max="15880" width="2.6640625" style="39" customWidth="1"/>
    <col min="15881" max="15881" width="4" style="39" customWidth="1"/>
    <col min="15882" max="15904" width="2.6640625" style="39" customWidth="1"/>
    <col min="15905" max="15905" width="2.5546875" style="39" customWidth="1"/>
    <col min="15906" max="15908" width="2.6640625" style="39" customWidth="1"/>
    <col min="15909" max="15909" width="32" style="39" customWidth="1"/>
    <col min="15910" max="15912" width="13.6640625" style="39" customWidth="1"/>
    <col min="15913" max="15913" width="10.33203125" style="39" bestFit="1" customWidth="1"/>
    <col min="15914" max="15914" width="14" style="39" customWidth="1"/>
    <col min="15915" max="16128" width="20.44140625" style="39"/>
    <col min="16129" max="16129" width="2.6640625" style="39" customWidth="1"/>
    <col min="16130" max="16130" width="4" style="39" customWidth="1"/>
    <col min="16131" max="16131" width="3.33203125" style="39" customWidth="1"/>
    <col min="16132" max="16132" width="3.5546875" style="39" customWidth="1"/>
    <col min="16133" max="16136" width="2.6640625" style="39" customWidth="1"/>
    <col min="16137" max="16137" width="4" style="39" customWidth="1"/>
    <col min="16138" max="16160" width="2.6640625" style="39" customWidth="1"/>
    <col min="16161" max="16161" width="2.5546875" style="39" customWidth="1"/>
    <col min="16162" max="16164" width="2.6640625" style="39" customWidth="1"/>
    <col min="16165" max="16165" width="32" style="39" customWidth="1"/>
    <col min="16166" max="16168" width="13.6640625" style="39" customWidth="1"/>
    <col min="16169" max="16169" width="10.33203125" style="39" bestFit="1" customWidth="1"/>
    <col min="16170" max="16170" width="14" style="39" customWidth="1"/>
    <col min="16171" max="16384" width="20.44140625" style="39"/>
  </cols>
  <sheetData>
    <row r="1" spans="1:44" s="1" customFormat="1" ht="54" customHeight="1">
      <c r="A1" s="1293"/>
      <c r="B1" s="1294"/>
      <c r="C1" s="1294"/>
      <c r="D1" s="1294"/>
      <c r="E1" s="1294"/>
      <c r="F1" s="1294"/>
      <c r="G1" s="1294"/>
      <c r="H1" s="1294"/>
      <c r="I1" s="1294"/>
      <c r="J1" s="1294"/>
      <c r="K1" s="1294"/>
      <c r="L1" s="1294"/>
      <c r="M1" s="1294"/>
      <c r="N1" s="1294"/>
      <c r="O1" s="1294"/>
      <c r="P1" s="1295"/>
      <c r="Q1" s="1302" t="s">
        <v>554</v>
      </c>
      <c r="R1" s="1303"/>
      <c r="S1" s="1303"/>
      <c r="T1" s="1303"/>
      <c r="U1" s="1303"/>
      <c r="V1" s="1303"/>
      <c r="W1" s="1303"/>
      <c r="X1" s="1303"/>
      <c r="Y1" s="1303"/>
      <c r="Z1" s="1303"/>
      <c r="AA1" s="1303"/>
      <c r="AB1" s="1303"/>
      <c r="AC1" s="1303"/>
      <c r="AD1" s="1303"/>
      <c r="AE1" s="1303"/>
      <c r="AF1" s="1303"/>
      <c r="AG1" s="1303"/>
      <c r="AH1" s="1303"/>
      <c r="AI1" s="1303"/>
      <c r="AJ1" s="1303"/>
      <c r="AK1" s="1303"/>
      <c r="AL1" s="1303"/>
      <c r="AM1" s="1304"/>
      <c r="AN1" s="1305"/>
      <c r="AO1" s="1306"/>
      <c r="AP1" s="1307"/>
    </row>
    <row r="2" spans="1:44" s="1" customFormat="1" ht="29.25" customHeight="1">
      <c r="A2" s="1296"/>
      <c r="B2" s="1297"/>
      <c r="C2" s="1297"/>
      <c r="D2" s="1297"/>
      <c r="E2" s="1297"/>
      <c r="F2" s="1297"/>
      <c r="G2" s="1297"/>
      <c r="H2" s="1297"/>
      <c r="I2" s="1297"/>
      <c r="J2" s="1297"/>
      <c r="K2" s="1297"/>
      <c r="L2" s="1297"/>
      <c r="M2" s="1297"/>
      <c r="N2" s="1297"/>
      <c r="O2" s="1297"/>
      <c r="P2" s="1298"/>
      <c r="Q2" s="1314" t="s">
        <v>555</v>
      </c>
      <c r="R2" s="1315"/>
      <c r="S2" s="1315"/>
      <c r="T2" s="1315"/>
      <c r="U2" s="1315"/>
      <c r="V2" s="1315"/>
      <c r="W2" s="1315"/>
      <c r="X2" s="1315"/>
      <c r="Y2" s="1315"/>
      <c r="Z2" s="1315"/>
      <c r="AA2" s="1315"/>
      <c r="AB2" s="1315"/>
      <c r="AC2" s="1315"/>
      <c r="AD2" s="1315"/>
      <c r="AE2" s="1315"/>
      <c r="AF2" s="1315"/>
      <c r="AG2" s="1315"/>
      <c r="AH2" s="1315"/>
      <c r="AI2" s="1315"/>
      <c r="AJ2" s="1315"/>
      <c r="AK2" s="1315"/>
      <c r="AL2" s="1315"/>
      <c r="AM2" s="1316"/>
      <c r="AN2" s="1308"/>
      <c r="AO2" s="1309"/>
      <c r="AP2" s="1310"/>
    </row>
    <row r="3" spans="1:44" s="1" customFormat="1" ht="21.6" thickBot="1">
      <c r="A3" s="1299"/>
      <c r="B3" s="1300"/>
      <c r="C3" s="1300"/>
      <c r="D3" s="1300"/>
      <c r="E3" s="1300"/>
      <c r="F3" s="1300"/>
      <c r="G3" s="1300"/>
      <c r="H3" s="1300"/>
      <c r="I3" s="1300"/>
      <c r="J3" s="1300"/>
      <c r="K3" s="1300"/>
      <c r="L3" s="1300"/>
      <c r="M3" s="1300"/>
      <c r="N3" s="1300"/>
      <c r="O3" s="1300"/>
      <c r="P3" s="1301"/>
      <c r="Q3" s="1317" t="s">
        <v>0</v>
      </c>
      <c r="R3" s="1318"/>
      <c r="S3" s="1318"/>
      <c r="T3" s="1318"/>
      <c r="U3" s="1318"/>
      <c r="V3" s="1318"/>
      <c r="W3" s="1318"/>
      <c r="X3" s="1318"/>
      <c r="Y3" s="1318"/>
      <c r="Z3" s="1318"/>
      <c r="AA3" s="1318"/>
      <c r="AB3" s="1318"/>
      <c r="AC3" s="1318"/>
      <c r="AD3" s="1318"/>
      <c r="AE3" s="1318"/>
      <c r="AF3" s="1318"/>
      <c r="AG3" s="1318"/>
      <c r="AH3" s="1318"/>
      <c r="AI3" s="1318"/>
      <c r="AJ3" s="1318"/>
      <c r="AK3" s="1318"/>
      <c r="AL3" s="1318"/>
      <c r="AM3" s="1319"/>
      <c r="AN3" s="1311"/>
      <c r="AO3" s="1312"/>
      <c r="AP3" s="1313"/>
    </row>
    <row r="4" spans="1:44" s="1" customFormat="1" ht="6.75" customHeight="1"/>
    <row r="5" spans="1:44" s="1" customFormat="1" ht="13.8">
      <c r="AM5" s="2" t="s">
        <v>1</v>
      </c>
      <c r="AN5" s="3">
        <v>1</v>
      </c>
      <c r="AO5" s="2" t="s">
        <v>2</v>
      </c>
      <c r="AP5" s="3">
        <v>22</v>
      </c>
    </row>
    <row r="6" spans="1:44" s="1" customFormat="1" ht="6.75" customHeight="1">
      <c r="A6" s="4"/>
      <c r="B6" s="4"/>
      <c r="C6" s="4"/>
      <c r="D6" s="4"/>
      <c r="AR6"/>
    </row>
    <row r="7" spans="1:44" s="1" customFormat="1" ht="6.75" customHeight="1" thickBot="1">
      <c r="A7" s="4"/>
      <c r="B7" s="4"/>
      <c r="C7" s="4"/>
      <c r="D7" s="4"/>
      <c r="AR7"/>
    </row>
    <row r="8" spans="1:44" s="1" customFormat="1" ht="38.25" customHeight="1" thickBot="1">
      <c r="A8" s="1235" t="s">
        <v>3</v>
      </c>
      <c r="B8" s="1236"/>
      <c r="C8" s="1236"/>
      <c r="D8" s="1236"/>
      <c r="E8" s="1237" t="s">
        <v>737</v>
      </c>
      <c r="F8" s="1238"/>
      <c r="G8" s="1238"/>
      <c r="H8" s="1238"/>
      <c r="I8" s="1238"/>
      <c r="J8" s="1238"/>
      <c r="K8" s="1238"/>
      <c r="L8" s="1238"/>
      <c r="M8" s="1238"/>
      <c r="N8" s="1238"/>
      <c r="O8" s="1238"/>
      <c r="P8" s="1238"/>
      <c r="Q8" s="1238"/>
      <c r="R8" s="1238"/>
      <c r="S8" s="1238"/>
      <c r="T8" s="1238"/>
      <c r="U8" s="1238"/>
      <c r="V8" s="1238"/>
      <c r="W8" s="1238"/>
      <c r="X8" s="1238"/>
      <c r="Y8" s="1238"/>
      <c r="Z8" s="1238"/>
      <c r="AA8" s="1238"/>
      <c r="AB8" s="1238"/>
      <c r="AC8" s="1238"/>
      <c r="AD8" s="1238"/>
      <c r="AE8" s="1238"/>
      <c r="AF8" s="1238"/>
      <c r="AG8" s="1238"/>
      <c r="AH8" s="1238"/>
      <c r="AI8" s="1238"/>
      <c r="AJ8" s="1238"/>
      <c r="AK8" s="1238"/>
      <c r="AL8" s="1238"/>
      <c r="AM8" s="1238"/>
      <c r="AN8" s="1238"/>
      <c r="AO8" s="1238"/>
      <c r="AP8" s="1239"/>
    </row>
    <row r="9" spans="1:44" s="1" customFormat="1" ht="7.5" customHeight="1" thickBot="1">
      <c r="A9" s="4"/>
      <c r="B9" s="4"/>
      <c r="C9" s="4"/>
      <c r="D9" s="4"/>
      <c r="E9" s="1" t="s">
        <v>4</v>
      </c>
    </row>
    <row r="10" spans="1:44" s="1" customFormat="1" ht="31.5" customHeight="1" thickBot="1">
      <c r="A10" s="1240" t="s">
        <v>5</v>
      </c>
      <c r="B10" s="1240"/>
      <c r="C10" s="1240"/>
      <c r="D10" s="1240"/>
      <c r="E10" s="1241" t="s">
        <v>6</v>
      </c>
      <c r="F10" s="1241"/>
      <c r="G10" s="1242"/>
      <c r="H10" s="1243"/>
      <c r="I10" s="1241" t="s">
        <v>7</v>
      </c>
      <c r="J10" s="1241"/>
      <c r="K10" s="1242">
        <v>10</v>
      </c>
      <c r="L10" s="1243"/>
      <c r="M10" s="1241" t="s">
        <v>8</v>
      </c>
      <c r="N10" s="1241"/>
      <c r="O10" s="1242">
        <v>25</v>
      </c>
      <c r="P10" s="1243"/>
      <c r="AN10" s="5" t="s">
        <v>9</v>
      </c>
      <c r="AO10" s="1244" t="s">
        <v>280</v>
      </c>
      <c r="AP10" s="1245"/>
    </row>
    <row r="11" spans="1:44" s="1" customFormat="1" ht="7.5" customHeight="1" thickBot="1">
      <c r="A11" s="6"/>
      <c r="C11" s="6"/>
    </row>
    <row r="12" spans="1:44" s="1" customFormat="1" ht="30.75" customHeight="1" thickBot="1">
      <c r="A12" s="1266" t="s">
        <v>10</v>
      </c>
      <c r="B12" s="1267"/>
      <c r="C12" s="1267"/>
      <c r="D12" s="1267"/>
      <c r="E12" s="1267"/>
      <c r="F12" s="1267"/>
      <c r="G12" s="1267"/>
      <c r="H12" s="1275" t="e">
        <f>+PRESUPUESTO!#REF!</f>
        <v>#REF!</v>
      </c>
      <c r="I12" s="1326"/>
      <c r="J12" s="1327" t="e">
        <f>+PRESUPUESTO!#REF!</f>
        <v>#REF!</v>
      </c>
      <c r="K12" s="1276"/>
      <c r="L12" s="1276"/>
      <c r="M12" s="1276"/>
      <c r="N12" s="1276"/>
      <c r="O12" s="1276"/>
      <c r="P12" s="1276"/>
      <c r="Q12" s="1276"/>
      <c r="R12" s="1276"/>
      <c r="S12" s="1276"/>
      <c r="T12" s="1276"/>
      <c r="U12" s="1276"/>
      <c r="V12" s="1276"/>
      <c r="W12" s="1276"/>
      <c r="X12" s="1276"/>
      <c r="Y12" s="1276"/>
      <c r="Z12" s="1276"/>
      <c r="AA12" s="1276"/>
      <c r="AB12" s="1276"/>
      <c r="AC12" s="1276"/>
      <c r="AD12" s="1276"/>
      <c r="AE12" s="1276"/>
      <c r="AF12" s="1276"/>
      <c r="AG12" s="1276"/>
      <c r="AH12" s="1276"/>
      <c r="AI12" s="1276"/>
      <c r="AJ12" s="1276"/>
      <c r="AK12" s="1276"/>
      <c r="AL12" s="1276"/>
      <c r="AM12" s="1276"/>
      <c r="AN12" s="1276"/>
      <c r="AO12" s="1276"/>
      <c r="AP12" s="1277"/>
    </row>
    <row r="13" spans="1:44" s="1" customFormat="1" ht="7.5" customHeight="1" thickBot="1">
      <c r="A13" s="6"/>
      <c r="C13" s="6"/>
    </row>
    <row r="14" spans="1:44" s="1" customFormat="1" ht="36" customHeight="1" thickBot="1">
      <c r="A14" s="1266" t="s">
        <v>11</v>
      </c>
      <c r="B14" s="1267"/>
      <c r="C14" s="1267"/>
      <c r="D14" s="1267"/>
      <c r="E14" s="1267"/>
      <c r="F14" s="1267"/>
      <c r="G14" s="1267"/>
      <c r="H14" s="1273" t="e">
        <f>+PRESUPUESTO!#REF!</f>
        <v>#REF!</v>
      </c>
      <c r="I14" s="1274"/>
      <c r="J14" s="1275" t="e">
        <f>+PRESUPUESTO!#REF!</f>
        <v>#REF!</v>
      </c>
      <c r="K14" s="1276"/>
      <c r="L14" s="1276"/>
      <c r="M14" s="1276"/>
      <c r="N14" s="1276"/>
      <c r="O14" s="1276"/>
      <c r="P14" s="1276"/>
      <c r="Q14" s="1276"/>
      <c r="R14" s="1276"/>
      <c r="S14" s="1276"/>
      <c r="T14" s="1276"/>
      <c r="U14" s="1276"/>
      <c r="V14" s="1276"/>
      <c r="W14" s="1276"/>
      <c r="X14" s="1276"/>
      <c r="Y14" s="1276"/>
      <c r="Z14" s="1276"/>
      <c r="AA14" s="1276"/>
      <c r="AB14" s="1276"/>
      <c r="AC14" s="1276"/>
      <c r="AD14" s="1276"/>
      <c r="AE14" s="1276"/>
      <c r="AF14" s="1276"/>
      <c r="AG14" s="1276"/>
      <c r="AH14" s="1276"/>
      <c r="AI14" s="1276"/>
      <c r="AJ14" s="1276"/>
      <c r="AK14" s="1276"/>
      <c r="AL14" s="1277"/>
      <c r="AN14" s="5" t="s">
        <v>12</v>
      </c>
      <c r="AO14" s="1278" t="e">
        <f>+PRESUPUESTO!#REF!</f>
        <v>#REF!</v>
      </c>
      <c r="AP14" s="1279"/>
    </row>
    <row r="15" spans="1:44" s="1" customFormat="1" ht="7.5" customHeight="1" thickBot="1">
      <c r="A15" s="6"/>
      <c r="B15" s="6"/>
      <c r="D15" s="6"/>
    </row>
    <row r="16" spans="1:44" s="1" customFormat="1" ht="18" customHeight="1">
      <c r="A16" s="1280" t="s">
        <v>13</v>
      </c>
      <c r="B16" s="1281"/>
      <c r="C16" s="1281"/>
      <c r="D16" s="1281"/>
      <c r="E16" s="1281"/>
      <c r="F16" s="1281"/>
      <c r="G16" s="1281"/>
      <c r="H16" s="1281"/>
      <c r="I16" s="1281"/>
      <c r="J16" s="1281"/>
      <c r="K16" s="1281"/>
      <c r="L16" s="1281"/>
      <c r="M16" s="1281"/>
      <c r="N16" s="1281"/>
      <c r="O16" s="1281"/>
      <c r="P16" s="1281"/>
      <c r="Q16" s="1281"/>
      <c r="R16" s="1281"/>
      <c r="S16" s="1281"/>
      <c r="T16" s="1281"/>
      <c r="U16" s="1281"/>
      <c r="V16" s="1281"/>
      <c r="W16" s="1281"/>
      <c r="X16" s="1281"/>
      <c r="Y16" s="1281"/>
      <c r="Z16" s="1281"/>
      <c r="AA16" s="1281"/>
      <c r="AB16" s="1281"/>
      <c r="AC16" s="1281"/>
      <c r="AD16" s="1281"/>
      <c r="AE16" s="1281"/>
      <c r="AF16" s="1281"/>
      <c r="AG16" s="1281"/>
      <c r="AH16" s="1281"/>
      <c r="AI16" s="1281"/>
      <c r="AJ16" s="1282"/>
      <c r="AK16" s="1286" t="s">
        <v>14</v>
      </c>
      <c r="AL16" s="1288" t="s">
        <v>15</v>
      </c>
      <c r="AM16" s="1289"/>
      <c r="AN16" s="1289"/>
      <c r="AO16" s="1288" t="s">
        <v>735</v>
      </c>
      <c r="AP16" s="1291" t="s">
        <v>16</v>
      </c>
    </row>
    <row r="17" spans="1:43" s="1" customFormat="1" ht="18" customHeight="1" thickBot="1">
      <c r="A17" s="1283"/>
      <c r="B17" s="1284"/>
      <c r="C17" s="1284"/>
      <c r="D17" s="1284"/>
      <c r="E17" s="1284"/>
      <c r="F17" s="1284"/>
      <c r="G17" s="1284"/>
      <c r="H17" s="1284"/>
      <c r="I17" s="1284"/>
      <c r="J17" s="1284"/>
      <c r="K17" s="1284"/>
      <c r="L17" s="1284"/>
      <c r="M17" s="1284"/>
      <c r="N17" s="1284"/>
      <c r="O17" s="1284"/>
      <c r="P17" s="1284"/>
      <c r="Q17" s="1284"/>
      <c r="R17" s="1284"/>
      <c r="S17" s="1284"/>
      <c r="T17" s="1284"/>
      <c r="U17" s="1284"/>
      <c r="V17" s="1284"/>
      <c r="W17" s="1284"/>
      <c r="X17" s="1284"/>
      <c r="Y17" s="1284"/>
      <c r="Z17" s="1284"/>
      <c r="AA17" s="1284"/>
      <c r="AB17" s="1284"/>
      <c r="AC17" s="1284"/>
      <c r="AD17" s="1284"/>
      <c r="AE17" s="1284"/>
      <c r="AF17" s="1284"/>
      <c r="AG17" s="1284"/>
      <c r="AH17" s="1284"/>
      <c r="AI17" s="1284"/>
      <c r="AJ17" s="1285"/>
      <c r="AK17" s="1287"/>
      <c r="AL17" s="7" t="s">
        <v>17</v>
      </c>
      <c r="AM17" s="742" t="s">
        <v>23</v>
      </c>
      <c r="AN17" s="8" t="s">
        <v>18</v>
      </c>
      <c r="AO17" s="1290"/>
      <c r="AP17" s="1292"/>
    </row>
    <row r="18" spans="1:43" s="1" customFormat="1" ht="54.6" customHeight="1">
      <c r="A18" s="9"/>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1"/>
      <c r="AK18" s="287" t="e">
        <f>+J14</f>
        <v>#REF!</v>
      </c>
      <c r="AL18" s="12"/>
      <c r="AM18" s="13"/>
      <c r="AN18" s="14"/>
      <c r="AO18" s="15"/>
      <c r="AP18" s="16"/>
    </row>
    <row r="19" spans="1:43" s="1" customFormat="1" ht="15" customHeight="1">
      <c r="A19" s="17"/>
      <c r="AJ19" s="18"/>
      <c r="AK19" s="19"/>
      <c r="AL19" s="20"/>
      <c r="AM19" s="20"/>
      <c r="AN19" s="21"/>
      <c r="AO19" s="22"/>
      <c r="AP19" s="16"/>
    </row>
    <row r="20" spans="1:43" s="1" customFormat="1" ht="15" customHeight="1">
      <c r="A20" s="17"/>
      <c r="AJ20" s="18"/>
      <c r="AK20" s="19" t="s">
        <v>738</v>
      </c>
      <c r="AL20" s="21"/>
      <c r="AM20" s="20"/>
      <c r="AN20" s="20">
        <v>522.74</v>
      </c>
      <c r="AO20" s="20">
        <v>0.15</v>
      </c>
      <c r="AP20" s="16">
        <f>+AO20*AN20</f>
        <v>78.411000000000001</v>
      </c>
    </row>
    <row r="21" spans="1:43" s="1" customFormat="1" ht="15" customHeight="1">
      <c r="A21" s="17"/>
      <c r="AJ21" s="18"/>
      <c r="AK21" s="19"/>
      <c r="AL21" s="20"/>
      <c r="AM21" s="20"/>
      <c r="AN21" s="20"/>
      <c r="AO21" s="22"/>
      <c r="AP21" s="16"/>
    </row>
    <row r="22" spans="1:43" s="1" customFormat="1" ht="15" customHeight="1">
      <c r="A22" s="17"/>
      <c r="AJ22" s="18"/>
      <c r="AK22" s="19"/>
      <c r="AL22" s="20"/>
      <c r="AM22" s="20"/>
      <c r="AN22" s="20"/>
      <c r="AO22" s="22"/>
      <c r="AP22" s="16"/>
    </row>
    <row r="23" spans="1:43" s="1" customFormat="1" ht="15" customHeight="1">
      <c r="A23" s="17"/>
      <c r="AJ23" s="18"/>
      <c r="AK23" s="19"/>
      <c r="AL23" s="20"/>
      <c r="AM23" s="20"/>
      <c r="AN23" s="21"/>
      <c r="AO23" s="22"/>
      <c r="AP23" s="16"/>
    </row>
    <row r="24" spans="1:43" s="1" customFormat="1" ht="15" customHeight="1">
      <c r="A24" s="17"/>
      <c r="AJ24" s="18"/>
      <c r="AK24" s="19"/>
      <c r="AL24" s="20"/>
      <c r="AM24" s="20"/>
      <c r="AN24" s="20"/>
      <c r="AO24" s="22"/>
      <c r="AP24" s="16"/>
    </row>
    <row r="25" spans="1:43" s="1" customFormat="1" ht="15" customHeight="1">
      <c r="A25" s="17"/>
      <c r="AJ25" s="18"/>
      <c r="AK25" s="19"/>
      <c r="AL25" s="20"/>
      <c r="AM25" s="20"/>
      <c r="AN25" s="20"/>
      <c r="AO25" s="22"/>
      <c r="AP25" s="16"/>
      <c r="AQ25" s="23"/>
    </row>
    <row r="26" spans="1:43" s="1" customFormat="1" ht="15" customHeight="1">
      <c r="A26" s="17"/>
      <c r="AJ26" s="18"/>
      <c r="AK26" s="19"/>
      <c r="AL26" s="20"/>
      <c r="AM26" s="20"/>
      <c r="AN26" s="20"/>
      <c r="AO26" s="22"/>
      <c r="AP26" s="16"/>
    </row>
    <row r="27" spans="1:43" s="1" customFormat="1" ht="15" customHeight="1">
      <c r="A27" s="17"/>
      <c r="AJ27" s="18"/>
      <c r="AK27" s="19"/>
      <c r="AL27" s="569"/>
      <c r="AM27" s="20"/>
      <c r="AN27" s="570"/>
      <c r="AO27" s="22"/>
      <c r="AP27" s="16"/>
    </row>
    <row r="28" spans="1:43" s="1" customFormat="1" ht="15" customHeight="1">
      <c r="A28" s="17"/>
      <c r="AJ28" s="18"/>
      <c r="AK28" s="19"/>
      <c r="AL28" s="569"/>
      <c r="AM28" s="20"/>
      <c r="AN28" s="570"/>
      <c r="AO28" s="22"/>
      <c r="AP28" s="16"/>
    </row>
    <row r="29" spans="1:43" s="1" customFormat="1" ht="15" customHeight="1">
      <c r="A29" s="17"/>
      <c r="AJ29" s="18"/>
      <c r="AK29" s="19"/>
      <c r="AL29" s="569"/>
      <c r="AM29" s="20"/>
      <c r="AN29" s="570"/>
      <c r="AO29" s="22"/>
      <c r="AP29" s="16"/>
    </row>
    <row r="30" spans="1:43" s="1" customFormat="1" ht="15" customHeight="1">
      <c r="A30" s="17"/>
      <c r="AJ30" s="18"/>
      <c r="AK30" s="19"/>
      <c r="AL30" s="569"/>
      <c r="AM30" s="20"/>
      <c r="AN30" s="570"/>
      <c r="AO30" s="22"/>
      <c r="AP30" s="16"/>
    </row>
    <row r="31" spans="1:43" s="1" customFormat="1" ht="15" customHeight="1">
      <c r="A31" s="17"/>
      <c r="AJ31" s="18"/>
      <c r="AK31" s="19"/>
      <c r="AL31" s="569"/>
      <c r="AM31" s="20"/>
      <c r="AN31" s="570"/>
      <c r="AO31" s="22"/>
      <c r="AP31" s="16"/>
    </row>
    <row r="32" spans="1:43" s="1" customFormat="1" ht="15" customHeight="1">
      <c r="A32" s="17"/>
      <c r="AJ32" s="18"/>
      <c r="AK32" s="19"/>
      <c r="AL32" s="569"/>
      <c r="AM32" s="20"/>
      <c r="AN32" s="570"/>
      <c r="AO32" s="22"/>
      <c r="AP32" s="16"/>
    </row>
    <row r="33" spans="1:42" s="1" customFormat="1" ht="15" customHeight="1">
      <c r="A33" s="17"/>
      <c r="AJ33" s="18"/>
      <c r="AK33" s="19"/>
      <c r="AL33" s="569"/>
      <c r="AM33" s="20"/>
      <c r="AN33" s="570"/>
      <c r="AO33" s="22"/>
      <c r="AP33" s="16"/>
    </row>
    <row r="34" spans="1:42" s="1" customFormat="1" ht="15" customHeight="1">
      <c r="A34" s="17"/>
      <c r="AJ34" s="18"/>
      <c r="AK34" s="19"/>
      <c r="AL34" s="569"/>
      <c r="AM34" s="20"/>
      <c r="AN34" s="570"/>
      <c r="AO34" s="22"/>
      <c r="AP34" s="16"/>
    </row>
    <row r="35" spans="1:42" s="1" customFormat="1" ht="15" customHeight="1">
      <c r="A35" s="17"/>
      <c r="AJ35" s="18"/>
      <c r="AK35" s="19"/>
      <c r="AL35" s="569"/>
      <c r="AM35" s="20"/>
      <c r="AN35" s="570"/>
      <c r="AO35" s="22"/>
      <c r="AP35" s="16"/>
    </row>
    <row r="36" spans="1:42" s="1" customFormat="1" ht="15" customHeight="1">
      <c r="A36" s="17"/>
      <c r="AJ36" s="18"/>
      <c r="AK36" s="19"/>
      <c r="AL36" s="569"/>
      <c r="AM36" s="20"/>
      <c r="AN36" s="570"/>
      <c r="AO36" s="22"/>
      <c r="AP36" s="16"/>
    </row>
    <row r="37" spans="1:42" s="1" customFormat="1" ht="15" customHeight="1">
      <c r="A37" s="17"/>
      <c r="AJ37" s="18"/>
      <c r="AK37" s="19"/>
      <c r="AL37" s="569"/>
      <c r="AM37" s="20"/>
      <c r="AN37" s="570"/>
      <c r="AO37" s="22"/>
      <c r="AP37" s="16"/>
    </row>
    <row r="38" spans="1:42" s="1" customFormat="1" ht="15" customHeight="1">
      <c r="A38" s="17"/>
      <c r="AJ38" s="18"/>
      <c r="AK38" s="19"/>
      <c r="AL38" s="569"/>
      <c r="AM38" s="20"/>
      <c r="AN38" s="570"/>
      <c r="AO38" s="22"/>
      <c r="AP38" s="16"/>
    </row>
    <row r="39" spans="1:42" s="1" customFormat="1" ht="15" customHeight="1">
      <c r="A39" s="17"/>
      <c r="AJ39" s="18"/>
      <c r="AK39" s="19"/>
      <c r="AL39" s="569"/>
      <c r="AM39" s="20"/>
      <c r="AN39" s="570"/>
      <c r="AO39" s="22"/>
      <c r="AP39" s="16"/>
    </row>
    <row r="40" spans="1:42" s="1" customFormat="1" ht="15" customHeight="1">
      <c r="A40" s="17"/>
      <c r="AJ40" s="18"/>
      <c r="AK40" s="19"/>
      <c r="AL40" s="569"/>
      <c r="AM40" s="20"/>
      <c r="AN40" s="570"/>
      <c r="AO40" s="22"/>
      <c r="AP40" s="16"/>
    </row>
    <row r="41" spans="1:42" s="1" customFormat="1" ht="15" customHeight="1">
      <c r="A41" s="17"/>
      <c r="AJ41" s="18"/>
      <c r="AK41" s="19"/>
      <c r="AL41" s="569"/>
      <c r="AM41" s="20"/>
      <c r="AN41" s="570"/>
      <c r="AO41" s="22"/>
      <c r="AP41" s="16"/>
    </row>
    <row r="42" spans="1:42" s="1" customFormat="1" ht="15" customHeight="1">
      <c r="A42" s="17"/>
      <c r="AJ42" s="18"/>
      <c r="AK42" s="19"/>
      <c r="AL42" s="569"/>
      <c r="AM42" s="20"/>
      <c r="AN42" s="570"/>
      <c r="AO42" s="22"/>
      <c r="AP42" s="16"/>
    </row>
    <row r="43" spans="1:42" s="1" customFormat="1" ht="15" customHeight="1">
      <c r="A43" s="17"/>
      <c r="AJ43" s="18"/>
      <c r="AK43" s="19"/>
      <c r="AL43" s="569"/>
      <c r="AM43" s="20"/>
      <c r="AN43" s="570"/>
      <c r="AO43" s="22"/>
      <c r="AP43" s="16"/>
    </row>
    <row r="44" spans="1:42" s="1" customFormat="1" ht="15" customHeight="1">
      <c r="A44" s="17"/>
      <c r="AJ44" s="18"/>
      <c r="AK44" s="19"/>
      <c r="AL44" s="24"/>
      <c r="AM44" s="20"/>
      <c r="AN44" s="25"/>
      <c r="AO44" s="22"/>
      <c r="AP44" s="16"/>
    </row>
    <row r="45" spans="1:42" s="1" customFormat="1" ht="15" customHeight="1">
      <c r="A45" s="17"/>
      <c r="AJ45" s="18"/>
      <c r="AK45" s="19"/>
      <c r="AL45" s="24"/>
      <c r="AM45" s="20"/>
      <c r="AN45" s="25"/>
      <c r="AO45" s="22"/>
      <c r="AP45" s="16"/>
    </row>
    <row r="46" spans="1:42" s="1" customFormat="1" ht="15" customHeight="1">
      <c r="A46" s="17"/>
      <c r="AJ46" s="18"/>
      <c r="AK46" s="26"/>
      <c r="AL46" s="24"/>
      <c r="AM46" s="20"/>
      <c r="AN46" s="24"/>
      <c r="AO46" s="22"/>
      <c r="AP46" s="16"/>
    </row>
    <row r="47" spans="1:42" s="1" customFormat="1" ht="15" customHeight="1" thickBot="1">
      <c r="A47" s="17"/>
      <c r="AJ47" s="18"/>
      <c r="AK47" s="27"/>
      <c r="AL47" s="28"/>
      <c r="AM47" s="29"/>
      <c r="AN47" s="28"/>
      <c r="AO47" s="30"/>
      <c r="AP47" s="31"/>
    </row>
    <row r="48" spans="1:42" s="33" customFormat="1" ht="15.75" customHeight="1">
      <c r="A48" s="17"/>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8"/>
      <c r="AK48" s="1248" t="s">
        <v>19</v>
      </c>
      <c r="AL48" s="1249"/>
      <c r="AM48" s="1249"/>
      <c r="AN48" s="1249"/>
      <c r="AO48" s="1249"/>
      <c r="AP48" s="32">
        <f>+AP20+AP21+AP22+AP24+AP25+AP26</f>
        <v>78.411000000000001</v>
      </c>
    </row>
    <row r="49" spans="1:44" s="33" customFormat="1" ht="15.6">
      <c r="A49" s="1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8"/>
      <c r="AK49" s="1320"/>
      <c r="AL49" s="1321"/>
      <c r="AM49" s="1321"/>
      <c r="AN49" s="1321"/>
      <c r="AO49" s="1321"/>
      <c r="AP49" s="34"/>
    </row>
    <row r="50" spans="1:44" s="33" customFormat="1" ht="16.2" thickBot="1">
      <c r="A50" s="35"/>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7"/>
      <c r="AK50" s="1252" t="s">
        <v>20</v>
      </c>
      <c r="AL50" s="1253"/>
      <c r="AM50" s="1253"/>
      <c r="AN50" s="1253"/>
      <c r="AO50" s="1253"/>
      <c r="AP50" s="38">
        <f>ROUND(SUM(AP48:AP49),2)</f>
        <v>78.41</v>
      </c>
      <c r="AQ50" s="1324"/>
      <c r="AR50" s="1325"/>
    </row>
    <row r="51" spans="1:44" s="1" customFormat="1" ht="6.75" customHeight="1"/>
    <row r="52" spans="1:44" s="1" customFormat="1" ht="6.75" customHeight="1" thickBot="1"/>
    <row r="53" spans="1:44" s="1" customFormat="1" ht="12.75" customHeight="1">
      <c r="A53" s="1254" t="s">
        <v>21</v>
      </c>
      <c r="B53" s="1255"/>
      <c r="C53" s="1255"/>
      <c r="D53" s="1255"/>
      <c r="E53" s="1255"/>
      <c r="F53" s="1255"/>
      <c r="G53" s="1255"/>
      <c r="H53" s="1255"/>
      <c r="I53" s="1255"/>
      <c r="J53" s="1260" t="s">
        <v>22</v>
      </c>
      <c r="K53" s="1260"/>
      <c r="L53" s="1260"/>
      <c r="M53" s="1260"/>
      <c r="N53" s="1260"/>
      <c r="O53" s="1260"/>
      <c r="P53" s="1260"/>
      <c r="Q53" s="1260"/>
      <c r="R53" s="1260"/>
      <c r="S53" s="1260"/>
      <c r="T53" s="1260"/>
      <c r="U53" s="1260"/>
      <c r="V53" s="1260"/>
      <c r="W53" s="1260"/>
      <c r="X53" s="1260"/>
      <c r="Y53" s="1260"/>
      <c r="Z53" s="1260"/>
      <c r="AA53" s="1260"/>
      <c r="AB53" s="1260"/>
      <c r="AC53" s="1260"/>
      <c r="AD53" s="1260"/>
      <c r="AE53" s="1260"/>
      <c r="AF53" s="1260"/>
      <c r="AG53" s="1260"/>
      <c r="AH53" s="1260"/>
      <c r="AI53" s="1260"/>
      <c r="AJ53" s="1260"/>
      <c r="AK53" s="1260"/>
      <c r="AL53" s="1260"/>
      <c r="AM53" s="1260"/>
      <c r="AN53" s="1260"/>
      <c r="AO53" s="1260"/>
      <c r="AP53" s="1261"/>
    </row>
    <row r="54" spans="1:44" s="1" customFormat="1" ht="12.75" customHeight="1">
      <c r="A54" s="1256"/>
      <c r="B54" s="1257"/>
      <c r="C54" s="1257"/>
      <c r="D54" s="1257"/>
      <c r="E54" s="1257"/>
      <c r="F54" s="1257"/>
      <c r="G54" s="1257"/>
      <c r="H54" s="1257"/>
      <c r="I54" s="1257"/>
      <c r="J54" s="1262"/>
      <c r="K54" s="1262"/>
      <c r="L54" s="1262"/>
      <c r="M54" s="1262"/>
      <c r="N54" s="1262"/>
      <c r="O54" s="1262"/>
      <c r="P54" s="1262"/>
      <c r="Q54" s="1262"/>
      <c r="R54" s="1262"/>
      <c r="S54" s="1262"/>
      <c r="T54" s="1262"/>
      <c r="U54" s="1262"/>
      <c r="V54" s="1262"/>
      <c r="W54" s="1262"/>
      <c r="X54" s="1262"/>
      <c r="Y54" s="1262"/>
      <c r="Z54" s="1262"/>
      <c r="AA54" s="1262"/>
      <c r="AB54" s="1262"/>
      <c r="AC54" s="1262"/>
      <c r="AD54" s="1262"/>
      <c r="AE54" s="1262"/>
      <c r="AF54" s="1262"/>
      <c r="AG54" s="1262"/>
      <c r="AH54" s="1262"/>
      <c r="AI54" s="1262"/>
      <c r="AJ54" s="1262"/>
      <c r="AK54" s="1262"/>
      <c r="AL54" s="1262"/>
      <c r="AM54" s="1262"/>
      <c r="AN54" s="1262"/>
      <c r="AO54" s="1262"/>
      <c r="AP54" s="1263"/>
    </row>
    <row r="55" spans="1:44" s="1" customFormat="1" ht="13.5" customHeight="1" thickBot="1">
      <c r="A55" s="1258"/>
      <c r="B55" s="1259"/>
      <c r="C55" s="1259"/>
      <c r="D55" s="1259"/>
      <c r="E55" s="1259"/>
      <c r="F55" s="1259"/>
      <c r="G55" s="1259"/>
      <c r="H55" s="1259"/>
      <c r="I55" s="1259"/>
      <c r="J55" s="1264"/>
      <c r="K55" s="1264"/>
      <c r="L55" s="1264"/>
      <c r="M55" s="1264"/>
      <c r="N55" s="1264"/>
      <c r="O55" s="1264"/>
      <c r="P55" s="1264"/>
      <c r="Q55" s="1264"/>
      <c r="R55" s="1264"/>
      <c r="S55" s="1264"/>
      <c r="T55" s="1264"/>
      <c r="U55" s="1264"/>
      <c r="V55" s="1264"/>
      <c r="W55" s="1264"/>
      <c r="X55" s="1264"/>
      <c r="Y55" s="1264"/>
      <c r="Z55" s="1264"/>
      <c r="AA55" s="1264"/>
      <c r="AB55" s="1264"/>
      <c r="AC55" s="1264"/>
      <c r="AD55" s="1264"/>
      <c r="AE55" s="1264"/>
      <c r="AF55" s="1264"/>
      <c r="AG55" s="1264"/>
      <c r="AH55" s="1264"/>
      <c r="AI55" s="1264"/>
      <c r="AJ55" s="1264"/>
      <c r="AK55" s="1264"/>
      <c r="AL55" s="1264"/>
      <c r="AM55" s="1264"/>
      <c r="AN55" s="1264"/>
      <c r="AO55" s="1264"/>
      <c r="AP55" s="1265"/>
    </row>
    <row r="56" spans="1:44" ht="15.6" thickBot="1"/>
    <row r="57" spans="1:44" ht="22.8">
      <c r="A57" s="1293"/>
      <c r="B57" s="1294"/>
      <c r="C57" s="1294"/>
      <c r="D57" s="1294"/>
      <c r="E57" s="1294"/>
      <c r="F57" s="1294"/>
      <c r="G57" s="1294"/>
      <c r="H57" s="1294"/>
      <c r="I57" s="1294"/>
      <c r="J57" s="1294"/>
      <c r="K57" s="1294"/>
      <c r="L57" s="1294"/>
      <c r="M57" s="1294"/>
      <c r="N57" s="1294"/>
      <c r="O57" s="1294"/>
      <c r="P57" s="1295"/>
      <c r="Q57" s="1302" t="s">
        <v>554</v>
      </c>
      <c r="R57" s="1303"/>
      <c r="S57" s="1303"/>
      <c r="T57" s="1303"/>
      <c r="U57" s="1303"/>
      <c r="V57" s="1303"/>
      <c r="W57" s="1303"/>
      <c r="X57" s="1303"/>
      <c r="Y57" s="1303"/>
      <c r="Z57" s="1303"/>
      <c r="AA57" s="1303"/>
      <c r="AB57" s="1303"/>
      <c r="AC57" s="1303"/>
      <c r="AD57" s="1303"/>
      <c r="AE57" s="1303"/>
      <c r="AF57" s="1303"/>
      <c r="AG57" s="1303"/>
      <c r="AH57" s="1303"/>
      <c r="AI57" s="1303"/>
      <c r="AJ57" s="1303"/>
      <c r="AK57" s="1303"/>
      <c r="AL57" s="1303"/>
      <c r="AM57" s="1304"/>
      <c r="AN57" s="1305"/>
      <c r="AO57" s="1306"/>
      <c r="AP57" s="1307"/>
      <c r="AQ57" s="1"/>
      <c r="AR57" s="1"/>
    </row>
    <row r="58" spans="1:44" ht="15.6">
      <c r="A58" s="1296"/>
      <c r="B58" s="1297"/>
      <c r="C58" s="1297"/>
      <c r="D58" s="1297"/>
      <c r="E58" s="1297"/>
      <c r="F58" s="1297"/>
      <c r="G58" s="1297"/>
      <c r="H58" s="1297"/>
      <c r="I58" s="1297"/>
      <c r="J58" s="1297"/>
      <c r="K58" s="1297"/>
      <c r="L58" s="1297"/>
      <c r="M58" s="1297"/>
      <c r="N58" s="1297"/>
      <c r="O58" s="1297"/>
      <c r="P58" s="1298"/>
      <c r="Q58" s="1314" t="s">
        <v>555</v>
      </c>
      <c r="R58" s="1315"/>
      <c r="S58" s="1315"/>
      <c r="T58" s="1315"/>
      <c r="U58" s="1315"/>
      <c r="V58" s="1315"/>
      <c r="W58" s="1315"/>
      <c r="X58" s="1315"/>
      <c r="Y58" s="1315"/>
      <c r="Z58" s="1315"/>
      <c r="AA58" s="1315"/>
      <c r="AB58" s="1315"/>
      <c r="AC58" s="1315"/>
      <c r="AD58" s="1315"/>
      <c r="AE58" s="1315"/>
      <c r="AF58" s="1315"/>
      <c r="AG58" s="1315"/>
      <c r="AH58" s="1315"/>
      <c r="AI58" s="1315"/>
      <c r="AJ58" s="1315"/>
      <c r="AK58" s="1315"/>
      <c r="AL58" s="1315"/>
      <c r="AM58" s="1316"/>
      <c r="AN58" s="1308"/>
      <c r="AO58" s="1309"/>
      <c r="AP58" s="1310"/>
      <c r="AQ58" s="1"/>
      <c r="AR58" s="1"/>
    </row>
    <row r="59" spans="1:44" ht="63" customHeight="1" thickBot="1">
      <c r="A59" s="1299"/>
      <c r="B59" s="1300"/>
      <c r="C59" s="1300"/>
      <c r="D59" s="1300"/>
      <c r="E59" s="1300"/>
      <c r="F59" s="1300"/>
      <c r="G59" s="1300"/>
      <c r="H59" s="1300"/>
      <c r="I59" s="1300"/>
      <c r="J59" s="1300"/>
      <c r="K59" s="1300"/>
      <c r="L59" s="1300"/>
      <c r="M59" s="1300"/>
      <c r="N59" s="1300"/>
      <c r="O59" s="1300"/>
      <c r="P59" s="1301"/>
      <c r="Q59" s="1317" t="s">
        <v>0</v>
      </c>
      <c r="R59" s="1318"/>
      <c r="S59" s="1318"/>
      <c r="T59" s="1318"/>
      <c r="U59" s="1318"/>
      <c r="V59" s="1318"/>
      <c r="W59" s="1318"/>
      <c r="X59" s="1318"/>
      <c r="Y59" s="1318"/>
      <c r="Z59" s="1318"/>
      <c r="AA59" s="1318"/>
      <c r="AB59" s="1318"/>
      <c r="AC59" s="1318"/>
      <c r="AD59" s="1318"/>
      <c r="AE59" s="1318"/>
      <c r="AF59" s="1318"/>
      <c r="AG59" s="1318"/>
      <c r="AH59" s="1318"/>
      <c r="AI59" s="1318"/>
      <c r="AJ59" s="1318"/>
      <c r="AK59" s="1318"/>
      <c r="AL59" s="1318"/>
      <c r="AM59" s="1319"/>
      <c r="AN59" s="1311"/>
      <c r="AO59" s="1312"/>
      <c r="AP59" s="1313"/>
      <c r="AQ59" s="1"/>
      <c r="AR59" s="1"/>
    </row>
    <row r="60" spans="1:4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row>
    <row r="61" spans="1:4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2" t="s">
        <v>1</v>
      </c>
      <c r="AN61" s="3">
        <v>1</v>
      </c>
      <c r="AO61" s="2" t="s">
        <v>2</v>
      </c>
      <c r="AP61" s="3">
        <v>22</v>
      </c>
      <c r="AQ61" s="1"/>
      <c r="AR61" s="1"/>
    </row>
    <row r="62" spans="1:44">
      <c r="A62" s="4"/>
      <c r="B62" s="4"/>
      <c r="C62" s="4"/>
      <c r="D62" s="4"/>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row>
    <row r="63" spans="1:44" ht="15.6" thickBot="1">
      <c r="A63" s="4"/>
      <c r="B63" s="4"/>
      <c r="C63" s="4"/>
      <c r="D63" s="4"/>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row>
    <row r="64" spans="1:44" ht="18" thickBot="1">
      <c r="A64" s="1235" t="s">
        <v>3</v>
      </c>
      <c r="B64" s="1236"/>
      <c r="C64" s="1236"/>
      <c r="D64" s="1236"/>
      <c r="E64" s="1237" t="s">
        <v>737</v>
      </c>
      <c r="F64" s="1238"/>
      <c r="G64" s="1238"/>
      <c r="H64" s="1238"/>
      <c r="I64" s="1238"/>
      <c r="J64" s="1238"/>
      <c r="K64" s="1238"/>
      <c r="L64" s="1238"/>
      <c r="M64" s="1238"/>
      <c r="N64" s="1238"/>
      <c r="O64" s="1238"/>
      <c r="P64" s="1238"/>
      <c r="Q64" s="1238"/>
      <c r="R64" s="1238"/>
      <c r="S64" s="1238"/>
      <c r="T64" s="1238"/>
      <c r="U64" s="1238"/>
      <c r="V64" s="1238"/>
      <c r="W64" s="1238"/>
      <c r="X64" s="1238"/>
      <c r="Y64" s="1238"/>
      <c r="Z64" s="1238"/>
      <c r="AA64" s="1238"/>
      <c r="AB64" s="1238"/>
      <c r="AC64" s="1238"/>
      <c r="AD64" s="1238"/>
      <c r="AE64" s="1238"/>
      <c r="AF64" s="1238"/>
      <c r="AG64" s="1238"/>
      <c r="AH64" s="1238"/>
      <c r="AI64" s="1238"/>
      <c r="AJ64" s="1238"/>
      <c r="AK64" s="1238"/>
      <c r="AL64" s="1238"/>
      <c r="AM64" s="1238"/>
      <c r="AN64" s="1238"/>
      <c r="AO64" s="1238"/>
      <c r="AP64" s="1239"/>
      <c r="AQ64" s="1"/>
      <c r="AR64" s="1"/>
    </row>
    <row r="65" spans="1:44" ht="15.6" thickBot="1">
      <c r="A65" s="4"/>
      <c r="B65" s="4"/>
      <c r="C65" s="4"/>
      <c r="D65" s="4"/>
      <c r="E65" s="1" t="s">
        <v>4</v>
      </c>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row>
    <row r="66" spans="1:44" ht="15.6" thickBot="1">
      <c r="A66" s="1240" t="s">
        <v>5</v>
      </c>
      <c r="B66" s="1240"/>
      <c r="C66" s="1240"/>
      <c r="D66" s="1240"/>
      <c r="E66" s="1241" t="s">
        <v>6</v>
      </c>
      <c r="F66" s="1241"/>
      <c r="G66" s="1242"/>
      <c r="H66" s="1243"/>
      <c r="I66" s="1241" t="s">
        <v>7</v>
      </c>
      <c r="J66" s="1241"/>
      <c r="K66" s="1242">
        <v>12</v>
      </c>
      <c r="L66" s="1243"/>
      <c r="M66" s="1241" t="s">
        <v>8</v>
      </c>
      <c r="N66" s="1241"/>
      <c r="O66" s="1242">
        <v>25</v>
      </c>
      <c r="P66" s="1243"/>
      <c r="Q66" s="1"/>
      <c r="R66" s="1"/>
      <c r="S66" s="1"/>
      <c r="T66" s="1"/>
      <c r="U66" s="1"/>
      <c r="V66" s="1"/>
      <c r="W66" s="1"/>
      <c r="X66" s="1"/>
      <c r="Y66" s="1"/>
      <c r="Z66" s="1"/>
      <c r="AA66" s="1"/>
      <c r="AB66" s="1"/>
      <c r="AC66" s="1"/>
      <c r="AD66" s="1"/>
      <c r="AE66" s="1"/>
      <c r="AF66" s="1"/>
      <c r="AG66" s="1"/>
      <c r="AH66" s="1"/>
      <c r="AI66" s="1"/>
      <c r="AJ66" s="1"/>
      <c r="AK66" s="1"/>
      <c r="AL66" s="1"/>
      <c r="AM66" s="1"/>
      <c r="AN66" s="5" t="s">
        <v>9</v>
      </c>
      <c r="AO66" s="1244" t="s">
        <v>280</v>
      </c>
      <c r="AP66" s="1245"/>
      <c r="AQ66" s="1"/>
      <c r="AR66" s="1"/>
    </row>
    <row r="67" spans="1:44" ht="15.6" thickBot="1">
      <c r="A67" s="6"/>
      <c r="B67" s="1"/>
      <c r="C67" s="6"/>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row>
    <row r="68" spans="1:44" ht="30" customHeight="1" thickBot="1">
      <c r="A68" s="1266" t="s">
        <v>740</v>
      </c>
      <c r="B68" s="1267"/>
      <c r="C68" s="1267"/>
      <c r="D68" s="1267"/>
      <c r="E68" s="1267"/>
      <c r="F68" s="1267"/>
      <c r="G68" s="1267"/>
      <c r="H68" s="1322" t="e">
        <f>+PRESUPUESTO!#REF!</f>
        <v>#REF!</v>
      </c>
      <c r="I68" s="1323"/>
      <c r="J68" s="1270" t="e">
        <f>+PRESUPUESTO!#REF!</f>
        <v>#REF!</v>
      </c>
      <c r="K68" s="1271"/>
      <c r="L68" s="1271"/>
      <c r="M68" s="1271"/>
      <c r="N68" s="1271"/>
      <c r="O68" s="1271"/>
      <c r="P68" s="1271"/>
      <c r="Q68" s="1271"/>
      <c r="R68" s="1271"/>
      <c r="S68" s="1271"/>
      <c r="T68" s="1271"/>
      <c r="U68" s="127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2"/>
      <c r="AQ68" s="1"/>
      <c r="AR68" s="1"/>
    </row>
    <row r="69" spans="1:44" ht="15.6" thickBot="1">
      <c r="A69" s="6"/>
      <c r="B69" s="1"/>
      <c r="C69" s="6"/>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row>
    <row r="70" spans="1:44" ht="16.2" thickBot="1">
      <c r="A70" s="1266" t="s">
        <v>11</v>
      </c>
      <c r="B70" s="1267"/>
      <c r="C70" s="1267"/>
      <c r="D70" s="1267"/>
      <c r="E70" s="1267"/>
      <c r="F70" s="1267"/>
      <c r="G70" s="1267"/>
      <c r="H70" s="1273" t="e">
        <f>+PRESUPUESTO!#REF!</f>
        <v>#REF!</v>
      </c>
      <c r="I70" s="1274"/>
      <c r="J70" s="1275" t="e">
        <f>+PRESUPUESTO!#REF!</f>
        <v>#REF!</v>
      </c>
      <c r="K70" s="1276"/>
      <c r="L70" s="1276"/>
      <c r="M70" s="1276"/>
      <c r="N70" s="1276"/>
      <c r="O70" s="1276"/>
      <c r="P70" s="1276"/>
      <c r="Q70" s="1276"/>
      <c r="R70" s="1276"/>
      <c r="S70" s="1276"/>
      <c r="T70" s="1276"/>
      <c r="U70" s="1276"/>
      <c r="V70" s="1276"/>
      <c r="W70" s="1276"/>
      <c r="X70" s="1276"/>
      <c r="Y70" s="1276"/>
      <c r="Z70" s="1276"/>
      <c r="AA70" s="1276"/>
      <c r="AB70" s="1276"/>
      <c r="AC70" s="1276"/>
      <c r="AD70" s="1276"/>
      <c r="AE70" s="1276"/>
      <c r="AF70" s="1276"/>
      <c r="AG70" s="1276"/>
      <c r="AH70" s="1276"/>
      <c r="AI70" s="1276"/>
      <c r="AJ70" s="1276"/>
      <c r="AK70" s="1276"/>
      <c r="AL70" s="1277"/>
      <c r="AM70" s="1"/>
      <c r="AN70" s="5" t="s">
        <v>12</v>
      </c>
      <c r="AO70" s="1278" t="e">
        <f>+PRESUPUESTO!#REF!</f>
        <v>#REF!</v>
      </c>
      <c r="AP70" s="1279"/>
      <c r="AQ70" s="1"/>
      <c r="AR70" s="1"/>
    </row>
    <row r="71" spans="1:44" ht="15.6" thickBot="1">
      <c r="A71" s="6"/>
      <c r="B71" s="6"/>
      <c r="C71" s="1"/>
      <c r="D71" s="6"/>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row>
    <row r="72" spans="1:44">
      <c r="A72" s="1280" t="s">
        <v>13</v>
      </c>
      <c r="B72" s="1281"/>
      <c r="C72" s="1281"/>
      <c r="D72" s="1281"/>
      <c r="E72" s="1281"/>
      <c r="F72" s="1281"/>
      <c r="G72" s="1281"/>
      <c r="H72" s="1281"/>
      <c r="I72" s="1281"/>
      <c r="J72" s="1281"/>
      <c r="K72" s="1281"/>
      <c r="L72" s="1281"/>
      <c r="M72" s="1281"/>
      <c r="N72" s="1281"/>
      <c r="O72" s="1281"/>
      <c r="P72" s="1281"/>
      <c r="Q72" s="1281"/>
      <c r="R72" s="1281"/>
      <c r="S72" s="1281"/>
      <c r="T72" s="1281"/>
      <c r="U72" s="1281"/>
      <c r="V72" s="1281"/>
      <c r="W72" s="1281"/>
      <c r="X72" s="1281"/>
      <c r="Y72" s="1281"/>
      <c r="Z72" s="1281"/>
      <c r="AA72" s="1281"/>
      <c r="AB72" s="1281"/>
      <c r="AC72" s="1281"/>
      <c r="AD72" s="1281"/>
      <c r="AE72" s="1281"/>
      <c r="AF72" s="1281"/>
      <c r="AG72" s="1281"/>
      <c r="AH72" s="1281"/>
      <c r="AI72" s="1281"/>
      <c r="AJ72" s="1282"/>
      <c r="AK72" s="1286" t="s">
        <v>14</v>
      </c>
      <c r="AL72" s="1288" t="s">
        <v>15</v>
      </c>
      <c r="AM72" s="1289"/>
      <c r="AN72" s="1289"/>
      <c r="AO72" s="1288" t="s">
        <v>735</v>
      </c>
      <c r="AP72" s="1291" t="s">
        <v>16</v>
      </c>
      <c r="AQ72" s="1"/>
      <c r="AR72" s="1"/>
    </row>
    <row r="73" spans="1:44" ht="15.6" thickBot="1">
      <c r="A73" s="1283"/>
      <c r="B73" s="1284"/>
      <c r="C73" s="1284"/>
      <c r="D73" s="1284"/>
      <c r="E73" s="1284"/>
      <c r="F73" s="1284"/>
      <c r="G73" s="1284"/>
      <c r="H73" s="1284"/>
      <c r="I73" s="1284"/>
      <c r="J73" s="1284"/>
      <c r="K73" s="1284"/>
      <c r="L73" s="1284"/>
      <c r="M73" s="1284"/>
      <c r="N73" s="1284"/>
      <c r="O73" s="1284"/>
      <c r="P73" s="1284"/>
      <c r="Q73" s="1284"/>
      <c r="R73" s="1284"/>
      <c r="S73" s="1284"/>
      <c r="T73" s="1284"/>
      <c r="U73" s="1284"/>
      <c r="V73" s="1284"/>
      <c r="W73" s="1284"/>
      <c r="X73" s="1284"/>
      <c r="Y73" s="1284"/>
      <c r="Z73" s="1284"/>
      <c r="AA73" s="1284"/>
      <c r="AB73" s="1284"/>
      <c r="AC73" s="1284"/>
      <c r="AD73" s="1284"/>
      <c r="AE73" s="1284"/>
      <c r="AF73" s="1284"/>
      <c r="AG73" s="1284"/>
      <c r="AH73" s="1284"/>
      <c r="AI73" s="1284"/>
      <c r="AJ73" s="1285"/>
      <c r="AK73" s="1287"/>
      <c r="AL73" s="7" t="s">
        <v>17</v>
      </c>
      <c r="AM73" s="742" t="s">
        <v>23</v>
      </c>
      <c r="AN73" s="8" t="s">
        <v>18</v>
      </c>
      <c r="AO73" s="1290"/>
      <c r="AP73" s="1292"/>
      <c r="AQ73" s="1"/>
      <c r="AR73" s="1"/>
    </row>
    <row r="74" spans="1:44">
      <c r="A74" s="9"/>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1"/>
      <c r="AK74" s="287" t="e">
        <f>+J70</f>
        <v>#REF!</v>
      </c>
      <c r="AL74" s="12"/>
      <c r="AM74" s="13"/>
      <c r="AN74" s="14"/>
      <c r="AO74" s="15"/>
      <c r="AP74" s="16"/>
      <c r="AQ74" s="1"/>
      <c r="AR74" s="1"/>
    </row>
    <row r="75" spans="1:44">
      <c r="A75" s="17"/>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8"/>
      <c r="AK75" s="19"/>
      <c r="AL75" s="20"/>
      <c r="AM75" s="20"/>
      <c r="AN75" s="21"/>
      <c r="AO75" s="22"/>
      <c r="AP75" s="16"/>
      <c r="AQ75" s="1"/>
      <c r="AR75" s="1"/>
    </row>
    <row r="76" spans="1:44">
      <c r="A76" s="17"/>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8"/>
      <c r="AK76" s="19" t="s">
        <v>738</v>
      </c>
      <c r="AL76" s="21"/>
      <c r="AM76" s="20"/>
      <c r="AN76" s="20">
        <v>522.74</v>
      </c>
      <c r="AO76" s="20"/>
      <c r="AP76" s="16">
        <f>+AN76</f>
        <v>522.74</v>
      </c>
      <c r="AQ76" s="1"/>
      <c r="AR76" s="1"/>
    </row>
    <row r="77" spans="1:44">
      <c r="A77" s="17"/>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8"/>
      <c r="AK77" s="19"/>
      <c r="AL77" s="20"/>
      <c r="AM77" s="20"/>
      <c r="AN77" s="20"/>
      <c r="AO77" s="22"/>
      <c r="AP77" s="16"/>
      <c r="AQ77" s="1"/>
      <c r="AR77" s="1"/>
    </row>
    <row r="78" spans="1:44">
      <c r="A78" s="17"/>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8"/>
      <c r="AK78" s="19"/>
      <c r="AL78" s="20"/>
      <c r="AM78" s="20"/>
      <c r="AN78" s="20"/>
      <c r="AO78" s="22"/>
      <c r="AP78" s="16"/>
      <c r="AQ78" s="1"/>
      <c r="AR78" s="1"/>
    </row>
    <row r="79" spans="1:44">
      <c r="A79" s="17"/>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8"/>
      <c r="AK79" s="19"/>
      <c r="AL79" s="20"/>
      <c r="AM79" s="20"/>
      <c r="AN79" s="21"/>
      <c r="AO79" s="22"/>
      <c r="AP79" s="16"/>
      <c r="AQ79" s="1"/>
      <c r="AR79" s="1"/>
    </row>
    <row r="80" spans="1:44">
      <c r="A80" s="17"/>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8"/>
      <c r="AK80" s="19"/>
      <c r="AL80" s="20"/>
      <c r="AM80" s="20"/>
      <c r="AN80" s="20"/>
      <c r="AO80" s="22"/>
      <c r="AP80" s="16"/>
      <c r="AQ80" s="1"/>
      <c r="AR80" s="1"/>
    </row>
    <row r="81" spans="1:44" ht="15.6">
      <c r="A81" s="17"/>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8"/>
      <c r="AK81" s="19"/>
      <c r="AL81" s="20"/>
      <c r="AM81" s="20"/>
      <c r="AN81" s="20"/>
      <c r="AO81" s="22"/>
      <c r="AP81" s="16"/>
      <c r="AQ81" s="23"/>
      <c r="AR81" s="1"/>
    </row>
    <row r="82" spans="1:44">
      <c r="A82" s="17"/>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8"/>
      <c r="AK82" s="19"/>
      <c r="AL82" s="20"/>
      <c r="AM82" s="20"/>
      <c r="AN82" s="20"/>
      <c r="AO82" s="22"/>
      <c r="AP82" s="16"/>
      <c r="AQ82" s="1"/>
      <c r="AR82" s="1"/>
    </row>
    <row r="83" spans="1:44">
      <c r="A83" s="17"/>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8"/>
      <c r="AK83" s="19"/>
      <c r="AL83" s="569"/>
      <c r="AM83" s="20"/>
      <c r="AN83" s="570"/>
      <c r="AO83" s="22"/>
      <c r="AP83" s="16"/>
      <c r="AQ83" s="1"/>
      <c r="AR83" s="1"/>
    </row>
    <row r="84" spans="1:44">
      <c r="A84" s="17"/>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8"/>
      <c r="AK84" s="19"/>
      <c r="AL84" s="569"/>
      <c r="AM84" s="20"/>
      <c r="AN84" s="570"/>
      <c r="AO84" s="22"/>
      <c r="AP84" s="16"/>
      <c r="AQ84" s="1"/>
      <c r="AR84" s="1"/>
    </row>
    <row r="85" spans="1:44">
      <c r="A85" s="1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8"/>
      <c r="AK85" s="19"/>
      <c r="AL85" s="569"/>
      <c r="AM85" s="20"/>
      <c r="AN85" s="570"/>
      <c r="AO85" s="22"/>
      <c r="AP85" s="16"/>
      <c r="AQ85" s="1"/>
      <c r="AR85" s="1"/>
    </row>
    <row r="86" spans="1:44">
      <c r="A86" s="17"/>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8"/>
      <c r="AK86" s="19"/>
      <c r="AL86" s="569"/>
      <c r="AM86" s="20"/>
      <c r="AN86" s="570"/>
      <c r="AO86" s="22"/>
      <c r="AP86" s="16"/>
      <c r="AQ86" s="1"/>
      <c r="AR86" s="1"/>
    </row>
    <row r="87" spans="1:44">
      <c r="A87" s="1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8"/>
      <c r="AK87" s="19"/>
      <c r="AL87" s="569"/>
      <c r="AM87" s="20"/>
      <c r="AN87" s="570"/>
      <c r="AO87" s="22"/>
      <c r="AP87" s="16"/>
      <c r="AQ87" s="1"/>
      <c r="AR87" s="1"/>
    </row>
    <row r="88" spans="1:44">
      <c r="A88" s="17"/>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8"/>
      <c r="AK88" s="19"/>
      <c r="AL88" s="569"/>
      <c r="AM88" s="20"/>
      <c r="AN88" s="570"/>
      <c r="AO88" s="22"/>
      <c r="AP88" s="16"/>
      <c r="AQ88" s="1"/>
      <c r="AR88" s="1"/>
    </row>
    <row r="89" spans="1:44">
      <c r="A89" s="1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8"/>
      <c r="AK89" s="19"/>
      <c r="AL89" s="569"/>
      <c r="AM89" s="20"/>
      <c r="AN89" s="570"/>
      <c r="AO89" s="22"/>
      <c r="AP89" s="16"/>
      <c r="AQ89" s="1"/>
      <c r="AR89" s="1"/>
    </row>
    <row r="90" spans="1:44">
      <c r="A90" s="17"/>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8"/>
      <c r="AK90" s="19"/>
      <c r="AL90" s="569"/>
      <c r="AM90" s="20"/>
      <c r="AN90" s="570"/>
      <c r="AO90" s="22"/>
      <c r="AP90" s="16"/>
      <c r="AQ90" s="1"/>
      <c r="AR90" s="1"/>
    </row>
    <row r="91" spans="1:44">
      <c r="A91" s="1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8"/>
      <c r="AK91" s="19"/>
      <c r="AL91" s="569"/>
      <c r="AM91" s="20"/>
      <c r="AN91" s="570"/>
      <c r="AO91" s="22"/>
      <c r="AP91" s="16"/>
      <c r="AQ91" s="1"/>
      <c r="AR91" s="1"/>
    </row>
    <row r="92" spans="1:44">
      <c r="A92" s="17"/>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8"/>
      <c r="AK92" s="19"/>
      <c r="AL92" s="569"/>
      <c r="AM92" s="20"/>
      <c r="AN92" s="570"/>
      <c r="AO92" s="22"/>
      <c r="AP92" s="16"/>
      <c r="AQ92" s="1"/>
      <c r="AR92" s="1"/>
    </row>
    <row r="93" spans="1:44">
      <c r="A93" s="1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8"/>
      <c r="AK93" s="19"/>
      <c r="AL93" s="569"/>
      <c r="AM93" s="20"/>
      <c r="AN93" s="570"/>
      <c r="AO93" s="22"/>
      <c r="AP93" s="16"/>
      <c r="AQ93" s="1"/>
      <c r="AR93" s="1"/>
    </row>
    <row r="94" spans="1:44">
      <c r="A94" s="17"/>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8"/>
      <c r="AK94" s="19"/>
      <c r="AL94" s="569"/>
      <c r="AM94" s="20"/>
      <c r="AN94" s="570"/>
      <c r="AO94" s="22"/>
      <c r="AP94" s="16"/>
      <c r="AQ94" s="1"/>
      <c r="AR94" s="1"/>
    </row>
    <row r="95" spans="1:44">
      <c r="A95" s="1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8"/>
      <c r="AK95" s="19"/>
      <c r="AL95" s="569"/>
      <c r="AM95" s="20"/>
      <c r="AN95" s="570"/>
      <c r="AO95" s="22"/>
      <c r="AP95" s="16"/>
      <c r="AQ95" s="1"/>
      <c r="AR95" s="1"/>
    </row>
    <row r="96" spans="1:44">
      <c r="A96" s="17"/>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8"/>
      <c r="AK96" s="19"/>
      <c r="AL96" s="569"/>
      <c r="AM96" s="20"/>
      <c r="AN96" s="570"/>
      <c r="AO96" s="22"/>
      <c r="AP96" s="16"/>
      <c r="AQ96" s="1"/>
      <c r="AR96" s="1"/>
    </row>
    <row r="97" spans="1:44">
      <c r="A97" s="1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8"/>
      <c r="AK97" s="19"/>
      <c r="AL97" s="569"/>
      <c r="AM97" s="20"/>
      <c r="AN97" s="570"/>
      <c r="AO97" s="22"/>
      <c r="AP97" s="16"/>
      <c r="AQ97" s="1"/>
      <c r="AR97" s="1"/>
    </row>
    <row r="98" spans="1:44">
      <c r="A98" s="17"/>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8"/>
      <c r="AK98" s="19"/>
      <c r="AL98" s="569"/>
      <c r="AM98" s="20"/>
      <c r="AN98" s="570"/>
      <c r="AO98" s="22"/>
      <c r="AP98" s="16"/>
      <c r="AQ98" s="1"/>
      <c r="AR98" s="1"/>
    </row>
    <row r="99" spans="1:44">
      <c r="A99" s="1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8"/>
      <c r="AK99" s="19"/>
      <c r="AL99" s="569"/>
      <c r="AM99" s="20"/>
      <c r="AN99" s="570"/>
      <c r="AO99" s="22"/>
      <c r="AP99" s="16"/>
      <c r="AQ99" s="1"/>
      <c r="AR99" s="1"/>
    </row>
    <row r="100" spans="1:44">
      <c r="A100" s="17"/>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8"/>
      <c r="AK100" s="19"/>
      <c r="AL100" s="24"/>
      <c r="AM100" s="20"/>
      <c r="AN100" s="25"/>
      <c r="AO100" s="22"/>
      <c r="AP100" s="16"/>
      <c r="AQ100" s="1"/>
      <c r="AR100" s="1"/>
    </row>
    <row r="101" spans="1:44">
      <c r="A101" s="1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8"/>
      <c r="AK101" s="19"/>
      <c r="AL101" s="24"/>
      <c r="AM101" s="20"/>
      <c r="AN101" s="25"/>
      <c r="AO101" s="22"/>
      <c r="AP101" s="16"/>
      <c r="AQ101" s="1"/>
      <c r="AR101" s="1"/>
    </row>
    <row r="102" spans="1:44">
      <c r="A102" s="17"/>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8"/>
      <c r="AK102" s="26"/>
      <c r="AL102" s="24"/>
      <c r="AM102" s="20"/>
      <c r="AN102" s="24"/>
      <c r="AO102" s="22"/>
      <c r="AP102" s="16"/>
      <c r="AQ102" s="1"/>
      <c r="AR102" s="1"/>
    </row>
    <row r="103" spans="1:44" ht="15.6" thickBot="1">
      <c r="A103" s="1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8"/>
      <c r="AK103" s="27"/>
      <c r="AL103" s="28"/>
      <c r="AM103" s="29"/>
      <c r="AN103" s="28"/>
      <c r="AO103" s="30"/>
      <c r="AP103" s="31"/>
      <c r="AQ103" s="1"/>
      <c r="AR103" s="1"/>
    </row>
    <row r="104" spans="1:44" ht="15.6">
      <c r="A104" s="17"/>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8"/>
      <c r="AK104" s="1248" t="s">
        <v>19</v>
      </c>
      <c r="AL104" s="1249"/>
      <c r="AM104" s="1249"/>
      <c r="AN104" s="1249"/>
      <c r="AO104" s="1249"/>
      <c r="AP104" s="32">
        <f>+AP76+AP77+AP78+AP80+AP81+AP82</f>
        <v>522.74</v>
      </c>
      <c r="AQ104" s="33"/>
      <c r="AR104" s="33"/>
    </row>
    <row r="105" spans="1:44" ht="15.6">
      <c r="A105" s="1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8"/>
      <c r="AK105" s="1320"/>
      <c r="AL105" s="1321"/>
      <c r="AM105" s="1321"/>
      <c r="AN105" s="1321"/>
      <c r="AO105" s="1321"/>
      <c r="AP105" s="34"/>
      <c r="AQ105" s="33"/>
      <c r="AR105" s="33"/>
    </row>
    <row r="106" spans="1:44" ht="16.2" thickBot="1">
      <c r="A106" s="35"/>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7"/>
      <c r="AK106" s="1252" t="s">
        <v>20</v>
      </c>
      <c r="AL106" s="1253"/>
      <c r="AM106" s="1253"/>
      <c r="AN106" s="1253"/>
      <c r="AO106" s="1253"/>
      <c r="AP106" s="38">
        <f>ROUND(SUM(AP104:AP105),2)</f>
        <v>522.74</v>
      </c>
      <c r="AQ106" s="1324"/>
      <c r="AR106" s="1325"/>
    </row>
    <row r="107" spans="1:4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row>
    <row r="108" spans="1:44" ht="15.6" thickBo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row>
    <row r="109" spans="1:44">
      <c r="A109" s="1254" t="s">
        <v>21</v>
      </c>
      <c r="B109" s="1255"/>
      <c r="C109" s="1255"/>
      <c r="D109" s="1255"/>
      <c r="E109" s="1255"/>
      <c r="F109" s="1255"/>
      <c r="G109" s="1255"/>
      <c r="H109" s="1255"/>
      <c r="I109" s="1255"/>
      <c r="J109" s="1260" t="s">
        <v>22</v>
      </c>
      <c r="K109" s="1260"/>
      <c r="L109" s="1260"/>
      <c r="M109" s="1260"/>
      <c r="N109" s="1260"/>
      <c r="O109" s="1260"/>
      <c r="P109" s="1260"/>
      <c r="Q109" s="1260"/>
      <c r="R109" s="1260"/>
      <c r="S109" s="1260"/>
      <c r="T109" s="1260"/>
      <c r="U109" s="1260"/>
      <c r="V109" s="1260"/>
      <c r="W109" s="1260"/>
      <c r="X109" s="1260"/>
      <c r="Y109" s="1260"/>
      <c r="Z109" s="1260"/>
      <c r="AA109" s="1260"/>
      <c r="AB109" s="1260"/>
      <c r="AC109" s="1260"/>
      <c r="AD109" s="1260"/>
      <c r="AE109" s="1260"/>
      <c r="AF109" s="1260"/>
      <c r="AG109" s="1260"/>
      <c r="AH109" s="1260"/>
      <c r="AI109" s="1260"/>
      <c r="AJ109" s="1260"/>
      <c r="AK109" s="1260"/>
      <c r="AL109" s="1260"/>
      <c r="AM109" s="1260"/>
      <c r="AN109" s="1260"/>
      <c r="AO109" s="1260"/>
      <c r="AP109" s="1261"/>
      <c r="AQ109" s="1"/>
      <c r="AR109" s="1"/>
    </row>
    <row r="110" spans="1:44">
      <c r="A110" s="1256"/>
      <c r="B110" s="1257"/>
      <c r="C110" s="1257"/>
      <c r="D110" s="1257"/>
      <c r="E110" s="1257"/>
      <c r="F110" s="1257"/>
      <c r="G110" s="1257"/>
      <c r="H110" s="1257"/>
      <c r="I110" s="1257"/>
      <c r="J110" s="1262"/>
      <c r="K110" s="1262"/>
      <c r="L110" s="1262"/>
      <c r="M110" s="1262"/>
      <c r="N110" s="1262"/>
      <c r="O110" s="1262"/>
      <c r="P110" s="1262"/>
      <c r="Q110" s="1262"/>
      <c r="R110" s="1262"/>
      <c r="S110" s="1262"/>
      <c r="T110" s="1262"/>
      <c r="U110" s="1262"/>
      <c r="V110" s="1262"/>
      <c r="W110" s="1262"/>
      <c r="X110" s="1262"/>
      <c r="Y110" s="1262"/>
      <c r="Z110" s="1262"/>
      <c r="AA110" s="1262"/>
      <c r="AB110" s="1262"/>
      <c r="AC110" s="1262"/>
      <c r="AD110" s="1262"/>
      <c r="AE110" s="1262"/>
      <c r="AF110" s="1262"/>
      <c r="AG110" s="1262"/>
      <c r="AH110" s="1262"/>
      <c r="AI110" s="1262"/>
      <c r="AJ110" s="1262"/>
      <c r="AK110" s="1262"/>
      <c r="AL110" s="1262"/>
      <c r="AM110" s="1262"/>
      <c r="AN110" s="1262"/>
      <c r="AO110" s="1262"/>
      <c r="AP110" s="1263"/>
      <c r="AQ110" s="1"/>
      <c r="AR110" s="1"/>
    </row>
    <row r="111" spans="1:44" ht="15.6" thickBot="1">
      <c r="A111" s="1258"/>
      <c r="B111" s="1259"/>
      <c r="C111" s="1259"/>
      <c r="D111" s="1259"/>
      <c r="E111" s="1259"/>
      <c r="F111" s="1259"/>
      <c r="G111" s="1259"/>
      <c r="H111" s="1259"/>
      <c r="I111" s="1259"/>
      <c r="J111" s="1264"/>
      <c r="K111" s="1264"/>
      <c r="L111" s="1264"/>
      <c r="M111" s="1264"/>
      <c r="N111" s="1264"/>
      <c r="O111" s="1264"/>
      <c r="P111" s="1264"/>
      <c r="Q111" s="1264"/>
      <c r="R111" s="1264"/>
      <c r="S111" s="1264"/>
      <c r="T111" s="1264"/>
      <c r="U111" s="1264"/>
      <c r="V111" s="1264"/>
      <c r="W111" s="1264"/>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5"/>
      <c r="AQ111" s="1"/>
      <c r="AR111" s="1"/>
    </row>
    <row r="112" spans="1:44" ht="15.6" thickBot="1"/>
    <row r="113" spans="1:44" ht="37.799999999999997" customHeight="1">
      <c r="A113" s="1293"/>
      <c r="B113" s="1294"/>
      <c r="C113" s="1294"/>
      <c r="D113" s="1294"/>
      <c r="E113" s="1294"/>
      <c r="F113" s="1294"/>
      <c r="G113" s="1294"/>
      <c r="H113" s="1294"/>
      <c r="I113" s="1294"/>
      <c r="J113" s="1294"/>
      <c r="K113" s="1294"/>
      <c r="L113" s="1294"/>
      <c r="M113" s="1294"/>
      <c r="N113" s="1294"/>
      <c r="O113" s="1294"/>
      <c r="P113" s="1295"/>
      <c r="Q113" s="1302" t="s">
        <v>554</v>
      </c>
      <c r="R113" s="1303"/>
      <c r="S113" s="1303"/>
      <c r="T113" s="1303"/>
      <c r="U113" s="1303"/>
      <c r="V113" s="1303"/>
      <c r="W113" s="1303"/>
      <c r="X113" s="1303"/>
      <c r="Y113" s="1303"/>
      <c r="Z113" s="1303"/>
      <c r="AA113" s="1303"/>
      <c r="AB113" s="1303"/>
      <c r="AC113" s="1303"/>
      <c r="AD113" s="1303"/>
      <c r="AE113" s="1303"/>
      <c r="AF113" s="1303"/>
      <c r="AG113" s="1303"/>
      <c r="AH113" s="1303"/>
      <c r="AI113" s="1303"/>
      <c r="AJ113" s="1303"/>
      <c r="AK113" s="1303"/>
      <c r="AL113" s="1303"/>
      <c r="AM113" s="1304"/>
      <c r="AN113" s="1305"/>
      <c r="AO113" s="1306"/>
      <c r="AP113" s="1307"/>
      <c r="AQ113" s="1"/>
      <c r="AR113" s="1"/>
    </row>
    <row r="114" spans="1:44" ht="42.6" customHeight="1">
      <c r="A114" s="1296"/>
      <c r="B114" s="1297"/>
      <c r="C114" s="1297"/>
      <c r="D114" s="1297"/>
      <c r="E114" s="1297"/>
      <c r="F114" s="1297"/>
      <c r="G114" s="1297"/>
      <c r="H114" s="1297"/>
      <c r="I114" s="1297"/>
      <c r="J114" s="1297"/>
      <c r="K114" s="1297"/>
      <c r="L114" s="1297"/>
      <c r="M114" s="1297"/>
      <c r="N114" s="1297"/>
      <c r="O114" s="1297"/>
      <c r="P114" s="1298"/>
      <c r="Q114" s="1314" t="s">
        <v>555</v>
      </c>
      <c r="R114" s="1315"/>
      <c r="S114" s="1315"/>
      <c r="T114" s="1315"/>
      <c r="U114" s="1315"/>
      <c r="V114" s="1315"/>
      <c r="W114" s="1315"/>
      <c r="X114" s="1315"/>
      <c r="Y114" s="1315"/>
      <c r="Z114" s="1315"/>
      <c r="AA114" s="1315"/>
      <c r="AB114" s="1315"/>
      <c r="AC114" s="1315"/>
      <c r="AD114" s="1315"/>
      <c r="AE114" s="1315"/>
      <c r="AF114" s="1315"/>
      <c r="AG114" s="1315"/>
      <c r="AH114" s="1315"/>
      <c r="AI114" s="1315"/>
      <c r="AJ114" s="1315"/>
      <c r="AK114" s="1315"/>
      <c r="AL114" s="1315"/>
      <c r="AM114" s="1316"/>
      <c r="AN114" s="1308"/>
      <c r="AO114" s="1309"/>
      <c r="AP114" s="1310"/>
      <c r="AQ114" s="1"/>
      <c r="AR114" s="1"/>
    </row>
    <row r="115" spans="1:44" ht="21.6" thickBot="1">
      <c r="A115" s="1299"/>
      <c r="B115" s="1300"/>
      <c r="C115" s="1300"/>
      <c r="D115" s="1300"/>
      <c r="E115" s="1300"/>
      <c r="F115" s="1300"/>
      <c r="G115" s="1300"/>
      <c r="H115" s="1300"/>
      <c r="I115" s="1300"/>
      <c r="J115" s="1300"/>
      <c r="K115" s="1300"/>
      <c r="L115" s="1300"/>
      <c r="M115" s="1300"/>
      <c r="N115" s="1300"/>
      <c r="O115" s="1300"/>
      <c r="P115" s="1301"/>
      <c r="Q115" s="1317" t="s">
        <v>0</v>
      </c>
      <c r="R115" s="1318"/>
      <c r="S115" s="1318"/>
      <c r="T115" s="1318"/>
      <c r="U115" s="1318"/>
      <c r="V115" s="1318"/>
      <c r="W115" s="1318"/>
      <c r="X115" s="1318"/>
      <c r="Y115" s="1318"/>
      <c r="Z115" s="1318"/>
      <c r="AA115" s="1318"/>
      <c r="AB115" s="1318"/>
      <c r="AC115" s="1318"/>
      <c r="AD115" s="1318"/>
      <c r="AE115" s="1318"/>
      <c r="AF115" s="1318"/>
      <c r="AG115" s="1318"/>
      <c r="AH115" s="1318"/>
      <c r="AI115" s="1318"/>
      <c r="AJ115" s="1318"/>
      <c r="AK115" s="1318"/>
      <c r="AL115" s="1318"/>
      <c r="AM115" s="1319"/>
      <c r="AN115" s="1311"/>
      <c r="AO115" s="1312"/>
      <c r="AP115" s="1313"/>
      <c r="AQ115" s="1"/>
      <c r="AR115" s="1"/>
    </row>
    <row r="116" spans="1:44">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row>
    <row r="117" spans="1:44">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 t="s">
        <v>1</v>
      </c>
      <c r="AN117" s="3">
        <v>1</v>
      </c>
      <c r="AO117" s="2" t="s">
        <v>2</v>
      </c>
      <c r="AP117" s="3">
        <v>22</v>
      </c>
      <c r="AQ117" s="1"/>
      <c r="AR117" s="1"/>
    </row>
    <row r="118" spans="1:44">
      <c r="A118" s="4"/>
      <c r="B118" s="4"/>
      <c r="C118" s="4"/>
      <c r="D118" s="4"/>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row>
    <row r="119" spans="1:44" ht="15.6" thickBot="1">
      <c r="A119" s="4"/>
      <c r="B119" s="4"/>
      <c r="C119" s="4"/>
      <c r="D119" s="4"/>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row>
    <row r="120" spans="1:44" ht="18" thickBot="1">
      <c r="A120" s="1235" t="s">
        <v>3</v>
      </c>
      <c r="B120" s="1236"/>
      <c r="C120" s="1236"/>
      <c r="D120" s="1236"/>
      <c r="E120" s="1237" t="s">
        <v>737</v>
      </c>
      <c r="F120" s="1238"/>
      <c r="G120" s="1238"/>
      <c r="H120" s="1238"/>
      <c r="I120" s="1238"/>
      <c r="J120" s="1238"/>
      <c r="K120" s="1238"/>
      <c r="L120" s="1238"/>
      <c r="M120" s="1238"/>
      <c r="N120" s="1238"/>
      <c r="O120" s="1238"/>
      <c r="P120" s="1238"/>
      <c r="Q120" s="1238"/>
      <c r="R120" s="1238"/>
      <c r="S120" s="1238"/>
      <c r="T120" s="1238"/>
      <c r="U120" s="1238"/>
      <c r="V120" s="1238"/>
      <c r="W120" s="1238"/>
      <c r="X120" s="1238"/>
      <c r="Y120" s="1238"/>
      <c r="Z120" s="1238"/>
      <c r="AA120" s="1238"/>
      <c r="AB120" s="1238"/>
      <c r="AC120" s="1238"/>
      <c r="AD120" s="1238"/>
      <c r="AE120" s="1238"/>
      <c r="AF120" s="1238"/>
      <c r="AG120" s="1238"/>
      <c r="AH120" s="1238"/>
      <c r="AI120" s="1238"/>
      <c r="AJ120" s="1238"/>
      <c r="AK120" s="1238"/>
      <c r="AL120" s="1238"/>
      <c r="AM120" s="1238"/>
      <c r="AN120" s="1238"/>
      <c r="AO120" s="1238"/>
      <c r="AP120" s="1239"/>
      <c r="AQ120" s="1"/>
      <c r="AR120" s="1"/>
    </row>
    <row r="121" spans="1:44" ht="15.6" thickBot="1">
      <c r="A121" s="4"/>
      <c r="B121" s="4"/>
      <c r="C121" s="4"/>
      <c r="D121" s="4"/>
      <c r="E121" s="1" t="s">
        <v>4</v>
      </c>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row>
    <row r="122" spans="1:44" ht="15.6" thickBot="1">
      <c r="A122" s="1240" t="s">
        <v>5</v>
      </c>
      <c r="B122" s="1240"/>
      <c r="C122" s="1240"/>
      <c r="D122" s="1240"/>
      <c r="E122" s="1241" t="s">
        <v>6</v>
      </c>
      <c r="F122" s="1241"/>
      <c r="G122" s="1242"/>
      <c r="H122" s="1243"/>
      <c r="I122" s="1241" t="s">
        <v>7</v>
      </c>
      <c r="J122" s="1241"/>
      <c r="K122" s="1242">
        <v>12</v>
      </c>
      <c r="L122" s="1243"/>
      <c r="M122" s="1241" t="s">
        <v>8</v>
      </c>
      <c r="N122" s="1241"/>
      <c r="O122" s="1242">
        <v>25</v>
      </c>
      <c r="P122" s="1243"/>
      <c r="Q122" s="1"/>
      <c r="R122" s="1"/>
      <c r="S122" s="1"/>
      <c r="T122" s="1"/>
      <c r="U122" s="1"/>
      <c r="V122" s="1"/>
      <c r="W122" s="1"/>
      <c r="X122" s="1"/>
      <c r="Y122" s="1"/>
      <c r="Z122" s="1"/>
      <c r="AA122" s="1"/>
      <c r="AB122" s="1"/>
      <c r="AC122" s="1"/>
      <c r="AD122" s="1"/>
      <c r="AE122" s="1"/>
      <c r="AF122" s="1"/>
      <c r="AG122" s="1"/>
      <c r="AH122" s="1"/>
      <c r="AI122" s="1"/>
      <c r="AJ122" s="1"/>
      <c r="AK122" s="1"/>
      <c r="AL122" s="1"/>
      <c r="AM122" s="1"/>
      <c r="AN122" s="5" t="s">
        <v>9</v>
      </c>
      <c r="AO122" s="1244" t="s">
        <v>280</v>
      </c>
      <c r="AP122" s="1245"/>
      <c r="AQ122" s="1"/>
      <c r="AR122" s="1"/>
    </row>
    <row r="123" spans="1:44" ht="15.6" thickBot="1">
      <c r="A123" s="6"/>
      <c r="B123" s="1"/>
      <c r="C123" s="6"/>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row>
    <row r="124" spans="1:44" ht="16.2" thickBot="1">
      <c r="A124" s="1266" t="s">
        <v>10</v>
      </c>
      <c r="B124" s="1267"/>
      <c r="C124" s="1267"/>
      <c r="D124" s="1267"/>
      <c r="E124" s="1267"/>
      <c r="F124" s="1267"/>
      <c r="G124" s="1267"/>
      <c r="H124" s="1275" t="e">
        <f>+PRESUPUESTO!#REF!</f>
        <v>#REF!</v>
      </c>
      <c r="I124" s="1326"/>
      <c r="J124" s="1328" t="e">
        <f>+J68</f>
        <v>#REF!</v>
      </c>
      <c r="K124" s="1276"/>
      <c r="L124" s="1276"/>
      <c r="M124" s="1276"/>
      <c r="N124" s="1276"/>
      <c r="O124" s="1276"/>
      <c r="P124" s="1276"/>
      <c r="Q124" s="1276"/>
      <c r="R124" s="1276"/>
      <c r="S124" s="1276"/>
      <c r="T124" s="1276"/>
      <c r="U124" s="1276"/>
      <c r="V124" s="1276"/>
      <c r="W124" s="1276"/>
      <c r="X124" s="1276"/>
      <c r="Y124" s="1276"/>
      <c r="Z124" s="1276"/>
      <c r="AA124" s="1276"/>
      <c r="AB124" s="1276"/>
      <c r="AC124" s="1276"/>
      <c r="AD124" s="1276"/>
      <c r="AE124" s="1276"/>
      <c r="AF124" s="1276"/>
      <c r="AG124" s="1276"/>
      <c r="AH124" s="1276"/>
      <c r="AI124" s="1276"/>
      <c r="AJ124" s="1276"/>
      <c r="AK124" s="1276"/>
      <c r="AL124" s="1276"/>
      <c r="AM124" s="1276"/>
      <c r="AN124" s="1276"/>
      <c r="AO124" s="1276"/>
      <c r="AP124" s="1277"/>
      <c r="AQ124" s="1"/>
      <c r="AR124" s="1"/>
    </row>
    <row r="125" spans="1:44" ht="15.6" thickBot="1">
      <c r="A125" s="6"/>
      <c r="B125" s="1"/>
      <c r="C125" s="6"/>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row>
    <row r="126" spans="1:44" ht="16.2" thickBot="1">
      <c r="A126" s="1266" t="s">
        <v>11</v>
      </c>
      <c r="B126" s="1267"/>
      <c r="C126" s="1267"/>
      <c r="D126" s="1267"/>
      <c r="E126" s="1267"/>
      <c r="F126" s="1267"/>
      <c r="G126" s="1267"/>
      <c r="H126" s="1273" t="e">
        <f>+PRESUPUESTO!#REF!</f>
        <v>#REF!</v>
      </c>
      <c r="I126" s="1274"/>
      <c r="J126" s="1275" t="e">
        <f>+PRESUPUESTO!#REF!</f>
        <v>#REF!</v>
      </c>
      <c r="K126" s="1276"/>
      <c r="L126" s="1276"/>
      <c r="M126" s="1276"/>
      <c r="N126" s="1276"/>
      <c r="O126" s="1276"/>
      <c r="P126" s="1276"/>
      <c r="Q126" s="1276"/>
      <c r="R126" s="1276"/>
      <c r="S126" s="1276"/>
      <c r="T126" s="1276"/>
      <c r="U126" s="1276"/>
      <c r="V126" s="1276"/>
      <c r="W126" s="1276"/>
      <c r="X126" s="1276"/>
      <c r="Y126" s="1276"/>
      <c r="Z126" s="1276"/>
      <c r="AA126" s="1276"/>
      <c r="AB126" s="1276"/>
      <c r="AC126" s="1276"/>
      <c r="AD126" s="1276"/>
      <c r="AE126" s="1276"/>
      <c r="AF126" s="1276"/>
      <c r="AG126" s="1276"/>
      <c r="AH126" s="1276"/>
      <c r="AI126" s="1276"/>
      <c r="AJ126" s="1276"/>
      <c r="AK126" s="1276"/>
      <c r="AL126" s="1277"/>
      <c r="AM126" s="1"/>
      <c r="AN126" s="5" t="s">
        <v>12</v>
      </c>
      <c r="AO126" s="1278" t="e">
        <f>+PRESUPUESTO!#REF!</f>
        <v>#REF!</v>
      </c>
      <c r="AP126" s="1279"/>
      <c r="AQ126" s="1"/>
      <c r="AR126" s="1"/>
    </row>
    <row r="127" spans="1:44" ht="15.6" thickBot="1">
      <c r="A127" s="6"/>
      <c r="B127" s="6"/>
      <c r="C127" s="1"/>
      <c r="D127" s="6"/>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row>
    <row r="128" spans="1:44" ht="15" customHeight="1">
      <c r="A128" s="1280" t="s">
        <v>13</v>
      </c>
      <c r="B128" s="1281"/>
      <c r="C128" s="1281"/>
      <c r="D128" s="1281"/>
      <c r="E128" s="1281"/>
      <c r="F128" s="1281"/>
      <c r="G128" s="1281"/>
      <c r="H128" s="1281"/>
      <c r="I128" s="1281"/>
      <c r="J128" s="1281"/>
      <c r="K128" s="1281"/>
      <c r="L128" s="1281"/>
      <c r="M128" s="1281"/>
      <c r="N128" s="1281"/>
      <c r="O128" s="1281"/>
      <c r="P128" s="1281"/>
      <c r="Q128" s="1281"/>
      <c r="R128" s="1281"/>
      <c r="S128" s="1281"/>
      <c r="T128" s="1281"/>
      <c r="U128" s="1281"/>
      <c r="V128" s="1281"/>
      <c r="W128" s="1281"/>
      <c r="X128" s="1281"/>
      <c r="Y128" s="1281"/>
      <c r="Z128" s="1281"/>
      <c r="AA128" s="1281"/>
      <c r="AB128" s="1281"/>
      <c r="AC128" s="1281"/>
      <c r="AD128" s="1281"/>
      <c r="AE128" s="1281"/>
      <c r="AF128" s="1281"/>
      <c r="AG128" s="1281"/>
      <c r="AH128" s="1281"/>
      <c r="AI128" s="1281"/>
      <c r="AJ128" s="1282"/>
      <c r="AK128" s="1286" t="s">
        <v>14</v>
      </c>
      <c r="AL128" s="1288" t="s">
        <v>15</v>
      </c>
      <c r="AM128" s="1289"/>
      <c r="AN128" s="1289"/>
      <c r="AO128" s="1288" t="s">
        <v>742</v>
      </c>
      <c r="AP128" s="1291" t="s">
        <v>212</v>
      </c>
      <c r="AQ128" s="1291" t="s">
        <v>16</v>
      </c>
      <c r="AR128" s="1"/>
    </row>
    <row r="129" spans="1:44" ht="15.6" thickBot="1">
      <c r="A129" s="1283"/>
      <c r="B129" s="1284"/>
      <c r="C129" s="1284"/>
      <c r="D129" s="1284"/>
      <c r="E129" s="1284"/>
      <c r="F129" s="1284"/>
      <c r="G129" s="1284"/>
      <c r="H129" s="1284"/>
      <c r="I129" s="1284"/>
      <c r="J129" s="1284"/>
      <c r="K129" s="1284"/>
      <c r="L129" s="1284"/>
      <c r="M129" s="1284"/>
      <c r="N129" s="1284"/>
      <c r="O129" s="1284"/>
      <c r="P129" s="1284"/>
      <c r="Q129" s="1284"/>
      <c r="R129" s="1284"/>
      <c r="S129" s="1284"/>
      <c r="T129" s="1284"/>
      <c r="U129" s="1284"/>
      <c r="V129" s="1284"/>
      <c r="W129" s="1284"/>
      <c r="X129" s="1284"/>
      <c r="Y129" s="1284"/>
      <c r="Z129" s="1284"/>
      <c r="AA129" s="1284"/>
      <c r="AB129" s="1284"/>
      <c r="AC129" s="1284"/>
      <c r="AD129" s="1284"/>
      <c r="AE129" s="1284"/>
      <c r="AF129" s="1284"/>
      <c r="AG129" s="1284"/>
      <c r="AH129" s="1284"/>
      <c r="AI129" s="1284"/>
      <c r="AJ129" s="1285"/>
      <c r="AK129" s="1287"/>
      <c r="AL129" s="7" t="s">
        <v>17</v>
      </c>
      <c r="AM129" s="742" t="s">
        <v>23</v>
      </c>
      <c r="AN129" s="8" t="s">
        <v>18</v>
      </c>
      <c r="AO129" s="1290"/>
      <c r="AP129" s="1292"/>
      <c r="AQ129" s="1292"/>
      <c r="AR129" s="1"/>
    </row>
    <row r="130" spans="1:44" ht="30" customHeight="1">
      <c r="A130" s="9"/>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1"/>
      <c r="AK130" s="287" t="e">
        <f>+J126</f>
        <v>#REF!</v>
      </c>
      <c r="AL130" s="12"/>
      <c r="AM130" s="13"/>
      <c r="AN130" s="14"/>
      <c r="AO130" s="15"/>
      <c r="AP130" s="16"/>
      <c r="AQ130" s="1"/>
      <c r="AR130" s="1"/>
    </row>
    <row r="131" spans="1:44">
      <c r="A131" s="17"/>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8"/>
      <c r="AK131" s="19"/>
      <c r="AL131" s="20"/>
      <c r="AM131" s="20"/>
      <c r="AN131" s="21"/>
      <c r="AO131" s="22"/>
      <c r="AP131" s="13"/>
      <c r="AQ131" s="939"/>
      <c r="AR131" s="1"/>
    </row>
    <row r="132" spans="1:44">
      <c r="A132" s="17"/>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8"/>
      <c r="AK132" s="19" t="s">
        <v>741</v>
      </c>
      <c r="AL132" s="21">
        <v>0.5</v>
      </c>
      <c r="AM132" s="20">
        <f>72+5</f>
        <v>77</v>
      </c>
      <c r="AN132" s="20"/>
      <c r="AO132" s="20">
        <v>0.6</v>
      </c>
      <c r="AP132" s="13"/>
      <c r="AQ132" s="743">
        <f>+AO132*AM132*AL132</f>
        <v>23.099999999999998</v>
      </c>
      <c r="AR132" s="1"/>
    </row>
    <row r="133" spans="1:44">
      <c r="A133" s="17"/>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8"/>
      <c r="AK133" s="19" t="s">
        <v>744</v>
      </c>
      <c r="AL133" s="20"/>
      <c r="AM133" s="20"/>
      <c r="AN133" s="20">
        <f>0.6*0.6</f>
        <v>0.36</v>
      </c>
      <c r="AO133" s="20">
        <v>0.5</v>
      </c>
      <c r="AP133" s="16">
        <v>1</v>
      </c>
      <c r="AQ133" s="16">
        <f>+AP133*AO133*AN133</f>
        <v>0.18</v>
      </c>
      <c r="AR133" s="1"/>
    </row>
    <row r="134" spans="1:44">
      <c r="A134" s="17"/>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8"/>
      <c r="AK134" s="19" t="s">
        <v>746</v>
      </c>
      <c r="AL134" s="20"/>
      <c r="AM134" s="20"/>
      <c r="AN134" s="20">
        <f>0.8*0.8</f>
        <v>0.64000000000000012</v>
      </c>
      <c r="AO134" s="20">
        <v>0.6</v>
      </c>
      <c r="AP134" s="16">
        <v>2</v>
      </c>
      <c r="AQ134" s="16">
        <f>+AP134*AO134*AN134</f>
        <v>0.76800000000000013</v>
      </c>
      <c r="AR134" s="1"/>
    </row>
    <row r="135" spans="1:44">
      <c r="A135" s="17"/>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8"/>
      <c r="AK135" s="19" t="s">
        <v>745</v>
      </c>
      <c r="AL135" s="20"/>
      <c r="AM135" s="20"/>
      <c r="AN135" s="20">
        <f>0.9*0.9</f>
        <v>0.81</v>
      </c>
      <c r="AO135" s="20">
        <v>0.8</v>
      </c>
      <c r="AP135" s="16">
        <v>1</v>
      </c>
      <c r="AQ135" s="16">
        <f>+AP135*AO135*AN135</f>
        <v>0.64800000000000013</v>
      </c>
      <c r="AR135" s="1"/>
    </row>
    <row r="136" spans="1:44">
      <c r="A136" s="17"/>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8"/>
      <c r="AK136" s="19" t="s">
        <v>743</v>
      </c>
      <c r="AL136" s="20">
        <v>0.4</v>
      </c>
      <c r="AM136" s="20">
        <v>64</v>
      </c>
      <c r="AN136" s="20"/>
      <c r="AO136" s="20">
        <v>0.4</v>
      </c>
      <c r="AP136" s="16">
        <v>1</v>
      </c>
      <c r="AQ136" s="16">
        <f>+AO136*AM136*AL136</f>
        <v>10.240000000000002</v>
      </c>
      <c r="AR136" s="1"/>
    </row>
    <row r="137" spans="1:44">
      <c r="A137" s="17"/>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8"/>
      <c r="AK137" s="19" t="s">
        <v>747</v>
      </c>
      <c r="AL137" s="20">
        <v>0.5</v>
      </c>
      <c r="AM137" s="20">
        <v>40</v>
      </c>
      <c r="AN137" s="21"/>
      <c r="AO137" s="20">
        <v>0.4</v>
      </c>
      <c r="AP137" s="16">
        <v>1</v>
      </c>
      <c r="AQ137" s="16">
        <f>+AO137*AM137*AL137</f>
        <v>8</v>
      </c>
      <c r="AR137" s="1"/>
    </row>
    <row r="138" spans="1:44">
      <c r="A138" s="17"/>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8"/>
      <c r="AK138" s="19" t="s">
        <v>748</v>
      </c>
      <c r="AL138" s="20">
        <v>0.4</v>
      </c>
      <c r="AM138" s="20">
        <v>52</v>
      </c>
      <c r="AN138" s="20"/>
      <c r="AO138" s="20">
        <v>0.4</v>
      </c>
      <c r="AP138" s="16">
        <v>1</v>
      </c>
      <c r="AQ138" s="16">
        <f>+AO138*AM138*AL138</f>
        <v>8.32</v>
      </c>
      <c r="AR138" s="1"/>
    </row>
    <row r="139" spans="1:44">
      <c r="A139" s="17"/>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8"/>
      <c r="AK139" s="19" t="s">
        <v>749</v>
      </c>
      <c r="AL139" s="20">
        <v>0.4</v>
      </c>
      <c r="AM139" s="20">
        <v>10</v>
      </c>
      <c r="AN139" s="20"/>
      <c r="AO139" s="20">
        <v>0.4</v>
      </c>
      <c r="AP139" s="16">
        <v>1</v>
      </c>
      <c r="AQ139" s="16">
        <f>+AO139*AM139*AL139</f>
        <v>1.6</v>
      </c>
      <c r="AR139" s="1"/>
    </row>
    <row r="140" spans="1:44">
      <c r="A140" s="17"/>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8"/>
      <c r="AK140" s="19" t="s">
        <v>750</v>
      </c>
      <c r="AL140" s="20">
        <v>0.9</v>
      </c>
      <c r="AM140" s="20">
        <v>0.9</v>
      </c>
      <c r="AN140" s="20"/>
      <c r="AO140" s="20">
        <v>0.8</v>
      </c>
      <c r="AP140" s="16">
        <v>9</v>
      </c>
      <c r="AQ140" s="16">
        <f>+AP140*AO140*AM140*AL140</f>
        <v>5.8320000000000007</v>
      </c>
      <c r="AR140" s="1"/>
    </row>
    <row r="141" spans="1:44">
      <c r="A141" s="17"/>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8"/>
      <c r="AK141" s="19" t="s">
        <v>751</v>
      </c>
      <c r="AL141" s="569">
        <v>0.5</v>
      </c>
      <c r="AM141" s="20">
        <f>27+29</f>
        <v>56</v>
      </c>
      <c r="AN141" s="570"/>
      <c r="AO141" s="20">
        <v>0.8</v>
      </c>
      <c r="AP141" s="16">
        <v>1</v>
      </c>
      <c r="AQ141" s="16">
        <f>+AP141*AO141*AM141*AL141</f>
        <v>22.400000000000002</v>
      </c>
      <c r="AR141" s="1"/>
    </row>
    <row r="142" spans="1:44">
      <c r="A142" s="17"/>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8"/>
      <c r="AK142" s="19" t="s">
        <v>752</v>
      </c>
      <c r="AL142" s="569">
        <v>0.4</v>
      </c>
      <c r="AM142" s="20">
        <v>125</v>
      </c>
      <c r="AN142" s="570"/>
      <c r="AO142" s="20">
        <v>0.5</v>
      </c>
      <c r="AP142" s="16">
        <v>1</v>
      </c>
      <c r="AQ142" s="16">
        <f>+AP142*AO142*AM142*AL142</f>
        <v>25</v>
      </c>
      <c r="AR142" s="1"/>
    </row>
    <row r="143" spans="1:44">
      <c r="A143" s="17"/>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8"/>
      <c r="AK143" s="19"/>
      <c r="AL143" s="569"/>
      <c r="AM143" s="20"/>
      <c r="AN143" s="570"/>
      <c r="AO143" s="22"/>
      <c r="AP143" s="16"/>
      <c r="AQ143" s="1"/>
      <c r="AR143" s="1"/>
    </row>
    <row r="144" spans="1:44">
      <c r="A144" s="17"/>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8"/>
      <c r="AK144" s="19"/>
      <c r="AL144" s="569"/>
      <c r="AM144" s="20"/>
      <c r="AN144" s="570"/>
      <c r="AO144" s="22"/>
      <c r="AP144" s="16"/>
      <c r="AQ144" s="1"/>
      <c r="AR144" s="1"/>
    </row>
    <row r="145" spans="1:44">
      <c r="A145" s="17"/>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8"/>
      <c r="AK145" s="19"/>
      <c r="AL145" s="569"/>
      <c r="AM145" s="20"/>
      <c r="AN145" s="570"/>
      <c r="AO145" s="22"/>
      <c r="AP145" s="16"/>
      <c r="AQ145" s="1"/>
      <c r="AR145" s="1"/>
    </row>
    <row r="146" spans="1:44">
      <c r="A146" s="17"/>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8"/>
      <c r="AK146" s="19"/>
      <c r="AL146" s="569"/>
      <c r="AM146" s="20"/>
      <c r="AN146" s="570"/>
      <c r="AO146" s="22"/>
      <c r="AP146" s="16"/>
      <c r="AQ146" s="1"/>
      <c r="AR146" s="1"/>
    </row>
    <row r="147" spans="1:44">
      <c r="A147" s="17"/>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8"/>
      <c r="AK147" s="19"/>
      <c r="AL147" s="569"/>
      <c r="AM147" s="20"/>
      <c r="AN147" s="570"/>
      <c r="AO147" s="22"/>
      <c r="AP147" s="16"/>
      <c r="AQ147" s="1"/>
      <c r="AR147" s="1"/>
    </row>
    <row r="148" spans="1:44">
      <c r="A148" s="17"/>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8"/>
      <c r="AK148" s="19"/>
      <c r="AL148" s="569"/>
      <c r="AM148" s="20"/>
      <c r="AN148" s="570"/>
      <c r="AO148" s="22"/>
      <c r="AP148" s="16"/>
      <c r="AQ148" s="1"/>
      <c r="AR148" s="1"/>
    </row>
    <row r="149" spans="1:44">
      <c r="A149" s="17"/>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8"/>
      <c r="AK149" s="19"/>
      <c r="AL149" s="569"/>
      <c r="AM149" s="20"/>
      <c r="AN149" s="570"/>
      <c r="AO149" s="22"/>
      <c r="AP149" s="16"/>
      <c r="AQ149" s="1"/>
      <c r="AR149" s="1"/>
    </row>
    <row r="150" spans="1:44">
      <c r="A150" s="17"/>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8"/>
      <c r="AK150" s="19"/>
      <c r="AL150" s="569"/>
      <c r="AM150" s="20"/>
      <c r="AN150" s="570"/>
      <c r="AO150" s="22"/>
      <c r="AP150" s="16"/>
      <c r="AQ150" s="1"/>
      <c r="AR150" s="1"/>
    </row>
    <row r="151" spans="1:44">
      <c r="A151" s="17"/>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8"/>
      <c r="AK151" s="19"/>
      <c r="AL151" s="569"/>
      <c r="AM151" s="20"/>
      <c r="AN151" s="570"/>
      <c r="AO151" s="22"/>
      <c r="AP151" s="16"/>
      <c r="AQ151" s="1"/>
      <c r="AR151" s="1"/>
    </row>
    <row r="152" spans="1:44">
      <c r="A152" s="17"/>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8"/>
      <c r="AK152" s="19"/>
      <c r="AL152" s="569"/>
      <c r="AM152" s="20"/>
      <c r="AN152" s="570"/>
      <c r="AO152" s="22"/>
      <c r="AP152" s="16"/>
      <c r="AQ152" s="1"/>
      <c r="AR152" s="1"/>
    </row>
    <row r="153" spans="1:44">
      <c r="A153" s="17"/>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8"/>
      <c r="AK153" s="19"/>
      <c r="AL153" s="569"/>
      <c r="AM153" s="20"/>
      <c r="AN153" s="570"/>
      <c r="AO153" s="22"/>
      <c r="AP153" s="16"/>
      <c r="AQ153" s="1"/>
      <c r="AR153" s="1"/>
    </row>
    <row r="154" spans="1:44">
      <c r="A154" s="17"/>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8"/>
      <c r="AK154" s="19"/>
      <c r="AL154" s="569"/>
      <c r="AM154" s="20"/>
      <c r="AN154" s="570"/>
      <c r="AO154" s="22"/>
      <c r="AP154" s="16"/>
      <c r="AQ154" s="1"/>
      <c r="AR154" s="1"/>
    </row>
    <row r="155" spans="1:44">
      <c r="A155" s="17"/>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8"/>
      <c r="AK155" s="19"/>
      <c r="AL155" s="569"/>
      <c r="AM155" s="20"/>
      <c r="AN155" s="570"/>
      <c r="AO155" s="22"/>
      <c r="AP155" s="16"/>
      <c r="AQ155" s="1"/>
      <c r="AR155" s="1"/>
    </row>
    <row r="156" spans="1:44">
      <c r="A156" s="17"/>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8"/>
      <c r="AK156" s="19"/>
      <c r="AL156" s="569"/>
      <c r="AM156" s="20"/>
      <c r="AN156" s="570"/>
      <c r="AO156" s="22"/>
      <c r="AP156" s="16"/>
      <c r="AQ156" s="1"/>
      <c r="AR156" s="1"/>
    </row>
    <row r="157" spans="1:44">
      <c r="A157" s="17"/>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8"/>
      <c r="AK157" s="19"/>
      <c r="AL157" s="569"/>
      <c r="AM157" s="20"/>
      <c r="AN157" s="570"/>
      <c r="AO157" s="22"/>
      <c r="AP157" s="16"/>
      <c r="AQ157" s="1"/>
      <c r="AR157" s="1"/>
    </row>
    <row r="158" spans="1:44">
      <c r="A158" s="17"/>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8"/>
      <c r="AK158" s="19"/>
      <c r="AL158" s="24"/>
      <c r="AM158" s="20"/>
      <c r="AN158" s="25"/>
      <c r="AO158" s="22"/>
      <c r="AP158" s="16"/>
      <c r="AQ158" s="1"/>
      <c r="AR158" s="1"/>
    </row>
    <row r="159" spans="1:44">
      <c r="A159" s="17"/>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8"/>
      <c r="AK159" s="19"/>
      <c r="AL159" s="24"/>
      <c r="AM159" s="20"/>
      <c r="AN159" s="25"/>
      <c r="AO159" s="22"/>
      <c r="AP159" s="16"/>
      <c r="AQ159" s="1"/>
      <c r="AR159" s="1"/>
    </row>
    <row r="160" spans="1:44" ht="75" customHeight="1">
      <c r="A160" s="17"/>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8"/>
      <c r="AK160" s="26"/>
      <c r="AL160" s="24"/>
      <c r="AM160" s="20"/>
      <c r="AN160" s="24"/>
      <c r="AO160" s="22"/>
      <c r="AP160" s="16"/>
      <c r="AQ160" s="1"/>
      <c r="AR160" s="1"/>
    </row>
    <row r="161" spans="1:44" ht="82.2" customHeight="1" thickBot="1">
      <c r="A161" s="17"/>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8"/>
      <c r="AK161" s="27"/>
      <c r="AL161" s="28"/>
      <c r="AM161" s="29"/>
      <c r="AN161" s="28"/>
      <c r="AO161" s="30"/>
      <c r="AP161" s="31"/>
      <c r="AQ161" s="1"/>
      <c r="AR161" s="1"/>
    </row>
    <row r="162" spans="1:44" ht="15.6">
      <c r="A162" s="17"/>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8"/>
      <c r="AK162" s="1248" t="s">
        <v>19</v>
      </c>
      <c r="AL162" s="1249"/>
      <c r="AM162" s="1249"/>
      <c r="AN162" s="1249"/>
      <c r="AO162" s="1249"/>
      <c r="AP162" s="32">
        <f>SUM(AQ132:AQ160)</f>
        <v>106.08800000000001</v>
      </c>
      <c r="AQ162" s="33"/>
      <c r="AR162" s="33"/>
    </row>
    <row r="163" spans="1:44" ht="15.6">
      <c r="A163" s="17"/>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8"/>
      <c r="AK163" s="1320" t="s">
        <v>755</v>
      </c>
      <c r="AL163" s="1321"/>
      <c r="AM163" s="1321"/>
      <c r="AN163" s="1321"/>
      <c r="AO163" s="1321"/>
      <c r="AP163" s="34">
        <f>+AP162*3%</f>
        <v>3.1826400000000001</v>
      </c>
      <c r="AQ163" s="33"/>
      <c r="AR163" s="33"/>
    </row>
    <row r="164" spans="1:44" ht="16.2" thickBot="1">
      <c r="A164" s="35"/>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7"/>
      <c r="AK164" s="1252" t="s">
        <v>20</v>
      </c>
      <c r="AL164" s="1253"/>
      <c r="AM164" s="1253"/>
      <c r="AN164" s="1253"/>
      <c r="AO164" s="1253"/>
      <c r="AP164" s="38">
        <f>+AP163+AP162</f>
        <v>109.27064000000001</v>
      </c>
      <c r="AQ164" s="1324"/>
      <c r="AR164" s="1325"/>
    </row>
    <row r="165" spans="1:4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row>
    <row r="166" spans="1:44" ht="15.6" thickBo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row>
    <row r="167" spans="1:44">
      <c r="A167" s="1254" t="s">
        <v>21</v>
      </c>
      <c r="B167" s="1255"/>
      <c r="C167" s="1255"/>
      <c r="D167" s="1255"/>
      <c r="E167" s="1255"/>
      <c r="F167" s="1255"/>
      <c r="G167" s="1255"/>
      <c r="H167" s="1255"/>
      <c r="I167" s="1255"/>
      <c r="J167" s="1260" t="s">
        <v>22</v>
      </c>
      <c r="K167" s="1260"/>
      <c r="L167" s="1260"/>
      <c r="M167" s="1260"/>
      <c r="N167" s="1260"/>
      <c r="O167" s="1260"/>
      <c r="P167" s="1260"/>
      <c r="Q167" s="1260"/>
      <c r="R167" s="1260"/>
      <c r="S167" s="1260"/>
      <c r="T167" s="1260"/>
      <c r="U167" s="1260"/>
      <c r="V167" s="1260"/>
      <c r="W167" s="1260"/>
      <c r="X167" s="1260"/>
      <c r="Y167" s="1260"/>
      <c r="Z167" s="1260"/>
      <c r="AA167" s="1260"/>
      <c r="AB167" s="1260"/>
      <c r="AC167" s="1260"/>
      <c r="AD167" s="1260"/>
      <c r="AE167" s="1260"/>
      <c r="AF167" s="1260"/>
      <c r="AG167" s="1260"/>
      <c r="AH167" s="1260"/>
      <c r="AI167" s="1260"/>
      <c r="AJ167" s="1260"/>
      <c r="AK167" s="1260"/>
      <c r="AL167" s="1260"/>
      <c r="AM167" s="1260"/>
      <c r="AN167" s="1260"/>
      <c r="AO167" s="1260"/>
      <c r="AP167" s="1261"/>
      <c r="AQ167" s="1"/>
      <c r="AR167" s="1"/>
    </row>
    <row r="168" spans="1:44">
      <c r="A168" s="1256"/>
      <c r="B168" s="1257"/>
      <c r="C168" s="1257"/>
      <c r="D168" s="1257"/>
      <c r="E168" s="1257"/>
      <c r="F168" s="1257"/>
      <c r="G168" s="1257"/>
      <c r="H168" s="1257"/>
      <c r="I168" s="1257"/>
      <c r="J168" s="1262"/>
      <c r="K168" s="1262"/>
      <c r="L168" s="1262"/>
      <c r="M168" s="1262"/>
      <c r="N168" s="1262"/>
      <c r="O168" s="1262"/>
      <c r="P168" s="1262"/>
      <c r="Q168" s="1262"/>
      <c r="R168" s="1262"/>
      <c r="S168" s="1262"/>
      <c r="T168" s="1262"/>
      <c r="U168" s="1262"/>
      <c r="V168" s="1262"/>
      <c r="W168" s="1262"/>
      <c r="X168" s="1262"/>
      <c r="Y168" s="1262"/>
      <c r="Z168" s="1262"/>
      <c r="AA168" s="1262"/>
      <c r="AB168" s="1262"/>
      <c r="AC168" s="1262"/>
      <c r="AD168" s="1262"/>
      <c r="AE168" s="1262"/>
      <c r="AF168" s="1262"/>
      <c r="AG168" s="1262"/>
      <c r="AH168" s="1262"/>
      <c r="AI168" s="1262"/>
      <c r="AJ168" s="1262"/>
      <c r="AK168" s="1262"/>
      <c r="AL168" s="1262"/>
      <c r="AM168" s="1262"/>
      <c r="AN168" s="1262"/>
      <c r="AO168" s="1262"/>
      <c r="AP168" s="1263"/>
      <c r="AQ168" s="1"/>
      <c r="AR168" s="1"/>
    </row>
    <row r="169" spans="1:44" ht="15.6" thickBot="1">
      <c r="A169" s="1258"/>
      <c r="B169" s="1259"/>
      <c r="C169" s="1259"/>
      <c r="D169" s="1259"/>
      <c r="E169" s="1259"/>
      <c r="F169" s="1259"/>
      <c r="G169" s="1259"/>
      <c r="H169" s="1259"/>
      <c r="I169" s="1259"/>
      <c r="J169" s="1264"/>
      <c r="K169" s="1264"/>
      <c r="L169" s="1264"/>
      <c r="M169" s="1264"/>
      <c r="N169" s="1264"/>
      <c r="O169" s="1264"/>
      <c r="P169" s="1264"/>
      <c r="Q169" s="1264"/>
      <c r="R169" s="1264"/>
      <c r="S169" s="1264"/>
      <c r="T169" s="1264"/>
      <c r="U169" s="1264"/>
      <c r="V169" s="1264"/>
      <c r="W169" s="1264"/>
      <c r="X169" s="1264"/>
      <c r="Y169" s="1264"/>
      <c r="Z169" s="1264"/>
      <c r="AA169" s="1264"/>
      <c r="AB169" s="1264"/>
      <c r="AC169" s="1264"/>
      <c r="AD169" s="1264"/>
      <c r="AE169" s="1264"/>
      <c r="AF169" s="1264"/>
      <c r="AG169" s="1264"/>
      <c r="AH169" s="1264"/>
      <c r="AI169" s="1264"/>
      <c r="AJ169" s="1264"/>
      <c r="AK169" s="1264"/>
      <c r="AL169" s="1264"/>
      <c r="AM169" s="1264"/>
      <c r="AN169" s="1264"/>
      <c r="AO169" s="1264"/>
      <c r="AP169" s="1265"/>
      <c r="AQ169" s="1"/>
      <c r="AR169" s="1"/>
    </row>
    <row r="170" spans="1:44" ht="15.6" thickBot="1"/>
    <row r="171" spans="1:44" ht="22.8">
      <c r="A171" s="1293"/>
      <c r="B171" s="1294"/>
      <c r="C171" s="1294"/>
      <c r="D171" s="1294"/>
      <c r="E171" s="1294"/>
      <c r="F171" s="1294"/>
      <c r="G171" s="1294"/>
      <c r="H171" s="1294"/>
      <c r="I171" s="1294"/>
      <c r="J171" s="1294"/>
      <c r="K171" s="1294"/>
      <c r="L171" s="1294"/>
      <c r="M171" s="1294"/>
      <c r="N171" s="1294"/>
      <c r="O171" s="1294"/>
      <c r="P171" s="1295"/>
      <c r="Q171" s="1302" t="s">
        <v>554</v>
      </c>
      <c r="R171" s="1303"/>
      <c r="S171" s="1303"/>
      <c r="T171" s="1303"/>
      <c r="U171" s="1303"/>
      <c r="V171" s="1303"/>
      <c r="W171" s="1303"/>
      <c r="X171" s="1303"/>
      <c r="Y171" s="1303"/>
      <c r="Z171" s="1303"/>
      <c r="AA171" s="1303"/>
      <c r="AB171" s="1303"/>
      <c r="AC171" s="1303"/>
      <c r="AD171" s="1303"/>
      <c r="AE171" s="1303"/>
      <c r="AF171" s="1303"/>
      <c r="AG171" s="1303"/>
      <c r="AH171" s="1303"/>
      <c r="AI171" s="1303"/>
      <c r="AJ171" s="1303"/>
      <c r="AK171" s="1303"/>
      <c r="AL171" s="1303"/>
      <c r="AM171" s="1304"/>
      <c r="AN171" s="1305"/>
      <c r="AO171" s="1306"/>
      <c r="AP171" s="1307"/>
    </row>
    <row r="172" spans="1:44" ht="15.6">
      <c r="A172" s="1296"/>
      <c r="B172" s="1297"/>
      <c r="C172" s="1297"/>
      <c r="D172" s="1297"/>
      <c r="E172" s="1297"/>
      <c r="F172" s="1297"/>
      <c r="G172" s="1297"/>
      <c r="H172" s="1297"/>
      <c r="I172" s="1297"/>
      <c r="J172" s="1297"/>
      <c r="K172" s="1297"/>
      <c r="L172" s="1297"/>
      <c r="M172" s="1297"/>
      <c r="N172" s="1297"/>
      <c r="O172" s="1297"/>
      <c r="P172" s="1298"/>
      <c r="Q172" s="1314" t="s">
        <v>555</v>
      </c>
      <c r="R172" s="1315"/>
      <c r="S172" s="1315"/>
      <c r="T172" s="1315"/>
      <c r="U172" s="1315"/>
      <c r="V172" s="1315"/>
      <c r="W172" s="1315"/>
      <c r="X172" s="1315"/>
      <c r="Y172" s="1315"/>
      <c r="Z172" s="1315"/>
      <c r="AA172" s="1315"/>
      <c r="AB172" s="1315"/>
      <c r="AC172" s="1315"/>
      <c r="AD172" s="1315"/>
      <c r="AE172" s="1315"/>
      <c r="AF172" s="1315"/>
      <c r="AG172" s="1315"/>
      <c r="AH172" s="1315"/>
      <c r="AI172" s="1315"/>
      <c r="AJ172" s="1315"/>
      <c r="AK172" s="1315"/>
      <c r="AL172" s="1315"/>
      <c r="AM172" s="1316"/>
      <c r="AN172" s="1308"/>
      <c r="AO172" s="1309"/>
      <c r="AP172" s="1310"/>
    </row>
    <row r="173" spans="1:44" ht="51" customHeight="1" thickBot="1">
      <c r="A173" s="1299"/>
      <c r="B173" s="1300"/>
      <c r="C173" s="1300"/>
      <c r="D173" s="1300"/>
      <c r="E173" s="1300"/>
      <c r="F173" s="1300"/>
      <c r="G173" s="1300"/>
      <c r="H173" s="1300"/>
      <c r="I173" s="1300"/>
      <c r="J173" s="1300"/>
      <c r="K173" s="1300"/>
      <c r="L173" s="1300"/>
      <c r="M173" s="1300"/>
      <c r="N173" s="1300"/>
      <c r="O173" s="1300"/>
      <c r="P173" s="1301"/>
      <c r="Q173" s="1317" t="s">
        <v>0</v>
      </c>
      <c r="R173" s="1318"/>
      <c r="S173" s="1318"/>
      <c r="T173" s="1318"/>
      <c r="U173" s="1318"/>
      <c r="V173" s="1318"/>
      <c r="W173" s="1318"/>
      <c r="X173" s="1318"/>
      <c r="Y173" s="1318"/>
      <c r="Z173" s="1318"/>
      <c r="AA173" s="1318"/>
      <c r="AB173" s="1318"/>
      <c r="AC173" s="1318"/>
      <c r="AD173" s="1318"/>
      <c r="AE173" s="1318"/>
      <c r="AF173" s="1318"/>
      <c r="AG173" s="1318"/>
      <c r="AH173" s="1318"/>
      <c r="AI173" s="1318"/>
      <c r="AJ173" s="1318"/>
      <c r="AK173" s="1318"/>
      <c r="AL173" s="1318"/>
      <c r="AM173" s="1319"/>
      <c r="AN173" s="1311"/>
      <c r="AO173" s="1312"/>
      <c r="AP173" s="1313"/>
    </row>
    <row r="174" spans="1:4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4">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 t="s">
        <v>1</v>
      </c>
      <c r="AN175" s="3">
        <v>1</v>
      </c>
      <c r="AO175" s="2" t="s">
        <v>2</v>
      </c>
      <c r="AP175" s="3">
        <v>22</v>
      </c>
    </row>
    <row r="176" spans="1:44">
      <c r="A176" s="4"/>
      <c r="B176" s="4"/>
      <c r="C176" s="4"/>
      <c r="D176" s="4"/>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5.6" thickBot="1">
      <c r="A177" s="4"/>
      <c r="B177" s="4"/>
      <c r="C177" s="4"/>
      <c r="D177" s="4"/>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8" thickBot="1">
      <c r="A178" s="1235" t="s">
        <v>3</v>
      </c>
      <c r="B178" s="1236"/>
      <c r="C178" s="1236"/>
      <c r="D178" s="1236"/>
      <c r="E178" s="1237" t="s">
        <v>737</v>
      </c>
      <c r="F178" s="1238"/>
      <c r="G178" s="1238"/>
      <c r="H178" s="1238"/>
      <c r="I178" s="1238"/>
      <c r="J178" s="1238"/>
      <c r="K178" s="1238"/>
      <c r="L178" s="1238"/>
      <c r="M178" s="1238"/>
      <c r="N178" s="1238"/>
      <c r="O178" s="1238"/>
      <c r="P178" s="1238"/>
      <c r="Q178" s="1238"/>
      <c r="R178" s="1238"/>
      <c r="S178" s="1238"/>
      <c r="T178" s="1238"/>
      <c r="U178" s="1238"/>
      <c r="V178" s="1238"/>
      <c r="W178" s="1238"/>
      <c r="X178" s="1238"/>
      <c r="Y178" s="1238"/>
      <c r="Z178" s="1238"/>
      <c r="AA178" s="1238"/>
      <c r="AB178" s="1238"/>
      <c r="AC178" s="1238"/>
      <c r="AD178" s="1238"/>
      <c r="AE178" s="1238"/>
      <c r="AF178" s="1238"/>
      <c r="AG178" s="1238"/>
      <c r="AH178" s="1238"/>
      <c r="AI178" s="1238"/>
      <c r="AJ178" s="1238"/>
      <c r="AK178" s="1238"/>
      <c r="AL178" s="1238"/>
      <c r="AM178" s="1238"/>
      <c r="AN178" s="1238"/>
      <c r="AO178" s="1238"/>
      <c r="AP178" s="1239"/>
    </row>
    <row r="179" spans="1:42" ht="15.6" thickBot="1">
      <c r="A179" s="4"/>
      <c r="B179" s="4"/>
      <c r="C179" s="4"/>
      <c r="D179" s="4"/>
      <c r="E179" s="1" t="s">
        <v>4</v>
      </c>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5.6" thickBot="1">
      <c r="A180" s="1240" t="s">
        <v>5</v>
      </c>
      <c r="B180" s="1240"/>
      <c r="C180" s="1240"/>
      <c r="D180" s="1240"/>
      <c r="E180" s="1241" t="s">
        <v>6</v>
      </c>
      <c r="F180" s="1241"/>
      <c r="G180" s="1242"/>
      <c r="H180" s="1243"/>
      <c r="I180" s="1241" t="s">
        <v>7</v>
      </c>
      <c r="J180" s="1241"/>
      <c r="K180" s="1242">
        <v>12</v>
      </c>
      <c r="L180" s="1243"/>
      <c r="M180" s="1241" t="s">
        <v>8</v>
      </c>
      <c r="N180" s="1241"/>
      <c r="O180" s="1242">
        <v>25</v>
      </c>
      <c r="P180" s="1243"/>
      <c r="Q180" s="1"/>
      <c r="R180" s="1"/>
      <c r="S180" s="1"/>
      <c r="T180" s="1"/>
      <c r="U180" s="1"/>
      <c r="V180" s="1"/>
      <c r="W180" s="1"/>
      <c r="X180" s="1"/>
      <c r="Y180" s="1"/>
      <c r="Z180" s="1"/>
      <c r="AA180" s="1"/>
      <c r="AB180" s="1"/>
      <c r="AC180" s="1"/>
      <c r="AD180" s="1"/>
      <c r="AE180" s="1"/>
      <c r="AF180" s="1"/>
      <c r="AG180" s="1"/>
      <c r="AH180" s="1"/>
      <c r="AI180" s="1"/>
      <c r="AJ180" s="1"/>
      <c r="AK180" s="1"/>
      <c r="AL180" s="1"/>
      <c r="AM180" s="1"/>
      <c r="AN180" s="5" t="s">
        <v>9</v>
      </c>
      <c r="AO180" s="1244" t="s">
        <v>280</v>
      </c>
      <c r="AP180" s="1245"/>
    </row>
    <row r="181" spans="1:42" ht="15.6" thickBot="1">
      <c r="A181" s="6"/>
      <c r="B181" s="1"/>
      <c r="C181" s="6"/>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5.6" thickBot="1">
      <c r="A182" s="1266" t="s">
        <v>740</v>
      </c>
      <c r="B182" s="1267"/>
      <c r="C182" s="1267"/>
      <c r="D182" s="1267"/>
      <c r="E182" s="1267"/>
      <c r="F182" s="1267"/>
      <c r="G182" s="1267"/>
      <c r="H182" s="1268" t="e">
        <f>+PRESUPUESTO!#REF!</f>
        <v>#REF!</v>
      </c>
      <c r="I182" s="1269"/>
      <c r="J182" s="1270" t="e">
        <f>+PRESUPUESTO!#REF!</f>
        <v>#REF!</v>
      </c>
      <c r="K182" s="1271"/>
      <c r="L182" s="1271"/>
      <c r="M182" s="1271"/>
      <c r="N182" s="1271"/>
      <c r="O182" s="1271"/>
      <c r="P182" s="1271"/>
      <c r="Q182" s="1271"/>
      <c r="R182" s="1271"/>
      <c r="S182" s="1271"/>
      <c r="T182" s="1271"/>
      <c r="U182" s="1271"/>
      <c r="V182" s="1271"/>
      <c r="W182" s="1271"/>
      <c r="X182" s="1271"/>
      <c r="Y182" s="1271"/>
      <c r="Z182" s="1271"/>
      <c r="AA182" s="1271"/>
      <c r="AB182" s="1271"/>
      <c r="AC182" s="1271"/>
      <c r="AD182" s="1271"/>
      <c r="AE182" s="1271"/>
      <c r="AF182" s="1271"/>
      <c r="AG182" s="1271"/>
      <c r="AH182" s="1271"/>
      <c r="AI182" s="1271"/>
      <c r="AJ182" s="1271"/>
      <c r="AK182" s="1271"/>
      <c r="AL182" s="1271"/>
      <c r="AM182" s="1271"/>
      <c r="AN182" s="1271"/>
      <c r="AO182" s="1271"/>
      <c r="AP182" s="1272"/>
    </row>
    <row r="183" spans="1:42" ht="15.6" thickBot="1">
      <c r="A183" s="6"/>
      <c r="B183" s="1"/>
      <c r="C183" s="6"/>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6.2" thickBot="1">
      <c r="A184" s="1266" t="s">
        <v>11</v>
      </c>
      <c r="B184" s="1267"/>
      <c r="C184" s="1267"/>
      <c r="D184" s="1267"/>
      <c r="E184" s="1267"/>
      <c r="F184" s="1267"/>
      <c r="G184" s="1267"/>
      <c r="H184" s="1273" t="e">
        <f>+PRESUPUESTO!#REF!</f>
        <v>#REF!</v>
      </c>
      <c r="I184" s="1274"/>
      <c r="J184" s="1275" t="e">
        <f>+PRESUPUESTO!#REF!</f>
        <v>#REF!</v>
      </c>
      <c r="K184" s="1276"/>
      <c r="L184" s="1276"/>
      <c r="M184" s="1276"/>
      <c r="N184" s="1276"/>
      <c r="O184" s="1276"/>
      <c r="P184" s="1276"/>
      <c r="Q184" s="1276"/>
      <c r="R184" s="1276"/>
      <c r="S184" s="1276"/>
      <c r="T184" s="1276"/>
      <c r="U184" s="1276"/>
      <c r="V184" s="1276"/>
      <c r="W184" s="1276"/>
      <c r="X184" s="1276"/>
      <c r="Y184" s="1276"/>
      <c r="Z184" s="1276"/>
      <c r="AA184" s="1276"/>
      <c r="AB184" s="1276"/>
      <c r="AC184" s="1276"/>
      <c r="AD184" s="1276"/>
      <c r="AE184" s="1276"/>
      <c r="AF184" s="1276"/>
      <c r="AG184" s="1276"/>
      <c r="AH184" s="1276"/>
      <c r="AI184" s="1276"/>
      <c r="AJ184" s="1276"/>
      <c r="AK184" s="1276"/>
      <c r="AL184" s="1277"/>
      <c r="AM184" s="1"/>
      <c r="AN184" s="5" t="s">
        <v>12</v>
      </c>
      <c r="AO184" s="1278" t="e">
        <f>+PRESUPUESTO!#REF!</f>
        <v>#REF!</v>
      </c>
      <c r="AP184" s="1279"/>
    </row>
    <row r="185" spans="1:42" ht="15.6" thickBot="1">
      <c r="A185" s="6"/>
      <c r="B185" s="6"/>
      <c r="C185" s="1"/>
      <c r="D185" s="6"/>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c r="A186" s="1280" t="s">
        <v>13</v>
      </c>
      <c r="B186" s="1281"/>
      <c r="C186" s="1281"/>
      <c r="D186" s="1281"/>
      <c r="E186" s="1281"/>
      <c r="F186" s="1281"/>
      <c r="G186" s="1281"/>
      <c r="H186" s="1281"/>
      <c r="I186" s="1281"/>
      <c r="J186" s="1281"/>
      <c r="K186" s="1281"/>
      <c r="L186" s="1281"/>
      <c r="M186" s="1281"/>
      <c r="N186" s="1281"/>
      <c r="O186" s="1281"/>
      <c r="P186" s="1281"/>
      <c r="Q186" s="1281"/>
      <c r="R186" s="1281"/>
      <c r="S186" s="1281"/>
      <c r="T186" s="1281"/>
      <c r="U186" s="1281"/>
      <c r="V186" s="1281"/>
      <c r="W186" s="1281"/>
      <c r="X186" s="1281"/>
      <c r="Y186" s="1281"/>
      <c r="Z186" s="1281"/>
      <c r="AA186" s="1281"/>
      <c r="AB186" s="1281"/>
      <c r="AC186" s="1281"/>
      <c r="AD186" s="1281"/>
      <c r="AE186" s="1281"/>
      <c r="AF186" s="1281"/>
      <c r="AG186" s="1281"/>
      <c r="AH186" s="1281"/>
      <c r="AI186" s="1281"/>
      <c r="AJ186" s="1282"/>
      <c r="AK186" s="1286" t="s">
        <v>14</v>
      </c>
      <c r="AL186" s="1288" t="s">
        <v>15</v>
      </c>
      <c r="AM186" s="1289"/>
      <c r="AN186" s="1289"/>
      <c r="AO186" s="1288" t="s">
        <v>735</v>
      </c>
      <c r="AP186" s="1291" t="s">
        <v>16</v>
      </c>
    </row>
    <row r="187" spans="1:42" ht="15.6" thickBot="1">
      <c r="A187" s="1283"/>
      <c r="B187" s="1284"/>
      <c r="C187" s="1284"/>
      <c r="D187" s="1284"/>
      <c r="E187" s="1284"/>
      <c r="F187" s="1284"/>
      <c r="G187" s="1284"/>
      <c r="H187" s="1284"/>
      <c r="I187" s="1284"/>
      <c r="J187" s="1284"/>
      <c r="K187" s="1284"/>
      <c r="L187" s="1284"/>
      <c r="M187" s="1284"/>
      <c r="N187" s="1284"/>
      <c r="O187" s="1284"/>
      <c r="P187" s="1284"/>
      <c r="Q187" s="1284"/>
      <c r="R187" s="1284"/>
      <c r="S187" s="1284"/>
      <c r="T187" s="1284"/>
      <c r="U187" s="1284"/>
      <c r="V187" s="1284"/>
      <c r="W187" s="1284"/>
      <c r="X187" s="1284"/>
      <c r="Y187" s="1284"/>
      <c r="Z187" s="1284"/>
      <c r="AA187" s="1284"/>
      <c r="AB187" s="1284"/>
      <c r="AC187" s="1284"/>
      <c r="AD187" s="1284"/>
      <c r="AE187" s="1284"/>
      <c r="AF187" s="1284"/>
      <c r="AG187" s="1284"/>
      <c r="AH187" s="1284"/>
      <c r="AI187" s="1284"/>
      <c r="AJ187" s="1285"/>
      <c r="AK187" s="1287"/>
      <c r="AL187" s="7" t="s">
        <v>17</v>
      </c>
      <c r="AM187" s="742" t="s">
        <v>23</v>
      </c>
      <c r="AN187" s="8" t="s">
        <v>18</v>
      </c>
      <c r="AO187" s="1290"/>
      <c r="AP187" s="1292"/>
    </row>
    <row r="188" spans="1:42" ht="25.8" customHeight="1">
      <c r="A188" s="9"/>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1"/>
      <c r="AK188" s="287" t="e">
        <f>+J184</f>
        <v>#REF!</v>
      </c>
      <c r="AL188" s="12"/>
      <c r="AM188" s="13"/>
      <c r="AN188" s="14"/>
      <c r="AO188" s="15"/>
      <c r="AP188" s="16"/>
    </row>
    <row r="189" spans="1:42">
      <c r="A189" s="17"/>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8"/>
      <c r="AK189" s="19"/>
      <c r="AL189" s="20"/>
      <c r="AM189" s="20"/>
      <c r="AN189" s="21"/>
      <c r="AO189" s="22"/>
      <c r="AP189" s="16"/>
    </row>
    <row r="190" spans="1:42">
      <c r="A190" s="17"/>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8"/>
      <c r="AK190" s="19" t="s">
        <v>738</v>
      </c>
      <c r="AL190" s="21"/>
      <c r="AM190" s="20"/>
      <c r="AN190" s="20">
        <v>522.74</v>
      </c>
      <c r="AO190" s="20">
        <v>0.15</v>
      </c>
      <c r="AP190" s="16">
        <f>+AO190*AN190</f>
        <v>78.411000000000001</v>
      </c>
    </row>
    <row r="191" spans="1:42">
      <c r="A191" s="17"/>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8"/>
      <c r="AK191" s="19"/>
      <c r="AL191" s="20"/>
      <c r="AM191" s="20"/>
      <c r="AN191" s="20"/>
      <c r="AO191" s="22"/>
      <c r="AP191" s="16"/>
    </row>
    <row r="192" spans="1:42">
      <c r="A192" s="17"/>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8"/>
      <c r="AK192" s="19"/>
      <c r="AL192" s="20"/>
      <c r="AM192" s="20"/>
      <c r="AN192" s="20"/>
      <c r="AO192" s="22"/>
      <c r="AP192" s="16"/>
    </row>
    <row r="193" spans="1:42">
      <c r="A193" s="17"/>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8"/>
      <c r="AK193" s="19"/>
      <c r="AL193" s="20"/>
      <c r="AM193" s="20"/>
      <c r="AN193" s="21"/>
      <c r="AO193" s="22"/>
      <c r="AP193" s="16"/>
    </row>
    <row r="194" spans="1:42">
      <c r="A194" s="17"/>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8"/>
      <c r="AK194" s="19"/>
      <c r="AL194" s="20"/>
      <c r="AM194" s="20"/>
      <c r="AN194" s="20"/>
      <c r="AO194" s="22"/>
      <c r="AP194" s="16"/>
    </row>
    <row r="195" spans="1:42">
      <c r="A195" s="17"/>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8"/>
      <c r="AK195" s="19"/>
      <c r="AL195" s="20"/>
      <c r="AM195" s="20"/>
      <c r="AN195" s="20"/>
      <c r="AO195" s="22"/>
      <c r="AP195" s="16"/>
    </row>
    <row r="196" spans="1:42">
      <c r="A196" s="17"/>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8"/>
      <c r="AK196" s="19"/>
      <c r="AL196" s="20"/>
      <c r="AM196" s="20"/>
      <c r="AN196" s="20"/>
      <c r="AO196" s="22"/>
      <c r="AP196" s="16"/>
    </row>
    <row r="197" spans="1:42">
      <c r="A197" s="17"/>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8"/>
      <c r="AK197" s="19"/>
      <c r="AL197" s="569"/>
      <c r="AM197" s="20"/>
      <c r="AN197" s="570"/>
      <c r="AO197" s="22"/>
      <c r="AP197" s="16"/>
    </row>
    <row r="198" spans="1:42">
      <c r="A198" s="17"/>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8"/>
      <c r="AK198" s="19"/>
      <c r="AL198" s="569"/>
      <c r="AM198" s="20"/>
      <c r="AN198" s="570"/>
      <c r="AO198" s="22"/>
      <c r="AP198" s="16"/>
    </row>
    <row r="199" spans="1:42">
      <c r="A199" s="17"/>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8"/>
      <c r="AK199" s="19"/>
      <c r="AL199" s="569"/>
      <c r="AM199" s="20"/>
      <c r="AN199" s="570"/>
      <c r="AO199" s="22"/>
      <c r="AP199" s="16"/>
    </row>
    <row r="200" spans="1:42">
      <c r="A200" s="17"/>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8"/>
      <c r="AK200" s="19"/>
      <c r="AL200" s="569"/>
      <c r="AM200" s="20"/>
      <c r="AN200" s="570"/>
      <c r="AO200" s="22"/>
      <c r="AP200" s="16"/>
    </row>
    <row r="201" spans="1:42">
      <c r="A201" s="17"/>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8"/>
      <c r="AK201" s="19"/>
      <c r="AL201" s="569"/>
      <c r="AM201" s="20"/>
      <c r="AN201" s="570"/>
      <c r="AO201" s="22"/>
      <c r="AP201" s="16"/>
    </row>
    <row r="202" spans="1:42">
      <c r="A202" s="17"/>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8"/>
      <c r="AK202" s="19"/>
      <c r="AL202" s="569"/>
      <c r="AM202" s="20"/>
      <c r="AN202" s="570"/>
      <c r="AO202" s="22"/>
      <c r="AP202" s="16"/>
    </row>
    <row r="203" spans="1:42">
      <c r="A203" s="17"/>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8"/>
      <c r="AK203" s="19"/>
      <c r="AL203" s="569"/>
      <c r="AM203" s="20"/>
      <c r="AN203" s="570"/>
      <c r="AO203" s="22"/>
      <c r="AP203" s="16"/>
    </row>
    <row r="204" spans="1:42">
      <c r="A204" s="17"/>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8"/>
      <c r="AK204" s="19"/>
      <c r="AL204" s="569"/>
      <c r="AM204" s="20"/>
      <c r="AN204" s="570"/>
      <c r="AO204" s="22"/>
      <c r="AP204" s="16"/>
    </row>
    <row r="205" spans="1:42">
      <c r="A205" s="17"/>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8"/>
      <c r="AK205" s="19"/>
      <c r="AL205" s="569"/>
      <c r="AM205" s="20"/>
      <c r="AN205" s="570"/>
      <c r="AO205" s="22"/>
      <c r="AP205" s="16"/>
    </row>
    <row r="206" spans="1:42">
      <c r="A206" s="17"/>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8"/>
      <c r="AK206" s="19"/>
      <c r="AL206" s="569"/>
      <c r="AM206" s="20"/>
      <c r="AN206" s="570"/>
      <c r="AO206" s="22"/>
      <c r="AP206" s="16"/>
    </row>
    <row r="207" spans="1:42">
      <c r="A207" s="17"/>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8"/>
      <c r="AK207" s="19"/>
      <c r="AL207" s="569"/>
      <c r="AM207" s="20"/>
      <c r="AN207" s="570"/>
      <c r="AO207" s="22"/>
      <c r="AP207" s="16"/>
    </row>
    <row r="208" spans="1:42">
      <c r="A208" s="17"/>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8"/>
      <c r="AK208" s="19"/>
      <c r="AL208" s="569"/>
      <c r="AM208" s="20"/>
      <c r="AN208" s="570"/>
      <c r="AO208" s="22"/>
      <c r="AP208" s="16"/>
    </row>
    <row r="209" spans="1:42">
      <c r="A209" s="17"/>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8"/>
      <c r="AK209" s="19"/>
      <c r="AL209" s="569"/>
      <c r="AM209" s="20"/>
      <c r="AN209" s="570"/>
      <c r="AO209" s="22"/>
      <c r="AP209" s="16"/>
    </row>
    <row r="210" spans="1:42">
      <c r="A210" s="17"/>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8"/>
      <c r="AK210" s="19"/>
      <c r="AL210" s="569"/>
      <c r="AM210" s="20"/>
      <c r="AN210" s="570"/>
      <c r="AO210" s="22"/>
      <c r="AP210" s="16"/>
    </row>
    <row r="211" spans="1:42">
      <c r="A211" s="17"/>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8"/>
      <c r="AK211" s="19"/>
      <c r="AL211" s="569"/>
      <c r="AM211" s="20"/>
      <c r="AN211" s="570"/>
      <c r="AO211" s="22"/>
      <c r="AP211" s="16"/>
    </row>
    <row r="212" spans="1:42">
      <c r="A212" s="17"/>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8"/>
      <c r="AK212" s="19"/>
      <c r="AL212" s="569"/>
      <c r="AM212" s="20"/>
      <c r="AN212" s="570"/>
      <c r="AO212" s="22"/>
      <c r="AP212" s="16"/>
    </row>
    <row r="213" spans="1:42">
      <c r="A213" s="17"/>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8"/>
      <c r="AK213" s="19"/>
      <c r="AL213" s="569"/>
      <c r="AM213" s="20"/>
      <c r="AN213" s="570"/>
      <c r="AO213" s="22"/>
      <c r="AP213" s="16"/>
    </row>
    <row r="214" spans="1:42">
      <c r="A214" s="17"/>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8"/>
      <c r="AK214" s="19"/>
      <c r="AL214" s="24"/>
      <c r="AM214" s="20"/>
      <c r="AN214" s="25"/>
      <c r="AO214" s="22"/>
      <c r="AP214" s="16"/>
    </row>
    <row r="215" spans="1:42">
      <c r="A215" s="17"/>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8"/>
      <c r="AK215" s="19"/>
      <c r="AL215" s="24"/>
      <c r="AM215" s="20"/>
      <c r="AN215" s="25"/>
      <c r="AO215" s="22"/>
      <c r="AP215" s="16"/>
    </row>
    <row r="216" spans="1:42">
      <c r="A216" s="17"/>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8"/>
      <c r="AK216" s="26"/>
      <c r="AL216" s="24"/>
      <c r="AM216" s="20"/>
      <c r="AN216" s="24"/>
      <c r="AO216" s="22"/>
      <c r="AP216" s="16"/>
    </row>
    <row r="217" spans="1:42" ht="15.6" thickBot="1">
      <c r="A217" s="17"/>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8"/>
      <c r="AK217" s="27"/>
      <c r="AL217" s="28"/>
      <c r="AM217" s="29"/>
      <c r="AN217" s="28"/>
      <c r="AO217" s="30"/>
      <c r="AP217" s="31"/>
    </row>
    <row r="218" spans="1:42" ht="15.6">
      <c r="A218" s="17"/>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8"/>
      <c r="AK218" s="1248" t="s">
        <v>19</v>
      </c>
      <c r="AL218" s="1249"/>
      <c r="AM218" s="1249"/>
      <c r="AN218" s="1249"/>
      <c r="AO218" s="1249"/>
      <c r="AP218" s="32">
        <f>+AP190+AP191+AP192+AP194+AP195+AP196</f>
        <v>78.411000000000001</v>
      </c>
    </row>
    <row r="219" spans="1:42" ht="15.6">
      <c r="A219" s="17"/>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8"/>
      <c r="AK219" s="1320"/>
      <c r="AL219" s="1321"/>
      <c r="AM219" s="1321"/>
      <c r="AN219" s="1321"/>
      <c r="AO219" s="1321"/>
      <c r="AP219" s="34"/>
    </row>
    <row r="220" spans="1:42" ht="16.2" thickBot="1">
      <c r="A220" s="35"/>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7"/>
      <c r="AK220" s="1252" t="s">
        <v>20</v>
      </c>
      <c r="AL220" s="1253"/>
      <c r="AM220" s="1253"/>
      <c r="AN220" s="1253"/>
      <c r="AO220" s="1253"/>
      <c r="AP220" s="38">
        <f>ROUND(SUM(AP218:AP219),2)</f>
        <v>78.41</v>
      </c>
    </row>
    <row r="221" spans="1:4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5.6" thickBo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c r="A223" s="1254" t="s">
        <v>21</v>
      </c>
      <c r="B223" s="1255"/>
      <c r="C223" s="1255"/>
      <c r="D223" s="1255"/>
      <c r="E223" s="1255"/>
      <c r="F223" s="1255"/>
      <c r="G223" s="1255"/>
      <c r="H223" s="1255"/>
      <c r="I223" s="1255"/>
      <c r="J223" s="1260" t="s">
        <v>22</v>
      </c>
      <c r="K223" s="1260"/>
      <c r="L223" s="1260"/>
      <c r="M223" s="1260"/>
      <c r="N223" s="1260"/>
      <c r="O223" s="1260"/>
      <c r="P223" s="1260"/>
      <c r="Q223" s="1260"/>
      <c r="R223" s="1260"/>
      <c r="S223" s="1260"/>
      <c r="T223" s="1260"/>
      <c r="U223" s="1260"/>
      <c r="V223" s="1260"/>
      <c r="W223" s="1260"/>
      <c r="X223" s="1260"/>
      <c r="Y223" s="1260"/>
      <c r="Z223" s="1260"/>
      <c r="AA223" s="1260"/>
      <c r="AB223" s="1260"/>
      <c r="AC223" s="1260"/>
      <c r="AD223" s="1260"/>
      <c r="AE223" s="1260"/>
      <c r="AF223" s="1260"/>
      <c r="AG223" s="1260"/>
      <c r="AH223" s="1260"/>
      <c r="AI223" s="1260"/>
      <c r="AJ223" s="1260"/>
      <c r="AK223" s="1260"/>
      <c r="AL223" s="1260"/>
      <c r="AM223" s="1260"/>
      <c r="AN223" s="1260"/>
      <c r="AO223" s="1260"/>
      <c r="AP223" s="1261"/>
    </row>
    <row r="224" spans="1:42">
      <c r="A224" s="1256"/>
      <c r="B224" s="1257"/>
      <c r="C224" s="1257"/>
      <c r="D224" s="1257"/>
      <c r="E224" s="1257"/>
      <c r="F224" s="1257"/>
      <c r="G224" s="1257"/>
      <c r="H224" s="1257"/>
      <c r="I224" s="1257"/>
      <c r="J224" s="1262"/>
      <c r="K224" s="1262"/>
      <c r="L224" s="1262"/>
      <c r="M224" s="1262"/>
      <c r="N224" s="1262"/>
      <c r="O224" s="1262"/>
      <c r="P224" s="1262"/>
      <c r="Q224" s="1262"/>
      <c r="R224" s="1262"/>
      <c r="S224" s="1262"/>
      <c r="T224" s="1262"/>
      <c r="U224" s="1262"/>
      <c r="V224" s="1262"/>
      <c r="W224" s="1262"/>
      <c r="X224" s="1262"/>
      <c r="Y224" s="1262"/>
      <c r="Z224" s="1262"/>
      <c r="AA224" s="1262"/>
      <c r="AB224" s="1262"/>
      <c r="AC224" s="1262"/>
      <c r="AD224" s="1262"/>
      <c r="AE224" s="1262"/>
      <c r="AF224" s="1262"/>
      <c r="AG224" s="1262"/>
      <c r="AH224" s="1262"/>
      <c r="AI224" s="1262"/>
      <c r="AJ224" s="1262"/>
      <c r="AK224" s="1262"/>
      <c r="AL224" s="1262"/>
      <c r="AM224" s="1262"/>
      <c r="AN224" s="1262"/>
      <c r="AO224" s="1262"/>
      <c r="AP224" s="1263"/>
    </row>
    <row r="225" spans="1:42" ht="15.6" thickBot="1">
      <c r="A225" s="1258"/>
      <c r="B225" s="1259"/>
      <c r="C225" s="1259"/>
      <c r="D225" s="1259"/>
      <c r="E225" s="1259"/>
      <c r="F225" s="1259"/>
      <c r="G225" s="1259"/>
      <c r="H225" s="1259"/>
      <c r="I225" s="1259"/>
      <c r="J225" s="1264"/>
      <c r="K225" s="1264"/>
      <c r="L225" s="1264"/>
      <c r="M225" s="1264"/>
      <c r="N225" s="1264"/>
      <c r="O225" s="1264"/>
      <c r="P225" s="1264"/>
      <c r="Q225" s="1264"/>
      <c r="R225" s="1264"/>
      <c r="S225" s="1264"/>
      <c r="T225" s="1264"/>
      <c r="U225" s="1264"/>
      <c r="V225" s="1264"/>
      <c r="W225" s="1264"/>
      <c r="X225" s="1264"/>
      <c r="Y225" s="1264"/>
      <c r="Z225" s="1264"/>
      <c r="AA225" s="1264"/>
      <c r="AB225" s="1264"/>
      <c r="AC225" s="1264"/>
      <c r="AD225" s="1264"/>
      <c r="AE225" s="1264"/>
      <c r="AF225" s="1264"/>
      <c r="AG225" s="1264"/>
      <c r="AH225" s="1264"/>
      <c r="AI225" s="1264"/>
      <c r="AJ225" s="1264"/>
      <c r="AK225" s="1264"/>
      <c r="AL225" s="1264"/>
      <c r="AM225" s="1264"/>
      <c r="AN225" s="1264"/>
      <c r="AO225" s="1264"/>
      <c r="AP225" s="1265"/>
    </row>
    <row r="226" spans="1:42" ht="15.6" thickBot="1"/>
    <row r="227" spans="1:42" ht="22.8">
      <c r="A227" s="1293"/>
      <c r="B227" s="1294"/>
      <c r="C227" s="1294"/>
      <c r="D227" s="1294"/>
      <c r="E227" s="1294"/>
      <c r="F227" s="1294"/>
      <c r="G227" s="1294"/>
      <c r="H227" s="1294"/>
      <c r="I227" s="1294"/>
      <c r="J227" s="1294"/>
      <c r="K227" s="1294"/>
      <c r="L227" s="1294"/>
      <c r="M227" s="1294"/>
      <c r="N227" s="1294"/>
      <c r="O227" s="1294"/>
      <c r="P227" s="1295"/>
      <c r="Q227" s="1302" t="s">
        <v>554</v>
      </c>
      <c r="R227" s="1303"/>
      <c r="S227" s="1303"/>
      <c r="T227" s="1303"/>
      <c r="U227" s="1303"/>
      <c r="V227" s="1303"/>
      <c r="W227" s="1303"/>
      <c r="X227" s="1303"/>
      <c r="Y227" s="1303"/>
      <c r="Z227" s="1303"/>
      <c r="AA227" s="1303"/>
      <c r="AB227" s="1303"/>
      <c r="AC227" s="1303"/>
      <c r="AD227" s="1303"/>
      <c r="AE227" s="1303"/>
      <c r="AF227" s="1303"/>
      <c r="AG227" s="1303"/>
      <c r="AH227" s="1303"/>
      <c r="AI227" s="1303"/>
      <c r="AJ227" s="1303"/>
      <c r="AK227" s="1303"/>
      <c r="AL227" s="1303"/>
      <c r="AM227" s="1304"/>
      <c r="AN227" s="1305"/>
      <c r="AO227" s="1306"/>
      <c r="AP227" s="1307"/>
    </row>
    <row r="228" spans="1:42" ht="15.6">
      <c r="A228" s="1296"/>
      <c r="B228" s="1297"/>
      <c r="C228" s="1297"/>
      <c r="D228" s="1297"/>
      <c r="E228" s="1297"/>
      <c r="F228" s="1297"/>
      <c r="G228" s="1297"/>
      <c r="H228" s="1297"/>
      <c r="I228" s="1297"/>
      <c r="J228" s="1297"/>
      <c r="K228" s="1297"/>
      <c r="L228" s="1297"/>
      <c r="M228" s="1297"/>
      <c r="N228" s="1297"/>
      <c r="O228" s="1297"/>
      <c r="P228" s="1298"/>
      <c r="Q228" s="1314" t="s">
        <v>555</v>
      </c>
      <c r="R228" s="1315"/>
      <c r="S228" s="1315"/>
      <c r="T228" s="1315"/>
      <c r="U228" s="1315"/>
      <c r="V228" s="1315"/>
      <c r="W228" s="1315"/>
      <c r="X228" s="1315"/>
      <c r="Y228" s="1315"/>
      <c r="Z228" s="1315"/>
      <c r="AA228" s="1315"/>
      <c r="AB228" s="1315"/>
      <c r="AC228" s="1315"/>
      <c r="AD228" s="1315"/>
      <c r="AE228" s="1315"/>
      <c r="AF228" s="1315"/>
      <c r="AG228" s="1315"/>
      <c r="AH228" s="1315"/>
      <c r="AI228" s="1315"/>
      <c r="AJ228" s="1315"/>
      <c r="AK228" s="1315"/>
      <c r="AL228" s="1315"/>
      <c r="AM228" s="1316"/>
      <c r="AN228" s="1308"/>
      <c r="AO228" s="1309"/>
      <c r="AP228" s="1310"/>
    </row>
    <row r="229" spans="1:42" ht="54.6" customHeight="1" thickBot="1">
      <c r="A229" s="1299"/>
      <c r="B229" s="1300"/>
      <c r="C229" s="1300"/>
      <c r="D229" s="1300"/>
      <c r="E229" s="1300"/>
      <c r="F229" s="1300"/>
      <c r="G229" s="1300"/>
      <c r="H229" s="1300"/>
      <c r="I229" s="1300"/>
      <c r="J229" s="1300"/>
      <c r="K229" s="1300"/>
      <c r="L229" s="1300"/>
      <c r="M229" s="1300"/>
      <c r="N229" s="1300"/>
      <c r="O229" s="1300"/>
      <c r="P229" s="1301"/>
      <c r="Q229" s="1317" t="s">
        <v>0</v>
      </c>
      <c r="R229" s="1318"/>
      <c r="S229" s="1318"/>
      <c r="T229" s="1318"/>
      <c r="U229" s="1318"/>
      <c r="V229" s="1318"/>
      <c r="W229" s="1318"/>
      <c r="X229" s="1318"/>
      <c r="Y229" s="1318"/>
      <c r="Z229" s="1318"/>
      <c r="AA229" s="1318"/>
      <c r="AB229" s="1318"/>
      <c r="AC229" s="1318"/>
      <c r="AD229" s="1318"/>
      <c r="AE229" s="1318"/>
      <c r="AF229" s="1318"/>
      <c r="AG229" s="1318"/>
      <c r="AH229" s="1318"/>
      <c r="AI229" s="1318"/>
      <c r="AJ229" s="1318"/>
      <c r="AK229" s="1318"/>
      <c r="AL229" s="1318"/>
      <c r="AM229" s="1319"/>
      <c r="AN229" s="1311"/>
      <c r="AO229" s="1312"/>
      <c r="AP229" s="1313"/>
    </row>
    <row r="230" spans="1:4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 t="s">
        <v>1</v>
      </c>
      <c r="AN231" s="3">
        <v>1</v>
      </c>
      <c r="AO231" s="2" t="s">
        <v>2</v>
      </c>
      <c r="AP231" s="3">
        <v>22</v>
      </c>
    </row>
    <row r="232" spans="1:42">
      <c r="A232" s="4"/>
      <c r="B232" s="4"/>
      <c r="C232" s="4"/>
      <c r="D232" s="4"/>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5.6" thickBot="1">
      <c r="A233" s="4"/>
      <c r="B233" s="4"/>
      <c r="C233" s="4"/>
      <c r="D233" s="4"/>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8" thickBot="1">
      <c r="A234" s="1235" t="s">
        <v>3</v>
      </c>
      <c r="B234" s="1236"/>
      <c r="C234" s="1236"/>
      <c r="D234" s="1236"/>
      <c r="E234" s="1237" t="s">
        <v>737</v>
      </c>
      <c r="F234" s="1238"/>
      <c r="G234" s="1238"/>
      <c r="H234" s="1238"/>
      <c r="I234" s="1238"/>
      <c r="J234" s="1238"/>
      <c r="K234" s="1238"/>
      <c r="L234" s="1238"/>
      <c r="M234" s="1238"/>
      <c r="N234" s="1238"/>
      <c r="O234" s="1238"/>
      <c r="P234" s="1238"/>
      <c r="Q234" s="1238"/>
      <c r="R234" s="1238"/>
      <c r="S234" s="1238"/>
      <c r="T234" s="1238"/>
      <c r="U234" s="1238"/>
      <c r="V234" s="1238"/>
      <c r="W234" s="1238"/>
      <c r="X234" s="1238"/>
      <c r="Y234" s="1238"/>
      <c r="Z234" s="1238"/>
      <c r="AA234" s="1238"/>
      <c r="AB234" s="1238"/>
      <c r="AC234" s="1238"/>
      <c r="AD234" s="1238"/>
      <c r="AE234" s="1238"/>
      <c r="AF234" s="1238"/>
      <c r="AG234" s="1238"/>
      <c r="AH234" s="1238"/>
      <c r="AI234" s="1238"/>
      <c r="AJ234" s="1238"/>
      <c r="AK234" s="1238"/>
      <c r="AL234" s="1238"/>
      <c r="AM234" s="1238"/>
      <c r="AN234" s="1238"/>
      <c r="AO234" s="1238"/>
      <c r="AP234" s="1239"/>
    </row>
    <row r="235" spans="1:42" ht="15.6" thickBot="1">
      <c r="A235" s="4"/>
      <c r="B235" s="4"/>
      <c r="C235" s="4"/>
      <c r="D235" s="4"/>
      <c r="E235" s="1" t="s">
        <v>4</v>
      </c>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5.6" thickBot="1">
      <c r="A236" s="1240" t="s">
        <v>5</v>
      </c>
      <c r="B236" s="1240"/>
      <c r="C236" s="1240"/>
      <c r="D236" s="1240"/>
      <c r="E236" s="1241" t="s">
        <v>6</v>
      </c>
      <c r="F236" s="1241"/>
      <c r="G236" s="1242"/>
      <c r="H236" s="1243"/>
      <c r="I236" s="1241" t="s">
        <v>7</v>
      </c>
      <c r="J236" s="1241"/>
      <c r="K236" s="1242">
        <v>12</v>
      </c>
      <c r="L236" s="1243"/>
      <c r="M236" s="1241" t="s">
        <v>8</v>
      </c>
      <c r="N236" s="1241"/>
      <c r="O236" s="1242">
        <v>25</v>
      </c>
      <c r="P236" s="1243"/>
      <c r="Q236" s="1"/>
      <c r="R236" s="1"/>
      <c r="S236" s="1"/>
      <c r="T236" s="1"/>
      <c r="U236" s="1"/>
      <c r="V236" s="1"/>
      <c r="W236" s="1"/>
      <c r="X236" s="1"/>
      <c r="Y236" s="1"/>
      <c r="Z236" s="1"/>
      <c r="AA236" s="1"/>
      <c r="AB236" s="1"/>
      <c r="AC236" s="1"/>
      <c r="AD236" s="1"/>
      <c r="AE236" s="1"/>
      <c r="AF236" s="1"/>
      <c r="AG236" s="1"/>
      <c r="AH236" s="1"/>
      <c r="AI236" s="1"/>
      <c r="AJ236" s="1"/>
      <c r="AK236" s="1"/>
      <c r="AL236" s="1"/>
      <c r="AM236" s="1"/>
      <c r="AN236" s="5" t="s">
        <v>9</v>
      </c>
      <c r="AO236" s="1244" t="s">
        <v>280</v>
      </c>
      <c r="AP236" s="1245"/>
    </row>
    <row r="237" spans="1:42" ht="15.6" thickBot="1">
      <c r="A237" s="6"/>
      <c r="B237" s="1"/>
      <c r="C237" s="6"/>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5.6" thickBot="1">
      <c r="A238" s="1266" t="s">
        <v>740</v>
      </c>
      <c r="B238" s="1267"/>
      <c r="C238" s="1267"/>
      <c r="D238" s="1267"/>
      <c r="E238" s="1267"/>
      <c r="F238" s="1267"/>
      <c r="G238" s="1267"/>
      <c r="H238" s="1268" t="e">
        <f>+PRESUPUESTO!#REF!</f>
        <v>#REF!</v>
      </c>
      <c r="I238" s="1269"/>
      <c r="J238" s="1270" t="e">
        <f>+PRESUPUESTO!#REF!</f>
        <v>#REF!</v>
      </c>
      <c r="K238" s="1271"/>
      <c r="L238" s="1271"/>
      <c r="M238" s="1271"/>
      <c r="N238" s="1271"/>
      <c r="O238" s="1271"/>
      <c r="P238" s="1271"/>
      <c r="Q238" s="1271"/>
      <c r="R238" s="1271"/>
      <c r="S238" s="1271"/>
      <c r="T238" s="1271"/>
      <c r="U238" s="1271"/>
      <c r="V238" s="1271"/>
      <c r="W238" s="1271"/>
      <c r="X238" s="1271"/>
      <c r="Y238" s="1271"/>
      <c r="Z238" s="1271"/>
      <c r="AA238" s="1271"/>
      <c r="AB238" s="1271"/>
      <c r="AC238" s="1271"/>
      <c r="AD238" s="1271"/>
      <c r="AE238" s="1271"/>
      <c r="AF238" s="1271"/>
      <c r="AG238" s="1271"/>
      <c r="AH238" s="1271"/>
      <c r="AI238" s="1271"/>
      <c r="AJ238" s="1271"/>
      <c r="AK238" s="1271"/>
      <c r="AL238" s="1271"/>
      <c r="AM238" s="1271"/>
      <c r="AN238" s="1271"/>
      <c r="AO238" s="1271"/>
      <c r="AP238" s="1272"/>
    </row>
    <row r="239" spans="1:42" ht="15.6" thickBot="1">
      <c r="A239" s="6"/>
      <c r="B239" s="1"/>
      <c r="C239" s="6"/>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6.2" thickBot="1">
      <c r="A240" s="1266" t="s">
        <v>11</v>
      </c>
      <c r="B240" s="1267"/>
      <c r="C240" s="1267"/>
      <c r="D240" s="1267"/>
      <c r="E240" s="1267"/>
      <c r="F240" s="1267"/>
      <c r="G240" s="1267"/>
      <c r="H240" s="1273" t="e">
        <f>+PRESUPUESTO!#REF!</f>
        <v>#REF!</v>
      </c>
      <c r="I240" s="1274"/>
      <c r="J240" s="1275" t="e">
        <f>+PRESUPUESTO!#REF!</f>
        <v>#REF!</v>
      </c>
      <c r="K240" s="1276"/>
      <c r="L240" s="1276"/>
      <c r="M240" s="1276"/>
      <c r="N240" s="1276"/>
      <c r="O240" s="1276"/>
      <c r="P240" s="1276"/>
      <c r="Q240" s="1276"/>
      <c r="R240" s="1276"/>
      <c r="S240" s="1276"/>
      <c r="T240" s="1276"/>
      <c r="U240" s="1276"/>
      <c r="V240" s="1276"/>
      <c r="W240" s="1276"/>
      <c r="X240" s="1276"/>
      <c r="Y240" s="1276"/>
      <c r="Z240" s="1276"/>
      <c r="AA240" s="1276"/>
      <c r="AB240" s="1276"/>
      <c r="AC240" s="1276"/>
      <c r="AD240" s="1276"/>
      <c r="AE240" s="1276"/>
      <c r="AF240" s="1276"/>
      <c r="AG240" s="1276"/>
      <c r="AH240" s="1276"/>
      <c r="AI240" s="1276"/>
      <c r="AJ240" s="1276"/>
      <c r="AK240" s="1276"/>
      <c r="AL240" s="1277"/>
      <c r="AM240" s="1"/>
      <c r="AN240" s="5" t="s">
        <v>12</v>
      </c>
      <c r="AO240" s="1278">
        <f>+PRESUPUESTO!C105</f>
        <v>0</v>
      </c>
      <c r="AP240" s="1279"/>
    </row>
    <row r="241" spans="1:42" ht="15.6" thickBot="1">
      <c r="A241" s="6"/>
      <c r="B241" s="6"/>
      <c r="C241" s="1"/>
      <c r="D241" s="6"/>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c r="A242" s="1280" t="s">
        <v>13</v>
      </c>
      <c r="B242" s="1281"/>
      <c r="C242" s="1281"/>
      <c r="D242" s="1281"/>
      <c r="E242" s="1281"/>
      <c r="F242" s="1281"/>
      <c r="G242" s="1281"/>
      <c r="H242" s="1281"/>
      <c r="I242" s="1281"/>
      <c r="J242" s="1281"/>
      <c r="K242" s="1281"/>
      <c r="L242" s="1281"/>
      <c r="M242" s="1281"/>
      <c r="N242" s="1281"/>
      <c r="O242" s="1281"/>
      <c r="P242" s="1281"/>
      <c r="Q242" s="1281"/>
      <c r="R242" s="1281"/>
      <c r="S242" s="1281"/>
      <c r="T242" s="1281"/>
      <c r="U242" s="1281"/>
      <c r="V242" s="1281"/>
      <c r="W242" s="1281"/>
      <c r="X242" s="1281"/>
      <c r="Y242" s="1281"/>
      <c r="Z242" s="1281"/>
      <c r="AA242" s="1281"/>
      <c r="AB242" s="1281"/>
      <c r="AC242" s="1281"/>
      <c r="AD242" s="1281"/>
      <c r="AE242" s="1281"/>
      <c r="AF242" s="1281"/>
      <c r="AG242" s="1281"/>
      <c r="AH242" s="1281"/>
      <c r="AI242" s="1281"/>
      <c r="AJ242" s="1282"/>
      <c r="AK242" s="1286" t="s">
        <v>14</v>
      </c>
      <c r="AL242" s="1288" t="s">
        <v>15</v>
      </c>
      <c r="AM242" s="1289"/>
      <c r="AN242" s="1289"/>
      <c r="AO242" s="1288" t="s">
        <v>12</v>
      </c>
      <c r="AP242" s="1291" t="s">
        <v>16</v>
      </c>
    </row>
    <row r="243" spans="1:42" ht="15.6" thickBot="1">
      <c r="A243" s="1283"/>
      <c r="B243" s="1284"/>
      <c r="C243" s="1284"/>
      <c r="D243" s="1284"/>
      <c r="E243" s="1284"/>
      <c r="F243" s="1284"/>
      <c r="G243" s="1284"/>
      <c r="H243" s="1284"/>
      <c r="I243" s="1284"/>
      <c r="J243" s="1284"/>
      <c r="K243" s="1284"/>
      <c r="L243" s="1284"/>
      <c r="M243" s="1284"/>
      <c r="N243" s="1284"/>
      <c r="O243" s="1284"/>
      <c r="P243" s="1284"/>
      <c r="Q243" s="1284"/>
      <c r="R243" s="1284"/>
      <c r="S243" s="1284"/>
      <c r="T243" s="1284"/>
      <c r="U243" s="1284"/>
      <c r="V243" s="1284"/>
      <c r="W243" s="1284"/>
      <c r="X243" s="1284"/>
      <c r="Y243" s="1284"/>
      <c r="Z243" s="1284"/>
      <c r="AA243" s="1284"/>
      <c r="AB243" s="1284"/>
      <c r="AC243" s="1284"/>
      <c r="AD243" s="1284"/>
      <c r="AE243" s="1284"/>
      <c r="AF243" s="1284"/>
      <c r="AG243" s="1284"/>
      <c r="AH243" s="1284"/>
      <c r="AI243" s="1284"/>
      <c r="AJ243" s="1285"/>
      <c r="AK243" s="1287"/>
      <c r="AL243" s="7" t="s">
        <v>17</v>
      </c>
      <c r="AM243" s="742" t="s">
        <v>761</v>
      </c>
      <c r="AN243" s="8" t="s">
        <v>23</v>
      </c>
      <c r="AO243" s="1290"/>
      <c r="AP243" s="1292"/>
    </row>
    <row r="244" spans="1:42">
      <c r="A244" s="9"/>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1"/>
      <c r="AK244" s="287" t="e">
        <f>+J240</f>
        <v>#REF!</v>
      </c>
      <c r="AL244" s="12"/>
      <c r="AM244" s="13"/>
      <c r="AN244" s="14"/>
      <c r="AO244" s="15"/>
      <c r="AP244" s="16"/>
    </row>
    <row r="245" spans="1:42">
      <c r="A245" s="17"/>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8"/>
      <c r="AK245" s="19"/>
      <c r="AL245" s="20"/>
      <c r="AM245" s="20"/>
      <c r="AN245" s="21"/>
      <c r="AO245" s="22"/>
      <c r="AP245" s="16"/>
    </row>
    <row r="246" spans="1:42">
      <c r="A246" s="17"/>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8"/>
      <c r="AK246" s="19" t="s">
        <v>760</v>
      </c>
      <c r="AL246" s="21">
        <v>0.3</v>
      </c>
      <c r="AM246" s="20">
        <v>0.3</v>
      </c>
      <c r="AN246" s="20">
        <v>40</v>
      </c>
      <c r="AO246" s="950"/>
      <c r="AP246" s="16">
        <f>+AN246*AM246*AL246</f>
        <v>3.5999999999999996</v>
      </c>
    </row>
    <row r="247" spans="1:42">
      <c r="A247" s="17"/>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8"/>
      <c r="AK247" s="19"/>
      <c r="AL247" s="20"/>
      <c r="AM247" s="20"/>
      <c r="AN247" s="20"/>
      <c r="AO247" s="22"/>
      <c r="AP247" s="16"/>
    </row>
    <row r="248" spans="1:42">
      <c r="A248" s="17"/>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8"/>
      <c r="AK248" s="19" t="s">
        <v>762</v>
      </c>
      <c r="AL248" s="20">
        <v>0.2</v>
      </c>
      <c r="AM248" s="20">
        <v>0.2</v>
      </c>
      <c r="AN248" s="20">
        <v>51</v>
      </c>
      <c r="AO248" s="952"/>
      <c r="AP248" s="16">
        <f>+AN248*AM248*AL248</f>
        <v>2.0400000000000005</v>
      </c>
    </row>
    <row r="249" spans="1:42">
      <c r="A249" s="17"/>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8"/>
      <c r="AK249" s="19"/>
      <c r="AL249" s="20"/>
      <c r="AM249" s="20"/>
      <c r="AN249" s="21"/>
      <c r="AO249" s="22"/>
      <c r="AP249" s="16"/>
    </row>
    <row r="250" spans="1:42">
      <c r="A250" s="17"/>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8"/>
      <c r="AK250" s="19" t="s">
        <v>763</v>
      </c>
      <c r="AL250" s="20">
        <v>0.2</v>
      </c>
      <c r="AM250" s="20">
        <v>0.15</v>
      </c>
      <c r="AN250" s="20">
        <v>9</v>
      </c>
      <c r="AO250" s="951"/>
      <c r="AP250" s="16">
        <f>+AN250*AM250*AL250</f>
        <v>0.26999999999999996</v>
      </c>
    </row>
    <row r="251" spans="1:42">
      <c r="A251" s="17"/>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8"/>
      <c r="AK251" s="19"/>
      <c r="AL251" s="20"/>
      <c r="AM251" s="20"/>
      <c r="AN251" s="20"/>
      <c r="AO251" s="22"/>
      <c r="AP251" s="16"/>
    </row>
    <row r="252" spans="1:42">
      <c r="A252" s="17"/>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8"/>
      <c r="AK252" s="19"/>
      <c r="AL252" s="20"/>
      <c r="AM252" s="20"/>
      <c r="AN252" s="20"/>
      <c r="AO252" s="22"/>
      <c r="AP252" s="16"/>
    </row>
    <row r="253" spans="1:42">
      <c r="A253" s="17"/>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8"/>
      <c r="AK253" s="19"/>
      <c r="AL253" s="569"/>
      <c r="AM253" s="20"/>
      <c r="AN253" s="570"/>
      <c r="AO253" s="22"/>
      <c r="AP253" s="16"/>
    </row>
    <row r="254" spans="1:42">
      <c r="A254" s="17"/>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8"/>
      <c r="AK254" s="19"/>
      <c r="AL254" s="569"/>
      <c r="AM254" s="20"/>
      <c r="AN254" s="570"/>
      <c r="AO254" s="22"/>
      <c r="AP254" s="16"/>
    </row>
    <row r="255" spans="1:42">
      <c r="A255" s="17"/>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8"/>
      <c r="AK255" s="19"/>
      <c r="AL255" s="569"/>
      <c r="AM255" s="20"/>
      <c r="AN255" s="570"/>
      <c r="AO255" s="22"/>
      <c r="AP255" s="16"/>
    </row>
    <row r="256" spans="1:42">
      <c r="A256" s="17"/>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8"/>
      <c r="AK256" s="19"/>
      <c r="AL256" s="569"/>
      <c r="AM256" s="20"/>
      <c r="AN256" s="570"/>
      <c r="AO256" s="22"/>
      <c r="AP256" s="16"/>
    </row>
    <row r="257" spans="1:42">
      <c r="A257" s="17"/>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8"/>
      <c r="AK257" s="19"/>
      <c r="AL257" s="569"/>
      <c r="AM257" s="20"/>
      <c r="AN257" s="570"/>
      <c r="AO257" s="22"/>
      <c r="AP257" s="16"/>
    </row>
    <row r="258" spans="1:42">
      <c r="A258" s="17"/>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8"/>
      <c r="AK258" s="19"/>
      <c r="AL258" s="569"/>
      <c r="AM258" s="20"/>
      <c r="AN258" s="570"/>
      <c r="AO258" s="22"/>
      <c r="AP258" s="16"/>
    </row>
    <row r="259" spans="1:42">
      <c r="A259" s="17"/>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8"/>
      <c r="AK259" s="19"/>
      <c r="AL259" s="569"/>
      <c r="AM259" s="20"/>
      <c r="AN259" s="570"/>
      <c r="AO259" s="22"/>
      <c r="AP259" s="16"/>
    </row>
    <row r="260" spans="1:42">
      <c r="A260" s="17"/>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8"/>
      <c r="AK260" s="19"/>
      <c r="AL260" s="569"/>
      <c r="AM260" s="20"/>
      <c r="AN260" s="570"/>
      <c r="AO260" s="22"/>
      <c r="AP260" s="16"/>
    </row>
    <row r="261" spans="1:42">
      <c r="A261" s="17"/>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8"/>
      <c r="AK261" s="19"/>
      <c r="AL261" s="569"/>
      <c r="AM261" s="20"/>
      <c r="AN261" s="570"/>
      <c r="AO261" s="22"/>
      <c r="AP261" s="16"/>
    </row>
    <row r="262" spans="1:42">
      <c r="A262" s="17"/>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8"/>
      <c r="AK262" s="19"/>
      <c r="AL262" s="569"/>
      <c r="AM262" s="20"/>
      <c r="AN262" s="570"/>
      <c r="AO262" s="22"/>
      <c r="AP262" s="16"/>
    </row>
    <row r="263" spans="1:42">
      <c r="A263" s="17"/>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8"/>
      <c r="AK263" s="19"/>
      <c r="AL263" s="569"/>
      <c r="AM263" s="20"/>
      <c r="AN263" s="570"/>
      <c r="AO263" s="22"/>
      <c r="AP263" s="16"/>
    </row>
    <row r="264" spans="1:42">
      <c r="A264" s="17"/>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8"/>
      <c r="AK264" s="19"/>
      <c r="AL264" s="569"/>
      <c r="AM264" s="20"/>
      <c r="AN264" s="570"/>
      <c r="AO264" s="22"/>
      <c r="AP264" s="16"/>
    </row>
    <row r="265" spans="1:42">
      <c r="A265" s="17"/>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8"/>
      <c r="AK265" s="19"/>
      <c r="AL265" s="569"/>
      <c r="AM265" s="20"/>
      <c r="AN265" s="570"/>
      <c r="AO265" s="22"/>
      <c r="AP265" s="16"/>
    </row>
    <row r="266" spans="1:42">
      <c r="A266" s="17"/>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8"/>
      <c r="AK266" s="19"/>
      <c r="AL266" s="569"/>
      <c r="AM266" s="20"/>
      <c r="AN266" s="570"/>
      <c r="AO266" s="22"/>
      <c r="AP266" s="16"/>
    </row>
    <row r="267" spans="1:42">
      <c r="A267" s="17"/>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8"/>
      <c r="AK267" s="19"/>
      <c r="AL267" s="569"/>
      <c r="AM267" s="20"/>
      <c r="AN267" s="570"/>
      <c r="AO267" s="22"/>
      <c r="AP267" s="16"/>
    </row>
    <row r="268" spans="1:42">
      <c r="A268" s="17"/>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8"/>
      <c r="AK268" s="19"/>
      <c r="AL268" s="569"/>
      <c r="AM268" s="20"/>
      <c r="AN268" s="570"/>
      <c r="AO268" s="22"/>
      <c r="AP268" s="16"/>
    </row>
    <row r="269" spans="1:42">
      <c r="A269" s="17"/>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8"/>
      <c r="AK269" s="19"/>
      <c r="AL269" s="569"/>
      <c r="AM269" s="20"/>
      <c r="AN269" s="570"/>
      <c r="AO269" s="22"/>
      <c r="AP269" s="16"/>
    </row>
    <row r="270" spans="1:42">
      <c r="A270" s="17"/>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8"/>
      <c r="AK270" s="19"/>
      <c r="AL270" s="24"/>
      <c r="AM270" s="20"/>
      <c r="AN270" s="25"/>
      <c r="AO270" s="22"/>
      <c r="AP270" s="16"/>
    </row>
    <row r="271" spans="1:42">
      <c r="A271" s="17"/>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8"/>
      <c r="AK271" s="19"/>
      <c r="AL271" s="24"/>
      <c r="AM271" s="20"/>
      <c r="AN271" s="25"/>
      <c r="AO271" s="22"/>
      <c r="AP271" s="16"/>
    </row>
    <row r="272" spans="1:42">
      <c r="A272" s="17"/>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8"/>
      <c r="AK272" s="26"/>
      <c r="AL272" s="24"/>
      <c r="AM272" s="20"/>
      <c r="AN272" s="24"/>
      <c r="AO272" s="22"/>
      <c r="AP272" s="16"/>
    </row>
    <row r="273" spans="1:42" ht="15.6" thickBot="1">
      <c r="A273" s="17"/>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8"/>
      <c r="AK273" s="27"/>
      <c r="AL273" s="28"/>
      <c r="AM273" s="29"/>
      <c r="AN273" s="28"/>
      <c r="AO273" s="30"/>
      <c r="AP273" s="31"/>
    </row>
    <row r="274" spans="1:42" ht="15.6">
      <c r="A274" s="17"/>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8"/>
      <c r="AK274" s="1248" t="s">
        <v>19</v>
      </c>
      <c r="AL274" s="1249"/>
      <c r="AM274" s="1249"/>
      <c r="AN274" s="1249"/>
      <c r="AO274" s="1249"/>
      <c r="AP274" s="32">
        <f>+AP250+AP248+AP246</f>
        <v>5.91</v>
      </c>
    </row>
    <row r="275" spans="1:42" ht="15.6">
      <c r="A275" s="17"/>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8"/>
      <c r="AK275" s="1320"/>
      <c r="AL275" s="1321"/>
      <c r="AM275" s="1321"/>
      <c r="AN275" s="1321"/>
      <c r="AO275" s="1321"/>
      <c r="AP275" s="34"/>
    </row>
    <row r="276" spans="1:42" ht="16.2" thickBot="1">
      <c r="A276" s="35"/>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7"/>
      <c r="AK276" s="1252" t="s">
        <v>20</v>
      </c>
      <c r="AL276" s="1253"/>
      <c r="AM276" s="1253"/>
      <c r="AN276" s="1253"/>
      <c r="AO276" s="1253"/>
      <c r="AP276" s="38">
        <f>ROUND(SUM(AP274:AP275),2)</f>
        <v>5.91</v>
      </c>
    </row>
    <row r="277" spans="1:4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5.6" thickBo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c r="A279" s="1254" t="s">
        <v>21</v>
      </c>
      <c r="B279" s="1255"/>
      <c r="C279" s="1255"/>
      <c r="D279" s="1255"/>
      <c r="E279" s="1255"/>
      <c r="F279" s="1255"/>
      <c r="G279" s="1255"/>
      <c r="H279" s="1255"/>
      <c r="I279" s="1255"/>
      <c r="J279" s="1260" t="s">
        <v>22</v>
      </c>
      <c r="K279" s="1260"/>
      <c r="L279" s="1260"/>
      <c r="M279" s="1260"/>
      <c r="N279" s="1260"/>
      <c r="O279" s="1260"/>
      <c r="P279" s="1260"/>
      <c r="Q279" s="1260"/>
      <c r="R279" s="1260"/>
      <c r="S279" s="1260"/>
      <c r="T279" s="1260"/>
      <c r="U279" s="1260"/>
      <c r="V279" s="1260"/>
      <c r="W279" s="1260"/>
      <c r="X279" s="1260"/>
      <c r="Y279" s="1260"/>
      <c r="Z279" s="1260"/>
      <c r="AA279" s="1260"/>
      <c r="AB279" s="1260"/>
      <c r="AC279" s="1260"/>
      <c r="AD279" s="1260"/>
      <c r="AE279" s="1260"/>
      <c r="AF279" s="1260"/>
      <c r="AG279" s="1260"/>
      <c r="AH279" s="1260"/>
      <c r="AI279" s="1260"/>
      <c r="AJ279" s="1260"/>
      <c r="AK279" s="1260"/>
      <c r="AL279" s="1260"/>
      <c r="AM279" s="1260"/>
      <c r="AN279" s="1260"/>
      <c r="AO279" s="1260"/>
      <c r="AP279" s="1261"/>
    </row>
    <row r="280" spans="1:42">
      <c r="A280" s="1256"/>
      <c r="B280" s="1257"/>
      <c r="C280" s="1257"/>
      <c r="D280" s="1257"/>
      <c r="E280" s="1257"/>
      <c r="F280" s="1257"/>
      <c r="G280" s="1257"/>
      <c r="H280" s="1257"/>
      <c r="I280" s="1257"/>
      <c r="J280" s="1262"/>
      <c r="K280" s="1262"/>
      <c r="L280" s="1262"/>
      <c r="M280" s="1262"/>
      <c r="N280" s="1262"/>
      <c r="O280" s="1262"/>
      <c r="P280" s="1262"/>
      <c r="Q280" s="1262"/>
      <c r="R280" s="1262"/>
      <c r="S280" s="1262"/>
      <c r="T280" s="1262"/>
      <c r="U280" s="1262"/>
      <c r="V280" s="1262"/>
      <c r="W280" s="1262"/>
      <c r="X280" s="1262"/>
      <c r="Y280" s="1262"/>
      <c r="Z280" s="1262"/>
      <c r="AA280" s="1262"/>
      <c r="AB280" s="1262"/>
      <c r="AC280" s="1262"/>
      <c r="AD280" s="1262"/>
      <c r="AE280" s="1262"/>
      <c r="AF280" s="1262"/>
      <c r="AG280" s="1262"/>
      <c r="AH280" s="1262"/>
      <c r="AI280" s="1262"/>
      <c r="AJ280" s="1262"/>
      <c r="AK280" s="1262"/>
      <c r="AL280" s="1262"/>
      <c r="AM280" s="1262"/>
      <c r="AN280" s="1262"/>
      <c r="AO280" s="1262"/>
      <c r="AP280" s="1263"/>
    </row>
    <row r="281" spans="1:42" ht="15.6" thickBot="1">
      <c r="A281" s="1258"/>
      <c r="B281" s="1259"/>
      <c r="C281" s="1259"/>
      <c r="D281" s="1259"/>
      <c r="E281" s="1259"/>
      <c r="F281" s="1259"/>
      <c r="G281" s="1259"/>
      <c r="H281" s="1259"/>
      <c r="I281" s="1259"/>
      <c r="J281" s="1264"/>
      <c r="K281" s="1264"/>
      <c r="L281" s="1264"/>
      <c r="M281" s="1264"/>
      <c r="N281" s="1264"/>
      <c r="O281" s="1264"/>
      <c r="P281" s="1264"/>
      <c r="Q281" s="1264"/>
      <c r="R281" s="1264"/>
      <c r="S281" s="1264"/>
      <c r="T281" s="1264"/>
      <c r="U281" s="1264"/>
      <c r="V281" s="1264"/>
      <c r="W281" s="1264"/>
      <c r="X281" s="1264"/>
      <c r="Y281" s="1264"/>
      <c r="Z281" s="1264"/>
      <c r="AA281" s="1264"/>
      <c r="AB281" s="1264"/>
      <c r="AC281" s="1264"/>
      <c r="AD281" s="1264"/>
      <c r="AE281" s="1264"/>
      <c r="AF281" s="1264"/>
      <c r="AG281" s="1264"/>
      <c r="AH281" s="1264"/>
      <c r="AI281" s="1264"/>
      <c r="AJ281" s="1264"/>
      <c r="AK281" s="1264"/>
      <c r="AL281" s="1264"/>
      <c r="AM281" s="1264"/>
      <c r="AN281" s="1264"/>
      <c r="AO281" s="1264"/>
      <c r="AP281" s="1265"/>
    </row>
    <row r="282" spans="1:42" ht="15.6" thickBot="1"/>
    <row r="283" spans="1:42" ht="22.8">
      <c r="A283" s="1293"/>
      <c r="B283" s="1294"/>
      <c r="C283" s="1294"/>
      <c r="D283" s="1294"/>
      <c r="E283" s="1294"/>
      <c r="F283" s="1294"/>
      <c r="G283" s="1294"/>
      <c r="H283" s="1294"/>
      <c r="I283" s="1294"/>
      <c r="J283" s="1294"/>
      <c r="K283" s="1294"/>
      <c r="L283" s="1294"/>
      <c r="M283" s="1294"/>
      <c r="N283" s="1294"/>
      <c r="O283" s="1294"/>
      <c r="P283" s="1295"/>
      <c r="Q283" s="1302" t="s">
        <v>554</v>
      </c>
      <c r="R283" s="1303"/>
      <c r="S283" s="1303"/>
      <c r="T283" s="1303"/>
      <c r="U283" s="1303"/>
      <c r="V283" s="1303"/>
      <c r="W283" s="1303"/>
      <c r="X283" s="1303"/>
      <c r="Y283" s="1303"/>
      <c r="Z283" s="1303"/>
      <c r="AA283" s="1303"/>
      <c r="AB283" s="1303"/>
      <c r="AC283" s="1303"/>
      <c r="AD283" s="1303"/>
      <c r="AE283" s="1303"/>
      <c r="AF283" s="1303"/>
      <c r="AG283" s="1303"/>
      <c r="AH283" s="1303"/>
      <c r="AI283" s="1303"/>
      <c r="AJ283" s="1303"/>
      <c r="AK283" s="1303"/>
      <c r="AL283" s="1303"/>
      <c r="AM283" s="1304"/>
      <c r="AN283" s="1305"/>
      <c r="AO283" s="1306"/>
      <c r="AP283" s="1307"/>
    </row>
    <row r="284" spans="1:42" ht="15.6">
      <c r="A284" s="1296"/>
      <c r="B284" s="1297"/>
      <c r="C284" s="1297"/>
      <c r="D284" s="1297"/>
      <c r="E284" s="1297"/>
      <c r="F284" s="1297"/>
      <c r="G284" s="1297"/>
      <c r="H284" s="1297"/>
      <c r="I284" s="1297"/>
      <c r="J284" s="1297"/>
      <c r="K284" s="1297"/>
      <c r="L284" s="1297"/>
      <c r="M284" s="1297"/>
      <c r="N284" s="1297"/>
      <c r="O284" s="1297"/>
      <c r="P284" s="1298"/>
      <c r="Q284" s="1314" t="s">
        <v>555</v>
      </c>
      <c r="R284" s="1315"/>
      <c r="S284" s="1315"/>
      <c r="T284" s="1315"/>
      <c r="U284" s="1315"/>
      <c r="V284" s="1315"/>
      <c r="W284" s="1315"/>
      <c r="X284" s="1315"/>
      <c r="Y284" s="1315"/>
      <c r="Z284" s="1315"/>
      <c r="AA284" s="1315"/>
      <c r="AB284" s="1315"/>
      <c r="AC284" s="1315"/>
      <c r="AD284" s="1315"/>
      <c r="AE284" s="1315"/>
      <c r="AF284" s="1315"/>
      <c r="AG284" s="1315"/>
      <c r="AH284" s="1315"/>
      <c r="AI284" s="1315"/>
      <c r="AJ284" s="1315"/>
      <c r="AK284" s="1315"/>
      <c r="AL284" s="1315"/>
      <c r="AM284" s="1316"/>
      <c r="AN284" s="1308"/>
      <c r="AO284" s="1309"/>
      <c r="AP284" s="1310"/>
    </row>
    <row r="285" spans="1:42" ht="48" customHeight="1" thickBot="1">
      <c r="A285" s="1299"/>
      <c r="B285" s="1300"/>
      <c r="C285" s="1300"/>
      <c r="D285" s="1300"/>
      <c r="E285" s="1300"/>
      <c r="F285" s="1300"/>
      <c r="G285" s="1300"/>
      <c r="H285" s="1300"/>
      <c r="I285" s="1300"/>
      <c r="J285" s="1300"/>
      <c r="K285" s="1300"/>
      <c r="L285" s="1300"/>
      <c r="M285" s="1300"/>
      <c r="N285" s="1300"/>
      <c r="O285" s="1300"/>
      <c r="P285" s="1301"/>
      <c r="Q285" s="1317" t="s">
        <v>0</v>
      </c>
      <c r="R285" s="1318"/>
      <c r="S285" s="1318"/>
      <c r="T285" s="1318"/>
      <c r="U285" s="1318"/>
      <c r="V285" s="1318"/>
      <c r="W285" s="1318"/>
      <c r="X285" s="1318"/>
      <c r="Y285" s="1318"/>
      <c r="Z285" s="1318"/>
      <c r="AA285" s="1318"/>
      <c r="AB285" s="1318"/>
      <c r="AC285" s="1318"/>
      <c r="AD285" s="1318"/>
      <c r="AE285" s="1318"/>
      <c r="AF285" s="1318"/>
      <c r="AG285" s="1318"/>
      <c r="AH285" s="1318"/>
      <c r="AI285" s="1318"/>
      <c r="AJ285" s="1318"/>
      <c r="AK285" s="1318"/>
      <c r="AL285" s="1318"/>
      <c r="AM285" s="1319"/>
      <c r="AN285" s="1311"/>
      <c r="AO285" s="1312"/>
      <c r="AP285" s="1313"/>
    </row>
    <row r="286" spans="1:4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 t="s">
        <v>1</v>
      </c>
      <c r="AN287" s="3">
        <v>1</v>
      </c>
      <c r="AO287" s="2" t="s">
        <v>2</v>
      </c>
      <c r="AP287" s="3">
        <v>22</v>
      </c>
    </row>
    <row r="288" spans="1:42">
      <c r="A288" s="4"/>
      <c r="B288" s="4"/>
      <c r="C288" s="4"/>
      <c r="D288" s="4"/>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5.6" thickBot="1">
      <c r="A289" s="4"/>
      <c r="B289" s="4"/>
      <c r="C289" s="4"/>
      <c r="D289" s="4"/>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8" thickBot="1">
      <c r="A290" s="1235" t="s">
        <v>3</v>
      </c>
      <c r="B290" s="1236"/>
      <c r="C290" s="1236"/>
      <c r="D290" s="1236"/>
      <c r="E290" s="1237" t="s">
        <v>737</v>
      </c>
      <c r="F290" s="1238"/>
      <c r="G290" s="1238"/>
      <c r="H290" s="1238"/>
      <c r="I290" s="1238"/>
      <c r="J290" s="1238"/>
      <c r="K290" s="1238"/>
      <c r="L290" s="1238"/>
      <c r="M290" s="1238"/>
      <c r="N290" s="1238"/>
      <c r="O290" s="1238"/>
      <c r="P290" s="1238"/>
      <c r="Q290" s="1238"/>
      <c r="R290" s="1238"/>
      <c r="S290" s="1238"/>
      <c r="T290" s="1238"/>
      <c r="U290" s="1238"/>
      <c r="V290" s="1238"/>
      <c r="W290" s="1238"/>
      <c r="X290" s="1238"/>
      <c r="Y290" s="1238"/>
      <c r="Z290" s="1238"/>
      <c r="AA290" s="1238"/>
      <c r="AB290" s="1238"/>
      <c r="AC290" s="1238"/>
      <c r="AD290" s="1238"/>
      <c r="AE290" s="1238"/>
      <c r="AF290" s="1238"/>
      <c r="AG290" s="1238"/>
      <c r="AH290" s="1238"/>
      <c r="AI290" s="1238"/>
      <c r="AJ290" s="1238"/>
      <c r="AK290" s="1238"/>
      <c r="AL290" s="1238"/>
      <c r="AM290" s="1238"/>
      <c r="AN290" s="1238"/>
      <c r="AO290" s="1238"/>
      <c r="AP290" s="1239"/>
    </row>
    <row r="291" spans="1:42" ht="15.6" thickBot="1">
      <c r="A291" s="4"/>
      <c r="B291" s="4"/>
      <c r="C291" s="4"/>
      <c r="D291" s="4"/>
      <c r="E291" s="1" t="s">
        <v>4</v>
      </c>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5.6" thickBot="1">
      <c r="A292" s="1240" t="s">
        <v>5</v>
      </c>
      <c r="B292" s="1240"/>
      <c r="C292" s="1240"/>
      <c r="D292" s="1240"/>
      <c r="E292" s="1241" t="s">
        <v>6</v>
      </c>
      <c r="F292" s="1241"/>
      <c r="G292" s="1242"/>
      <c r="H292" s="1243"/>
      <c r="I292" s="1241" t="s">
        <v>7</v>
      </c>
      <c r="J292" s="1241"/>
      <c r="K292" s="1242">
        <v>12</v>
      </c>
      <c r="L292" s="1243"/>
      <c r="M292" s="1241" t="s">
        <v>8</v>
      </c>
      <c r="N292" s="1241"/>
      <c r="O292" s="1242">
        <v>25</v>
      </c>
      <c r="P292" s="1243"/>
      <c r="Q292" s="1"/>
      <c r="R292" s="1"/>
      <c r="S292" s="1"/>
      <c r="T292" s="1"/>
      <c r="U292" s="1"/>
      <c r="V292" s="1"/>
      <c r="W292" s="1"/>
      <c r="X292" s="1"/>
      <c r="Y292" s="1"/>
      <c r="Z292" s="1"/>
      <c r="AA292" s="1"/>
      <c r="AB292" s="1"/>
      <c r="AC292" s="1"/>
      <c r="AD292" s="1"/>
      <c r="AE292" s="1"/>
      <c r="AF292" s="1"/>
      <c r="AG292" s="1"/>
      <c r="AH292" s="1"/>
      <c r="AI292" s="1"/>
      <c r="AJ292" s="1"/>
      <c r="AK292" s="1"/>
      <c r="AL292" s="1"/>
      <c r="AM292" s="1"/>
      <c r="AN292" s="5" t="s">
        <v>9</v>
      </c>
      <c r="AO292" s="1244" t="s">
        <v>280</v>
      </c>
      <c r="AP292" s="1245"/>
    </row>
    <row r="293" spans="1:42" ht="15.6" thickBot="1">
      <c r="A293" s="6"/>
      <c r="B293" s="1"/>
      <c r="C293" s="6"/>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5.6" thickBot="1">
      <c r="A294" s="1266" t="s">
        <v>740</v>
      </c>
      <c r="B294" s="1267"/>
      <c r="C294" s="1267"/>
      <c r="D294" s="1267"/>
      <c r="E294" s="1267"/>
      <c r="F294" s="1267"/>
      <c r="G294" s="1267"/>
      <c r="H294" s="1268" t="e">
        <f>+PRESUPUESTO!#REF!</f>
        <v>#REF!</v>
      </c>
      <c r="I294" s="1269"/>
      <c r="J294" s="1270" t="e">
        <f>+PRESUPUESTO!#REF!</f>
        <v>#REF!</v>
      </c>
      <c r="K294" s="1271"/>
      <c r="L294" s="1271"/>
      <c r="M294" s="1271"/>
      <c r="N294" s="1271"/>
      <c r="O294" s="1271"/>
      <c r="P294" s="1271"/>
      <c r="Q294" s="1271"/>
      <c r="R294" s="1271"/>
      <c r="S294" s="1271"/>
      <c r="T294" s="1271"/>
      <c r="U294" s="1271"/>
      <c r="V294" s="1271"/>
      <c r="W294" s="1271"/>
      <c r="X294" s="1271"/>
      <c r="Y294" s="1271"/>
      <c r="Z294" s="1271"/>
      <c r="AA294" s="1271"/>
      <c r="AB294" s="1271"/>
      <c r="AC294" s="1271"/>
      <c r="AD294" s="1271"/>
      <c r="AE294" s="1271"/>
      <c r="AF294" s="1271"/>
      <c r="AG294" s="1271"/>
      <c r="AH294" s="1271"/>
      <c r="AI294" s="1271"/>
      <c r="AJ294" s="1271"/>
      <c r="AK294" s="1271"/>
      <c r="AL294" s="1271"/>
      <c r="AM294" s="1271"/>
      <c r="AN294" s="1271"/>
      <c r="AO294" s="1271"/>
      <c r="AP294" s="1272"/>
    </row>
    <row r="295" spans="1:42" ht="15.6" thickBot="1">
      <c r="A295" s="6"/>
      <c r="B295" s="1"/>
      <c r="C295" s="6"/>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6.2" thickBot="1">
      <c r="A296" s="1266" t="s">
        <v>11</v>
      </c>
      <c r="B296" s="1267"/>
      <c r="C296" s="1267"/>
      <c r="D296" s="1267"/>
      <c r="E296" s="1267"/>
      <c r="F296" s="1267"/>
      <c r="G296" s="1267"/>
      <c r="H296" s="1273" t="e">
        <f>+PRESUPUESTO!#REF!</f>
        <v>#REF!</v>
      </c>
      <c r="I296" s="1274"/>
      <c r="J296" s="1275" t="e">
        <f>+PRESUPUESTO!#REF!</f>
        <v>#REF!</v>
      </c>
      <c r="K296" s="1276"/>
      <c r="L296" s="1276"/>
      <c r="M296" s="1276"/>
      <c r="N296" s="1276"/>
      <c r="O296" s="1276"/>
      <c r="P296" s="1276"/>
      <c r="Q296" s="1276"/>
      <c r="R296" s="1276"/>
      <c r="S296" s="1276"/>
      <c r="T296" s="1276"/>
      <c r="U296" s="1276"/>
      <c r="V296" s="1276"/>
      <c r="W296" s="1276"/>
      <c r="X296" s="1276"/>
      <c r="Y296" s="1276"/>
      <c r="Z296" s="1276"/>
      <c r="AA296" s="1276"/>
      <c r="AB296" s="1276"/>
      <c r="AC296" s="1276"/>
      <c r="AD296" s="1276"/>
      <c r="AE296" s="1276"/>
      <c r="AF296" s="1276"/>
      <c r="AG296" s="1276"/>
      <c r="AH296" s="1276"/>
      <c r="AI296" s="1276"/>
      <c r="AJ296" s="1276"/>
      <c r="AK296" s="1276"/>
      <c r="AL296" s="1277"/>
      <c r="AM296" s="1"/>
      <c r="AN296" s="5" t="s">
        <v>12</v>
      </c>
      <c r="AO296" s="1278" t="e">
        <f>+PRESUPUESTO!#REF!</f>
        <v>#REF!</v>
      </c>
      <c r="AP296" s="1279"/>
    </row>
    <row r="297" spans="1:42" ht="15.6" thickBot="1">
      <c r="A297" s="6"/>
      <c r="B297" s="6"/>
      <c r="C297" s="1"/>
      <c r="D297" s="6"/>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c r="A298" s="1280" t="s">
        <v>13</v>
      </c>
      <c r="B298" s="1281"/>
      <c r="C298" s="1281"/>
      <c r="D298" s="1281"/>
      <c r="E298" s="1281"/>
      <c r="F298" s="1281"/>
      <c r="G298" s="1281"/>
      <c r="H298" s="1281"/>
      <c r="I298" s="1281"/>
      <c r="J298" s="1281"/>
      <c r="K298" s="1281"/>
      <c r="L298" s="1281"/>
      <c r="M298" s="1281"/>
      <c r="N298" s="1281"/>
      <c r="O298" s="1281"/>
      <c r="P298" s="1281"/>
      <c r="Q298" s="1281"/>
      <c r="R298" s="1281"/>
      <c r="S298" s="1281"/>
      <c r="T298" s="1281"/>
      <c r="U298" s="1281"/>
      <c r="V298" s="1281"/>
      <c r="W298" s="1281"/>
      <c r="X298" s="1281"/>
      <c r="Y298" s="1281"/>
      <c r="Z298" s="1281"/>
      <c r="AA298" s="1281"/>
      <c r="AB298" s="1281"/>
      <c r="AC298" s="1281"/>
      <c r="AD298" s="1281"/>
      <c r="AE298" s="1281"/>
      <c r="AF298" s="1281"/>
      <c r="AG298" s="1281"/>
      <c r="AH298" s="1281"/>
      <c r="AI298" s="1281"/>
      <c r="AJ298" s="1282"/>
      <c r="AK298" s="1286" t="s">
        <v>14</v>
      </c>
      <c r="AL298" s="1288" t="s">
        <v>15</v>
      </c>
      <c r="AM298" s="1289"/>
      <c r="AN298" s="1289"/>
      <c r="AO298" s="1288" t="s">
        <v>12</v>
      </c>
      <c r="AP298" s="1291" t="s">
        <v>16</v>
      </c>
    </row>
    <row r="299" spans="1:42" ht="15.6" thickBot="1">
      <c r="A299" s="1283"/>
      <c r="B299" s="1284"/>
      <c r="C299" s="1284"/>
      <c r="D299" s="1284"/>
      <c r="E299" s="1284"/>
      <c r="F299" s="1284"/>
      <c r="G299" s="1284"/>
      <c r="H299" s="1284"/>
      <c r="I299" s="1284"/>
      <c r="J299" s="1284"/>
      <c r="K299" s="1284"/>
      <c r="L299" s="1284"/>
      <c r="M299" s="1284"/>
      <c r="N299" s="1284"/>
      <c r="O299" s="1284"/>
      <c r="P299" s="1284"/>
      <c r="Q299" s="1284"/>
      <c r="R299" s="1284"/>
      <c r="S299" s="1284"/>
      <c r="T299" s="1284"/>
      <c r="U299" s="1284"/>
      <c r="V299" s="1284"/>
      <c r="W299" s="1284"/>
      <c r="X299" s="1284"/>
      <c r="Y299" s="1284"/>
      <c r="Z299" s="1284"/>
      <c r="AA299" s="1284"/>
      <c r="AB299" s="1284"/>
      <c r="AC299" s="1284"/>
      <c r="AD299" s="1284"/>
      <c r="AE299" s="1284"/>
      <c r="AF299" s="1284"/>
      <c r="AG299" s="1284"/>
      <c r="AH299" s="1284"/>
      <c r="AI299" s="1284"/>
      <c r="AJ299" s="1285"/>
      <c r="AK299" s="1287"/>
      <c r="AL299" s="7" t="s">
        <v>17</v>
      </c>
      <c r="AM299" s="742" t="s">
        <v>761</v>
      </c>
      <c r="AN299" s="8" t="s">
        <v>23</v>
      </c>
      <c r="AO299" s="1290"/>
      <c r="AP299" s="1292"/>
    </row>
    <row r="300" spans="1:42" ht="34.799999999999997" customHeight="1">
      <c r="A300" s="9"/>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1"/>
      <c r="AK300" s="287" t="e">
        <f>+J296</f>
        <v>#REF!</v>
      </c>
      <c r="AL300" s="12"/>
      <c r="AM300" s="13"/>
      <c r="AN300" s="14"/>
      <c r="AO300" s="15"/>
      <c r="AP300" s="16"/>
    </row>
    <row r="301" spans="1:42">
      <c r="A301" s="17"/>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8"/>
      <c r="AK301" s="19" t="s">
        <v>766</v>
      </c>
      <c r="AL301" s="20">
        <v>0.2</v>
      </c>
      <c r="AM301" s="20">
        <v>0.9</v>
      </c>
      <c r="AN301" s="21">
        <v>0.9</v>
      </c>
      <c r="AO301" s="22">
        <v>9</v>
      </c>
      <c r="AP301" s="16">
        <f>+AO301*AN301*AM301*AL301</f>
        <v>1.4580000000000002</v>
      </c>
    </row>
    <row r="302" spans="1:42">
      <c r="A302" s="17"/>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8"/>
      <c r="AK302" s="19"/>
      <c r="AL302" s="21"/>
      <c r="AM302" s="20"/>
      <c r="AN302" s="20"/>
      <c r="AO302" s="20"/>
      <c r="AP302" s="16"/>
    </row>
    <row r="303" spans="1:42">
      <c r="A303" s="17"/>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8"/>
      <c r="AK303" s="19"/>
      <c r="AL303" s="20"/>
      <c r="AM303" s="20"/>
      <c r="AN303" s="20"/>
      <c r="AO303" s="22"/>
      <c r="AP303" s="16"/>
    </row>
    <row r="304" spans="1:42">
      <c r="A304" s="17"/>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8"/>
      <c r="AK304" s="19"/>
      <c r="AL304" s="20"/>
      <c r="AM304" s="20"/>
      <c r="AN304" s="20"/>
      <c r="AO304" s="22"/>
      <c r="AP304" s="16"/>
    </row>
    <row r="305" spans="1:42">
      <c r="A305" s="17"/>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8"/>
      <c r="AK305" s="19"/>
      <c r="AL305" s="20"/>
      <c r="AM305" s="20"/>
      <c r="AN305" s="21"/>
      <c r="AO305" s="22"/>
      <c r="AP305" s="16"/>
    </row>
    <row r="306" spans="1:42">
      <c r="A306" s="17"/>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8"/>
      <c r="AK306" s="19"/>
      <c r="AL306" s="20"/>
      <c r="AM306" s="20"/>
      <c r="AN306" s="20"/>
      <c r="AO306" s="22"/>
      <c r="AP306" s="16"/>
    </row>
    <row r="307" spans="1:42">
      <c r="A307" s="17"/>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8"/>
      <c r="AK307" s="19"/>
      <c r="AL307" s="20"/>
      <c r="AM307" s="20"/>
      <c r="AN307" s="20"/>
      <c r="AO307" s="22"/>
      <c r="AP307" s="16"/>
    </row>
    <row r="308" spans="1:42">
      <c r="A308" s="17"/>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8"/>
      <c r="AK308" s="19"/>
      <c r="AL308" s="20"/>
      <c r="AM308" s="20"/>
      <c r="AN308" s="20"/>
      <c r="AO308" s="22"/>
      <c r="AP308" s="16"/>
    </row>
    <row r="309" spans="1:42">
      <c r="A309" s="17"/>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8"/>
      <c r="AK309" s="19"/>
      <c r="AL309" s="569"/>
      <c r="AM309" s="20"/>
      <c r="AN309" s="570"/>
      <c r="AO309" s="22"/>
      <c r="AP309" s="16"/>
    </row>
    <row r="310" spans="1:42">
      <c r="A310" s="17"/>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8"/>
      <c r="AK310" s="19"/>
      <c r="AL310" s="569"/>
      <c r="AM310" s="20"/>
      <c r="AN310" s="570"/>
      <c r="AO310" s="22"/>
      <c r="AP310" s="16"/>
    </row>
    <row r="311" spans="1:42">
      <c r="A311" s="17"/>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8"/>
      <c r="AK311" s="19"/>
      <c r="AL311" s="569"/>
      <c r="AM311" s="20"/>
      <c r="AN311" s="570"/>
      <c r="AO311" s="22"/>
      <c r="AP311" s="16"/>
    </row>
    <row r="312" spans="1:42">
      <c r="A312" s="17"/>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8"/>
      <c r="AK312" s="19"/>
      <c r="AL312" s="569"/>
      <c r="AM312" s="20"/>
      <c r="AN312" s="570"/>
      <c r="AO312" s="22"/>
      <c r="AP312" s="16"/>
    </row>
    <row r="313" spans="1:42">
      <c r="A313" s="17"/>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8"/>
      <c r="AK313" s="19"/>
      <c r="AL313" s="569"/>
      <c r="AM313" s="20"/>
      <c r="AN313" s="570"/>
      <c r="AO313" s="22"/>
      <c r="AP313" s="16"/>
    </row>
    <row r="314" spans="1:42">
      <c r="A314" s="17"/>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8"/>
      <c r="AK314" s="19"/>
      <c r="AL314" s="569"/>
      <c r="AM314" s="20"/>
      <c r="AN314" s="570"/>
      <c r="AO314" s="22"/>
      <c r="AP314" s="16"/>
    </row>
    <row r="315" spans="1:42">
      <c r="A315" s="17"/>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8"/>
      <c r="AK315" s="19"/>
      <c r="AL315" s="569"/>
      <c r="AM315" s="20"/>
      <c r="AN315" s="570"/>
      <c r="AO315" s="22"/>
      <c r="AP315" s="16"/>
    </row>
    <row r="316" spans="1:42">
      <c r="A316" s="17"/>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8"/>
      <c r="AK316" s="19"/>
      <c r="AL316" s="569"/>
      <c r="AM316" s="20"/>
      <c r="AN316" s="570"/>
      <c r="AO316" s="22"/>
      <c r="AP316" s="16"/>
    </row>
    <row r="317" spans="1:42">
      <c r="A317" s="17"/>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8"/>
      <c r="AK317" s="19"/>
      <c r="AL317" s="569"/>
      <c r="AM317" s="20"/>
      <c r="AN317" s="570"/>
      <c r="AO317" s="22"/>
      <c r="AP317" s="16"/>
    </row>
    <row r="318" spans="1:42">
      <c r="A318" s="17"/>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8"/>
      <c r="AK318" s="19"/>
      <c r="AL318" s="569"/>
      <c r="AM318" s="20"/>
      <c r="AN318" s="570"/>
      <c r="AO318" s="22"/>
      <c r="AP318" s="16"/>
    </row>
    <row r="319" spans="1:42">
      <c r="A319" s="17"/>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8"/>
      <c r="AK319" s="19"/>
      <c r="AL319" s="569"/>
      <c r="AM319" s="20"/>
      <c r="AN319" s="570"/>
      <c r="AO319" s="22"/>
      <c r="AP319" s="16"/>
    </row>
    <row r="320" spans="1:42">
      <c r="A320" s="17"/>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8"/>
      <c r="AK320" s="19"/>
      <c r="AL320" s="569"/>
      <c r="AM320" s="20"/>
      <c r="AN320" s="570"/>
      <c r="AO320" s="22"/>
      <c r="AP320" s="16"/>
    </row>
    <row r="321" spans="1:42">
      <c r="A321" s="17"/>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8"/>
      <c r="AK321" s="19"/>
      <c r="AL321" s="569"/>
      <c r="AM321" s="20"/>
      <c r="AN321" s="570"/>
      <c r="AO321" s="22"/>
      <c r="AP321" s="16"/>
    </row>
    <row r="322" spans="1:42">
      <c r="A322" s="17"/>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8"/>
      <c r="AK322" s="19"/>
      <c r="AL322" s="569"/>
      <c r="AM322" s="20"/>
      <c r="AN322" s="570"/>
      <c r="AO322" s="22"/>
      <c r="AP322" s="16"/>
    </row>
    <row r="323" spans="1:42">
      <c r="A323" s="17"/>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8"/>
      <c r="AK323" s="19"/>
      <c r="AL323" s="569"/>
      <c r="AM323" s="20"/>
      <c r="AN323" s="570"/>
      <c r="AO323" s="22"/>
      <c r="AP323" s="16"/>
    </row>
    <row r="324" spans="1:42">
      <c r="A324" s="17"/>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8"/>
      <c r="AK324" s="19"/>
      <c r="AL324" s="569"/>
      <c r="AM324" s="20"/>
      <c r="AN324" s="570"/>
      <c r="AO324" s="22"/>
      <c r="AP324" s="16"/>
    </row>
    <row r="325" spans="1:42">
      <c r="A325" s="17"/>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8"/>
      <c r="AK325" s="19"/>
      <c r="AL325" s="569"/>
      <c r="AM325" s="20"/>
      <c r="AN325" s="570"/>
      <c r="AO325" s="22"/>
      <c r="AP325" s="16"/>
    </row>
    <row r="326" spans="1:42">
      <c r="A326" s="17"/>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8"/>
      <c r="AK326" s="19"/>
      <c r="AL326" s="24"/>
      <c r="AM326" s="20"/>
      <c r="AN326" s="25"/>
      <c r="AO326" s="22"/>
      <c r="AP326" s="16"/>
    </row>
    <row r="327" spans="1:42">
      <c r="A327" s="17"/>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8"/>
      <c r="AK327" s="19"/>
      <c r="AL327" s="24"/>
      <c r="AM327" s="20"/>
      <c r="AN327" s="25"/>
      <c r="AO327" s="22"/>
      <c r="AP327" s="16"/>
    </row>
    <row r="328" spans="1:42">
      <c r="A328" s="17"/>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8"/>
      <c r="AK328" s="26"/>
      <c r="AL328" s="24"/>
      <c r="AM328" s="20"/>
      <c r="AN328" s="24"/>
      <c r="AO328" s="22"/>
      <c r="AP328" s="16"/>
    </row>
    <row r="329" spans="1:42" ht="15.6" thickBot="1">
      <c r="A329" s="17"/>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8"/>
      <c r="AK329" s="27"/>
      <c r="AL329" s="28"/>
      <c r="AM329" s="29"/>
      <c r="AN329" s="28"/>
      <c r="AO329" s="30"/>
      <c r="AP329" s="31"/>
    </row>
    <row r="330" spans="1:42" ht="15.6">
      <c r="A330" s="17"/>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8"/>
      <c r="AK330" s="1248" t="s">
        <v>19</v>
      </c>
      <c r="AL330" s="1249"/>
      <c r="AM330" s="1249"/>
      <c r="AN330" s="1249"/>
      <c r="AO330" s="1249"/>
      <c r="AP330" s="32">
        <f>+AP301</f>
        <v>1.4580000000000002</v>
      </c>
    </row>
    <row r="331" spans="1:42" ht="15.6">
      <c r="A331" s="17"/>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8"/>
      <c r="AK331" s="1320"/>
      <c r="AL331" s="1321"/>
      <c r="AM331" s="1321"/>
      <c r="AN331" s="1321"/>
      <c r="AO331" s="1321"/>
      <c r="AP331" s="34"/>
    </row>
    <row r="332" spans="1:42" ht="16.2" thickBot="1">
      <c r="A332" s="35"/>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7"/>
      <c r="AK332" s="1252" t="s">
        <v>20</v>
      </c>
      <c r="AL332" s="1253"/>
      <c r="AM332" s="1253"/>
      <c r="AN332" s="1253"/>
      <c r="AO332" s="1253"/>
      <c r="AP332" s="38">
        <f>ROUND(SUM(AP330:AP331),2)</f>
        <v>1.46</v>
      </c>
    </row>
    <row r="333" spans="1:4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5.6" thickBo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c r="A335" s="1254" t="s">
        <v>21</v>
      </c>
      <c r="B335" s="1255"/>
      <c r="C335" s="1255"/>
      <c r="D335" s="1255"/>
      <c r="E335" s="1255"/>
      <c r="F335" s="1255"/>
      <c r="G335" s="1255"/>
      <c r="H335" s="1255"/>
      <c r="I335" s="1255"/>
      <c r="J335" s="1260" t="s">
        <v>22</v>
      </c>
      <c r="K335" s="1260"/>
      <c r="L335" s="1260"/>
      <c r="M335" s="1260"/>
      <c r="N335" s="1260"/>
      <c r="O335" s="1260"/>
      <c r="P335" s="1260"/>
      <c r="Q335" s="1260"/>
      <c r="R335" s="1260"/>
      <c r="S335" s="1260"/>
      <c r="T335" s="1260"/>
      <c r="U335" s="1260"/>
      <c r="V335" s="1260"/>
      <c r="W335" s="1260"/>
      <c r="X335" s="1260"/>
      <c r="Y335" s="1260"/>
      <c r="Z335" s="1260"/>
      <c r="AA335" s="1260"/>
      <c r="AB335" s="1260"/>
      <c r="AC335" s="1260"/>
      <c r="AD335" s="1260"/>
      <c r="AE335" s="1260"/>
      <c r="AF335" s="1260"/>
      <c r="AG335" s="1260"/>
      <c r="AH335" s="1260"/>
      <c r="AI335" s="1260"/>
      <c r="AJ335" s="1260"/>
      <c r="AK335" s="1260"/>
      <c r="AL335" s="1260"/>
      <c r="AM335" s="1260"/>
      <c r="AN335" s="1260"/>
      <c r="AO335" s="1260"/>
      <c r="AP335" s="1261"/>
    </row>
    <row r="336" spans="1:42">
      <c r="A336" s="1256"/>
      <c r="B336" s="1257"/>
      <c r="C336" s="1257"/>
      <c r="D336" s="1257"/>
      <c r="E336" s="1257"/>
      <c r="F336" s="1257"/>
      <c r="G336" s="1257"/>
      <c r="H336" s="1257"/>
      <c r="I336" s="1257"/>
      <c r="J336" s="1262"/>
      <c r="K336" s="1262"/>
      <c r="L336" s="1262"/>
      <c r="M336" s="1262"/>
      <c r="N336" s="1262"/>
      <c r="O336" s="1262"/>
      <c r="P336" s="1262"/>
      <c r="Q336" s="1262"/>
      <c r="R336" s="1262"/>
      <c r="S336" s="1262"/>
      <c r="T336" s="1262"/>
      <c r="U336" s="1262"/>
      <c r="V336" s="1262"/>
      <c r="W336" s="1262"/>
      <c r="X336" s="1262"/>
      <c r="Y336" s="1262"/>
      <c r="Z336" s="1262"/>
      <c r="AA336" s="1262"/>
      <c r="AB336" s="1262"/>
      <c r="AC336" s="1262"/>
      <c r="AD336" s="1262"/>
      <c r="AE336" s="1262"/>
      <c r="AF336" s="1262"/>
      <c r="AG336" s="1262"/>
      <c r="AH336" s="1262"/>
      <c r="AI336" s="1262"/>
      <c r="AJ336" s="1262"/>
      <c r="AK336" s="1262"/>
      <c r="AL336" s="1262"/>
      <c r="AM336" s="1262"/>
      <c r="AN336" s="1262"/>
      <c r="AO336" s="1262"/>
      <c r="AP336" s="1263"/>
    </row>
    <row r="337" spans="1:42" ht="15.6" thickBot="1">
      <c r="A337" s="1258"/>
      <c r="B337" s="1259"/>
      <c r="C337" s="1259"/>
      <c r="D337" s="1259"/>
      <c r="E337" s="1259"/>
      <c r="F337" s="1259"/>
      <c r="G337" s="1259"/>
      <c r="H337" s="1259"/>
      <c r="I337" s="1259"/>
      <c r="J337" s="1264"/>
      <c r="K337" s="1264"/>
      <c r="L337" s="1264"/>
      <c r="M337" s="1264"/>
      <c r="N337" s="1264"/>
      <c r="O337" s="1264"/>
      <c r="P337" s="1264"/>
      <c r="Q337" s="1264"/>
      <c r="R337" s="1264"/>
      <c r="S337" s="1264"/>
      <c r="T337" s="1264"/>
      <c r="U337" s="1264"/>
      <c r="V337" s="1264"/>
      <c r="W337" s="1264"/>
      <c r="X337" s="1264"/>
      <c r="Y337" s="1264"/>
      <c r="Z337" s="1264"/>
      <c r="AA337" s="1264"/>
      <c r="AB337" s="1264"/>
      <c r="AC337" s="1264"/>
      <c r="AD337" s="1264"/>
      <c r="AE337" s="1264"/>
      <c r="AF337" s="1264"/>
      <c r="AG337" s="1264"/>
      <c r="AH337" s="1264"/>
      <c r="AI337" s="1264"/>
      <c r="AJ337" s="1264"/>
      <c r="AK337" s="1264"/>
      <c r="AL337" s="1264"/>
      <c r="AM337" s="1264"/>
      <c r="AN337" s="1264"/>
      <c r="AO337" s="1264"/>
      <c r="AP337" s="1265"/>
    </row>
    <row r="338" spans="1:42" ht="15.6" thickBot="1"/>
    <row r="339" spans="1:42" ht="22.8">
      <c r="A339" s="1293"/>
      <c r="B339" s="1294"/>
      <c r="C339" s="1294"/>
      <c r="D339" s="1294"/>
      <c r="E339" s="1294"/>
      <c r="F339" s="1294"/>
      <c r="G339" s="1294"/>
      <c r="H339" s="1294"/>
      <c r="I339" s="1294"/>
      <c r="J339" s="1294"/>
      <c r="K339" s="1294"/>
      <c r="L339" s="1294"/>
      <c r="M339" s="1294"/>
      <c r="N339" s="1294"/>
      <c r="O339" s="1294"/>
      <c r="P339" s="1295"/>
      <c r="Q339" s="1302" t="s">
        <v>554</v>
      </c>
      <c r="R339" s="1303"/>
      <c r="S339" s="1303"/>
      <c r="T339" s="1303"/>
      <c r="U339" s="1303"/>
      <c r="V339" s="1303"/>
      <c r="W339" s="1303"/>
      <c r="X339" s="1303"/>
      <c r="Y339" s="1303"/>
      <c r="Z339" s="1303"/>
      <c r="AA339" s="1303"/>
      <c r="AB339" s="1303"/>
      <c r="AC339" s="1303"/>
      <c r="AD339" s="1303"/>
      <c r="AE339" s="1303"/>
      <c r="AF339" s="1303"/>
      <c r="AG339" s="1303"/>
      <c r="AH339" s="1303"/>
      <c r="AI339" s="1303"/>
      <c r="AJ339" s="1303"/>
      <c r="AK339" s="1303"/>
      <c r="AL339" s="1303"/>
      <c r="AM339" s="1304"/>
      <c r="AN339" s="1305"/>
      <c r="AO339" s="1306"/>
      <c r="AP339" s="1307"/>
    </row>
    <row r="340" spans="1:42" ht="15.6">
      <c r="A340" s="1296"/>
      <c r="B340" s="1297"/>
      <c r="C340" s="1297"/>
      <c r="D340" s="1297"/>
      <c r="E340" s="1297"/>
      <c r="F340" s="1297"/>
      <c r="G340" s="1297"/>
      <c r="H340" s="1297"/>
      <c r="I340" s="1297"/>
      <c r="J340" s="1297"/>
      <c r="K340" s="1297"/>
      <c r="L340" s="1297"/>
      <c r="M340" s="1297"/>
      <c r="N340" s="1297"/>
      <c r="O340" s="1297"/>
      <c r="P340" s="1298"/>
      <c r="Q340" s="1314" t="s">
        <v>555</v>
      </c>
      <c r="R340" s="1315"/>
      <c r="S340" s="1315"/>
      <c r="T340" s="1315"/>
      <c r="U340" s="1315"/>
      <c r="V340" s="1315"/>
      <c r="W340" s="1315"/>
      <c r="X340" s="1315"/>
      <c r="Y340" s="1315"/>
      <c r="Z340" s="1315"/>
      <c r="AA340" s="1315"/>
      <c r="AB340" s="1315"/>
      <c r="AC340" s="1315"/>
      <c r="AD340" s="1315"/>
      <c r="AE340" s="1315"/>
      <c r="AF340" s="1315"/>
      <c r="AG340" s="1315"/>
      <c r="AH340" s="1315"/>
      <c r="AI340" s="1315"/>
      <c r="AJ340" s="1315"/>
      <c r="AK340" s="1315"/>
      <c r="AL340" s="1315"/>
      <c r="AM340" s="1316"/>
      <c r="AN340" s="1308"/>
      <c r="AO340" s="1309"/>
      <c r="AP340" s="1310"/>
    </row>
    <row r="341" spans="1:42" ht="48.6" customHeight="1" thickBot="1">
      <c r="A341" s="1299"/>
      <c r="B341" s="1300"/>
      <c r="C341" s="1300"/>
      <c r="D341" s="1300"/>
      <c r="E341" s="1300"/>
      <c r="F341" s="1300"/>
      <c r="G341" s="1300"/>
      <c r="H341" s="1300"/>
      <c r="I341" s="1300"/>
      <c r="J341" s="1300"/>
      <c r="K341" s="1300"/>
      <c r="L341" s="1300"/>
      <c r="M341" s="1300"/>
      <c r="N341" s="1300"/>
      <c r="O341" s="1300"/>
      <c r="P341" s="1301"/>
      <c r="Q341" s="1317" t="s">
        <v>0</v>
      </c>
      <c r="R341" s="1318"/>
      <c r="S341" s="1318"/>
      <c r="T341" s="1318"/>
      <c r="U341" s="1318"/>
      <c r="V341" s="1318"/>
      <c r="W341" s="1318"/>
      <c r="X341" s="1318"/>
      <c r="Y341" s="1318"/>
      <c r="Z341" s="1318"/>
      <c r="AA341" s="1318"/>
      <c r="AB341" s="1318"/>
      <c r="AC341" s="1318"/>
      <c r="AD341" s="1318"/>
      <c r="AE341" s="1318"/>
      <c r="AF341" s="1318"/>
      <c r="AG341" s="1318"/>
      <c r="AH341" s="1318"/>
      <c r="AI341" s="1318"/>
      <c r="AJ341" s="1318"/>
      <c r="AK341" s="1318"/>
      <c r="AL341" s="1318"/>
      <c r="AM341" s="1319"/>
      <c r="AN341" s="1311"/>
      <c r="AO341" s="1312"/>
      <c r="AP341" s="1313"/>
    </row>
    <row r="342" spans="1: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2" t="s">
        <v>1</v>
      </c>
      <c r="AN343" s="3">
        <v>1</v>
      </c>
      <c r="AO343" s="2" t="s">
        <v>2</v>
      </c>
      <c r="AP343" s="3">
        <v>22</v>
      </c>
    </row>
    <row r="344" spans="1:42">
      <c r="A344" s="4"/>
      <c r="B344" s="4"/>
      <c r="C344" s="4"/>
      <c r="D344" s="4"/>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5.6" thickBot="1">
      <c r="A345" s="4"/>
      <c r="B345" s="4"/>
      <c r="C345" s="4"/>
      <c r="D345" s="4"/>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8" thickBot="1">
      <c r="A346" s="1235" t="s">
        <v>3</v>
      </c>
      <c r="B346" s="1236"/>
      <c r="C346" s="1236"/>
      <c r="D346" s="1236"/>
      <c r="E346" s="1237" t="s">
        <v>737</v>
      </c>
      <c r="F346" s="1238"/>
      <c r="G346" s="1238"/>
      <c r="H346" s="1238"/>
      <c r="I346" s="1238"/>
      <c r="J346" s="1238"/>
      <c r="K346" s="1238"/>
      <c r="L346" s="1238"/>
      <c r="M346" s="1238"/>
      <c r="N346" s="1238"/>
      <c r="O346" s="1238"/>
      <c r="P346" s="1238"/>
      <c r="Q346" s="1238"/>
      <c r="R346" s="1238"/>
      <c r="S346" s="1238"/>
      <c r="T346" s="1238"/>
      <c r="U346" s="1238"/>
      <c r="V346" s="1238"/>
      <c r="W346" s="1238"/>
      <c r="X346" s="1238"/>
      <c r="Y346" s="1238"/>
      <c r="Z346" s="1238"/>
      <c r="AA346" s="1238"/>
      <c r="AB346" s="1238"/>
      <c r="AC346" s="1238"/>
      <c r="AD346" s="1238"/>
      <c r="AE346" s="1238"/>
      <c r="AF346" s="1238"/>
      <c r="AG346" s="1238"/>
      <c r="AH346" s="1238"/>
      <c r="AI346" s="1238"/>
      <c r="AJ346" s="1238"/>
      <c r="AK346" s="1238"/>
      <c r="AL346" s="1238"/>
      <c r="AM346" s="1238"/>
      <c r="AN346" s="1238"/>
      <c r="AO346" s="1238"/>
      <c r="AP346" s="1239"/>
    </row>
    <row r="347" spans="1:42" ht="15.6" thickBot="1">
      <c r="A347" s="4"/>
      <c r="B347" s="4"/>
      <c r="C347" s="4"/>
      <c r="D347" s="4"/>
      <c r="E347" s="1" t="s">
        <v>4</v>
      </c>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5.6" thickBot="1">
      <c r="A348" s="1240" t="s">
        <v>5</v>
      </c>
      <c r="B348" s="1240"/>
      <c r="C348" s="1240"/>
      <c r="D348" s="1240"/>
      <c r="E348" s="1241" t="s">
        <v>6</v>
      </c>
      <c r="F348" s="1241"/>
      <c r="G348" s="1242"/>
      <c r="H348" s="1243"/>
      <c r="I348" s="1241" t="s">
        <v>7</v>
      </c>
      <c r="J348" s="1241"/>
      <c r="K348" s="1242">
        <v>12</v>
      </c>
      <c r="L348" s="1243"/>
      <c r="M348" s="1241" t="s">
        <v>8</v>
      </c>
      <c r="N348" s="1241"/>
      <c r="O348" s="1242">
        <v>25</v>
      </c>
      <c r="P348" s="1243"/>
      <c r="Q348" s="1"/>
      <c r="R348" s="1"/>
      <c r="S348" s="1"/>
      <c r="T348" s="1"/>
      <c r="U348" s="1"/>
      <c r="V348" s="1"/>
      <c r="W348" s="1"/>
      <c r="X348" s="1"/>
      <c r="Y348" s="1"/>
      <c r="Z348" s="1"/>
      <c r="AA348" s="1"/>
      <c r="AB348" s="1"/>
      <c r="AC348" s="1"/>
      <c r="AD348" s="1"/>
      <c r="AE348" s="1"/>
      <c r="AF348" s="1"/>
      <c r="AG348" s="1"/>
      <c r="AH348" s="1"/>
      <c r="AI348" s="1"/>
      <c r="AJ348" s="1"/>
      <c r="AK348" s="1"/>
      <c r="AL348" s="1"/>
      <c r="AM348" s="1"/>
      <c r="AN348" s="5" t="s">
        <v>9</v>
      </c>
      <c r="AO348" s="1244" t="s">
        <v>280</v>
      </c>
      <c r="AP348" s="1245"/>
    </row>
    <row r="349" spans="1:42" ht="15.6" thickBot="1">
      <c r="A349" s="6"/>
      <c r="B349" s="1"/>
      <c r="C349" s="6"/>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5.6" thickBot="1">
      <c r="A350" s="1266" t="s">
        <v>740</v>
      </c>
      <c r="B350" s="1267"/>
      <c r="C350" s="1267"/>
      <c r="D350" s="1267"/>
      <c r="E350" s="1267"/>
      <c r="F350" s="1267"/>
      <c r="G350" s="1267"/>
      <c r="H350" s="1268" t="e">
        <f>+PRESUPUESTO!#REF!</f>
        <v>#REF!</v>
      </c>
      <c r="I350" s="1269"/>
      <c r="J350" s="1270" t="e">
        <f>+PRESUPUESTO!#REF!</f>
        <v>#REF!</v>
      </c>
      <c r="K350" s="1271"/>
      <c r="L350" s="1271"/>
      <c r="M350" s="1271"/>
      <c r="N350" s="1271"/>
      <c r="O350" s="1271"/>
      <c r="P350" s="1271"/>
      <c r="Q350" s="1271"/>
      <c r="R350" s="1271"/>
      <c r="S350" s="1271"/>
      <c r="T350" s="1271"/>
      <c r="U350" s="1271"/>
      <c r="V350" s="1271"/>
      <c r="W350" s="1271"/>
      <c r="X350" s="1271"/>
      <c r="Y350" s="1271"/>
      <c r="Z350" s="1271"/>
      <c r="AA350" s="1271"/>
      <c r="AB350" s="1271"/>
      <c r="AC350" s="1271"/>
      <c r="AD350" s="1271"/>
      <c r="AE350" s="1271"/>
      <c r="AF350" s="1271"/>
      <c r="AG350" s="1271"/>
      <c r="AH350" s="1271"/>
      <c r="AI350" s="1271"/>
      <c r="AJ350" s="1271"/>
      <c r="AK350" s="1271"/>
      <c r="AL350" s="1271"/>
      <c r="AM350" s="1271"/>
      <c r="AN350" s="1271"/>
      <c r="AO350" s="1271"/>
      <c r="AP350" s="1272"/>
    </row>
    <row r="351" spans="1:42" ht="15.6" thickBot="1">
      <c r="A351" s="6"/>
      <c r="B351" s="1"/>
      <c r="C351" s="6"/>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6.2" thickBot="1">
      <c r="A352" s="1266" t="s">
        <v>11</v>
      </c>
      <c r="B352" s="1267"/>
      <c r="C352" s="1267"/>
      <c r="D352" s="1267"/>
      <c r="E352" s="1267"/>
      <c r="F352" s="1267"/>
      <c r="G352" s="1267"/>
      <c r="H352" s="1273" t="e">
        <f>+PRESUPUESTO!#REF!</f>
        <v>#REF!</v>
      </c>
      <c r="I352" s="1274"/>
      <c r="J352" s="1275" t="e">
        <f>+PRESUPUESTO!#REF!</f>
        <v>#REF!</v>
      </c>
      <c r="K352" s="1276"/>
      <c r="L352" s="1276"/>
      <c r="M352" s="1276"/>
      <c r="N352" s="1276"/>
      <c r="O352" s="1276"/>
      <c r="P352" s="1276"/>
      <c r="Q352" s="1276"/>
      <c r="R352" s="1276"/>
      <c r="S352" s="1276"/>
      <c r="T352" s="1276"/>
      <c r="U352" s="1276"/>
      <c r="V352" s="1276"/>
      <c r="W352" s="1276"/>
      <c r="X352" s="1276"/>
      <c r="Y352" s="1276"/>
      <c r="Z352" s="1276"/>
      <c r="AA352" s="1276"/>
      <c r="AB352" s="1276"/>
      <c r="AC352" s="1276"/>
      <c r="AD352" s="1276"/>
      <c r="AE352" s="1276"/>
      <c r="AF352" s="1276"/>
      <c r="AG352" s="1276"/>
      <c r="AH352" s="1276"/>
      <c r="AI352" s="1276"/>
      <c r="AJ352" s="1276"/>
      <c r="AK352" s="1276"/>
      <c r="AL352" s="1277"/>
      <c r="AM352" s="1"/>
      <c r="AN352" s="5" t="s">
        <v>12</v>
      </c>
      <c r="AO352" s="1278" t="e">
        <f>+PRESUPUESTO!#REF!</f>
        <v>#REF!</v>
      </c>
      <c r="AP352" s="1279"/>
    </row>
    <row r="353" spans="1:42" ht="15.6" thickBot="1">
      <c r="A353" s="6"/>
      <c r="B353" s="6"/>
      <c r="C353" s="1"/>
      <c r="D353" s="6"/>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c r="A354" s="1280" t="s">
        <v>13</v>
      </c>
      <c r="B354" s="1281"/>
      <c r="C354" s="1281"/>
      <c r="D354" s="1281"/>
      <c r="E354" s="1281"/>
      <c r="F354" s="1281"/>
      <c r="G354" s="1281"/>
      <c r="H354" s="1281"/>
      <c r="I354" s="1281"/>
      <c r="J354" s="1281"/>
      <c r="K354" s="1281"/>
      <c r="L354" s="1281"/>
      <c r="M354" s="1281"/>
      <c r="N354" s="1281"/>
      <c r="O354" s="1281"/>
      <c r="P354" s="1281"/>
      <c r="Q354" s="1281"/>
      <c r="R354" s="1281"/>
      <c r="S354" s="1281"/>
      <c r="T354" s="1281"/>
      <c r="U354" s="1281"/>
      <c r="V354" s="1281"/>
      <c r="W354" s="1281"/>
      <c r="X354" s="1281"/>
      <c r="Y354" s="1281"/>
      <c r="Z354" s="1281"/>
      <c r="AA354" s="1281"/>
      <c r="AB354" s="1281"/>
      <c r="AC354" s="1281"/>
      <c r="AD354" s="1281"/>
      <c r="AE354" s="1281"/>
      <c r="AF354" s="1281"/>
      <c r="AG354" s="1281"/>
      <c r="AH354" s="1281"/>
      <c r="AI354" s="1281"/>
      <c r="AJ354" s="1282"/>
      <c r="AK354" s="1286" t="s">
        <v>14</v>
      </c>
      <c r="AL354" s="1288" t="s">
        <v>15</v>
      </c>
      <c r="AM354" s="1289"/>
      <c r="AN354" s="1289"/>
      <c r="AO354" s="1288" t="s">
        <v>12</v>
      </c>
      <c r="AP354" s="1291" t="s">
        <v>16</v>
      </c>
    </row>
    <row r="355" spans="1:42" ht="15.6" thickBot="1">
      <c r="A355" s="1283"/>
      <c r="B355" s="1284"/>
      <c r="C355" s="1284"/>
      <c r="D355" s="1284"/>
      <c r="E355" s="1284"/>
      <c r="F355" s="1284"/>
      <c r="G355" s="1284"/>
      <c r="H355" s="1284"/>
      <c r="I355" s="1284"/>
      <c r="J355" s="1284"/>
      <c r="K355" s="1284"/>
      <c r="L355" s="1284"/>
      <c r="M355" s="1284"/>
      <c r="N355" s="1284"/>
      <c r="O355" s="1284"/>
      <c r="P355" s="1284"/>
      <c r="Q355" s="1284"/>
      <c r="R355" s="1284"/>
      <c r="S355" s="1284"/>
      <c r="T355" s="1284"/>
      <c r="U355" s="1284"/>
      <c r="V355" s="1284"/>
      <c r="W355" s="1284"/>
      <c r="X355" s="1284"/>
      <c r="Y355" s="1284"/>
      <c r="Z355" s="1284"/>
      <c r="AA355" s="1284"/>
      <c r="AB355" s="1284"/>
      <c r="AC355" s="1284"/>
      <c r="AD355" s="1284"/>
      <c r="AE355" s="1284"/>
      <c r="AF355" s="1284"/>
      <c r="AG355" s="1284"/>
      <c r="AH355" s="1284"/>
      <c r="AI355" s="1284"/>
      <c r="AJ355" s="1285"/>
      <c r="AK355" s="1287"/>
      <c r="AL355" s="7" t="s">
        <v>17</v>
      </c>
      <c r="AM355" s="742" t="s">
        <v>761</v>
      </c>
      <c r="AN355" s="8" t="s">
        <v>23</v>
      </c>
      <c r="AO355" s="1290"/>
      <c r="AP355" s="1292"/>
    </row>
    <row r="356" spans="1:42">
      <c r="A356" s="9"/>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1"/>
      <c r="AK356" s="287" t="e">
        <f>+J352</f>
        <v>#REF!</v>
      </c>
      <c r="AL356" s="12"/>
      <c r="AM356" s="13"/>
      <c r="AN356" s="14"/>
      <c r="AO356" s="15"/>
      <c r="AP356" s="16"/>
    </row>
    <row r="357" spans="1:42">
      <c r="A357" s="17"/>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8"/>
      <c r="AK357" s="19" t="s">
        <v>767</v>
      </c>
      <c r="AL357" s="20">
        <v>0.6</v>
      </c>
      <c r="AM357" s="20">
        <v>0.4</v>
      </c>
      <c r="AN357" s="21">
        <v>0.4</v>
      </c>
      <c r="AO357" s="22">
        <v>9</v>
      </c>
      <c r="AP357" s="16">
        <f>+AO357*AN357*AM357*AL357</f>
        <v>0.8640000000000001</v>
      </c>
    </row>
    <row r="358" spans="1:42">
      <c r="A358" s="17"/>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8"/>
      <c r="AK358" s="19"/>
      <c r="AL358" s="21"/>
      <c r="AM358" s="20"/>
      <c r="AN358" s="20"/>
      <c r="AO358" s="20"/>
      <c r="AP358" s="16"/>
    </row>
    <row r="359" spans="1:42">
      <c r="A359" s="17"/>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8"/>
      <c r="AK359" s="19"/>
      <c r="AL359" s="20"/>
      <c r="AM359" s="20"/>
      <c r="AN359" s="20"/>
      <c r="AO359" s="22"/>
      <c r="AP359" s="16"/>
    </row>
    <row r="360" spans="1:42">
      <c r="A360" s="17"/>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8"/>
      <c r="AK360" s="19"/>
      <c r="AL360" s="20"/>
      <c r="AM360" s="20"/>
      <c r="AN360" s="20"/>
      <c r="AO360" s="22"/>
      <c r="AP360" s="16"/>
    </row>
    <row r="361" spans="1:42">
      <c r="A361" s="17"/>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8"/>
      <c r="AK361" s="19"/>
      <c r="AL361" s="20"/>
      <c r="AM361" s="20"/>
      <c r="AN361" s="21"/>
      <c r="AO361" s="22"/>
      <c r="AP361" s="16"/>
    </row>
    <row r="362" spans="1:42">
      <c r="A362" s="17"/>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8"/>
      <c r="AK362" s="19"/>
      <c r="AL362" s="20"/>
      <c r="AM362" s="20"/>
      <c r="AN362" s="20"/>
      <c r="AO362" s="22"/>
      <c r="AP362" s="16"/>
    </row>
    <row r="363" spans="1:42">
      <c r="A363" s="17"/>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8"/>
      <c r="AK363" s="19"/>
      <c r="AL363" s="20"/>
      <c r="AM363" s="20"/>
      <c r="AN363" s="20"/>
      <c r="AO363" s="22"/>
      <c r="AP363" s="16"/>
    </row>
    <row r="364" spans="1:42">
      <c r="A364" s="17"/>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8"/>
      <c r="AK364" s="19"/>
      <c r="AL364" s="20"/>
      <c r="AM364" s="20"/>
      <c r="AN364" s="20"/>
      <c r="AO364" s="22"/>
      <c r="AP364" s="16"/>
    </row>
    <row r="365" spans="1:42">
      <c r="A365" s="17"/>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8"/>
      <c r="AK365" s="19"/>
      <c r="AL365" s="569"/>
      <c r="AM365" s="20"/>
      <c r="AN365" s="570"/>
      <c r="AO365" s="22"/>
      <c r="AP365" s="16"/>
    </row>
    <row r="366" spans="1:42">
      <c r="A366" s="17"/>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8"/>
      <c r="AK366" s="19"/>
      <c r="AL366" s="569"/>
      <c r="AM366" s="20"/>
      <c r="AN366" s="570"/>
      <c r="AO366" s="22"/>
      <c r="AP366" s="16"/>
    </row>
    <row r="367" spans="1:42">
      <c r="A367" s="17"/>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8"/>
      <c r="AK367" s="19"/>
      <c r="AL367" s="569"/>
      <c r="AM367" s="20"/>
      <c r="AN367" s="570"/>
      <c r="AO367" s="22"/>
      <c r="AP367" s="16"/>
    </row>
    <row r="368" spans="1:42">
      <c r="A368" s="17"/>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8"/>
      <c r="AK368" s="19"/>
      <c r="AL368" s="569"/>
      <c r="AM368" s="20"/>
      <c r="AN368" s="570"/>
      <c r="AO368" s="22"/>
      <c r="AP368" s="16"/>
    </row>
    <row r="369" spans="1:42">
      <c r="A369" s="17"/>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8"/>
      <c r="AK369" s="19"/>
      <c r="AL369" s="569"/>
      <c r="AM369" s="20"/>
      <c r="AN369" s="570"/>
      <c r="AO369" s="22"/>
      <c r="AP369" s="16"/>
    </row>
    <row r="370" spans="1:42">
      <c r="A370" s="17"/>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8"/>
      <c r="AK370" s="19"/>
      <c r="AL370" s="569"/>
      <c r="AM370" s="20"/>
      <c r="AN370" s="570"/>
      <c r="AO370" s="22"/>
      <c r="AP370" s="16"/>
    </row>
    <row r="371" spans="1:42">
      <c r="A371" s="17"/>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8"/>
      <c r="AK371" s="19"/>
      <c r="AL371" s="569"/>
      <c r="AM371" s="20"/>
      <c r="AN371" s="570"/>
      <c r="AO371" s="22"/>
      <c r="AP371" s="16"/>
    </row>
    <row r="372" spans="1:42">
      <c r="A372" s="17"/>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8"/>
      <c r="AK372" s="19"/>
      <c r="AL372" s="569"/>
      <c r="AM372" s="20"/>
      <c r="AN372" s="570"/>
      <c r="AO372" s="22"/>
      <c r="AP372" s="16"/>
    </row>
    <row r="373" spans="1:42">
      <c r="A373" s="17"/>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8"/>
      <c r="AK373" s="19"/>
      <c r="AL373" s="569"/>
      <c r="AM373" s="20"/>
      <c r="AN373" s="570"/>
      <c r="AO373" s="22"/>
      <c r="AP373" s="16"/>
    </row>
    <row r="374" spans="1:42">
      <c r="A374" s="17"/>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8"/>
      <c r="AK374" s="19"/>
      <c r="AL374" s="569"/>
      <c r="AM374" s="20"/>
      <c r="AN374" s="570"/>
      <c r="AO374" s="22"/>
      <c r="AP374" s="16"/>
    </row>
    <row r="375" spans="1:42">
      <c r="A375" s="17"/>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8"/>
      <c r="AK375" s="19"/>
      <c r="AL375" s="569"/>
      <c r="AM375" s="20"/>
      <c r="AN375" s="570"/>
      <c r="AO375" s="22"/>
      <c r="AP375" s="16"/>
    </row>
    <row r="376" spans="1:42">
      <c r="A376" s="17"/>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8"/>
      <c r="AK376" s="19"/>
      <c r="AL376" s="569"/>
      <c r="AM376" s="20"/>
      <c r="AN376" s="570"/>
      <c r="AO376" s="22"/>
      <c r="AP376" s="16"/>
    </row>
    <row r="377" spans="1:42">
      <c r="A377" s="17"/>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8"/>
      <c r="AK377" s="19"/>
      <c r="AL377" s="569"/>
      <c r="AM377" s="20"/>
      <c r="AN377" s="570"/>
      <c r="AO377" s="22"/>
      <c r="AP377" s="16"/>
    </row>
    <row r="378" spans="1:42">
      <c r="A378" s="17"/>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8"/>
      <c r="AK378" s="19"/>
      <c r="AL378" s="569"/>
      <c r="AM378" s="20"/>
      <c r="AN378" s="570"/>
      <c r="AO378" s="22"/>
      <c r="AP378" s="16"/>
    </row>
    <row r="379" spans="1:42">
      <c r="A379" s="17"/>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8"/>
      <c r="AK379" s="19"/>
      <c r="AL379" s="569"/>
      <c r="AM379" s="20"/>
      <c r="AN379" s="570"/>
      <c r="AO379" s="22"/>
      <c r="AP379" s="16"/>
    </row>
    <row r="380" spans="1:42">
      <c r="A380" s="17"/>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8"/>
      <c r="AK380" s="19"/>
      <c r="AL380" s="569"/>
      <c r="AM380" s="20"/>
      <c r="AN380" s="570"/>
      <c r="AO380" s="22"/>
      <c r="AP380" s="16"/>
    </row>
    <row r="381" spans="1:42">
      <c r="A381" s="17"/>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8"/>
      <c r="AK381" s="19"/>
      <c r="AL381" s="569"/>
      <c r="AM381" s="20"/>
      <c r="AN381" s="570"/>
      <c r="AO381" s="22"/>
      <c r="AP381" s="16"/>
    </row>
    <row r="382" spans="1:42">
      <c r="A382" s="17"/>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8"/>
      <c r="AK382" s="19"/>
      <c r="AL382" s="24"/>
      <c r="AM382" s="20"/>
      <c r="AN382" s="25"/>
      <c r="AO382" s="22"/>
      <c r="AP382" s="16"/>
    </row>
    <row r="383" spans="1:42">
      <c r="A383" s="17"/>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8"/>
      <c r="AK383" s="19"/>
      <c r="AL383" s="24"/>
      <c r="AM383" s="20"/>
      <c r="AN383" s="25"/>
      <c r="AO383" s="22"/>
      <c r="AP383" s="16"/>
    </row>
    <row r="384" spans="1:42">
      <c r="A384" s="17"/>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8"/>
      <c r="AK384" s="26"/>
      <c r="AL384" s="24"/>
      <c r="AM384" s="20"/>
      <c r="AN384" s="24"/>
      <c r="AO384" s="22"/>
      <c r="AP384" s="16"/>
    </row>
    <row r="385" spans="1:42" ht="15.6" thickBot="1">
      <c r="A385" s="17"/>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8"/>
      <c r="AK385" s="27"/>
      <c r="AL385" s="28"/>
      <c r="AM385" s="29"/>
      <c r="AN385" s="28"/>
      <c r="AO385" s="30"/>
      <c r="AP385" s="31"/>
    </row>
    <row r="386" spans="1:42" ht="15.6">
      <c r="A386" s="17"/>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8"/>
      <c r="AK386" s="1248" t="s">
        <v>19</v>
      </c>
      <c r="AL386" s="1249"/>
      <c r="AM386" s="1249"/>
      <c r="AN386" s="1249"/>
      <c r="AO386" s="1249"/>
      <c r="AP386" s="32">
        <f>+AP357</f>
        <v>0.8640000000000001</v>
      </c>
    </row>
    <row r="387" spans="1:42" ht="15.6">
      <c r="A387" s="17"/>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8"/>
      <c r="AK387" s="1320"/>
      <c r="AL387" s="1321"/>
      <c r="AM387" s="1321"/>
      <c r="AN387" s="1321"/>
      <c r="AO387" s="1321"/>
      <c r="AP387" s="34"/>
    </row>
    <row r="388" spans="1:42" ht="16.2" thickBot="1">
      <c r="A388" s="35"/>
      <c r="B388" s="36"/>
      <c r="C388" s="36"/>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7"/>
      <c r="AK388" s="1252" t="s">
        <v>20</v>
      </c>
      <c r="AL388" s="1253"/>
      <c r="AM388" s="1253"/>
      <c r="AN388" s="1253"/>
      <c r="AO388" s="1253"/>
      <c r="AP388" s="38">
        <f>ROUND(SUM(AP386:AP387),2)</f>
        <v>0.86</v>
      </c>
    </row>
    <row r="389" spans="1:4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5.6" thickBo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c r="A391" s="1254" t="s">
        <v>21</v>
      </c>
      <c r="B391" s="1255"/>
      <c r="C391" s="1255"/>
      <c r="D391" s="1255"/>
      <c r="E391" s="1255"/>
      <c r="F391" s="1255"/>
      <c r="G391" s="1255"/>
      <c r="H391" s="1255"/>
      <c r="I391" s="1255"/>
      <c r="J391" s="1260" t="s">
        <v>22</v>
      </c>
      <c r="K391" s="1260"/>
      <c r="L391" s="1260"/>
      <c r="M391" s="1260"/>
      <c r="N391" s="1260"/>
      <c r="O391" s="1260"/>
      <c r="P391" s="1260"/>
      <c r="Q391" s="1260"/>
      <c r="R391" s="1260"/>
      <c r="S391" s="1260"/>
      <c r="T391" s="1260"/>
      <c r="U391" s="1260"/>
      <c r="V391" s="1260"/>
      <c r="W391" s="1260"/>
      <c r="X391" s="1260"/>
      <c r="Y391" s="1260"/>
      <c r="Z391" s="1260"/>
      <c r="AA391" s="1260"/>
      <c r="AB391" s="1260"/>
      <c r="AC391" s="1260"/>
      <c r="AD391" s="1260"/>
      <c r="AE391" s="1260"/>
      <c r="AF391" s="1260"/>
      <c r="AG391" s="1260"/>
      <c r="AH391" s="1260"/>
      <c r="AI391" s="1260"/>
      <c r="AJ391" s="1260"/>
      <c r="AK391" s="1260"/>
      <c r="AL391" s="1260"/>
      <c r="AM391" s="1260"/>
      <c r="AN391" s="1260"/>
      <c r="AO391" s="1260"/>
      <c r="AP391" s="1261"/>
    </row>
    <row r="392" spans="1:42">
      <c r="A392" s="1256"/>
      <c r="B392" s="1257"/>
      <c r="C392" s="1257"/>
      <c r="D392" s="1257"/>
      <c r="E392" s="1257"/>
      <c r="F392" s="1257"/>
      <c r="G392" s="1257"/>
      <c r="H392" s="1257"/>
      <c r="I392" s="1257"/>
      <c r="J392" s="1262"/>
      <c r="K392" s="1262"/>
      <c r="L392" s="1262"/>
      <c r="M392" s="1262"/>
      <c r="N392" s="1262"/>
      <c r="O392" s="1262"/>
      <c r="P392" s="1262"/>
      <c r="Q392" s="1262"/>
      <c r="R392" s="1262"/>
      <c r="S392" s="1262"/>
      <c r="T392" s="1262"/>
      <c r="U392" s="1262"/>
      <c r="V392" s="1262"/>
      <c r="W392" s="1262"/>
      <c r="X392" s="1262"/>
      <c r="Y392" s="1262"/>
      <c r="Z392" s="1262"/>
      <c r="AA392" s="1262"/>
      <c r="AB392" s="1262"/>
      <c r="AC392" s="1262"/>
      <c r="AD392" s="1262"/>
      <c r="AE392" s="1262"/>
      <c r="AF392" s="1262"/>
      <c r="AG392" s="1262"/>
      <c r="AH392" s="1262"/>
      <c r="AI392" s="1262"/>
      <c r="AJ392" s="1262"/>
      <c r="AK392" s="1262"/>
      <c r="AL392" s="1262"/>
      <c r="AM392" s="1262"/>
      <c r="AN392" s="1262"/>
      <c r="AO392" s="1262"/>
      <c r="AP392" s="1263"/>
    </row>
    <row r="393" spans="1:42" ht="15.6" thickBot="1">
      <c r="A393" s="1258"/>
      <c r="B393" s="1259"/>
      <c r="C393" s="1259"/>
      <c r="D393" s="1259"/>
      <c r="E393" s="1259"/>
      <c r="F393" s="1259"/>
      <c r="G393" s="1259"/>
      <c r="H393" s="1259"/>
      <c r="I393" s="1259"/>
      <c r="J393" s="1264"/>
      <c r="K393" s="1264"/>
      <c r="L393" s="1264"/>
      <c r="M393" s="1264"/>
      <c r="N393" s="1264"/>
      <c r="O393" s="1264"/>
      <c r="P393" s="1264"/>
      <c r="Q393" s="1264"/>
      <c r="R393" s="1264"/>
      <c r="S393" s="1264"/>
      <c r="T393" s="1264"/>
      <c r="U393" s="1264"/>
      <c r="V393" s="1264"/>
      <c r="W393" s="1264"/>
      <c r="X393" s="1264"/>
      <c r="Y393" s="1264"/>
      <c r="Z393" s="1264"/>
      <c r="AA393" s="1264"/>
      <c r="AB393" s="1264"/>
      <c r="AC393" s="1264"/>
      <c r="AD393" s="1264"/>
      <c r="AE393" s="1264"/>
      <c r="AF393" s="1264"/>
      <c r="AG393" s="1264"/>
      <c r="AH393" s="1264"/>
      <c r="AI393" s="1264"/>
      <c r="AJ393" s="1264"/>
      <c r="AK393" s="1264"/>
      <c r="AL393" s="1264"/>
      <c r="AM393" s="1264"/>
      <c r="AN393" s="1264"/>
      <c r="AO393" s="1264"/>
      <c r="AP393" s="1265"/>
    </row>
    <row r="395" spans="1:42" ht="15.6" thickBot="1"/>
    <row r="396" spans="1:42" ht="22.8">
      <c r="A396" s="1293"/>
      <c r="B396" s="1294"/>
      <c r="C396" s="1294"/>
      <c r="D396" s="1294"/>
      <c r="E396" s="1294"/>
      <c r="F396" s="1294"/>
      <c r="G396" s="1294"/>
      <c r="H396" s="1294"/>
      <c r="I396" s="1294"/>
      <c r="J396" s="1294"/>
      <c r="K396" s="1294"/>
      <c r="L396" s="1294"/>
      <c r="M396" s="1294"/>
      <c r="N396" s="1294"/>
      <c r="O396" s="1294"/>
      <c r="P396" s="1295"/>
      <c r="Q396" s="1302" t="s">
        <v>554</v>
      </c>
      <c r="R396" s="1303"/>
      <c r="S396" s="1303"/>
      <c r="T396" s="1303"/>
      <c r="U396" s="1303"/>
      <c r="V396" s="1303"/>
      <c r="W396" s="1303"/>
      <c r="X396" s="1303"/>
      <c r="Y396" s="1303"/>
      <c r="Z396" s="1303"/>
      <c r="AA396" s="1303"/>
      <c r="AB396" s="1303"/>
      <c r="AC396" s="1303"/>
      <c r="AD396" s="1303"/>
      <c r="AE396" s="1303"/>
      <c r="AF396" s="1303"/>
      <c r="AG396" s="1303"/>
      <c r="AH396" s="1303"/>
      <c r="AI396" s="1303"/>
      <c r="AJ396" s="1303"/>
      <c r="AK396" s="1303"/>
      <c r="AL396" s="1303"/>
      <c r="AM396" s="1304"/>
      <c r="AN396" s="1305"/>
      <c r="AO396" s="1306"/>
      <c r="AP396" s="1307"/>
    </row>
    <row r="397" spans="1:42" ht="15.6">
      <c r="A397" s="1296"/>
      <c r="B397" s="1297"/>
      <c r="C397" s="1297"/>
      <c r="D397" s="1297"/>
      <c r="E397" s="1297"/>
      <c r="F397" s="1297"/>
      <c r="G397" s="1297"/>
      <c r="H397" s="1297"/>
      <c r="I397" s="1297"/>
      <c r="J397" s="1297"/>
      <c r="K397" s="1297"/>
      <c r="L397" s="1297"/>
      <c r="M397" s="1297"/>
      <c r="N397" s="1297"/>
      <c r="O397" s="1297"/>
      <c r="P397" s="1298"/>
      <c r="Q397" s="1314" t="s">
        <v>555</v>
      </c>
      <c r="R397" s="1315"/>
      <c r="S397" s="1315"/>
      <c r="T397" s="1315"/>
      <c r="U397" s="1315"/>
      <c r="V397" s="1315"/>
      <c r="W397" s="1315"/>
      <c r="X397" s="1315"/>
      <c r="Y397" s="1315"/>
      <c r="Z397" s="1315"/>
      <c r="AA397" s="1315"/>
      <c r="AB397" s="1315"/>
      <c r="AC397" s="1315"/>
      <c r="AD397" s="1315"/>
      <c r="AE397" s="1315"/>
      <c r="AF397" s="1315"/>
      <c r="AG397" s="1315"/>
      <c r="AH397" s="1315"/>
      <c r="AI397" s="1315"/>
      <c r="AJ397" s="1315"/>
      <c r="AK397" s="1315"/>
      <c r="AL397" s="1315"/>
      <c r="AM397" s="1316"/>
      <c r="AN397" s="1308"/>
      <c r="AO397" s="1309"/>
      <c r="AP397" s="1310"/>
    </row>
    <row r="398" spans="1:42" ht="51" customHeight="1" thickBot="1">
      <c r="A398" s="1299"/>
      <c r="B398" s="1300"/>
      <c r="C398" s="1300"/>
      <c r="D398" s="1300"/>
      <c r="E398" s="1300"/>
      <c r="F398" s="1300"/>
      <c r="G398" s="1300"/>
      <c r="H398" s="1300"/>
      <c r="I398" s="1300"/>
      <c r="J398" s="1300"/>
      <c r="K398" s="1300"/>
      <c r="L398" s="1300"/>
      <c r="M398" s="1300"/>
      <c r="N398" s="1300"/>
      <c r="O398" s="1300"/>
      <c r="P398" s="1301"/>
      <c r="Q398" s="1317" t="s">
        <v>0</v>
      </c>
      <c r="R398" s="1318"/>
      <c r="S398" s="1318"/>
      <c r="T398" s="1318"/>
      <c r="U398" s="1318"/>
      <c r="V398" s="1318"/>
      <c r="W398" s="1318"/>
      <c r="X398" s="1318"/>
      <c r="Y398" s="1318"/>
      <c r="Z398" s="1318"/>
      <c r="AA398" s="1318"/>
      <c r="AB398" s="1318"/>
      <c r="AC398" s="1318"/>
      <c r="AD398" s="1318"/>
      <c r="AE398" s="1318"/>
      <c r="AF398" s="1318"/>
      <c r="AG398" s="1318"/>
      <c r="AH398" s="1318"/>
      <c r="AI398" s="1318"/>
      <c r="AJ398" s="1318"/>
      <c r="AK398" s="1318"/>
      <c r="AL398" s="1318"/>
      <c r="AM398" s="1319"/>
      <c r="AN398" s="1311"/>
      <c r="AO398" s="1312"/>
      <c r="AP398" s="1313"/>
    </row>
    <row r="399" spans="1:4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2" t="s">
        <v>1</v>
      </c>
      <c r="AN400" s="3">
        <v>1</v>
      </c>
      <c r="AO400" s="2" t="s">
        <v>2</v>
      </c>
      <c r="AP400" s="3">
        <v>22</v>
      </c>
    </row>
    <row r="401" spans="1:42">
      <c r="A401" s="4"/>
      <c r="B401" s="4"/>
      <c r="C401" s="4"/>
      <c r="D401" s="4"/>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5.6" thickBot="1">
      <c r="A402" s="4"/>
      <c r="B402" s="4"/>
      <c r="C402" s="4"/>
      <c r="D402" s="4"/>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8" thickBot="1">
      <c r="A403" s="1235" t="s">
        <v>3</v>
      </c>
      <c r="B403" s="1236"/>
      <c r="C403" s="1236"/>
      <c r="D403" s="1236"/>
      <c r="E403" s="1237" t="s">
        <v>737</v>
      </c>
      <c r="F403" s="1238"/>
      <c r="G403" s="1238"/>
      <c r="H403" s="1238"/>
      <c r="I403" s="1238"/>
      <c r="J403" s="1238"/>
      <c r="K403" s="1238"/>
      <c r="L403" s="1238"/>
      <c r="M403" s="1238"/>
      <c r="N403" s="1238"/>
      <c r="O403" s="1238"/>
      <c r="P403" s="1238"/>
      <c r="Q403" s="1238"/>
      <c r="R403" s="1238"/>
      <c r="S403" s="1238"/>
      <c r="T403" s="1238"/>
      <c r="U403" s="1238"/>
      <c r="V403" s="1238"/>
      <c r="W403" s="1238"/>
      <c r="X403" s="1238"/>
      <c r="Y403" s="1238"/>
      <c r="Z403" s="1238"/>
      <c r="AA403" s="1238"/>
      <c r="AB403" s="1238"/>
      <c r="AC403" s="1238"/>
      <c r="AD403" s="1238"/>
      <c r="AE403" s="1238"/>
      <c r="AF403" s="1238"/>
      <c r="AG403" s="1238"/>
      <c r="AH403" s="1238"/>
      <c r="AI403" s="1238"/>
      <c r="AJ403" s="1238"/>
      <c r="AK403" s="1238"/>
      <c r="AL403" s="1238"/>
      <c r="AM403" s="1238"/>
      <c r="AN403" s="1238"/>
      <c r="AO403" s="1238"/>
      <c r="AP403" s="1239"/>
    </row>
    <row r="404" spans="1:42" ht="15.6" thickBot="1">
      <c r="A404" s="4"/>
      <c r="B404" s="4"/>
      <c r="C404" s="4"/>
      <c r="D404" s="4"/>
      <c r="E404" s="1" t="s">
        <v>4</v>
      </c>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5.6" thickBot="1">
      <c r="A405" s="1240" t="s">
        <v>5</v>
      </c>
      <c r="B405" s="1240"/>
      <c r="C405" s="1240"/>
      <c r="D405" s="1240"/>
      <c r="E405" s="1241" t="s">
        <v>6</v>
      </c>
      <c r="F405" s="1241"/>
      <c r="G405" s="1242"/>
      <c r="H405" s="1243"/>
      <c r="I405" s="1241" t="s">
        <v>7</v>
      </c>
      <c r="J405" s="1241"/>
      <c r="K405" s="1242">
        <v>12</v>
      </c>
      <c r="L405" s="1243"/>
      <c r="M405" s="1241" t="s">
        <v>8</v>
      </c>
      <c r="N405" s="1241"/>
      <c r="O405" s="1242">
        <v>25</v>
      </c>
      <c r="P405" s="1243"/>
      <c r="Q405" s="1"/>
      <c r="R405" s="1"/>
      <c r="S405" s="1"/>
      <c r="T405" s="1"/>
      <c r="U405" s="1"/>
      <c r="V405" s="1"/>
      <c r="W405" s="1"/>
      <c r="X405" s="1"/>
      <c r="Y405" s="1"/>
      <c r="Z405" s="1"/>
      <c r="AA405" s="1"/>
      <c r="AB405" s="1"/>
      <c r="AC405" s="1"/>
      <c r="AD405" s="1"/>
      <c r="AE405" s="1"/>
      <c r="AF405" s="1"/>
      <c r="AG405" s="1"/>
      <c r="AH405" s="1"/>
      <c r="AI405" s="1"/>
      <c r="AJ405" s="1"/>
      <c r="AK405" s="1"/>
      <c r="AL405" s="1"/>
      <c r="AM405" s="1"/>
      <c r="AN405" s="5" t="s">
        <v>9</v>
      </c>
      <c r="AO405" s="1244" t="s">
        <v>280</v>
      </c>
      <c r="AP405" s="1245"/>
    </row>
    <row r="406" spans="1:42" ht="15.6" thickBot="1">
      <c r="A406" s="6"/>
      <c r="B406" s="1"/>
      <c r="C406" s="6"/>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5.6" thickBot="1">
      <c r="A407" s="1266" t="s">
        <v>740</v>
      </c>
      <c r="B407" s="1267"/>
      <c r="C407" s="1267"/>
      <c r="D407" s="1267"/>
      <c r="E407" s="1267"/>
      <c r="F407" s="1267"/>
      <c r="G407" s="1267"/>
      <c r="H407" s="1268" t="e">
        <f>+PRESUPUESTO!#REF!</f>
        <v>#REF!</v>
      </c>
      <c r="I407" s="1269"/>
      <c r="J407" s="1270" t="e">
        <f>+PRESUPUESTO!#REF!</f>
        <v>#REF!</v>
      </c>
      <c r="K407" s="1271"/>
      <c r="L407" s="1271"/>
      <c r="M407" s="1271"/>
      <c r="N407" s="1271"/>
      <c r="O407" s="1271"/>
      <c r="P407" s="1271"/>
      <c r="Q407" s="1271"/>
      <c r="R407" s="1271"/>
      <c r="S407" s="1271"/>
      <c r="T407" s="1271"/>
      <c r="U407" s="1271"/>
      <c r="V407" s="1271"/>
      <c r="W407" s="1271"/>
      <c r="X407" s="1271"/>
      <c r="Y407" s="1271"/>
      <c r="Z407" s="1271"/>
      <c r="AA407" s="1271"/>
      <c r="AB407" s="1271"/>
      <c r="AC407" s="1271"/>
      <c r="AD407" s="1271"/>
      <c r="AE407" s="1271"/>
      <c r="AF407" s="1271"/>
      <c r="AG407" s="1271"/>
      <c r="AH407" s="1271"/>
      <c r="AI407" s="1271"/>
      <c r="AJ407" s="1271"/>
      <c r="AK407" s="1271"/>
      <c r="AL407" s="1271"/>
      <c r="AM407" s="1271"/>
      <c r="AN407" s="1271"/>
      <c r="AO407" s="1271"/>
      <c r="AP407" s="1272"/>
    </row>
    <row r="408" spans="1:42" ht="15.6" thickBot="1">
      <c r="A408" s="6"/>
      <c r="B408" s="1"/>
      <c r="C408" s="6"/>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6.2" thickBot="1">
      <c r="A409" s="1266" t="s">
        <v>11</v>
      </c>
      <c r="B409" s="1267"/>
      <c r="C409" s="1267"/>
      <c r="D409" s="1267"/>
      <c r="E409" s="1267"/>
      <c r="F409" s="1267"/>
      <c r="G409" s="1267"/>
      <c r="H409" s="1273" t="e">
        <f>+PRESUPUESTO!#REF!</f>
        <v>#REF!</v>
      </c>
      <c r="I409" s="1274"/>
      <c r="J409" s="1275" t="e">
        <f>+PRESUPUESTO!#REF!</f>
        <v>#REF!</v>
      </c>
      <c r="K409" s="1276"/>
      <c r="L409" s="1276"/>
      <c r="M409" s="1276"/>
      <c r="N409" s="1276"/>
      <c r="O409" s="1276"/>
      <c r="P409" s="1276"/>
      <c r="Q409" s="1276"/>
      <c r="R409" s="1276"/>
      <c r="S409" s="1276"/>
      <c r="T409" s="1276"/>
      <c r="U409" s="1276"/>
      <c r="V409" s="1276"/>
      <c r="W409" s="1276"/>
      <c r="X409" s="1276"/>
      <c r="Y409" s="1276"/>
      <c r="Z409" s="1276"/>
      <c r="AA409" s="1276"/>
      <c r="AB409" s="1276"/>
      <c r="AC409" s="1276"/>
      <c r="AD409" s="1276"/>
      <c r="AE409" s="1276"/>
      <c r="AF409" s="1276"/>
      <c r="AG409" s="1276"/>
      <c r="AH409" s="1276"/>
      <c r="AI409" s="1276"/>
      <c r="AJ409" s="1276"/>
      <c r="AK409" s="1276"/>
      <c r="AL409" s="1277"/>
      <c r="AM409" s="1"/>
      <c r="AN409" s="5" t="s">
        <v>12</v>
      </c>
      <c r="AO409" s="1278">
        <f>+PRESUPUESTO!C108</f>
        <v>0</v>
      </c>
      <c r="AP409" s="1279"/>
    </row>
    <row r="410" spans="1:42" ht="15.6" thickBot="1">
      <c r="A410" s="6"/>
      <c r="B410" s="6"/>
      <c r="C410" s="1"/>
      <c r="D410" s="6"/>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c r="A411" s="1280" t="s">
        <v>13</v>
      </c>
      <c r="B411" s="1281"/>
      <c r="C411" s="1281"/>
      <c r="D411" s="1281"/>
      <c r="E411" s="1281"/>
      <c r="F411" s="1281"/>
      <c r="G411" s="1281"/>
      <c r="H411" s="1281"/>
      <c r="I411" s="1281"/>
      <c r="J411" s="1281"/>
      <c r="K411" s="1281"/>
      <c r="L411" s="1281"/>
      <c r="M411" s="1281"/>
      <c r="N411" s="1281"/>
      <c r="O411" s="1281"/>
      <c r="P411" s="1281"/>
      <c r="Q411" s="1281"/>
      <c r="R411" s="1281"/>
      <c r="S411" s="1281"/>
      <c r="T411" s="1281"/>
      <c r="U411" s="1281"/>
      <c r="V411" s="1281"/>
      <c r="W411" s="1281"/>
      <c r="X411" s="1281"/>
      <c r="Y411" s="1281"/>
      <c r="Z411" s="1281"/>
      <c r="AA411" s="1281"/>
      <c r="AB411" s="1281"/>
      <c r="AC411" s="1281"/>
      <c r="AD411" s="1281"/>
      <c r="AE411" s="1281"/>
      <c r="AF411" s="1281"/>
      <c r="AG411" s="1281"/>
      <c r="AH411" s="1281"/>
      <c r="AI411" s="1281"/>
      <c r="AJ411" s="1282"/>
      <c r="AK411" s="1286" t="s">
        <v>14</v>
      </c>
      <c r="AL411" s="1288" t="s">
        <v>15</v>
      </c>
      <c r="AM411" s="1289"/>
      <c r="AN411" s="1289"/>
      <c r="AO411" s="1288" t="s">
        <v>12</v>
      </c>
      <c r="AP411" s="1291" t="s">
        <v>16</v>
      </c>
    </row>
    <row r="412" spans="1:42" ht="15.6" thickBot="1">
      <c r="A412" s="1283"/>
      <c r="B412" s="1284"/>
      <c r="C412" s="1284"/>
      <c r="D412" s="1284"/>
      <c r="E412" s="1284"/>
      <c r="F412" s="1284"/>
      <c r="G412" s="1284"/>
      <c r="H412" s="1284"/>
      <c r="I412" s="1284"/>
      <c r="J412" s="1284"/>
      <c r="K412" s="1284"/>
      <c r="L412" s="1284"/>
      <c r="M412" s="1284"/>
      <c r="N412" s="1284"/>
      <c r="O412" s="1284"/>
      <c r="P412" s="1284"/>
      <c r="Q412" s="1284"/>
      <c r="R412" s="1284"/>
      <c r="S412" s="1284"/>
      <c r="T412" s="1284"/>
      <c r="U412" s="1284"/>
      <c r="V412" s="1284"/>
      <c r="W412" s="1284"/>
      <c r="X412" s="1284"/>
      <c r="Y412" s="1284"/>
      <c r="Z412" s="1284"/>
      <c r="AA412" s="1284"/>
      <c r="AB412" s="1284"/>
      <c r="AC412" s="1284"/>
      <c r="AD412" s="1284"/>
      <c r="AE412" s="1284"/>
      <c r="AF412" s="1284"/>
      <c r="AG412" s="1284"/>
      <c r="AH412" s="1284"/>
      <c r="AI412" s="1284"/>
      <c r="AJ412" s="1285"/>
      <c r="AK412" s="1287"/>
      <c r="AL412" s="7" t="s">
        <v>17</v>
      </c>
      <c r="AM412" s="742" t="s">
        <v>761</v>
      </c>
      <c r="AN412" s="8" t="s">
        <v>23</v>
      </c>
      <c r="AO412" s="1290"/>
      <c r="AP412" s="1292"/>
    </row>
    <row r="413" spans="1:42">
      <c r="A413" s="9"/>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1"/>
      <c r="AK413" s="287" t="e">
        <f>+J409</f>
        <v>#REF!</v>
      </c>
      <c r="AL413" s="12"/>
      <c r="AM413" s="13"/>
      <c r="AN413" s="14"/>
      <c r="AO413" s="15"/>
      <c r="AP413" s="16"/>
    </row>
    <row r="414" spans="1:42">
      <c r="A414" s="17"/>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8"/>
      <c r="AK414" s="19"/>
      <c r="AL414" s="20"/>
      <c r="AM414" s="20"/>
      <c r="AN414" s="21"/>
      <c r="AO414" s="22"/>
      <c r="AP414" s="16"/>
    </row>
    <row r="415" spans="1:42">
      <c r="A415" s="17"/>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8"/>
      <c r="AK415" s="19" t="s">
        <v>771</v>
      </c>
      <c r="AL415" s="21">
        <v>0.2</v>
      </c>
      <c r="AM415" s="20">
        <v>0.2</v>
      </c>
      <c r="AN415" s="20">
        <v>3</v>
      </c>
      <c r="AO415" s="20">
        <v>9</v>
      </c>
      <c r="AP415" s="16">
        <f>+AO415*AN415*AM415*AL415</f>
        <v>1.08</v>
      </c>
    </row>
    <row r="416" spans="1:42">
      <c r="A416" s="17"/>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8"/>
      <c r="AK416" s="19" t="s">
        <v>772</v>
      </c>
      <c r="AL416" s="20">
        <v>0.15</v>
      </c>
      <c r="AM416" s="20">
        <v>0.15</v>
      </c>
      <c r="AN416" s="20">
        <v>3</v>
      </c>
      <c r="AO416" s="22">
        <v>10</v>
      </c>
      <c r="AP416" s="16">
        <f>+AO416*AN416*AM416*AL416</f>
        <v>0.67499999999999993</v>
      </c>
    </row>
    <row r="417" spans="1:42">
      <c r="A417" s="17"/>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8"/>
      <c r="AK417" s="19" t="s">
        <v>773</v>
      </c>
      <c r="AL417" s="20">
        <v>0.3</v>
      </c>
      <c r="AM417" s="20">
        <v>0.3</v>
      </c>
      <c r="AN417" s="20">
        <v>3</v>
      </c>
      <c r="AO417" s="22">
        <v>9</v>
      </c>
      <c r="AP417" s="16">
        <f>+AO417*AN417*AM417*AL417</f>
        <v>2.4299999999999997</v>
      </c>
    </row>
    <row r="418" spans="1:42">
      <c r="A418" s="17"/>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8"/>
      <c r="AK418" s="19"/>
      <c r="AL418" s="20"/>
      <c r="AM418" s="20"/>
      <c r="AN418" s="21"/>
      <c r="AO418" s="22"/>
      <c r="AP418" s="16"/>
    </row>
    <row r="419" spans="1:42">
      <c r="A419" s="17"/>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8"/>
      <c r="AK419" s="19"/>
      <c r="AL419" s="20"/>
      <c r="AM419" s="20"/>
      <c r="AN419" s="20"/>
      <c r="AO419" s="22"/>
      <c r="AP419" s="16"/>
    </row>
    <row r="420" spans="1:42">
      <c r="A420" s="17"/>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8"/>
      <c r="AK420" s="19"/>
      <c r="AL420" s="20"/>
      <c r="AM420" s="20"/>
      <c r="AN420" s="20"/>
      <c r="AO420" s="22"/>
      <c r="AP420" s="16"/>
    </row>
    <row r="421" spans="1:42">
      <c r="A421" s="17"/>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8"/>
      <c r="AK421" s="19"/>
      <c r="AL421" s="20"/>
      <c r="AM421" s="20"/>
      <c r="AN421" s="20"/>
      <c r="AO421" s="22"/>
      <c r="AP421" s="16"/>
    </row>
    <row r="422" spans="1:42">
      <c r="A422" s="17"/>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8"/>
      <c r="AK422" s="19"/>
      <c r="AL422" s="569"/>
      <c r="AM422" s="20"/>
      <c r="AN422" s="570"/>
      <c r="AO422" s="20"/>
      <c r="AP422" s="16"/>
    </row>
    <row r="423" spans="1:42">
      <c r="A423" s="17"/>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8"/>
      <c r="AK423" s="19"/>
      <c r="AL423" s="569"/>
      <c r="AM423" s="20"/>
      <c r="AN423" s="570"/>
      <c r="AO423" s="22"/>
      <c r="AP423" s="16"/>
    </row>
    <row r="424" spans="1:42">
      <c r="A424" s="17"/>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8"/>
      <c r="AK424" s="19"/>
      <c r="AL424" s="569"/>
      <c r="AM424" s="20"/>
      <c r="AN424" s="570"/>
      <c r="AO424" s="22"/>
      <c r="AP424" s="16"/>
    </row>
    <row r="425" spans="1:42">
      <c r="A425" s="17"/>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8"/>
      <c r="AK425" s="19"/>
      <c r="AL425" s="569"/>
      <c r="AM425" s="20"/>
      <c r="AN425" s="570"/>
      <c r="AO425" s="22"/>
      <c r="AP425" s="16"/>
    </row>
    <row r="426" spans="1:42">
      <c r="A426" s="17"/>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8"/>
      <c r="AK426" s="19"/>
      <c r="AL426" s="569"/>
      <c r="AM426" s="20"/>
      <c r="AN426" s="570"/>
      <c r="AO426" s="22"/>
      <c r="AP426" s="16"/>
    </row>
    <row r="427" spans="1:42">
      <c r="A427" s="17"/>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8"/>
      <c r="AK427" s="19"/>
      <c r="AL427" s="569"/>
      <c r="AM427" s="20"/>
      <c r="AN427" s="570"/>
      <c r="AO427" s="22"/>
      <c r="AP427" s="16"/>
    </row>
    <row r="428" spans="1:42">
      <c r="A428" s="17"/>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8"/>
      <c r="AK428" s="19"/>
      <c r="AL428" s="569"/>
      <c r="AM428" s="20"/>
      <c r="AN428" s="570"/>
      <c r="AO428" s="22"/>
      <c r="AP428" s="16"/>
    </row>
    <row r="429" spans="1:42">
      <c r="A429" s="17"/>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8"/>
      <c r="AK429" s="19"/>
      <c r="AL429" s="569"/>
      <c r="AM429" s="20"/>
      <c r="AN429" s="570"/>
      <c r="AO429" s="22"/>
      <c r="AP429" s="16"/>
    </row>
    <row r="430" spans="1:42">
      <c r="A430" s="17"/>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8"/>
      <c r="AK430" s="19"/>
      <c r="AL430" s="569"/>
      <c r="AM430" s="20"/>
      <c r="AN430" s="570"/>
      <c r="AO430" s="22"/>
      <c r="AP430" s="16"/>
    </row>
    <row r="431" spans="1:42">
      <c r="A431" s="17"/>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8"/>
      <c r="AK431" s="19"/>
      <c r="AL431" s="569"/>
      <c r="AM431" s="20"/>
      <c r="AN431" s="570"/>
      <c r="AO431" s="22"/>
      <c r="AP431" s="16"/>
    </row>
    <row r="432" spans="1:42">
      <c r="A432" s="17"/>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8"/>
      <c r="AK432" s="19"/>
      <c r="AL432" s="569"/>
      <c r="AM432" s="20"/>
      <c r="AN432" s="570"/>
      <c r="AO432" s="22"/>
      <c r="AP432" s="16"/>
    </row>
    <row r="433" spans="1:42">
      <c r="A433" s="17"/>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8"/>
      <c r="AK433" s="19"/>
      <c r="AL433" s="569"/>
      <c r="AM433" s="20"/>
      <c r="AN433" s="570"/>
      <c r="AO433" s="22"/>
      <c r="AP433" s="16"/>
    </row>
    <row r="434" spans="1:42">
      <c r="A434" s="17"/>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8"/>
      <c r="AK434" s="19"/>
      <c r="AL434" s="569"/>
      <c r="AM434" s="20"/>
      <c r="AN434" s="570"/>
      <c r="AO434" s="22"/>
      <c r="AP434" s="16"/>
    </row>
    <row r="435" spans="1:42">
      <c r="A435" s="17"/>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8"/>
      <c r="AK435" s="19"/>
      <c r="AL435" s="569"/>
      <c r="AM435" s="20"/>
      <c r="AN435" s="570"/>
      <c r="AO435" s="22"/>
      <c r="AP435" s="16"/>
    </row>
    <row r="436" spans="1:42">
      <c r="A436" s="17"/>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8"/>
      <c r="AK436" s="19"/>
      <c r="AL436" s="569"/>
      <c r="AM436" s="20"/>
      <c r="AN436" s="570"/>
      <c r="AO436" s="22"/>
      <c r="AP436" s="16"/>
    </row>
    <row r="437" spans="1:42">
      <c r="A437" s="17"/>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8"/>
      <c r="AK437" s="19"/>
      <c r="AL437" s="569"/>
      <c r="AM437" s="20"/>
      <c r="AN437" s="570"/>
      <c r="AO437" s="22"/>
      <c r="AP437" s="16"/>
    </row>
    <row r="438" spans="1:42">
      <c r="A438" s="17"/>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8"/>
      <c r="AK438" s="19"/>
      <c r="AL438" s="569"/>
      <c r="AM438" s="20"/>
      <c r="AN438" s="570"/>
      <c r="AO438" s="22"/>
      <c r="AP438" s="16"/>
    </row>
    <row r="439" spans="1:42">
      <c r="A439" s="17"/>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8"/>
      <c r="AK439" s="19"/>
      <c r="AL439" s="569"/>
      <c r="AM439" s="20"/>
      <c r="AN439" s="570"/>
      <c r="AO439" s="22"/>
      <c r="AP439" s="16"/>
    </row>
    <row r="440" spans="1:42">
      <c r="A440" s="17"/>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8"/>
      <c r="AK440" s="19"/>
      <c r="AL440" s="24"/>
      <c r="AM440" s="20"/>
      <c r="AN440" s="25"/>
      <c r="AO440" s="22"/>
      <c r="AP440" s="16"/>
    </row>
    <row r="441" spans="1:42">
      <c r="A441" s="17"/>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8"/>
      <c r="AK441" s="19"/>
      <c r="AL441" s="24"/>
      <c r="AM441" s="20"/>
      <c r="AN441" s="25"/>
      <c r="AO441" s="22"/>
      <c r="AP441" s="16"/>
    </row>
    <row r="442" spans="1:42">
      <c r="A442" s="17"/>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8"/>
      <c r="AK442" s="26"/>
      <c r="AL442" s="24"/>
      <c r="AM442" s="20"/>
      <c r="AN442" s="24"/>
      <c r="AO442" s="22"/>
      <c r="AP442" s="16"/>
    </row>
    <row r="443" spans="1:42" ht="15.6" thickBot="1">
      <c r="A443" s="17"/>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8"/>
      <c r="AK443" s="27"/>
      <c r="AL443" s="28"/>
      <c r="AM443" s="29"/>
      <c r="AN443" s="28"/>
      <c r="AO443" s="30"/>
      <c r="AP443" s="31"/>
    </row>
    <row r="444" spans="1:42" ht="15.6">
      <c r="A444" s="17"/>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8"/>
      <c r="AK444" s="1248" t="s">
        <v>19</v>
      </c>
      <c r="AL444" s="1249"/>
      <c r="AM444" s="1249"/>
      <c r="AN444" s="1249"/>
      <c r="AO444" s="1249"/>
      <c r="AP444" s="32">
        <f>SUM(AP415:AP443)</f>
        <v>4.1849999999999996</v>
      </c>
    </row>
    <row r="445" spans="1:42" ht="15.6">
      <c r="A445" s="17"/>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8"/>
      <c r="AK445" s="1320"/>
      <c r="AL445" s="1321"/>
      <c r="AM445" s="1321"/>
      <c r="AN445" s="1321"/>
      <c r="AO445" s="1321"/>
      <c r="AP445" s="34"/>
    </row>
    <row r="446" spans="1:42" ht="16.2" thickBot="1">
      <c r="A446" s="35"/>
      <c r="B446" s="36"/>
      <c r="C446" s="36"/>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c r="AB446" s="36"/>
      <c r="AC446" s="36"/>
      <c r="AD446" s="36"/>
      <c r="AE446" s="36"/>
      <c r="AF446" s="36"/>
      <c r="AG446" s="36"/>
      <c r="AH446" s="36"/>
      <c r="AI446" s="36"/>
      <c r="AJ446" s="37"/>
      <c r="AK446" s="1252" t="s">
        <v>20</v>
      </c>
      <c r="AL446" s="1253"/>
      <c r="AM446" s="1253"/>
      <c r="AN446" s="1253"/>
      <c r="AO446" s="1253"/>
      <c r="AP446" s="38">
        <f>ROUND(SUM(AP444:AP445),2)</f>
        <v>4.1900000000000004</v>
      </c>
    </row>
    <row r="447" spans="1:4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5.6" thickBo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c r="A449" s="1254" t="s">
        <v>21</v>
      </c>
      <c r="B449" s="1255"/>
      <c r="C449" s="1255"/>
      <c r="D449" s="1255"/>
      <c r="E449" s="1255"/>
      <c r="F449" s="1255"/>
      <c r="G449" s="1255"/>
      <c r="H449" s="1255"/>
      <c r="I449" s="1255"/>
      <c r="J449" s="1260" t="s">
        <v>22</v>
      </c>
      <c r="K449" s="1260"/>
      <c r="L449" s="1260"/>
      <c r="M449" s="1260"/>
      <c r="N449" s="1260"/>
      <c r="O449" s="1260"/>
      <c r="P449" s="1260"/>
      <c r="Q449" s="1260"/>
      <c r="R449" s="1260"/>
      <c r="S449" s="1260"/>
      <c r="T449" s="1260"/>
      <c r="U449" s="1260"/>
      <c r="V449" s="1260"/>
      <c r="W449" s="1260"/>
      <c r="X449" s="1260"/>
      <c r="Y449" s="1260"/>
      <c r="Z449" s="1260"/>
      <c r="AA449" s="1260"/>
      <c r="AB449" s="1260"/>
      <c r="AC449" s="1260"/>
      <c r="AD449" s="1260"/>
      <c r="AE449" s="1260"/>
      <c r="AF449" s="1260"/>
      <c r="AG449" s="1260"/>
      <c r="AH449" s="1260"/>
      <c r="AI449" s="1260"/>
      <c r="AJ449" s="1260"/>
      <c r="AK449" s="1260"/>
      <c r="AL449" s="1260"/>
      <c r="AM449" s="1260"/>
      <c r="AN449" s="1260"/>
      <c r="AO449" s="1260"/>
      <c r="AP449" s="1261"/>
    </row>
    <row r="450" spans="1:42">
      <c r="A450" s="1256"/>
      <c r="B450" s="1257"/>
      <c r="C450" s="1257"/>
      <c r="D450" s="1257"/>
      <c r="E450" s="1257"/>
      <c r="F450" s="1257"/>
      <c r="G450" s="1257"/>
      <c r="H450" s="1257"/>
      <c r="I450" s="1257"/>
      <c r="J450" s="1262"/>
      <c r="K450" s="1262"/>
      <c r="L450" s="1262"/>
      <c r="M450" s="1262"/>
      <c r="N450" s="1262"/>
      <c r="O450" s="1262"/>
      <c r="P450" s="1262"/>
      <c r="Q450" s="1262"/>
      <c r="R450" s="1262"/>
      <c r="S450" s="1262"/>
      <c r="T450" s="1262"/>
      <c r="U450" s="1262"/>
      <c r="V450" s="1262"/>
      <c r="W450" s="1262"/>
      <c r="X450" s="1262"/>
      <c r="Y450" s="1262"/>
      <c r="Z450" s="1262"/>
      <c r="AA450" s="1262"/>
      <c r="AB450" s="1262"/>
      <c r="AC450" s="1262"/>
      <c r="AD450" s="1262"/>
      <c r="AE450" s="1262"/>
      <c r="AF450" s="1262"/>
      <c r="AG450" s="1262"/>
      <c r="AH450" s="1262"/>
      <c r="AI450" s="1262"/>
      <c r="AJ450" s="1262"/>
      <c r="AK450" s="1262"/>
      <c r="AL450" s="1262"/>
      <c r="AM450" s="1262"/>
      <c r="AN450" s="1262"/>
      <c r="AO450" s="1262"/>
      <c r="AP450" s="1263"/>
    </row>
    <row r="451" spans="1:42" ht="15.6" thickBot="1">
      <c r="A451" s="1258"/>
      <c r="B451" s="1259"/>
      <c r="C451" s="1259"/>
      <c r="D451" s="1259"/>
      <c r="E451" s="1259"/>
      <c r="F451" s="1259"/>
      <c r="G451" s="1259"/>
      <c r="H451" s="1259"/>
      <c r="I451" s="1259"/>
      <c r="J451" s="1264"/>
      <c r="K451" s="1264"/>
      <c r="L451" s="1264"/>
      <c r="M451" s="1264"/>
      <c r="N451" s="1264"/>
      <c r="O451" s="1264"/>
      <c r="P451" s="1264"/>
      <c r="Q451" s="1264"/>
      <c r="R451" s="1264"/>
      <c r="S451" s="1264"/>
      <c r="T451" s="1264"/>
      <c r="U451" s="1264"/>
      <c r="V451" s="1264"/>
      <c r="W451" s="1264"/>
      <c r="X451" s="1264"/>
      <c r="Y451" s="1264"/>
      <c r="Z451" s="1264"/>
      <c r="AA451" s="1264"/>
      <c r="AB451" s="1264"/>
      <c r="AC451" s="1264"/>
      <c r="AD451" s="1264"/>
      <c r="AE451" s="1264"/>
      <c r="AF451" s="1264"/>
      <c r="AG451" s="1264"/>
      <c r="AH451" s="1264"/>
      <c r="AI451" s="1264"/>
      <c r="AJ451" s="1264"/>
      <c r="AK451" s="1264"/>
      <c r="AL451" s="1264"/>
      <c r="AM451" s="1264"/>
      <c r="AN451" s="1264"/>
      <c r="AO451" s="1264"/>
      <c r="AP451" s="1265"/>
    </row>
    <row r="452" spans="1:42" ht="15.6" thickBot="1"/>
    <row r="453" spans="1:42" ht="22.8">
      <c r="A453" s="1293"/>
      <c r="B453" s="1294"/>
      <c r="C453" s="1294"/>
      <c r="D453" s="1294"/>
      <c r="E453" s="1294"/>
      <c r="F453" s="1294"/>
      <c r="G453" s="1294"/>
      <c r="H453" s="1294"/>
      <c r="I453" s="1294"/>
      <c r="J453" s="1294"/>
      <c r="K453" s="1294"/>
      <c r="L453" s="1294"/>
      <c r="M453" s="1294"/>
      <c r="N453" s="1294"/>
      <c r="O453" s="1294"/>
      <c r="P453" s="1295"/>
      <c r="Q453" s="1302" t="s">
        <v>554</v>
      </c>
      <c r="R453" s="1303"/>
      <c r="S453" s="1303"/>
      <c r="T453" s="1303"/>
      <c r="U453" s="1303"/>
      <c r="V453" s="1303"/>
      <c r="W453" s="1303"/>
      <c r="X453" s="1303"/>
      <c r="Y453" s="1303"/>
      <c r="Z453" s="1303"/>
      <c r="AA453" s="1303"/>
      <c r="AB453" s="1303"/>
      <c r="AC453" s="1303"/>
      <c r="AD453" s="1303"/>
      <c r="AE453" s="1303"/>
      <c r="AF453" s="1303"/>
      <c r="AG453" s="1303"/>
      <c r="AH453" s="1303"/>
      <c r="AI453" s="1303"/>
      <c r="AJ453" s="1303"/>
      <c r="AK453" s="1303"/>
      <c r="AL453" s="1303"/>
      <c r="AM453" s="1304"/>
      <c r="AN453" s="1305"/>
      <c r="AO453" s="1306"/>
      <c r="AP453" s="1307"/>
    </row>
    <row r="454" spans="1:42" ht="30" customHeight="1">
      <c r="A454" s="1296"/>
      <c r="B454" s="1297"/>
      <c r="C454" s="1297"/>
      <c r="D454" s="1297"/>
      <c r="E454" s="1297"/>
      <c r="F454" s="1297"/>
      <c r="G454" s="1297"/>
      <c r="H454" s="1297"/>
      <c r="I454" s="1297"/>
      <c r="J454" s="1297"/>
      <c r="K454" s="1297"/>
      <c r="L454" s="1297"/>
      <c r="M454" s="1297"/>
      <c r="N454" s="1297"/>
      <c r="O454" s="1297"/>
      <c r="P454" s="1298"/>
      <c r="Q454" s="1314" t="s">
        <v>555</v>
      </c>
      <c r="R454" s="1315"/>
      <c r="S454" s="1315"/>
      <c r="T454" s="1315"/>
      <c r="U454" s="1315"/>
      <c r="V454" s="1315"/>
      <c r="W454" s="1315"/>
      <c r="X454" s="1315"/>
      <c r="Y454" s="1315"/>
      <c r="Z454" s="1315"/>
      <c r="AA454" s="1315"/>
      <c r="AB454" s="1315"/>
      <c r="AC454" s="1315"/>
      <c r="AD454" s="1315"/>
      <c r="AE454" s="1315"/>
      <c r="AF454" s="1315"/>
      <c r="AG454" s="1315"/>
      <c r="AH454" s="1315"/>
      <c r="AI454" s="1315"/>
      <c r="AJ454" s="1315"/>
      <c r="AK454" s="1315"/>
      <c r="AL454" s="1315"/>
      <c r="AM454" s="1316"/>
      <c r="AN454" s="1308"/>
      <c r="AO454" s="1309"/>
      <c r="AP454" s="1310"/>
    </row>
    <row r="455" spans="1:42" ht="53.4" customHeight="1" thickBot="1">
      <c r="A455" s="1299"/>
      <c r="B455" s="1300"/>
      <c r="C455" s="1300"/>
      <c r="D455" s="1300"/>
      <c r="E455" s="1300"/>
      <c r="F455" s="1300"/>
      <c r="G455" s="1300"/>
      <c r="H455" s="1300"/>
      <c r="I455" s="1300"/>
      <c r="J455" s="1300"/>
      <c r="K455" s="1300"/>
      <c r="L455" s="1300"/>
      <c r="M455" s="1300"/>
      <c r="N455" s="1300"/>
      <c r="O455" s="1300"/>
      <c r="P455" s="1301"/>
      <c r="Q455" s="1317" t="s">
        <v>0</v>
      </c>
      <c r="R455" s="1318"/>
      <c r="S455" s="1318"/>
      <c r="T455" s="1318"/>
      <c r="U455" s="1318"/>
      <c r="V455" s="1318"/>
      <c r="W455" s="1318"/>
      <c r="X455" s="1318"/>
      <c r="Y455" s="1318"/>
      <c r="Z455" s="1318"/>
      <c r="AA455" s="1318"/>
      <c r="AB455" s="1318"/>
      <c r="AC455" s="1318"/>
      <c r="AD455" s="1318"/>
      <c r="AE455" s="1318"/>
      <c r="AF455" s="1318"/>
      <c r="AG455" s="1318"/>
      <c r="AH455" s="1318"/>
      <c r="AI455" s="1318"/>
      <c r="AJ455" s="1318"/>
      <c r="AK455" s="1318"/>
      <c r="AL455" s="1318"/>
      <c r="AM455" s="1319"/>
      <c r="AN455" s="1311"/>
      <c r="AO455" s="1312"/>
      <c r="AP455" s="1313"/>
    </row>
    <row r="456" spans="1:4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2" t="s">
        <v>1</v>
      </c>
      <c r="AN457" s="3">
        <v>1</v>
      </c>
      <c r="AO457" s="2" t="s">
        <v>2</v>
      </c>
      <c r="AP457" s="3">
        <v>22</v>
      </c>
    </row>
    <row r="458" spans="1:42">
      <c r="A458" s="4"/>
      <c r="B458" s="4"/>
      <c r="C458" s="4"/>
      <c r="D458" s="4"/>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5.6" thickBot="1">
      <c r="A459" s="4"/>
      <c r="B459" s="4"/>
      <c r="C459" s="4"/>
      <c r="D459" s="4"/>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8" thickBot="1">
      <c r="A460" s="1235" t="s">
        <v>3</v>
      </c>
      <c r="B460" s="1236"/>
      <c r="C460" s="1236"/>
      <c r="D460" s="1236"/>
      <c r="E460" s="1237" t="s">
        <v>737</v>
      </c>
      <c r="F460" s="1238"/>
      <c r="G460" s="1238"/>
      <c r="H460" s="1238"/>
      <c r="I460" s="1238"/>
      <c r="J460" s="1238"/>
      <c r="K460" s="1238"/>
      <c r="L460" s="1238"/>
      <c r="M460" s="1238"/>
      <c r="N460" s="1238"/>
      <c r="O460" s="1238"/>
      <c r="P460" s="1238"/>
      <c r="Q460" s="1238"/>
      <c r="R460" s="1238"/>
      <c r="S460" s="1238"/>
      <c r="T460" s="1238"/>
      <c r="U460" s="1238"/>
      <c r="V460" s="1238"/>
      <c r="W460" s="1238"/>
      <c r="X460" s="1238"/>
      <c r="Y460" s="1238"/>
      <c r="Z460" s="1238"/>
      <c r="AA460" s="1238"/>
      <c r="AB460" s="1238"/>
      <c r="AC460" s="1238"/>
      <c r="AD460" s="1238"/>
      <c r="AE460" s="1238"/>
      <c r="AF460" s="1238"/>
      <c r="AG460" s="1238"/>
      <c r="AH460" s="1238"/>
      <c r="AI460" s="1238"/>
      <c r="AJ460" s="1238"/>
      <c r="AK460" s="1238"/>
      <c r="AL460" s="1238"/>
      <c r="AM460" s="1238"/>
      <c r="AN460" s="1238"/>
      <c r="AO460" s="1238"/>
      <c r="AP460" s="1239"/>
    </row>
    <row r="461" spans="1:42" ht="15.6" thickBot="1">
      <c r="A461" s="4"/>
      <c r="B461" s="4"/>
      <c r="C461" s="4"/>
      <c r="D461" s="4"/>
      <c r="E461" s="1" t="s">
        <v>4</v>
      </c>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5.6" thickBot="1">
      <c r="A462" s="1240" t="s">
        <v>5</v>
      </c>
      <c r="B462" s="1240"/>
      <c r="C462" s="1240"/>
      <c r="D462" s="1240"/>
      <c r="E462" s="1241" t="s">
        <v>6</v>
      </c>
      <c r="F462" s="1241"/>
      <c r="G462" s="1242"/>
      <c r="H462" s="1243"/>
      <c r="I462" s="1241" t="s">
        <v>7</v>
      </c>
      <c r="J462" s="1241"/>
      <c r="K462" s="1242">
        <v>12</v>
      </c>
      <c r="L462" s="1243"/>
      <c r="M462" s="1241" t="s">
        <v>8</v>
      </c>
      <c r="N462" s="1241"/>
      <c r="O462" s="1242">
        <v>25</v>
      </c>
      <c r="P462" s="1243"/>
      <c r="Q462" s="1"/>
      <c r="R462" s="1"/>
      <c r="S462" s="1"/>
      <c r="T462" s="1"/>
      <c r="U462" s="1"/>
      <c r="V462" s="1"/>
      <c r="W462" s="1"/>
      <c r="X462" s="1"/>
      <c r="Y462" s="1"/>
      <c r="Z462" s="1"/>
      <c r="AA462" s="1"/>
      <c r="AB462" s="1"/>
      <c r="AC462" s="1"/>
      <c r="AD462" s="1"/>
      <c r="AE462" s="1"/>
      <c r="AF462" s="1"/>
      <c r="AG462" s="1"/>
      <c r="AH462" s="1"/>
      <c r="AI462" s="1"/>
      <c r="AJ462" s="1"/>
      <c r="AK462" s="1"/>
      <c r="AL462" s="1"/>
      <c r="AM462" s="1"/>
      <c r="AN462" s="5" t="s">
        <v>9</v>
      </c>
      <c r="AO462" s="1244" t="s">
        <v>280</v>
      </c>
      <c r="AP462" s="1245"/>
    </row>
    <row r="463" spans="1:42" ht="15.6" thickBot="1">
      <c r="A463" s="6"/>
      <c r="B463" s="1"/>
      <c r="C463" s="6"/>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5.6" thickBot="1">
      <c r="A464" s="1266" t="s">
        <v>740</v>
      </c>
      <c r="B464" s="1267"/>
      <c r="C464" s="1267"/>
      <c r="D464" s="1267"/>
      <c r="E464" s="1267"/>
      <c r="F464" s="1267"/>
      <c r="G464" s="1267"/>
      <c r="H464" s="1268" t="e">
        <f>+PRESUPUESTO!#REF!</f>
        <v>#REF!</v>
      </c>
      <c r="I464" s="1269"/>
      <c r="J464" s="1270" t="e">
        <f>+PRESUPUESTO!#REF!</f>
        <v>#REF!</v>
      </c>
      <c r="K464" s="1271"/>
      <c r="L464" s="1271"/>
      <c r="M464" s="1271"/>
      <c r="N464" s="1271"/>
      <c r="O464" s="1271"/>
      <c r="P464" s="1271"/>
      <c r="Q464" s="1271"/>
      <c r="R464" s="1271"/>
      <c r="S464" s="1271"/>
      <c r="T464" s="1271"/>
      <c r="U464" s="1271"/>
      <c r="V464" s="1271"/>
      <c r="W464" s="1271"/>
      <c r="X464" s="1271"/>
      <c r="Y464" s="1271"/>
      <c r="Z464" s="1271"/>
      <c r="AA464" s="1271"/>
      <c r="AB464" s="1271"/>
      <c r="AC464" s="1271"/>
      <c r="AD464" s="1271"/>
      <c r="AE464" s="1271"/>
      <c r="AF464" s="1271"/>
      <c r="AG464" s="1271"/>
      <c r="AH464" s="1271"/>
      <c r="AI464" s="1271"/>
      <c r="AJ464" s="1271"/>
      <c r="AK464" s="1271"/>
      <c r="AL464" s="1271"/>
      <c r="AM464" s="1271"/>
      <c r="AN464" s="1271"/>
      <c r="AO464" s="1271"/>
      <c r="AP464" s="1272"/>
    </row>
    <row r="465" spans="1:42" ht="15.6" thickBot="1">
      <c r="A465" s="6"/>
      <c r="B465" s="1"/>
      <c r="C465" s="6"/>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6.2" thickBot="1">
      <c r="A466" s="1266" t="s">
        <v>11</v>
      </c>
      <c r="B466" s="1267"/>
      <c r="C466" s="1267"/>
      <c r="D466" s="1267"/>
      <c r="E466" s="1267"/>
      <c r="F466" s="1267"/>
      <c r="G466" s="1267"/>
      <c r="H466" s="1273" t="e">
        <f>+PRESUPUESTO!#REF!</f>
        <v>#REF!</v>
      </c>
      <c r="I466" s="1274"/>
      <c r="J466" s="1275" t="e">
        <f>+PRESUPUESTO!#REF!</f>
        <v>#REF!</v>
      </c>
      <c r="K466" s="1276"/>
      <c r="L466" s="1276"/>
      <c r="M466" s="1276"/>
      <c r="N466" s="1276"/>
      <c r="O466" s="1276"/>
      <c r="P466" s="1276"/>
      <c r="Q466" s="1276"/>
      <c r="R466" s="1276"/>
      <c r="S466" s="1276"/>
      <c r="T466" s="1276"/>
      <c r="U466" s="1276"/>
      <c r="V466" s="1276"/>
      <c r="W466" s="1276"/>
      <c r="X466" s="1276"/>
      <c r="Y466" s="1276"/>
      <c r="Z466" s="1276"/>
      <c r="AA466" s="1276"/>
      <c r="AB466" s="1276"/>
      <c r="AC466" s="1276"/>
      <c r="AD466" s="1276"/>
      <c r="AE466" s="1276"/>
      <c r="AF466" s="1276"/>
      <c r="AG466" s="1276"/>
      <c r="AH466" s="1276"/>
      <c r="AI466" s="1276"/>
      <c r="AJ466" s="1276"/>
      <c r="AK466" s="1276"/>
      <c r="AL466" s="1277"/>
      <c r="AM466" s="1"/>
      <c r="AN466" s="5" t="s">
        <v>12</v>
      </c>
      <c r="AO466" s="1278" t="e">
        <f>+PRESUPUESTO!#REF!</f>
        <v>#REF!</v>
      </c>
      <c r="AP466" s="1279"/>
    </row>
    <row r="467" spans="1:42" ht="15.6" thickBot="1">
      <c r="A467" s="6"/>
      <c r="B467" s="6"/>
      <c r="C467" s="1"/>
      <c r="D467" s="6"/>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c r="A468" s="1280" t="s">
        <v>13</v>
      </c>
      <c r="B468" s="1281"/>
      <c r="C468" s="1281"/>
      <c r="D468" s="1281"/>
      <c r="E468" s="1281"/>
      <c r="F468" s="1281"/>
      <c r="G468" s="1281"/>
      <c r="H468" s="1281"/>
      <c r="I468" s="1281"/>
      <c r="J468" s="1281"/>
      <c r="K468" s="1281"/>
      <c r="L468" s="1281"/>
      <c r="M468" s="1281"/>
      <c r="N468" s="1281"/>
      <c r="O468" s="1281"/>
      <c r="P468" s="1281"/>
      <c r="Q468" s="1281"/>
      <c r="R468" s="1281"/>
      <c r="S468" s="1281"/>
      <c r="T468" s="1281"/>
      <c r="U468" s="1281"/>
      <c r="V468" s="1281"/>
      <c r="W468" s="1281"/>
      <c r="X468" s="1281"/>
      <c r="Y468" s="1281"/>
      <c r="Z468" s="1281"/>
      <c r="AA468" s="1281"/>
      <c r="AB468" s="1281"/>
      <c r="AC468" s="1281"/>
      <c r="AD468" s="1281"/>
      <c r="AE468" s="1281"/>
      <c r="AF468" s="1281"/>
      <c r="AG468" s="1281"/>
      <c r="AH468" s="1281"/>
      <c r="AI468" s="1281"/>
      <c r="AJ468" s="1282"/>
      <c r="AK468" s="1286" t="s">
        <v>14</v>
      </c>
      <c r="AL468" s="1288" t="s">
        <v>15</v>
      </c>
      <c r="AM468" s="1289"/>
      <c r="AN468" s="1289"/>
      <c r="AO468" s="1288" t="s">
        <v>12</v>
      </c>
      <c r="AP468" s="1291" t="s">
        <v>16</v>
      </c>
    </row>
    <row r="469" spans="1:42" ht="15.6" thickBot="1">
      <c r="A469" s="1283"/>
      <c r="B469" s="1284"/>
      <c r="C469" s="1284"/>
      <c r="D469" s="1284"/>
      <c r="E469" s="1284"/>
      <c r="F469" s="1284"/>
      <c r="G469" s="1284"/>
      <c r="H469" s="1284"/>
      <c r="I469" s="1284"/>
      <c r="J469" s="1284"/>
      <c r="K469" s="1284"/>
      <c r="L469" s="1284"/>
      <c r="M469" s="1284"/>
      <c r="N469" s="1284"/>
      <c r="O469" s="1284"/>
      <c r="P469" s="1284"/>
      <c r="Q469" s="1284"/>
      <c r="R469" s="1284"/>
      <c r="S469" s="1284"/>
      <c r="T469" s="1284"/>
      <c r="U469" s="1284"/>
      <c r="V469" s="1284"/>
      <c r="W469" s="1284"/>
      <c r="X469" s="1284"/>
      <c r="Y469" s="1284"/>
      <c r="Z469" s="1284"/>
      <c r="AA469" s="1284"/>
      <c r="AB469" s="1284"/>
      <c r="AC469" s="1284"/>
      <c r="AD469" s="1284"/>
      <c r="AE469" s="1284"/>
      <c r="AF469" s="1284"/>
      <c r="AG469" s="1284"/>
      <c r="AH469" s="1284"/>
      <c r="AI469" s="1284"/>
      <c r="AJ469" s="1285"/>
      <c r="AK469" s="1287"/>
      <c r="AL469" s="7" t="s">
        <v>17</v>
      </c>
      <c r="AM469" s="742" t="s">
        <v>761</v>
      </c>
      <c r="AN469" s="8" t="s">
        <v>23</v>
      </c>
      <c r="AO469" s="1290"/>
      <c r="AP469" s="1292"/>
    </row>
    <row r="470" spans="1:42">
      <c r="A470" s="9"/>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1"/>
      <c r="AK470" s="287" t="e">
        <f>+J466</f>
        <v>#REF!</v>
      </c>
      <c r="AL470" s="12"/>
      <c r="AM470" s="13"/>
      <c r="AN470" s="14"/>
      <c r="AO470" s="15"/>
      <c r="AP470" s="16"/>
    </row>
    <row r="471" spans="1:42">
      <c r="A471" s="17"/>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8"/>
      <c r="AK471" s="19"/>
      <c r="AL471" s="20"/>
      <c r="AM471" s="20"/>
      <c r="AN471" s="21"/>
      <c r="AO471" s="22"/>
      <c r="AP471" s="16"/>
    </row>
    <row r="472" spans="1:42">
      <c r="A472" s="17"/>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8"/>
      <c r="AK472" s="19" t="s">
        <v>775</v>
      </c>
      <c r="AL472" s="21">
        <v>1.2</v>
      </c>
      <c r="AM472" s="20">
        <v>1.2</v>
      </c>
      <c r="AN472" s="20">
        <v>0.15</v>
      </c>
      <c r="AO472" s="20">
        <v>1</v>
      </c>
      <c r="AP472" s="16">
        <f>+AO472*AN472*AM472*AL472</f>
        <v>0.216</v>
      </c>
    </row>
    <row r="473" spans="1:42">
      <c r="A473" s="17"/>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8"/>
      <c r="AK473" s="19"/>
      <c r="AL473" s="20"/>
      <c r="AM473" s="20"/>
      <c r="AN473" s="20"/>
      <c r="AO473" s="22"/>
      <c r="AP473" s="16"/>
    </row>
    <row r="474" spans="1:42">
      <c r="A474" s="17"/>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8"/>
      <c r="AK474" s="19"/>
      <c r="AL474" s="20"/>
      <c r="AM474" s="20"/>
      <c r="AN474" s="20"/>
      <c r="AO474" s="22"/>
      <c r="AP474" s="16"/>
    </row>
    <row r="475" spans="1:42">
      <c r="A475" s="17"/>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8"/>
      <c r="AK475" s="19"/>
      <c r="AL475" s="20"/>
      <c r="AM475" s="20"/>
      <c r="AN475" s="21"/>
      <c r="AO475" s="22"/>
      <c r="AP475" s="16"/>
    </row>
    <row r="476" spans="1:42">
      <c r="A476" s="17"/>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8"/>
      <c r="AK476" s="19"/>
      <c r="AL476" s="20"/>
      <c r="AM476" s="20"/>
      <c r="AN476" s="20"/>
      <c r="AO476" s="22"/>
      <c r="AP476" s="16"/>
    </row>
    <row r="477" spans="1:42">
      <c r="A477" s="17"/>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8"/>
      <c r="AK477" s="19"/>
      <c r="AL477" s="20"/>
      <c r="AM477" s="20"/>
      <c r="AN477" s="20"/>
      <c r="AO477" s="22"/>
      <c r="AP477" s="16"/>
    </row>
    <row r="478" spans="1:42">
      <c r="A478" s="17"/>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8"/>
      <c r="AK478" s="19"/>
      <c r="AL478" s="20"/>
      <c r="AM478" s="20"/>
      <c r="AN478" s="20"/>
      <c r="AO478" s="22"/>
      <c r="AP478" s="16"/>
    </row>
    <row r="479" spans="1:42">
      <c r="A479" s="17"/>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8"/>
      <c r="AK479" s="19"/>
      <c r="AL479" s="569"/>
      <c r="AM479" s="20"/>
      <c r="AN479" s="570"/>
      <c r="AO479" s="20"/>
      <c r="AP479" s="16"/>
    </row>
    <row r="480" spans="1:42">
      <c r="A480" s="17"/>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8"/>
      <c r="AK480" s="19"/>
      <c r="AL480" s="569"/>
      <c r="AM480" s="20"/>
      <c r="AN480" s="570"/>
      <c r="AO480" s="22"/>
      <c r="AP480" s="16"/>
    </row>
    <row r="481" spans="1:42">
      <c r="A481" s="17"/>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8"/>
      <c r="AK481" s="19"/>
      <c r="AL481" s="569"/>
      <c r="AM481" s="20"/>
      <c r="AN481" s="570"/>
      <c r="AO481" s="22"/>
      <c r="AP481" s="16"/>
    </row>
    <row r="482" spans="1:42">
      <c r="A482" s="17"/>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8"/>
      <c r="AK482" s="19"/>
      <c r="AL482" s="569"/>
      <c r="AM482" s="20"/>
      <c r="AN482" s="570"/>
      <c r="AO482" s="22"/>
      <c r="AP482" s="16"/>
    </row>
    <row r="483" spans="1:42">
      <c r="A483" s="17"/>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8"/>
      <c r="AK483" s="19"/>
      <c r="AL483" s="569"/>
      <c r="AM483" s="20"/>
      <c r="AN483" s="570"/>
      <c r="AO483" s="22"/>
      <c r="AP483" s="16"/>
    </row>
    <row r="484" spans="1:42">
      <c r="A484" s="17"/>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8"/>
      <c r="AK484" s="19"/>
      <c r="AL484" s="569"/>
      <c r="AM484" s="20"/>
      <c r="AN484" s="570"/>
      <c r="AO484" s="22"/>
      <c r="AP484" s="16"/>
    </row>
    <row r="485" spans="1:42">
      <c r="A485" s="17"/>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8"/>
      <c r="AK485" s="19"/>
      <c r="AL485" s="569"/>
      <c r="AM485" s="20"/>
      <c r="AN485" s="570"/>
      <c r="AO485" s="22"/>
      <c r="AP485" s="16"/>
    </row>
    <row r="486" spans="1:42">
      <c r="A486" s="17"/>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8"/>
      <c r="AK486" s="19"/>
      <c r="AL486" s="569"/>
      <c r="AM486" s="20"/>
      <c r="AN486" s="570"/>
      <c r="AO486" s="22"/>
      <c r="AP486" s="16"/>
    </row>
    <row r="487" spans="1:42">
      <c r="A487" s="17"/>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8"/>
      <c r="AK487" s="19"/>
      <c r="AL487" s="569"/>
      <c r="AM487" s="20"/>
      <c r="AN487" s="570"/>
      <c r="AO487" s="22"/>
      <c r="AP487" s="16"/>
    </row>
    <row r="488" spans="1:42">
      <c r="A488" s="17"/>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8"/>
      <c r="AK488" s="19"/>
      <c r="AL488" s="569"/>
      <c r="AM488" s="20"/>
      <c r="AN488" s="570"/>
      <c r="AO488" s="22"/>
      <c r="AP488" s="16"/>
    </row>
    <row r="489" spans="1:42">
      <c r="A489" s="17"/>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8"/>
      <c r="AK489" s="19"/>
      <c r="AL489" s="569"/>
      <c r="AM489" s="20"/>
      <c r="AN489" s="570"/>
      <c r="AO489" s="22"/>
      <c r="AP489" s="16"/>
    </row>
    <row r="490" spans="1:42">
      <c r="A490" s="17"/>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8"/>
      <c r="AK490" s="19"/>
      <c r="AL490" s="569"/>
      <c r="AM490" s="20"/>
      <c r="AN490" s="570"/>
      <c r="AO490" s="22"/>
      <c r="AP490" s="16"/>
    </row>
    <row r="491" spans="1:42">
      <c r="A491" s="17"/>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8"/>
      <c r="AK491" s="19"/>
      <c r="AL491" s="569"/>
      <c r="AM491" s="20"/>
      <c r="AN491" s="570"/>
      <c r="AO491" s="22"/>
      <c r="AP491" s="16"/>
    </row>
    <row r="492" spans="1:42">
      <c r="A492" s="17"/>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8"/>
      <c r="AK492" s="19"/>
      <c r="AL492" s="569"/>
      <c r="AM492" s="20"/>
      <c r="AN492" s="570"/>
      <c r="AO492" s="22"/>
      <c r="AP492" s="16"/>
    </row>
    <row r="493" spans="1:42">
      <c r="A493" s="17"/>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8"/>
      <c r="AK493" s="19"/>
      <c r="AL493" s="569"/>
      <c r="AM493" s="20"/>
      <c r="AN493" s="570"/>
      <c r="AO493" s="22"/>
      <c r="AP493" s="16"/>
    </row>
    <row r="494" spans="1:42">
      <c r="A494" s="17"/>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8"/>
      <c r="AK494" s="19"/>
      <c r="AL494" s="569"/>
      <c r="AM494" s="20"/>
      <c r="AN494" s="570"/>
      <c r="AO494" s="22"/>
      <c r="AP494" s="16"/>
    </row>
    <row r="495" spans="1:42">
      <c r="A495" s="17"/>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8"/>
      <c r="AK495" s="19"/>
      <c r="AL495" s="569"/>
      <c r="AM495" s="20"/>
      <c r="AN495" s="570"/>
      <c r="AO495" s="22"/>
      <c r="AP495" s="16"/>
    </row>
    <row r="496" spans="1:42">
      <c r="A496" s="17"/>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8"/>
      <c r="AK496" s="19"/>
      <c r="AL496" s="569"/>
      <c r="AM496" s="20"/>
      <c r="AN496" s="570"/>
      <c r="AO496" s="22"/>
      <c r="AP496" s="16"/>
    </row>
    <row r="497" spans="1:42">
      <c r="A497" s="17"/>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8"/>
      <c r="AK497" s="19"/>
      <c r="AL497" s="24"/>
      <c r="AM497" s="20"/>
      <c r="AN497" s="25"/>
      <c r="AO497" s="22"/>
      <c r="AP497" s="16"/>
    </row>
    <row r="498" spans="1:42">
      <c r="A498" s="17"/>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8"/>
      <c r="AK498" s="19"/>
      <c r="AL498" s="24"/>
      <c r="AM498" s="20"/>
      <c r="AN498" s="25"/>
      <c r="AO498" s="22"/>
      <c r="AP498" s="16"/>
    </row>
    <row r="499" spans="1:42">
      <c r="A499" s="17"/>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8"/>
      <c r="AK499" s="26"/>
      <c r="AL499" s="24"/>
      <c r="AM499" s="20"/>
      <c r="AN499" s="24"/>
      <c r="AO499" s="22"/>
      <c r="AP499" s="16"/>
    </row>
    <row r="500" spans="1:42" ht="15.6" thickBot="1">
      <c r="A500" s="17"/>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8"/>
      <c r="AK500" s="27"/>
      <c r="AL500" s="28"/>
      <c r="AM500" s="29"/>
      <c r="AN500" s="28"/>
      <c r="AO500" s="30"/>
      <c r="AP500" s="31"/>
    </row>
    <row r="501" spans="1:42" ht="15.6">
      <c r="A501" s="17"/>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8"/>
      <c r="AK501" s="1248" t="s">
        <v>19</v>
      </c>
      <c r="AL501" s="1249"/>
      <c r="AM501" s="1249"/>
      <c r="AN501" s="1249"/>
      <c r="AO501" s="1249"/>
      <c r="AP501" s="32">
        <f>SUM(AP472:AP500)</f>
        <v>0.216</v>
      </c>
    </row>
    <row r="502" spans="1:42" ht="15.6">
      <c r="A502" s="17"/>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8"/>
      <c r="AK502" s="1320"/>
      <c r="AL502" s="1321"/>
      <c r="AM502" s="1321"/>
      <c r="AN502" s="1321"/>
      <c r="AO502" s="1321"/>
      <c r="AP502" s="34"/>
    </row>
    <row r="503" spans="1:42" ht="16.2" thickBot="1">
      <c r="A503" s="35"/>
      <c r="B503" s="36"/>
      <c r="C503" s="36"/>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c r="AB503" s="36"/>
      <c r="AC503" s="36"/>
      <c r="AD503" s="36"/>
      <c r="AE503" s="36"/>
      <c r="AF503" s="36"/>
      <c r="AG503" s="36"/>
      <c r="AH503" s="36"/>
      <c r="AI503" s="36"/>
      <c r="AJ503" s="37"/>
      <c r="AK503" s="1252" t="s">
        <v>20</v>
      </c>
      <c r="AL503" s="1253"/>
      <c r="AM503" s="1253"/>
      <c r="AN503" s="1253"/>
      <c r="AO503" s="1253"/>
      <c r="AP503" s="38">
        <f>ROUND(SUM(AP501:AP502),2)</f>
        <v>0.22</v>
      </c>
    </row>
    <row r="504" spans="1:4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5.6" thickBo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c r="A506" s="1254" t="s">
        <v>21</v>
      </c>
      <c r="B506" s="1255"/>
      <c r="C506" s="1255"/>
      <c r="D506" s="1255"/>
      <c r="E506" s="1255"/>
      <c r="F506" s="1255"/>
      <c r="G506" s="1255"/>
      <c r="H506" s="1255"/>
      <c r="I506" s="1255"/>
      <c r="J506" s="1260" t="s">
        <v>22</v>
      </c>
      <c r="K506" s="1260"/>
      <c r="L506" s="1260"/>
      <c r="M506" s="1260"/>
      <c r="N506" s="1260"/>
      <c r="O506" s="1260"/>
      <c r="P506" s="1260"/>
      <c r="Q506" s="1260"/>
      <c r="R506" s="1260"/>
      <c r="S506" s="1260"/>
      <c r="T506" s="1260"/>
      <c r="U506" s="1260"/>
      <c r="V506" s="1260"/>
      <c r="W506" s="1260"/>
      <c r="X506" s="1260"/>
      <c r="Y506" s="1260"/>
      <c r="Z506" s="1260"/>
      <c r="AA506" s="1260"/>
      <c r="AB506" s="1260"/>
      <c r="AC506" s="1260"/>
      <c r="AD506" s="1260"/>
      <c r="AE506" s="1260"/>
      <c r="AF506" s="1260"/>
      <c r="AG506" s="1260"/>
      <c r="AH506" s="1260"/>
      <c r="AI506" s="1260"/>
      <c r="AJ506" s="1260"/>
      <c r="AK506" s="1260"/>
      <c r="AL506" s="1260"/>
      <c r="AM506" s="1260"/>
      <c r="AN506" s="1260"/>
      <c r="AO506" s="1260"/>
      <c r="AP506" s="1261"/>
    </row>
    <row r="507" spans="1:42">
      <c r="A507" s="1256"/>
      <c r="B507" s="1257"/>
      <c r="C507" s="1257"/>
      <c r="D507" s="1257"/>
      <c r="E507" s="1257"/>
      <c r="F507" s="1257"/>
      <c r="G507" s="1257"/>
      <c r="H507" s="1257"/>
      <c r="I507" s="1257"/>
      <c r="J507" s="1262"/>
      <c r="K507" s="1262"/>
      <c r="L507" s="1262"/>
      <c r="M507" s="1262"/>
      <c r="N507" s="1262"/>
      <c r="O507" s="1262"/>
      <c r="P507" s="1262"/>
      <c r="Q507" s="1262"/>
      <c r="R507" s="1262"/>
      <c r="S507" s="1262"/>
      <c r="T507" s="1262"/>
      <c r="U507" s="1262"/>
      <c r="V507" s="1262"/>
      <c r="W507" s="1262"/>
      <c r="X507" s="1262"/>
      <c r="Y507" s="1262"/>
      <c r="Z507" s="1262"/>
      <c r="AA507" s="1262"/>
      <c r="AB507" s="1262"/>
      <c r="AC507" s="1262"/>
      <c r="AD507" s="1262"/>
      <c r="AE507" s="1262"/>
      <c r="AF507" s="1262"/>
      <c r="AG507" s="1262"/>
      <c r="AH507" s="1262"/>
      <c r="AI507" s="1262"/>
      <c r="AJ507" s="1262"/>
      <c r="AK507" s="1262"/>
      <c r="AL507" s="1262"/>
      <c r="AM507" s="1262"/>
      <c r="AN507" s="1262"/>
      <c r="AO507" s="1262"/>
      <c r="AP507" s="1263"/>
    </row>
    <row r="508" spans="1:42" ht="15.6" thickBot="1">
      <c r="A508" s="1258"/>
      <c r="B508" s="1259"/>
      <c r="C508" s="1259"/>
      <c r="D508" s="1259"/>
      <c r="E508" s="1259"/>
      <c r="F508" s="1259"/>
      <c r="G508" s="1259"/>
      <c r="H508" s="1259"/>
      <c r="I508" s="1259"/>
      <c r="J508" s="1264"/>
      <c r="K508" s="1264"/>
      <c r="L508" s="1264"/>
      <c r="M508" s="1264"/>
      <c r="N508" s="1264"/>
      <c r="O508" s="1264"/>
      <c r="P508" s="1264"/>
      <c r="Q508" s="1264"/>
      <c r="R508" s="1264"/>
      <c r="S508" s="1264"/>
      <c r="T508" s="1264"/>
      <c r="U508" s="1264"/>
      <c r="V508" s="1264"/>
      <c r="W508" s="1264"/>
      <c r="X508" s="1264"/>
      <c r="Y508" s="1264"/>
      <c r="Z508" s="1264"/>
      <c r="AA508" s="1264"/>
      <c r="AB508" s="1264"/>
      <c r="AC508" s="1264"/>
      <c r="AD508" s="1264"/>
      <c r="AE508" s="1264"/>
      <c r="AF508" s="1264"/>
      <c r="AG508" s="1264"/>
      <c r="AH508" s="1264"/>
      <c r="AI508" s="1264"/>
      <c r="AJ508" s="1264"/>
      <c r="AK508" s="1264"/>
      <c r="AL508" s="1264"/>
      <c r="AM508" s="1264"/>
      <c r="AN508" s="1264"/>
      <c r="AO508" s="1264"/>
      <c r="AP508" s="1265"/>
    </row>
    <row r="511" spans="1:42" ht="15.6" thickBot="1"/>
    <row r="512" spans="1:42" ht="22.8">
      <c r="A512" s="1293"/>
      <c r="B512" s="1294"/>
      <c r="C512" s="1294"/>
      <c r="D512" s="1294"/>
      <c r="E512" s="1294"/>
      <c r="F512" s="1294"/>
      <c r="G512" s="1294"/>
      <c r="H512" s="1294"/>
      <c r="I512" s="1294"/>
      <c r="J512" s="1294"/>
      <c r="K512" s="1294"/>
      <c r="L512" s="1294"/>
      <c r="M512" s="1294"/>
      <c r="N512" s="1294"/>
      <c r="O512" s="1294"/>
      <c r="P512" s="1295"/>
      <c r="Q512" s="1302" t="s">
        <v>554</v>
      </c>
      <c r="R512" s="1303"/>
      <c r="S512" s="1303"/>
      <c r="T512" s="1303"/>
      <c r="U512" s="1303"/>
      <c r="V512" s="1303"/>
      <c r="W512" s="1303"/>
      <c r="X512" s="1303"/>
      <c r="Y512" s="1303"/>
      <c r="Z512" s="1303"/>
      <c r="AA512" s="1303"/>
      <c r="AB512" s="1303"/>
      <c r="AC512" s="1303"/>
      <c r="AD512" s="1303"/>
      <c r="AE512" s="1303"/>
      <c r="AF512" s="1303"/>
      <c r="AG512" s="1303"/>
      <c r="AH512" s="1303"/>
      <c r="AI512" s="1303"/>
      <c r="AJ512" s="1303"/>
      <c r="AK512" s="1303"/>
      <c r="AL512" s="1303"/>
      <c r="AM512" s="1304"/>
      <c r="AN512" s="1305"/>
      <c r="AO512" s="1306"/>
      <c r="AP512" s="1307"/>
    </row>
    <row r="513" spans="1:42" ht="15.6">
      <c r="A513" s="1296"/>
      <c r="B513" s="1297"/>
      <c r="C513" s="1297"/>
      <c r="D513" s="1297"/>
      <c r="E513" s="1297"/>
      <c r="F513" s="1297"/>
      <c r="G513" s="1297"/>
      <c r="H513" s="1297"/>
      <c r="I513" s="1297"/>
      <c r="J513" s="1297"/>
      <c r="K513" s="1297"/>
      <c r="L513" s="1297"/>
      <c r="M513" s="1297"/>
      <c r="N513" s="1297"/>
      <c r="O513" s="1297"/>
      <c r="P513" s="1298"/>
      <c r="Q513" s="1314" t="s">
        <v>555</v>
      </c>
      <c r="R513" s="1315"/>
      <c r="S513" s="1315"/>
      <c r="T513" s="1315"/>
      <c r="U513" s="1315"/>
      <c r="V513" s="1315"/>
      <c r="W513" s="1315"/>
      <c r="X513" s="1315"/>
      <c r="Y513" s="1315"/>
      <c r="Z513" s="1315"/>
      <c r="AA513" s="1315"/>
      <c r="AB513" s="1315"/>
      <c r="AC513" s="1315"/>
      <c r="AD513" s="1315"/>
      <c r="AE513" s="1315"/>
      <c r="AF513" s="1315"/>
      <c r="AG513" s="1315"/>
      <c r="AH513" s="1315"/>
      <c r="AI513" s="1315"/>
      <c r="AJ513" s="1315"/>
      <c r="AK513" s="1315"/>
      <c r="AL513" s="1315"/>
      <c r="AM513" s="1316"/>
      <c r="AN513" s="1308"/>
      <c r="AO513" s="1309"/>
      <c r="AP513" s="1310"/>
    </row>
    <row r="514" spans="1:42" ht="48" customHeight="1" thickBot="1">
      <c r="A514" s="1299"/>
      <c r="B514" s="1300"/>
      <c r="C514" s="1300"/>
      <c r="D514" s="1300"/>
      <c r="E514" s="1300"/>
      <c r="F514" s="1300"/>
      <c r="G514" s="1300"/>
      <c r="H514" s="1300"/>
      <c r="I514" s="1300"/>
      <c r="J514" s="1300"/>
      <c r="K514" s="1300"/>
      <c r="L514" s="1300"/>
      <c r="M514" s="1300"/>
      <c r="N514" s="1300"/>
      <c r="O514" s="1300"/>
      <c r="P514" s="1301"/>
      <c r="Q514" s="1317" t="s">
        <v>0</v>
      </c>
      <c r="R514" s="1318"/>
      <c r="S514" s="1318"/>
      <c r="T514" s="1318"/>
      <c r="U514" s="1318"/>
      <c r="V514" s="1318"/>
      <c r="W514" s="1318"/>
      <c r="X514" s="1318"/>
      <c r="Y514" s="1318"/>
      <c r="Z514" s="1318"/>
      <c r="AA514" s="1318"/>
      <c r="AB514" s="1318"/>
      <c r="AC514" s="1318"/>
      <c r="AD514" s="1318"/>
      <c r="AE514" s="1318"/>
      <c r="AF514" s="1318"/>
      <c r="AG514" s="1318"/>
      <c r="AH514" s="1318"/>
      <c r="AI514" s="1318"/>
      <c r="AJ514" s="1318"/>
      <c r="AK514" s="1318"/>
      <c r="AL514" s="1318"/>
      <c r="AM514" s="1319"/>
      <c r="AN514" s="1311"/>
      <c r="AO514" s="1312"/>
      <c r="AP514" s="1313"/>
    </row>
    <row r="515" spans="1:4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2" t="s">
        <v>1</v>
      </c>
      <c r="AN516" s="3">
        <v>1</v>
      </c>
      <c r="AO516" s="2" t="s">
        <v>2</v>
      </c>
      <c r="AP516" s="3">
        <v>22</v>
      </c>
    </row>
    <row r="517" spans="1:42">
      <c r="A517" s="4"/>
      <c r="B517" s="4"/>
      <c r="C517" s="4"/>
      <c r="D517" s="4"/>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5.6" thickBot="1">
      <c r="A518" s="4"/>
      <c r="B518" s="4"/>
      <c r="C518" s="4"/>
      <c r="D518" s="4"/>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8" thickBot="1">
      <c r="A519" s="1235" t="s">
        <v>3</v>
      </c>
      <c r="B519" s="1236"/>
      <c r="C519" s="1236"/>
      <c r="D519" s="1236"/>
      <c r="E519" s="1237" t="s">
        <v>737</v>
      </c>
      <c r="F519" s="1238"/>
      <c r="G519" s="1238"/>
      <c r="H519" s="1238"/>
      <c r="I519" s="1238"/>
      <c r="J519" s="1238"/>
      <c r="K519" s="1238"/>
      <c r="L519" s="1238"/>
      <c r="M519" s="1238"/>
      <c r="N519" s="1238"/>
      <c r="O519" s="1238"/>
      <c r="P519" s="1238"/>
      <c r="Q519" s="1238"/>
      <c r="R519" s="1238"/>
      <c r="S519" s="1238"/>
      <c r="T519" s="1238"/>
      <c r="U519" s="1238"/>
      <c r="V519" s="1238"/>
      <c r="W519" s="1238"/>
      <c r="X519" s="1238"/>
      <c r="Y519" s="1238"/>
      <c r="Z519" s="1238"/>
      <c r="AA519" s="1238"/>
      <c r="AB519" s="1238"/>
      <c r="AC519" s="1238"/>
      <c r="AD519" s="1238"/>
      <c r="AE519" s="1238"/>
      <c r="AF519" s="1238"/>
      <c r="AG519" s="1238"/>
      <c r="AH519" s="1238"/>
      <c r="AI519" s="1238"/>
      <c r="AJ519" s="1238"/>
      <c r="AK519" s="1238"/>
      <c r="AL519" s="1238"/>
      <c r="AM519" s="1238"/>
      <c r="AN519" s="1238"/>
      <c r="AO519" s="1238"/>
      <c r="AP519" s="1239"/>
    </row>
    <row r="520" spans="1:42" ht="15.6" thickBot="1">
      <c r="A520" s="4"/>
      <c r="B520" s="4"/>
      <c r="C520" s="4"/>
      <c r="D520" s="4"/>
      <c r="E520" s="1" t="s">
        <v>4</v>
      </c>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5.6" thickBot="1">
      <c r="A521" s="1240" t="s">
        <v>5</v>
      </c>
      <c r="B521" s="1240"/>
      <c r="C521" s="1240"/>
      <c r="D521" s="1240"/>
      <c r="E521" s="1241" t="s">
        <v>6</v>
      </c>
      <c r="F521" s="1241"/>
      <c r="G521" s="1242"/>
      <c r="H521" s="1243"/>
      <c r="I521" s="1241" t="s">
        <v>7</v>
      </c>
      <c r="J521" s="1241"/>
      <c r="K521" s="1242">
        <v>12</v>
      </c>
      <c r="L521" s="1243"/>
      <c r="M521" s="1241" t="s">
        <v>8</v>
      </c>
      <c r="N521" s="1241"/>
      <c r="O521" s="1242">
        <v>25</v>
      </c>
      <c r="P521" s="1243"/>
      <c r="Q521" s="1"/>
      <c r="R521" s="1"/>
      <c r="S521" s="1"/>
      <c r="T521" s="1"/>
      <c r="U521" s="1"/>
      <c r="V521" s="1"/>
      <c r="W521" s="1"/>
      <c r="X521" s="1"/>
      <c r="Y521" s="1"/>
      <c r="Z521" s="1"/>
      <c r="AA521" s="1"/>
      <c r="AB521" s="1"/>
      <c r="AC521" s="1"/>
      <c r="AD521" s="1"/>
      <c r="AE521" s="1"/>
      <c r="AF521" s="1"/>
      <c r="AG521" s="1"/>
      <c r="AH521" s="1"/>
      <c r="AI521" s="1"/>
      <c r="AJ521" s="1"/>
      <c r="AK521" s="1"/>
      <c r="AL521" s="1"/>
      <c r="AM521" s="1"/>
      <c r="AN521" s="5" t="s">
        <v>9</v>
      </c>
      <c r="AO521" s="1244" t="s">
        <v>280</v>
      </c>
      <c r="AP521" s="1245"/>
    </row>
    <row r="522" spans="1:42" ht="15.6" thickBot="1">
      <c r="A522" s="6"/>
      <c r="B522" s="1"/>
      <c r="C522" s="6"/>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5.6" thickBot="1">
      <c r="A523" s="1266" t="s">
        <v>740</v>
      </c>
      <c r="B523" s="1267"/>
      <c r="C523" s="1267"/>
      <c r="D523" s="1267"/>
      <c r="E523" s="1267"/>
      <c r="F523" s="1267"/>
      <c r="G523" s="1267"/>
      <c r="H523" s="1268" t="e">
        <f>+PRESUPUESTO!#REF!</f>
        <v>#REF!</v>
      </c>
      <c r="I523" s="1269"/>
      <c r="J523" s="1270" t="e">
        <f>+PRESUPUESTO!#REF!</f>
        <v>#REF!</v>
      </c>
      <c r="K523" s="1271"/>
      <c r="L523" s="1271"/>
      <c r="M523" s="1271"/>
      <c r="N523" s="1271"/>
      <c r="O523" s="1271"/>
      <c r="P523" s="1271"/>
      <c r="Q523" s="1271"/>
      <c r="R523" s="1271"/>
      <c r="S523" s="1271"/>
      <c r="T523" s="1271"/>
      <c r="U523" s="1271"/>
      <c r="V523" s="1271"/>
      <c r="W523" s="1271"/>
      <c r="X523" s="1271"/>
      <c r="Y523" s="1271"/>
      <c r="Z523" s="1271"/>
      <c r="AA523" s="1271"/>
      <c r="AB523" s="1271"/>
      <c r="AC523" s="1271"/>
      <c r="AD523" s="1271"/>
      <c r="AE523" s="1271"/>
      <c r="AF523" s="1271"/>
      <c r="AG523" s="1271"/>
      <c r="AH523" s="1271"/>
      <c r="AI523" s="1271"/>
      <c r="AJ523" s="1271"/>
      <c r="AK523" s="1271"/>
      <c r="AL523" s="1271"/>
      <c r="AM523" s="1271"/>
      <c r="AN523" s="1271"/>
      <c r="AO523" s="1271"/>
      <c r="AP523" s="1272"/>
    </row>
    <row r="524" spans="1:42" ht="15.6" thickBot="1">
      <c r="A524" s="6"/>
      <c r="B524" s="1"/>
      <c r="C524" s="6"/>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6.2" thickBot="1">
      <c r="A525" s="1266" t="s">
        <v>11</v>
      </c>
      <c r="B525" s="1267"/>
      <c r="C525" s="1267"/>
      <c r="D525" s="1267"/>
      <c r="E525" s="1267"/>
      <c r="F525" s="1267"/>
      <c r="G525" s="1267"/>
      <c r="H525" s="1273" t="e">
        <f>+PRESUPUESTO!#REF!</f>
        <v>#REF!</v>
      </c>
      <c r="I525" s="1274"/>
      <c r="J525" s="1275" t="e">
        <f>+PRESUPUESTO!#REF!</f>
        <v>#REF!</v>
      </c>
      <c r="K525" s="1276"/>
      <c r="L525" s="1276"/>
      <c r="M525" s="1276"/>
      <c r="N525" s="1276"/>
      <c r="O525" s="1276"/>
      <c r="P525" s="1276"/>
      <c r="Q525" s="1276"/>
      <c r="R525" s="1276"/>
      <c r="S525" s="1276"/>
      <c r="T525" s="1276"/>
      <c r="U525" s="1276"/>
      <c r="V525" s="1276"/>
      <c r="W525" s="1276"/>
      <c r="X525" s="1276"/>
      <c r="Y525" s="1276"/>
      <c r="Z525" s="1276"/>
      <c r="AA525" s="1276"/>
      <c r="AB525" s="1276"/>
      <c r="AC525" s="1276"/>
      <c r="AD525" s="1276"/>
      <c r="AE525" s="1276"/>
      <c r="AF525" s="1276"/>
      <c r="AG525" s="1276"/>
      <c r="AH525" s="1276"/>
      <c r="AI525" s="1276"/>
      <c r="AJ525" s="1276"/>
      <c r="AK525" s="1276"/>
      <c r="AL525" s="1277"/>
      <c r="AM525" s="1"/>
      <c r="AN525" s="5" t="s">
        <v>12</v>
      </c>
      <c r="AO525" s="1278" t="e">
        <f>+PRESUPUESTO!#REF!</f>
        <v>#REF!</v>
      </c>
      <c r="AP525" s="1279"/>
    </row>
    <row r="526" spans="1:42" ht="15.6" thickBot="1">
      <c r="A526" s="6"/>
      <c r="B526" s="6"/>
      <c r="C526" s="1"/>
      <c r="D526" s="6"/>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c r="A527" s="1280" t="s">
        <v>13</v>
      </c>
      <c r="B527" s="1281"/>
      <c r="C527" s="1281"/>
      <c r="D527" s="1281"/>
      <c r="E527" s="1281"/>
      <c r="F527" s="1281"/>
      <c r="G527" s="1281"/>
      <c r="H527" s="1281"/>
      <c r="I527" s="1281"/>
      <c r="J527" s="1281"/>
      <c r="K527" s="1281"/>
      <c r="L527" s="1281"/>
      <c r="M527" s="1281"/>
      <c r="N527" s="1281"/>
      <c r="O527" s="1281"/>
      <c r="P527" s="1281"/>
      <c r="Q527" s="1281"/>
      <c r="R527" s="1281"/>
      <c r="S527" s="1281"/>
      <c r="T527" s="1281"/>
      <c r="U527" s="1281"/>
      <c r="V527" s="1281"/>
      <c r="W527" s="1281"/>
      <c r="X527" s="1281"/>
      <c r="Y527" s="1281"/>
      <c r="Z527" s="1281"/>
      <c r="AA527" s="1281"/>
      <c r="AB527" s="1281"/>
      <c r="AC527" s="1281"/>
      <c r="AD527" s="1281"/>
      <c r="AE527" s="1281"/>
      <c r="AF527" s="1281"/>
      <c r="AG527" s="1281"/>
      <c r="AH527" s="1281"/>
      <c r="AI527" s="1281"/>
      <c r="AJ527" s="1282"/>
      <c r="AK527" s="1286" t="s">
        <v>14</v>
      </c>
      <c r="AL527" s="1288" t="s">
        <v>15</v>
      </c>
      <c r="AM527" s="1289"/>
      <c r="AN527" s="1289"/>
      <c r="AO527" s="1288" t="s">
        <v>12</v>
      </c>
      <c r="AP527" s="1291" t="s">
        <v>16</v>
      </c>
    </row>
    <row r="528" spans="1:42" ht="15.6" thickBot="1">
      <c r="A528" s="1283"/>
      <c r="B528" s="1284"/>
      <c r="C528" s="1284"/>
      <c r="D528" s="1284"/>
      <c r="E528" s="1284"/>
      <c r="F528" s="1284"/>
      <c r="G528" s="1284"/>
      <c r="H528" s="1284"/>
      <c r="I528" s="1284"/>
      <c r="J528" s="1284"/>
      <c r="K528" s="1284"/>
      <c r="L528" s="1284"/>
      <c r="M528" s="1284"/>
      <c r="N528" s="1284"/>
      <c r="O528" s="1284"/>
      <c r="P528" s="1284"/>
      <c r="Q528" s="1284"/>
      <c r="R528" s="1284"/>
      <c r="S528" s="1284"/>
      <c r="T528" s="1284"/>
      <c r="U528" s="1284"/>
      <c r="V528" s="1284"/>
      <c r="W528" s="1284"/>
      <c r="X528" s="1284"/>
      <c r="Y528" s="1284"/>
      <c r="Z528" s="1284"/>
      <c r="AA528" s="1284"/>
      <c r="AB528" s="1284"/>
      <c r="AC528" s="1284"/>
      <c r="AD528" s="1284"/>
      <c r="AE528" s="1284"/>
      <c r="AF528" s="1284"/>
      <c r="AG528" s="1284"/>
      <c r="AH528" s="1284"/>
      <c r="AI528" s="1284"/>
      <c r="AJ528" s="1285"/>
      <c r="AK528" s="1287"/>
      <c r="AL528" s="7" t="s">
        <v>17</v>
      </c>
      <c r="AM528" s="742" t="s">
        <v>761</v>
      </c>
      <c r="AN528" s="8" t="s">
        <v>23</v>
      </c>
      <c r="AO528" s="1290"/>
      <c r="AP528" s="1292"/>
    </row>
    <row r="529" spans="1:43">
      <c r="A529" s="9"/>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1"/>
      <c r="AK529" s="287" t="e">
        <f>+J525</f>
        <v>#REF!</v>
      </c>
      <c r="AL529" s="12"/>
      <c r="AM529" s="13"/>
      <c r="AN529" s="14"/>
      <c r="AO529" s="15"/>
      <c r="AP529" s="16"/>
    </row>
    <row r="530" spans="1:43">
      <c r="A530" s="17"/>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8"/>
      <c r="AK530" s="19"/>
      <c r="AL530" s="20"/>
      <c r="AM530" s="20"/>
      <c r="AN530" s="21"/>
      <c r="AO530" s="22"/>
      <c r="AP530" s="16"/>
    </row>
    <row r="531" spans="1:43">
      <c r="A531" s="17"/>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8"/>
      <c r="AK531" s="19" t="s">
        <v>777</v>
      </c>
      <c r="AL531" s="21">
        <v>0.3</v>
      </c>
      <c r="AM531" s="20">
        <v>0.3</v>
      </c>
      <c r="AN531" s="20">
        <v>40</v>
      </c>
      <c r="AO531" s="20">
        <v>1</v>
      </c>
      <c r="AP531" s="16">
        <f>+AO531*AN531*AM531*AL531</f>
        <v>3.5999999999999996</v>
      </c>
      <c r="AQ531" s="957"/>
    </row>
    <row r="532" spans="1:43">
      <c r="A532" s="17"/>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8"/>
      <c r="AK532" s="19" t="s">
        <v>778</v>
      </c>
      <c r="AL532" s="20">
        <v>0.2</v>
      </c>
      <c r="AM532" s="20">
        <v>0.2</v>
      </c>
      <c r="AN532" s="20">
        <v>4.4000000000000004</v>
      </c>
      <c r="AO532" s="22">
        <v>1</v>
      </c>
      <c r="AP532" s="16">
        <f t="shared" ref="AP532" si="0">+AO532*AN532*AM532*AL532</f>
        <v>0.17600000000000005</v>
      </c>
      <c r="AQ532" s="958"/>
    </row>
    <row r="533" spans="1:43">
      <c r="A533" s="17"/>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8"/>
      <c r="AK533" s="19"/>
      <c r="AL533" s="20"/>
      <c r="AM533" s="20"/>
      <c r="AN533" s="20"/>
      <c r="AO533" s="22"/>
      <c r="AP533" s="16"/>
    </row>
    <row r="534" spans="1:43">
      <c r="A534" s="17"/>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8"/>
      <c r="AK534" s="19"/>
      <c r="AL534" s="20"/>
      <c r="AM534" s="20"/>
      <c r="AN534" s="21"/>
      <c r="AO534" s="22"/>
      <c r="AP534" s="16"/>
    </row>
    <row r="535" spans="1:43">
      <c r="A535" s="17"/>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8"/>
      <c r="AK535" s="19"/>
      <c r="AL535" s="20"/>
      <c r="AM535" s="20"/>
      <c r="AN535" s="20"/>
      <c r="AO535" s="22"/>
      <c r="AP535" s="16"/>
    </row>
    <row r="536" spans="1:43">
      <c r="A536" s="17"/>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8"/>
      <c r="AK536" s="19"/>
      <c r="AL536" s="20"/>
      <c r="AM536" s="20"/>
      <c r="AN536" s="20"/>
      <c r="AO536" s="22"/>
      <c r="AP536" s="16"/>
    </row>
    <row r="537" spans="1:43">
      <c r="A537" s="17"/>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8"/>
      <c r="AK537" s="19"/>
      <c r="AL537" s="20"/>
      <c r="AM537" s="20"/>
      <c r="AN537" s="20"/>
      <c r="AO537" s="22"/>
      <c r="AP537" s="16"/>
    </row>
    <row r="538" spans="1:43">
      <c r="A538" s="17"/>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8"/>
      <c r="AK538" s="19"/>
      <c r="AL538" s="569"/>
      <c r="AM538" s="20"/>
      <c r="AN538" s="570"/>
      <c r="AO538" s="20"/>
      <c r="AP538" s="16"/>
    </row>
    <row r="539" spans="1:43">
      <c r="A539" s="17"/>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8"/>
      <c r="AK539" s="19"/>
      <c r="AL539" s="569"/>
      <c r="AM539" s="20"/>
      <c r="AN539" s="570"/>
      <c r="AO539" s="22"/>
      <c r="AP539" s="16"/>
    </row>
    <row r="540" spans="1:43">
      <c r="A540" s="17"/>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8"/>
      <c r="AK540" s="19"/>
      <c r="AL540" s="569"/>
      <c r="AM540" s="20"/>
      <c r="AN540" s="570"/>
      <c r="AO540" s="22"/>
      <c r="AP540" s="16"/>
    </row>
    <row r="541" spans="1:43">
      <c r="A541" s="17"/>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8"/>
      <c r="AK541" s="19"/>
      <c r="AL541" s="569"/>
      <c r="AM541" s="20"/>
      <c r="AN541" s="570"/>
      <c r="AO541" s="22"/>
      <c r="AP541" s="16"/>
    </row>
    <row r="542" spans="1:43">
      <c r="A542" s="17"/>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8"/>
      <c r="AK542" s="19"/>
      <c r="AL542" s="569"/>
      <c r="AM542" s="20"/>
      <c r="AN542" s="570"/>
      <c r="AO542" s="22"/>
      <c r="AP542" s="16"/>
    </row>
    <row r="543" spans="1:43">
      <c r="A543" s="17"/>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8"/>
      <c r="AK543" s="19"/>
      <c r="AL543" s="569"/>
      <c r="AM543" s="20"/>
      <c r="AN543" s="570"/>
      <c r="AO543" s="22"/>
      <c r="AP543" s="16"/>
    </row>
    <row r="544" spans="1:43">
      <c r="A544" s="17"/>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8"/>
      <c r="AK544" s="19"/>
      <c r="AL544" s="569"/>
      <c r="AM544" s="20"/>
      <c r="AN544" s="570"/>
      <c r="AO544" s="22"/>
      <c r="AP544" s="16"/>
    </row>
    <row r="545" spans="1:42">
      <c r="A545" s="17"/>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8"/>
      <c r="AK545" s="19"/>
      <c r="AL545" s="569"/>
      <c r="AM545" s="20"/>
      <c r="AN545" s="570"/>
      <c r="AO545" s="22"/>
      <c r="AP545" s="16"/>
    </row>
    <row r="546" spans="1:42">
      <c r="A546" s="17"/>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8"/>
      <c r="AK546" s="19"/>
      <c r="AL546" s="569"/>
      <c r="AM546" s="20"/>
      <c r="AN546" s="570"/>
      <c r="AO546" s="22"/>
      <c r="AP546" s="16"/>
    </row>
    <row r="547" spans="1:42">
      <c r="A547" s="17"/>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8"/>
      <c r="AK547" s="19"/>
      <c r="AL547" s="569"/>
      <c r="AM547" s="20"/>
      <c r="AN547" s="570"/>
      <c r="AO547" s="22"/>
      <c r="AP547" s="16"/>
    </row>
    <row r="548" spans="1:42">
      <c r="A548" s="17"/>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8"/>
      <c r="AK548" s="19"/>
      <c r="AL548" s="569"/>
      <c r="AM548" s="20"/>
      <c r="AN548" s="570"/>
      <c r="AO548" s="22"/>
      <c r="AP548" s="16"/>
    </row>
    <row r="549" spans="1:42">
      <c r="A549" s="17"/>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8"/>
      <c r="AK549" s="19"/>
      <c r="AL549" s="569"/>
      <c r="AM549" s="20"/>
      <c r="AN549" s="570"/>
      <c r="AO549" s="22"/>
      <c r="AP549" s="16"/>
    </row>
    <row r="550" spans="1:42">
      <c r="A550" s="17"/>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8"/>
      <c r="AK550" s="19"/>
      <c r="AL550" s="569"/>
      <c r="AM550" s="20"/>
      <c r="AN550" s="570"/>
      <c r="AO550" s="22"/>
      <c r="AP550" s="16"/>
    </row>
    <row r="551" spans="1:42">
      <c r="A551" s="17"/>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8"/>
      <c r="AK551" s="19"/>
      <c r="AL551" s="569"/>
      <c r="AM551" s="20"/>
      <c r="AN551" s="570"/>
      <c r="AO551" s="22"/>
      <c r="AP551" s="16"/>
    </row>
    <row r="552" spans="1:42">
      <c r="A552" s="17"/>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8"/>
      <c r="AK552" s="19"/>
      <c r="AL552" s="569"/>
      <c r="AM552" s="20"/>
      <c r="AN552" s="570"/>
      <c r="AO552" s="22"/>
      <c r="AP552" s="16"/>
    </row>
    <row r="553" spans="1:42">
      <c r="A553" s="17"/>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8"/>
      <c r="AK553" s="19"/>
      <c r="AL553" s="569"/>
      <c r="AM553" s="20"/>
      <c r="AN553" s="570"/>
      <c r="AO553" s="22"/>
      <c r="AP553" s="16"/>
    </row>
    <row r="554" spans="1:42">
      <c r="A554" s="17"/>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8"/>
      <c r="AK554" s="19"/>
      <c r="AL554" s="569"/>
      <c r="AM554" s="20"/>
      <c r="AN554" s="570"/>
      <c r="AO554" s="22"/>
      <c r="AP554" s="16"/>
    </row>
    <row r="555" spans="1:42">
      <c r="A555" s="17"/>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8"/>
      <c r="AK555" s="19"/>
      <c r="AL555" s="569"/>
      <c r="AM555" s="20"/>
      <c r="AN555" s="570"/>
      <c r="AO555" s="22"/>
      <c r="AP555" s="16"/>
    </row>
    <row r="556" spans="1:42">
      <c r="A556" s="17"/>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8"/>
      <c r="AK556" s="19"/>
      <c r="AL556" s="24"/>
      <c r="AM556" s="20"/>
      <c r="AN556" s="25"/>
      <c r="AO556" s="22"/>
      <c r="AP556" s="16"/>
    </row>
    <row r="557" spans="1:42">
      <c r="A557" s="17"/>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8"/>
      <c r="AK557" s="19"/>
      <c r="AL557" s="24"/>
      <c r="AM557" s="20"/>
      <c r="AN557" s="25"/>
      <c r="AO557" s="22"/>
      <c r="AP557" s="16"/>
    </row>
    <row r="558" spans="1:42">
      <c r="A558" s="17"/>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8"/>
      <c r="AK558" s="26"/>
      <c r="AL558" s="24"/>
      <c r="AM558" s="20"/>
      <c r="AN558" s="24"/>
      <c r="AO558" s="22"/>
      <c r="AP558" s="16"/>
    </row>
    <row r="559" spans="1:42" ht="15.6" thickBot="1">
      <c r="A559" s="17"/>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8"/>
      <c r="AK559" s="27"/>
      <c r="AL559" s="28"/>
      <c r="AM559" s="29"/>
      <c r="AN559" s="28"/>
      <c r="AO559" s="30"/>
      <c r="AP559" s="31"/>
    </row>
    <row r="560" spans="1:42" ht="15.6">
      <c r="A560" s="17"/>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8"/>
      <c r="AK560" s="1248" t="s">
        <v>19</v>
      </c>
      <c r="AL560" s="1249"/>
      <c r="AM560" s="1249"/>
      <c r="AN560" s="1249"/>
      <c r="AO560" s="1249"/>
      <c r="AP560" s="32">
        <f>SUM(AP531:AP559)</f>
        <v>3.7759999999999998</v>
      </c>
    </row>
    <row r="561" spans="1:42" ht="15.6">
      <c r="A561" s="17"/>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8"/>
      <c r="AK561" s="1320"/>
      <c r="AL561" s="1321"/>
      <c r="AM561" s="1321"/>
      <c r="AN561" s="1321"/>
      <c r="AO561" s="1321"/>
      <c r="AP561" s="34"/>
    </row>
    <row r="562" spans="1:42" ht="16.2" thickBot="1">
      <c r="A562" s="35"/>
      <c r="B562" s="36"/>
      <c r="C562" s="36"/>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c r="AB562" s="36"/>
      <c r="AC562" s="36"/>
      <c r="AD562" s="36"/>
      <c r="AE562" s="36"/>
      <c r="AF562" s="36"/>
      <c r="AG562" s="36"/>
      <c r="AH562" s="36"/>
      <c r="AI562" s="36"/>
      <c r="AJ562" s="37"/>
      <c r="AK562" s="1252" t="s">
        <v>20</v>
      </c>
      <c r="AL562" s="1253"/>
      <c r="AM562" s="1253"/>
      <c r="AN562" s="1253"/>
      <c r="AO562" s="1253"/>
      <c r="AP562" s="38">
        <f>ROUND(SUM(AP560:AP561),2)</f>
        <v>3.78</v>
      </c>
    </row>
    <row r="563" spans="1:4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5.6" thickBo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c r="A565" s="1254" t="s">
        <v>21</v>
      </c>
      <c r="B565" s="1255"/>
      <c r="C565" s="1255"/>
      <c r="D565" s="1255"/>
      <c r="E565" s="1255"/>
      <c r="F565" s="1255"/>
      <c r="G565" s="1255"/>
      <c r="H565" s="1255"/>
      <c r="I565" s="1255"/>
      <c r="J565" s="1260" t="s">
        <v>22</v>
      </c>
      <c r="K565" s="1260"/>
      <c r="L565" s="1260"/>
      <c r="M565" s="1260"/>
      <c r="N565" s="1260"/>
      <c r="O565" s="1260"/>
      <c r="P565" s="1260"/>
      <c r="Q565" s="1260"/>
      <c r="R565" s="1260"/>
      <c r="S565" s="1260"/>
      <c r="T565" s="1260"/>
      <c r="U565" s="1260"/>
      <c r="V565" s="1260"/>
      <c r="W565" s="1260"/>
      <c r="X565" s="1260"/>
      <c r="Y565" s="1260"/>
      <c r="Z565" s="1260"/>
      <c r="AA565" s="1260"/>
      <c r="AB565" s="1260"/>
      <c r="AC565" s="1260"/>
      <c r="AD565" s="1260"/>
      <c r="AE565" s="1260"/>
      <c r="AF565" s="1260"/>
      <c r="AG565" s="1260"/>
      <c r="AH565" s="1260"/>
      <c r="AI565" s="1260"/>
      <c r="AJ565" s="1260"/>
      <c r="AK565" s="1260"/>
      <c r="AL565" s="1260"/>
      <c r="AM565" s="1260"/>
      <c r="AN565" s="1260"/>
      <c r="AO565" s="1260"/>
      <c r="AP565" s="1261"/>
    </row>
    <row r="566" spans="1:42">
      <c r="A566" s="1256"/>
      <c r="B566" s="1257"/>
      <c r="C566" s="1257"/>
      <c r="D566" s="1257"/>
      <c r="E566" s="1257"/>
      <c r="F566" s="1257"/>
      <c r="G566" s="1257"/>
      <c r="H566" s="1257"/>
      <c r="I566" s="1257"/>
      <c r="J566" s="1262"/>
      <c r="K566" s="1262"/>
      <c r="L566" s="1262"/>
      <c r="M566" s="1262"/>
      <c r="N566" s="1262"/>
      <c r="O566" s="1262"/>
      <c r="P566" s="1262"/>
      <c r="Q566" s="1262"/>
      <c r="R566" s="1262"/>
      <c r="S566" s="1262"/>
      <c r="T566" s="1262"/>
      <c r="U566" s="1262"/>
      <c r="V566" s="1262"/>
      <c r="W566" s="1262"/>
      <c r="X566" s="1262"/>
      <c r="Y566" s="1262"/>
      <c r="Z566" s="1262"/>
      <c r="AA566" s="1262"/>
      <c r="AB566" s="1262"/>
      <c r="AC566" s="1262"/>
      <c r="AD566" s="1262"/>
      <c r="AE566" s="1262"/>
      <c r="AF566" s="1262"/>
      <c r="AG566" s="1262"/>
      <c r="AH566" s="1262"/>
      <c r="AI566" s="1262"/>
      <c r="AJ566" s="1262"/>
      <c r="AK566" s="1262"/>
      <c r="AL566" s="1262"/>
      <c r="AM566" s="1262"/>
      <c r="AN566" s="1262"/>
      <c r="AO566" s="1262"/>
      <c r="AP566" s="1263"/>
    </row>
    <row r="567" spans="1:42" ht="15.6" thickBot="1">
      <c r="A567" s="1258"/>
      <c r="B567" s="1259"/>
      <c r="C567" s="1259"/>
      <c r="D567" s="1259"/>
      <c r="E567" s="1259"/>
      <c r="F567" s="1259"/>
      <c r="G567" s="1259"/>
      <c r="H567" s="1259"/>
      <c r="I567" s="1259"/>
      <c r="J567" s="1264"/>
      <c r="K567" s="1264"/>
      <c r="L567" s="1264"/>
      <c r="M567" s="1264"/>
      <c r="N567" s="1264"/>
      <c r="O567" s="1264"/>
      <c r="P567" s="1264"/>
      <c r="Q567" s="1264"/>
      <c r="R567" s="1264"/>
      <c r="S567" s="1264"/>
      <c r="T567" s="1264"/>
      <c r="U567" s="1264"/>
      <c r="V567" s="1264"/>
      <c r="W567" s="1264"/>
      <c r="X567" s="1264"/>
      <c r="Y567" s="1264"/>
      <c r="Z567" s="1264"/>
      <c r="AA567" s="1264"/>
      <c r="AB567" s="1264"/>
      <c r="AC567" s="1264"/>
      <c r="AD567" s="1264"/>
      <c r="AE567" s="1264"/>
      <c r="AF567" s="1264"/>
      <c r="AG567" s="1264"/>
      <c r="AH567" s="1264"/>
      <c r="AI567" s="1264"/>
      <c r="AJ567" s="1264"/>
      <c r="AK567" s="1264"/>
      <c r="AL567" s="1264"/>
      <c r="AM567" s="1264"/>
      <c r="AN567" s="1264"/>
      <c r="AO567" s="1264"/>
      <c r="AP567" s="1265"/>
    </row>
    <row r="568" spans="1:42" ht="15.6" thickBot="1"/>
    <row r="569" spans="1:42" ht="22.8">
      <c r="A569" s="1293"/>
      <c r="B569" s="1294"/>
      <c r="C569" s="1294"/>
      <c r="D569" s="1294"/>
      <c r="E569" s="1294"/>
      <c r="F569" s="1294"/>
      <c r="G569" s="1294"/>
      <c r="H569" s="1294"/>
      <c r="I569" s="1294"/>
      <c r="J569" s="1294"/>
      <c r="K569" s="1294"/>
      <c r="L569" s="1294"/>
      <c r="M569" s="1294"/>
      <c r="N569" s="1294"/>
      <c r="O569" s="1294"/>
      <c r="P569" s="1295"/>
      <c r="Q569" s="1302" t="s">
        <v>554</v>
      </c>
      <c r="R569" s="1303"/>
      <c r="S569" s="1303"/>
      <c r="T569" s="1303"/>
      <c r="U569" s="1303"/>
      <c r="V569" s="1303"/>
      <c r="W569" s="1303"/>
      <c r="X569" s="1303"/>
      <c r="Y569" s="1303"/>
      <c r="Z569" s="1303"/>
      <c r="AA569" s="1303"/>
      <c r="AB569" s="1303"/>
      <c r="AC569" s="1303"/>
      <c r="AD569" s="1303"/>
      <c r="AE569" s="1303"/>
      <c r="AF569" s="1303"/>
      <c r="AG569" s="1303"/>
      <c r="AH569" s="1303"/>
      <c r="AI569" s="1303"/>
      <c r="AJ569" s="1303"/>
      <c r="AK569" s="1303"/>
      <c r="AL569" s="1303"/>
      <c r="AM569" s="1304"/>
      <c r="AN569" s="1305"/>
      <c r="AO569" s="1306"/>
      <c r="AP569" s="1307"/>
    </row>
    <row r="570" spans="1:42" ht="15.6">
      <c r="A570" s="1296"/>
      <c r="B570" s="1297"/>
      <c r="C570" s="1297"/>
      <c r="D570" s="1297"/>
      <c r="E570" s="1297"/>
      <c r="F570" s="1297"/>
      <c r="G570" s="1297"/>
      <c r="H570" s="1297"/>
      <c r="I570" s="1297"/>
      <c r="J570" s="1297"/>
      <c r="K570" s="1297"/>
      <c r="L570" s="1297"/>
      <c r="M570" s="1297"/>
      <c r="N570" s="1297"/>
      <c r="O570" s="1297"/>
      <c r="P570" s="1298"/>
      <c r="Q570" s="1314" t="s">
        <v>555</v>
      </c>
      <c r="R570" s="1315"/>
      <c r="S570" s="1315"/>
      <c r="T570" s="1315"/>
      <c r="U570" s="1315"/>
      <c r="V570" s="1315"/>
      <c r="W570" s="1315"/>
      <c r="X570" s="1315"/>
      <c r="Y570" s="1315"/>
      <c r="Z570" s="1315"/>
      <c r="AA570" s="1315"/>
      <c r="AB570" s="1315"/>
      <c r="AC570" s="1315"/>
      <c r="AD570" s="1315"/>
      <c r="AE570" s="1315"/>
      <c r="AF570" s="1315"/>
      <c r="AG570" s="1315"/>
      <c r="AH570" s="1315"/>
      <c r="AI570" s="1315"/>
      <c r="AJ570" s="1315"/>
      <c r="AK570" s="1315"/>
      <c r="AL570" s="1315"/>
      <c r="AM570" s="1316"/>
      <c r="AN570" s="1308"/>
      <c r="AO570" s="1309"/>
      <c r="AP570" s="1310"/>
    </row>
    <row r="571" spans="1:42" ht="48.6" customHeight="1" thickBot="1">
      <c r="A571" s="1299"/>
      <c r="B571" s="1300"/>
      <c r="C571" s="1300"/>
      <c r="D571" s="1300"/>
      <c r="E571" s="1300"/>
      <c r="F571" s="1300"/>
      <c r="G571" s="1300"/>
      <c r="H571" s="1300"/>
      <c r="I571" s="1300"/>
      <c r="J571" s="1300"/>
      <c r="K571" s="1300"/>
      <c r="L571" s="1300"/>
      <c r="M571" s="1300"/>
      <c r="N571" s="1300"/>
      <c r="O571" s="1300"/>
      <c r="P571" s="1301"/>
      <c r="Q571" s="1317" t="s">
        <v>0</v>
      </c>
      <c r="R571" s="1318"/>
      <c r="S571" s="1318"/>
      <c r="T571" s="1318"/>
      <c r="U571" s="1318"/>
      <c r="V571" s="1318"/>
      <c r="W571" s="1318"/>
      <c r="X571" s="1318"/>
      <c r="Y571" s="1318"/>
      <c r="Z571" s="1318"/>
      <c r="AA571" s="1318"/>
      <c r="AB571" s="1318"/>
      <c r="AC571" s="1318"/>
      <c r="AD571" s="1318"/>
      <c r="AE571" s="1318"/>
      <c r="AF571" s="1318"/>
      <c r="AG571" s="1318"/>
      <c r="AH571" s="1318"/>
      <c r="AI571" s="1318"/>
      <c r="AJ571" s="1318"/>
      <c r="AK571" s="1318"/>
      <c r="AL571" s="1318"/>
      <c r="AM571" s="1319"/>
      <c r="AN571" s="1311"/>
      <c r="AO571" s="1312"/>
      <c r="AP571" s="1313"/>
    </row>
    <row r="572" spans="1:4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2" t="s">
        <v>1</v>
      </c>
      <c r="AN573" s="3">
        <v>1</v>
      </c>
      <c r="AO573" s="2" t="s">
        <v>2</v>
      </c>
      <c r="AP573" s="3">
        <v>22</v>
      </c>
    </row>
    <row r="574" spans="1:42">
      <c r="A574" s="4"/>
      <c r="B574" s="4"/>
      <c r="C574" s="4"/>
      <c r="D574" s="4"/>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5.6" thickBot="1">
      <c r="A575" s="4"/>
      <c r="B575" s="4"/>
      <c r="C575" s="4"/>
      <c r="D575" s="4"/>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8" thickBot="1">
      <c r="A576" s="1235" t="s">
        <v>3</v>
      </c>
      <c r="B576" s="1236"/>
      <c r="C576" s="1236"/>
      <c r="D576" s="1236"/>
      <c r="E576" s="1237" t="s">
        <v>737</v>
      </c>
      <c r="F576" s="1238"/>
      <c r="G576" s="1238"/>
      <c r="H576" s="1238"/>
      <c r="I576" s="1238"/>
      <c r="J576" s="1238"/>
      <c r="K576" s="1238"/>
      <c r="L576" s="1238"/>
      <c r="M576" s="1238"/>
      <c r="N576" s="1238"/>
      <c r="O576" s="1238"/>
      <c r="P576" s="1238"/>
      <c r="Q576" s="1238"/>
      <c r="R576" s="1238"/>
      <c r="S576" s="1238"/>
      <c r="T576" s="1238"/>
      <c r="U576" s="1238"/>
      <c r="V576" s="1238"/>
      <c r="W576" s="1238"/>
      <c r="X576" s="1238"/>
      <c r="Y576" s="1238"/>
      <c r="Z576" s="1238"/>
      <c r="AA576" s="1238"/>
      <c r="AB576" s="1238"/>
      <c r="AC576" s="1238"/>
      <c r="AD576" s="1238"/>
      <c r="AE576" s="1238"/>
      <c r="AF576" s="1238"/>
      <c r="AG576" s="1238"/>
      <c r="AH576" s="1238"/>
      <c r="AI576" s="1238"/>
      <c r="AJ576" s="1238"/>
      <c r="AK576" s="1238"/>
      <c r="AL576" s="1238"/>
      <c r="AM576" s="1238"/>
      <c r="AN576" s="1238"/>
      <c r="AO576" s="1238"/>
      <c r="AP576" s="1239"/>
    </row>
    <row r="577" spans="1:42" ht="15.6" thickBot="1">
      <c r="A577" s="4"/>
      <c r="B577" s="4"/>
      <c r="C577" s="4"/>
      <c r="D577" s="4"/>
      <c r="E577" s="1" t="s">
        <v>4</v>
      </c>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5.6" thickBot="1">
      <c r="A578" s="1240" t="s">
        <v>5</v>
      </c>
      <c r="B578" s="1240"/>
      <c r="C578" s="1240"/>
      <c r="D578" s="1240"/>
      <c r="E578" s="1241" t="s">
        <v>6</v>
      </c>
      <c r="F578" s="1241"/>
      <c r="G578" s="1242"/>
      <c r="H578" s="1243"/>
      <c r="I578" s="1241" t="s">
        <v>7</v>
      </c>
      <c r="J578" s="1241"/>
      <c r="K578" s="1242">
        <v>12</v>
      </c>
      <c r="L578" s="1243"/>
      <c r="M578" s="1241" t="s">
        <v>8</v>
      </c>
      <c r="N578" s="1241"/>
      <c r="O578" s="1242">
        <v>25</v>
      </c>
      <c r="P578" s="1243"/>
      <c r="Q578" s="1"/>
      <c r="R578" s="1"/>
      <c r="S578" s="1"/>
      <c r="T578" s="1"/>
      <c r="U578" s="1"/>
      <c r="V578" s="1"/>
      <c r="W578" s="1"/>
      <c r="X578" s="1"/>
      <c r="Y578" s="1"/>
      <c r="Z578" s="1"/>
      <c r="AA578" s="1"/>
      <c r="AB578" s="1"/>
      <c r="AC578" s="1"/>
      <c r="AD578" s="1"/>
      <c r="AE578" s="1"/>
      <c r="AF578" s="1"/>
      <c r="AG578" s="1"/>
      <c r="AH578" s="1"/>
      <c r="AI578" s="1"/>
      <c r="AJ578" s="1"/>
      <c r="AK578" s="1"/>
      <c r="AL578" s="1"/>
      <c r="AM578" s="1"/>
      <c r="AN578" s="5" t="s">
        <v>9</v>
      </c>
      <c r="AO578" s="1244" t="s">
        <v>280</v>
      </c>
      <c r="AP578" s="1245"/>
    </row>
    <row r="579" spans="1:42" ht="15.6" thickBot="1">
      <c r="A579" s="6"/>
      <c r="B579" s="1"/>
      <c r="C579" s="6"/>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5.6" thickBot="1">
      <c r="A580" s="1266" t="s">
        <v>740</v>
      </c>
      <c r="B580" s="1267"/>
      <c r="C580" s="1267"/>
      <c r="D580" s="1267"/>
      <c r="E580" s="1267"/>
      <c r="F580" s="1267"/>
      <c r="G580" s="1267"/>
      <c r="H580" s="1268" t="e">
        <f>+PRESUPUESTO!#REF!</f>
        <v>#REF!</v>
      </c>
      <c r="I580" s="1269"/>
      <c r="J580" s="1270" t="e">
        <f>+PRESUPUESTO!#REF!</f>
        <v>#REF!</v>
      </c>
      <c r="K580" s="1271"/>
      <c r="L580" s="1271"/>
      <c r="M580" s="1271"/>
      <c r="N580" s="1271"/>
      <c r="O580" s="1271"/>
      <c r="P580" s="1271"/>
      <c r="Q580" s="1271"/>
      <c r="R580" s="1271"/>
      <c r="S580" s="1271"/>
      <c r="T580" s="1271"/>
      <c r="U580" s="1271"/>
      <c r="V580" s="1271"/>
      <c r="W580" s="1271"/>
      <c r="X580" s="1271"/>
      <c r="Y580" s="1271"/>
      <c r="Z580" s="1271"/>
      <c r="AA580" s="1271"/>
      <c r="AB580" s="1271"/>
      <c r="AC580" s="1271"/>
      <c r="AD580" s="1271"/>
      <c r="AE580" s="1271"/>
      <c r="AF580" s="1271"/>
      <c r="AG580" s="1271"/>
      <c r="AH580" s="1271"/>
      <c r="AI580" s="1271"/>
      <c r="AJ580" s="1271"/>
      <c r="AK580" s="1271"/>
      <c r="AL580" s="1271"/>
      <c r="AM580" s="1271"/>
      <c r="AN580" s="1271"/>
      <c r="AO580" s="1271"/>
      <c r="AP580" s="1272"/>
    </row>
    <row r="581" spans="1:42" ht="15.6" thickBot="1">
      <c r="A581" s="6"/>
      <c r="B581" s="1"/>
      <c r="C581" s="6"/>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6.2" thickBot="1">
      <c r="A582" s="1266" t="s">
        <v>11</v>
      </c>
      <c r="B582" s="1267"/>
      <c r="C582" s="1267"/>
      <c r="D582" s="1267"/>
      <c r="E582" s="1267"/>
      <c r="F582" s="1267"/>
      <c r="G582" s="1267"/>
      <c r="H582" s="1273" t="e">
        <f>+PRESUPUESTO!#REF!</f>
        <v>#REF!</v>
      </c>
      <c r="I582" s="1274"/>
      <c r="J582" s="1275" t="e">
        <f>+PRESUPUESTO!#REF!</f>
        <v>#REF!</v>
      </c>
      <c r="K582" s="1276"/>
      <c r="L582" s="1276"/>
      <c r="M582" s="1276"/>
      <c r="N582" s="1276"/>
      <c r="O582" s="1276"/>
      <c r="P582" s="1276"/>
      <c r="Q582" s="1276"/>
      <c r="R582" s="1276"/>
      <c r="S582" s="1276"/>
      <c r="T582" s="1276"/>
      <c r="U582" s="1276"/>
      <c r="V582" s="1276"/>
      <c r="W582" s="1276"/>
      <c r="X582" s="1276"/>
      <c r="Y582" s="1276"/>
      <c r="Z582" s="1276"/>
      <c r="AA582" s="1276"/>
      <c r="AB582" s="1276"/>
      <c r="AC582" s="1276"/>
      <c r="AD582" s="1276"/>
      <c r="AE582" s="1276"/>
      <c r="AF582" s="1276"/>
      <c r="AG582" s="1276"/>
      <c r="AH582" s="1276"/>
      <c r="AI582" s="1276"/>
      <c r="AJ582" s="1276"/>
      <c r="AK582" s="1276"/>
      <c r="AL582" s="1277"/>
      <c r="AM582" s="1"/>
      <c r="AN582" s="5" t="s">
        <v>12</v>
      </c>
      <c r="AO582" s="1278" t="e">
        <f>+PRESUPUESTO!#REF!</f>
        <v>#REF!</v>
      </c>
      <c r="AP582" s="1279"/>
    </row>
    <row r="583" spans="1:42" ht="15.6" thickBot="1">
      <c r="A583" s="6"/>
      <c r="B583" s="6"/>
      <c r="C583" s="1"/>
      <c r="D583" s="6"/>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c r="A584" s="1280" t="s">
        <v>13</v>
      </c>
      <c r="B584" s="1281"/>
      <c r="C584" s="1281"/>
      <c r="D584" s="1281"/>
      <c r="E584" s="1281"/>
      <c r="F584" s="1281"/>
      <c r="G584" s="1281"/>
      <c r="H584" s="1281"/>
      <c r="I584" s="1281"/>
      <c r="J584" s="1281"/>
      <c r="K584" s="1281"/>
      <c r="L584" s="1281"/>
      <c r="M584" s="1281"/>
      <c r="N584" s="1281"/>
      <c r="O584" s="1281"/>
      <c r="P584" s="1281"/>
      <c r="Q584" s="1281"/>
      <c r="R584" s="1281"/>
      <c r="S584" s="1281"/>
      <c r="T584" s="1281"/>
      <c r="U584" s="1281"/>
      <c r="V584" s="1281"/>
      <c r="W584" s="1281"/>
      <c r="X584" s="1281"/>
      <c r="Y584" s="1281"/>
      <c r="Z584" s="1281"/>
      <c r="AA584" s="1281"/>
      <c r="AB584" s="1281"/>
      <c r="AC584" s="1281"/>
      <c r="AD584" s="1281"/>
      <c r="AE584" s="1281"/>
      <c r="AF584" s="1281"/>
      <c r="AG584" s="1281"/>
      <c r="AH584" s="1281"/>
      <c r="AI584" s="1281"/>
      <c r="AJ584" s="1282"/>
      <c r="AK584" s="1286" t="s">
        <v>14</v>
      </c>
      <c r="AL584" s="1288" t="s">
        <v>15</v>
      </c>
      <c r="AM584" s="1289"/>
      <c r="AN584" s="1289"/>
      <c r="AO584" s="1288" t="s">
        <v>12</v>
      </c>
      <c r="AP584" s="1291" t="s">
        <v>16</v>
      </c>
    </row>
    <row r="585" spans="1:42" ht="15.6" thickBot="1">
      <c r="A585" s="1283"/>
      <c r="B585" s="1284"/>
      <c r="C585" s="1284"/>
      <c r="D585" s="1284"/>
      <c r="E585" s="1284"/>
      <c r="F585" s="1284"/>
      <c r="G585" s="1284"/>
      <c r="H585" s="1284"/>
      <c r="I585" s="1284"/>
      <c r="J585" s="1284"/>
      <c r="K585" s="1284"/>
      <c r="L585" s="1284"/>
      <c r="M585" s="1284"/>
      <c r="N585" s="1284"/>
      <c r="O585" s="1284"/>
      <c r="P585" s="1284"/>
      <c r="Q585" s="1284"/>
      <c r="R585" s="1284"/>
      <c r="S585" s="1284"/>
      <c r="T585" s="1284"/>
      <c r="U585" s="1284"/>
      <c r="V585" s="1284"/>
      <c r="W585" s="1284"/>
      <c r="X585" s="1284"/>
      <c r="Y585" s="1284"/>
      <c r="Z585" s="1284"/>
      <c r="AA585" s="1284"/>
      <c r="AB585" s="1284"/>
      <c r="AC585" s="1284"/>
      <c r="AD585" s="1284"/>
      <c r="AE585" s="1284"/>
      <c r="AF585" s="1284"/>
      <c r="AG585" s="1284"/>
      <c r="AH585" s="1284"/>
      <c r="AI585" s="1284"/>
      <c r="AJ585" s="1285"/>
      <c r="AK585" s="1287"/>
      <c r="AL585" s="7" t="s">
        <v>17</v>
      </c>
      <c r="AM585" s="742" t="s">
        <v>761</v>
      </c>
      <c r="AN585" s="8" t="s">
        <v>23</v>
      </c>
      <c r="AO585" s="1290"/>
      <c r="AP585" s="1292"/>
    </row>
    <row r="586" spans="1:42" ht="31.2" customHeight="1">
      <c r="A586" s="9"/>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1"/>
      <c r="AK586" s="287" t="e">
        <f>+J582</f>
        <v>#REF!</v>
      </c>
      <c r="AL586" s="12"/>
      <c r="AM586" s="13"/>
      <c r="AN586" s="14"/>
      <c r="AO586" s="15"/>
      <c r="AP586" s="16"/>
    </row>
    <row r="587" spans="1:42">
      <c r="A587" s="17"/>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8"/>
      <c r="AK587" s="19"/>
      <c r="AL587" s="20"/>
      <c r="AM587" s="20"/>
      <c r="AN587" s="21"/>
      <c r="AO587" s="22"/>
      <c r="AP587" s="16"/>
    </row>
    <row r="588" spans="1:42">
      <c r="A588" s="17"/>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8"/>
      <c r="AK588" s="19" t="s">
        <v>779</v>
      </c>
      <c r="AL588" s="21"/>
      <c r="AM588" s="959"/>
      <c r="AN588" s="20">
        <v>56.2</v>
      </c>
      <c r="AO588" s="20">
        <v>1</v>
      </c>
      <c r="AP588" s="16">
        <f>+AN588*AO588</f>
        <v>56.2</v>
      </c>
    </row>
    <row r="589" spans="1:42">
      <c r="A589" s="17"/>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8"/>
      <c r="AK589" s="19"/>
      <c r="AL589" s="20"/>
      <c r="AM589" s="20"/>
      <c r="AN589" s="20"/>
      <c r="AO589" s="22"/>
      <c r="AP589" s="16"/>
    </row>
    <row r="590" spans="1:42">
      <c r="A590" s="17"/>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8"/>
      <c r="AK590" s="19"/>
      <c r="AL590" s="20"/>
      <c r="AM590" s="20"/>
      <c r="AN590" s="20"/>
      <c r="AO590" s="22"/>
      <c r="AP590" s="16"/>
    </row>
    <row r="591" spans="1:42">
      <c r="A591" s="17"/>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8"/>
      <c r="AK591" s="19"/>
      <c r="AL591" s="20"/>
      <c r="AM591" s="20"/>
      <c r="AN591" s="21"/>
      <c r="AO591" s="22"/>
      <c r="AP591" s="16"/>
    </row>
    <row r="592" spans="1:42">
      <c r="A592" s="17"/>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8"/>
      <c r="AK592" s="19"/>
      <c r="AL592" s="20"/>
      <c r="AM592" s="20"/>
      <c r="AN592" s="20"/>
      <c r="AO592" s="22"/>
      <c r="AP592" s="16"/>
    </row>
    <row r="593" spans="1:42">
      <c r="A593" s="17"/>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8"/>
      <c r="AK593" s="19"/>
      <c r="AL593" s="20"/>
      <c r="AM593" s="20"/>
      <c r="AN593" s="20"/>
      <c r="AO593" s="22"/>
      <c r="AP593" s="16"/>
    </row>
    <row r="594" spans="1:42">
      <c r="A594" s="17"/>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8"/>
      <c r="AK594" s="19"/>
      <c r="AL594" s="20"/>
      <c r="AM594" s="20"/>
      <c r="AN594" s="20"/>
      <c r="AO594" s="22"/>
      <c r="AP594" s="16"/>
    </row>
    <row r="595" spans="1:42">
      <c r="A595" s="17"/>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8"/>
      <c r="AK595" s="19"/>
      <c r="AL595" s="569"/>
      <c r="AM595" s="20"/>
      <c r="AN595" s="570"/>
      <c r="AO595" s="20"/>
      <c r="AP595" s="16"/>
    </row>
    <row r="596" spans="1:42">
      <c r="A596" s="17"/>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8"/>
      <c r="AK596" s="19"/>
      <c r="AL596" s="569"/>
      <c r="AM596" s="20"/>
      <c r="AN596" s="570"/>
      <c r="AO596" s="22"/>
      <c r="AP596" s="16"/>
    </row>
    <row r="597" spans="1:42">
      <c r="A597" s="17"/>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8"/>
      <c r="AK597" s="19"/>
      <c r="AL597" s="569"/>
      <c r="AM597" s="20"/>
      <c r="AN597" s="570"/>
      <c r="AO597" s="22"/>
      <c r="AP597" s="16"/>
    </row>
    <row r="598" spans="1:42">
      <c r="A598" s="17"/>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8"/>
      <c r="AK598" s="19"/>
      <c r="AL598" s="569"/>
      <c r="AM598" s="20"/>
      <c r="AN598" s="570"/>
      <c r="AO598" s="22"/>
      <c r="AP598" s="16"/>
    </row>
    <row r="599" spans="1:42">
      <c r="A599" s="17"/>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8"/>
      <c r="AK599" s="19"/>
      <c r="AL599" s="569"/>
      <c r="AM599" s="20"/>
      <c r="AN599" s="570"/>
      <c r="AO599" s="22"/>
      <c r="AP599" s="16"/>
    </row>
    <row r="600" spans="1:42">
      <c r="A600" s="17"/>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8"/>
      <c r="AK600" s="19"/>
      <c r="AL600" s="569"/>
      <c r="AM600" s="20"/>
      <c r="AN600" s="570"/>
      <c r="AO600" s="22"/>
      <c r="AP600" s="16"/>
    </row>
    <row r="601" spans="1:42">
      <c r="A601" s="17"/>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8"/>
      <c r="AK601" s="19"/>
      <c r="AL601" s="569"/>
      <c r="AM601" s="20"/>
      <c r="AN601" s="570"/>
      <c r="AO601" s="22"/>
      <c r="AP601" s="16"/>
    </row>
    <row r="602" spans="1:42">
      <c r="A602" s="17"/>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8"/>
      <c r="AK602" s="19"/>
      <c r="AL602" s="569"/>
      <c r="AM602" s="20"/>
      <c r="AN602" s="570"/>
      <c r="AO602" s="22"/>
      <c r="AP602" s="16"/>
    </row>
    <row r="603" spans="1:42">
      <c r="A603" s="17"/>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8"/>
      <c r="AK603" s="19"/>
      <c r="AL603" s="569"/>
      <c r="AM603" s="20"/>
      <c r="AN603" s="570"/>
      <c r="AO603" s="22"/>
      <c r="AP603" s="16"/>
    </row>
    <row r="604" spans="1:42">
      <c r="A604" s="17"/>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8"/>
      <c r="AK604" s="19"/>
      <c r="AL604" s="569"/>
      <c r="AM604" s="20"/>
      <c r="AN604" s="570"/>
      <c r="AO604" s="22"/>
      <c r="AP604" s="16"/>
    </row>
    <row r="605" spans="1:42">
      <c r="A605" s="17"/>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8"/>
      <c r="AK605" s="19"/>
      <c r="AL605" s="569"/>
      <c r="AM605" s="20"/>
      <c r="AN605" s="570"/>
      <c r="AO605" s="22"/>
      <c r="AP605" s="16"/>
    </row>
    <row r="606" spans="1:42">
      <c r="A606" s="17"/>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8"/>
      <c r="AK606" s="19"/>
      <c r="AL606" s="569"/>
      <c r="AM606" s="20"/>
      <c r="AN606" s="570"/>
      <c r="AO606" s="22"/>
      <c r="AP606" s="16"/>
    </row>
    <row r="607" spans="1:42">
      <c r="A607" s="17"/>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8"/>
      <c r="AK607" s="19"/>
      <c r="AL607" s="569"/>
      <c r="AM607" s="20"/>
      <c r="AN607" s="570"/>
      <c r="AO607" s="22"/>
      <c r="AP607" s="16"/>
    </row>
    <row r="608" spans="1:42">
      <c r="A608" s="17"/>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8"/>
      <c r="AK608" s="19"/>
      <c r="AL608" s="569"/>
      <c r="AM608" s="20"/>
      <c r="AN608" s="570"/>
      <c r="AO608" s="22"/>
      <c r="AP608" s="16"/>
    </row>
    <row r="609" spans="1:42">
      <c r="A609" s="17"/>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8"/>
      <c r="AK609" s="19"/>
      <c r="AL609" s="569"/>
      <c r="AM609" s="20"/>
      <c r="AN609" s="570"/>
      <c r="AO609" s="22"/>
      <c r="AP609" s="16"/>
    </row>
    <row r="610" spans="1:42">
      <c r="A610" s="17"/>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8"/>
      <c r="AK610" s="19"/>
      <c r="AL610" s="569"/>
      <c r="AM610" s="20"/>
      <c r="AN610" s="570"/>
      <c r="AO610" s="22"/>
      <c r="AP610" s="16"/>
    </row>
    <row r="611" spans="1:42">
      <c r="A611" s="17"/>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8"/>
      <c r="AK611" s="19"/>
      <c r="AL611" s="569"/>
      <c r="AM611" s="20"/>
      <c r="AN611" s="570"/>
      <c r="AO611" s="22"/>
      <c r="AP611" s="16"/>
    </row>
    <row r="612" spans="1:42">
      <c r="A612" s="17"/>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8"/>
      <c r="AK612" s="19"/>
      <c r="AL612" s="569"/>
      <c r="AM612" s="20"/>
      <c r="AN612" s="570"/>
      <c r="AO612" s="22"/>
      <c r="AP612" s="16"/>
    </row>
    <row r="613" spans="1:42">
      <c r="A613" s="17"/>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8"/>
      <c r="AK613" s="19"/>
      <c r="AL613" s="24"/>
      <c r="AM613" s="20"/>
      <c r="AN613" s="25"/>
      <c r="AO613" s="22"/>
      <c r="AP613" s="16"/>
    </row>
    <row r="614" spans="1:42">
      <c r="A614" s="17"/>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8"/>
      <c r="AK614" s="19"/>
      <c r="AL614" s="24"/>
      <c r="AM614" s="20"/>
      <c r="AN614" s="25"/>
      <c r="AO614" s="22"/>
      <c r="AP614" s="16"/>
    </row>
    <row r="615" spans="1:42">
      <c r="A615" s="17"/>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8"/>
      <c r="AK615" s="26"/>
      <c r="AL615" s="24"/>
      <c r="AM615" s="20"/>
      <c r="AN615" s="24"/>
      <c r="AO615" s="22"/>
      <c r="AP615" s="16"/>
    </row>
    <row r="616" spans="1:42" ht="15.6" thickBot="1">
      <c r="A616" s="17"/>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8"/>
      <c r="AK616" s="27"/>
      <c r="AL616" s="28"/>
      <c r="AM616" s="29"/>
      <c r="AN616" s="28"/>
      <c r="AO616" s="30"/>
      <c r="AP616" s="31"/>
    </row>
    <row r="617" spans="1:42" ht="15.6">
      <c r="A617" s="17"/>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8"/>
      <c r="AK617" s="1248" t="s">
        <v>19</v>
      </c>
      <c r="AL617" s="1249"/>
      <c r="AM617" s="1249"/>
      <c r="AN617" s="1249"/>
      <c r="AO617" s="1249"/>
      <c r="AP617" s="32">
        <f>SUM(AP588:AP616)</f>
        <v>56.2</v>
      </c>
    </row>
    <row r="618" spans="1:42" ht="15.6">
      <c r="A618" s="17"/>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8"/>
      <c r="AK618" s="1320"/>
      <c r="AL618" s="1321"/>
      <c r="AM618" s="1321"/>
      <c r="AN618" s="1321"/>
      <c r="AO618" s="1321"/>
      <c r="AP618" s="34"/>
    </row>
    <row r="619" spans="1:42" ht="16.2" thickBot="1">
      <c r="A619" s="35"/>
      <c r="B619" s="36"/>
      <c r="C619" s="36"/>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7"/>
      <c r="AK619" s="1252" t="s">
        <v>20</v>
      </c>
      <c r="AL619" s="1253"/>
      <c r="AM619" s="1253"/>
      <c r="AN619" s="1253"/>
      <c r="AO619" s="1253"/>
      <c r="AP619" s="38">
        <f>ROUND(SUM(AP617:AP618),2)</f>
        <v>56.2</v>
      </c>
    </row>
    <row r="620" spans="1:4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5.6" thickBo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c r="A622" s="1254" t="s">
        <v>21</v>
      </c>
      <c r="B622" s="1255"/>
      <c r="C622" s="1255"/>
      <c r="D622" s="1255"/>
      <c r="E622" s="1255"/>
      <c r="F622" s="1255"/>
      <c r="G622" s="1255"/>
      <c r="H622" s="1255"/>
      <c r="I622" s="1255"/>
      <c r="J622" s="1260" t="s">
        <v>22</v>
      </c>
      <c r="K622" s="1260"/>
      <c r="L622" s="1260"/>
      <c r="M622" s="1260"/>
      <c r="N622" s="1260"/>
      <c r="O622" s="1260"/>
      <c r="P622" s="1260"/>
      <c r="Q622" s="1260"/>
      <c r="R622" s="1260"/>
      <c r="S622" s="1260"/>
      <c r="T622" s="1260"/>
      <c r="U622" s="1260"/>
      <c r="V622" s="1260"/>
      <c r="W622" s="1260"/>
      <c r="X622" s="1260"/>
      <c r="Y622" s="1260"/>
      <c r="Z622" s="1260"/>
      <c r="AA622" s="1260"/>
      <c r="AB622" s="1260"/>
      <c r="AC622" s="1260"/>
      <c r="AD622" s="1260"/>
      <c r="AE622" s="1260"/>
      <c r="AF622" s="1260"/>
      <c r="AG622" s="1260"/>
      <c r="AH622" s="1260"/>
      <c r="AI622" s="1260"/>
      <c r="AJ622" s="1260"/>
      <c r="AK622" s="1260"/>
      <c r="AL622" s="1260"/>
      <c r="AM622" s="1260"/>
      <c r="AN622" s="1260"/>
      <c r="AO622" s="1260"/>
      <c r="AP622" s="1261"/>
    </row>
    <row r="623" spans="1:42">
      <c r="A623" s="1256"/>
      <c r="B623" s="1257"/>
      <c r="C623" s="1257"/>
      <c r="D623" s="1257"/>
      <c r="E623" s="1257"/>
      <c r="F623" s="1257"/>
      <c r="G623" s="1257"/>
      <c r="H623" s="1257"/>
      <c r="I623" s="1257"/>
      <c r="J623" s="1262"/>
      <c r="K623" s="1262"/>
      <c r="L623" s="1262"/>
      <c r="M623" s="1262"/>
      <c r="N623" s="1262"/>
      <c r="O623" s="1262"/>
      <c r="P623" s="1262"/>
      <c r="Q623" s="1262"/>
      <c r="R623" s="1262"/>
      <c r="S623" s="1262"/>
      <c r="T623" s="1262"/>
      <c r="U623" s="1262"/>
      <c r="V623" s="1262"/>
      <c r="W623" s="1262"/>
      <c r="X623" s="1262"/>
      <c r="Y623" s="1262"/>
      <c r="Z623" s="1262"/>
      <c r="AA623" s="1262"/>
      <c r="AB623" s="1262"/>
      <c r="AC623" s="1262"/>
      <c r="AD623" s="1262"/>
      <c r="AE623" s="1262"/>
      <c r="AF623" s="1262"/>
      <c r="AG623" s="1262"/>
      <c r="AH623" s="1262"/>
      <c r="AI623" s="1262"/>
      <c r="AJ623" s="1262"/>
      <c r="AK623" s="1262"/>
      <c r="AL623" s="1262"/>
      <c r="AM623" s="1262"/>
      <c r="AN623" s="1262"/>
      <c r="AO623" s="1262"/>
      <c r="AP623" s="1263"/>
    </row>
    <row r="624" spans="1:42" ht="15.6" thickBot="1">
      <c r="A624" s="1258"/>
      <c r="B624" s="1259"/>
      <c r="C624" s="1259"/>
      <c r="D624" s="1259"/>
      <c r="E624" s="1259"/>
      <c r="F624" s="1259"/>
      <c r="G624" s="1259"/>
      <c r="H624" s="1259"/>
      <c r="I624" s="1259"/>
      <c r="J624" s="1264"/>
      <c r="K624" s="1264"/>
      <c r="L624" s="1264"/>
      <c r="M624" s="1264"/>
      <c r="N624" s="1264"/>
      <c r="O624" s="1264"/>
      <c r="P624" s="1264"/>
      <c r="Q624" s="1264"/>
      <c r="R624" s="1264"/>
      <c r="S624" s="1264"/>
      <c r="T624" s="1264"/>
      <c r="U624" s="1264"/>
      <c r="V624" s="1264"/>
      <c r="W624" s="1264"/>
      <c r="X624" s="1264"/>
      <c r="Y624" s="1264"/>
      <c r="Z624" s="1264"/>
      <c r="AA624" s="1264"/>
      <c r="AB624" s="1264"/>
      <c r="AC624" s="1264"/>
      <c r="AD624" s="1264"/>
      <c r="AE624" s="1264"/>
      <c r="AF624" s="1264"/>
      <c r="AG624" s="1264"/>
      <c r="AH624" s="1264"/>
      <c r="AI624" s="1264"/>
      <c r="AJ624" s="1264"/>
      <c r="AK624" s="1264"/>
      <c r="AL624" s="1264"/>
      <c r="AM624" s="1264"/>
      <c r="AN624" s="1264"/>
      <c r="AO624" s="1264"/>
      <c r="AP624" s="1265"/>
    </row>
    <row r="625" spans="1:42" ht="15.6" thickBot="1"/>
    <row r="626" spans="1:42" ht="22.8">
      <c r="A626" s="1293"/>
      <c r="B626" s="1294"/>
      <c r="C626" s="1294"/>
      <c r="D626" s="1294"/>
      <c r="E626" s="1294"/>
      <c r="F626" s="1294"/>
      <c r="G626" s="1294"/>
      <c r="H626" s="1294"/>
      <c r="I626" s="1294"/>
      <c r="J626" s="1294"/>
      <c r="K626" s="1294"/>
      <c r="L626" s="1294"/>
      <c r="M626" s="1294"/>
      <c r="N626" s="1294"/>
      <c r="O626" s="1294"/>
      <c r="P626" s="1295"/>
      <c r="Q626" s="1302" t="s">
        <v>554</v>
      </c>
      <c r="R626" s="1303"/>
      <c r="S626" s="1303"/>
      <c r="T626" s="1303"/>
      <c r="U626" s="1303"/>
      <c r="V626" s="1303"/>
      <c r="W626" s="1303"/>
      <c r="X626" s="1303"/>
      <c r="Y626" s="1303"/>
      <c r="Z626" s="1303"/>
      <c r="AA626" s="1303"/>
      <c r="AB626" s="1303"/>
      <c r="AC626" s="1303"/>
      <c r="AD626" s="1303"/>
      <c r="AE626" s="1303"/>
      <c r="AF626" s="1303"/>
      <c r="AG626" s="1303"/>
      <c r="AH626" s="1303"/>
      <c r="AI626" s="1303"/>
      <c r="AJ626" s="1303"/>
      <c r="AK626" s="1303"/>
      <c r="AL626" s="1303"/>
      <c r="AM626" s="1304"/>
      <c r="AN626" s="1305"/>
      <c r="AO626" s="1306"/>
      <c r="AP626" s="1307"/>
    </row>
    <row r="627" spans="1:42" ht="43.2" customHeight="1">
      <c r="A627" s="1296"/>
      <c r="B627" s="1297"/>
      <c r="C627" s="1297"/>
      <c r="D627" s="1297"/>
      <c r="E627" s="1297"/>
      <c r="F627" s="1297"/>
      <c r="G627" s="1297"/>
      <c r="H627" s="1297"/>
      <c r="I627" s="1297"/>
      <c r="J627" s="1297"/>
      <c r="K627" s="1297"/>
      <c r="L627" s="1297"/>
      <c r="M627" s="1297"/>
      <c r="N627" s="1297"/>
      <c r="O627" s="1297"/>
      <c r="P627" s="1298"/>
      <c r="Q627" s="1314" t="s">
        <v>555</v>
      </c>
      <c r="R627" s="1315"/>
      <c r="S627" s="1315"/>
      <c r="T627" s="1315"/>
      <c r="U627" s="1315"/>
      <c r="V627" s="1315"/>
      <c r="W627" s="1315"/>
      <c r="X627" s="1315"/>
      <c r="Y627" s="1315"/>
      <c r="Z627" s="1315"/>
      <c r="AA627" s="1315"/>
      <c r="AB627" s="1315"/>
      <c r="AC627" s="1315"/>
      <c r="AD627" s="1315"/>
      <c r="AE627" s="1315"/>
      <c r="AF627" s="1315"/>
      <c r="AG627" s="1315"/>
      <c r="AH627" s="1315"/>
      <c r="AI627" s="1315"/>
      <c r="AJ627" s="1315"/>
      <c r="AK627" s="1315"/>
      <c r="AL627" s="1315"/>
      <c r="AM627" s="1316"/>
      <c r="AN627" s="1308"/>
      <c r="AO627" s="1309"/>
      <c r="AP627" s="1310"/>
    </row>
    <row r="628" spans="1:42" ht="21.6" thickBot="1">
      <c r="A628" s="1299"/>
      <c r="B628" s="1300"/>
      <c r="C628" s="1300"/>
      <c r="D628" s="1300"/>
      <c r="E628" s="1300"/>
      <c r="F628" s="1300"/>
      <c r="G628" s="1300"/>
      <c r="H628" s="1300"/>
      <c r="I628" s="1300"/>
      <c r="J628" s="1300"/>
      <c r="K628" s="1300"/>
      <c r="L628" s="1300"/>
      <c r="M628" s="1300"/>
      <c r="N628" s="1300"/>
      <c r="O628" s="1300"/>
      <c r="P628" s="1301"/>
      <c r="Q628" s="1317" t="s">
        <v>0</v>
      </c>
      <c r="R628" s="1318"/>
      <c r="S628" s="1318"/>
      <c r="T628" s="1318"/>
      <c r="U628" s="1318"/>
      <c r="V628" s="1318"/>
      <c r="W628" s="1318"/>
      <c r="X628" s="1318"/>
      <c r="Y628" s="1318"/>
      <c r="Z628" s="1318"/>
      <c r="AA628" s="1318"/>
      <c r="AB628" s="1318"/>
      <c r="AC628" s="1318"/>
      <c r="AD628" s="1318"/>
      <c r="AE628" s="1318"/>
      <c r="AF628" s="1318"/>
      <c r="AG628" s="1318"/>
      <c r="AH628" s="1318"/>
      <c r="AI628" s="1318"/>
      <c r="AJ628" s="1318"/>
      <c r="AK628" s="1318"/>
      <c r="AL628" s="1318"/>
      <c r="AM628" s="1319"/>
      <c r="AN628" s="1311"/>
      <c r="AO628" s="1312"/>
      <c r="AP628" s="1313"/>
    </row>
    <row r="629" spans="1:4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2" t="s">
        <v>1</v>
      </c>
      <c r="AN630" s="3">
        <v>1</v>
      </c>
      <c r="AO630" s="2" t="s">
        <v>2</v>
      </c>
      <c r="AP630" s="3">
        <v>22</v>
      </c>
    </row>
    <row r="631" spans="1:42">
      <c r="A631" s="4"/>
      <c r="B631" s="4"/>
      <c r="C631" s="4"/>
      <c r="D631" s="4"/>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5.6" thickBot="1">
      <c r="A632" s="4"/>
      <c r="B632" s="4"/>
      <c r="C632" s="4"/>
      <c r="D632" s="4"/>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8" thickBot="1">
      <c r="A633" s="1235" t="s">
        <v>3</v>
      </c>
      <c r="B633" s="1236"/>
      <c r="C633" s="1236"/>
      <c r="D633" s="1236"/>
      <c r="E633" s="1237" t="s">
        <v>737</v>
      </c>
      <c r="F633" s="1238"/>
      <c r="G633" s="1238"/>
      <c r="H633" s="1238"/>
      <c r="I633" s="1238"/>
      <c r="J633" s="1238"/>
      <c r="K633" s="1238"/>
      <c r="L633" s="1238"/>
      <c r="M633" s="1238"/>
      <c r="N633" s="1238"/>
      <c r="O633" s="1238"/>
      <c r="P633" s="1238"/>
      <c r="Q633" s="1238"/>
      <c r="R633" s="1238"/>
      <c r="S633" s="1238"/>
      <c r="T633" s="1238"/>
      <c r="U633" s="1238"/>
      <c r="V633" s="1238"/>
      <c r="W633" s="1238"/>
      <c r="X633" s="1238"/>
      <c r="Y633" s="1238"/>
      <c r="Z633" s="1238"/>
      <c r="AA633" s="1238"/>
      <c r="AB633" s="1238"/>
      <c r="AC633" s="1238"/>
      <c r="AD633" s="1238"/>
      <c r="AE633" s="1238"/>
      <c r="AF633" s="1238"/>
      <c r="AG633" s="1238"/>
      <c r="AH633" s="1238"/>
      <c r="AI633" s="1238"/>
      <c r="AJ633" s="1238"/>
      <c r="AK633" s="1238"/>
      <c r="AL633" s="1238"/>
      <c r="AM633" s="1238"/>
      <c r="AN633" s="1238"/>
      <c r="AO633" s="1238"/>
      <c r="AP633" s="1239"/>
    </row>
    <row r="634" spans="1:42" ht="15.6" thickBot="1">
      <c r="A634" s="4"/>
      <c r="B634" s="4"/>
      <c r="C634" s="4"/>
      <c r="D634" s="4"/>
      <c r="E634" s="1" t="s">
        <v>4</v>
      </c>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5.6" thickBot="1">
      <c r="A635" s="1240" t="s">
        <v>5</v>
      </c>
      <c r="B635" s="1240"/>
      <c r="C635" s="1240"/>
      <c r="D635" s="1240"/>
      <c r="E635" s="1241" t="s">
        <v>6</v>
      </c>
      <c r="F635" s="1241"/>
      <c r="G635" s="1242"/>
      <c r="H635" s="1243"/>
      <c r="I635" s="1241" t="s">
        <v>7</v>
      </c>
      <c r="J635" s="1241"/>
      <c r="K635" s="1242">
        <v>12</v>
      </c>
      <c r="L635" s="1243"/>
      <c r="M635" s="1241" t="s">
        <v>8</v>
      </c>
      <c r="N635" s="1241"/>
      <c r="O635" s="1242">
        <v>25</v>
      </c>
      <c r="P635" s="1243"/>
      <c r="Q635" s="1"/>
      <c r="R635" s="1"/>
      <c r="S635" s="1"/>
      <c r="T635" s="1"/>
      <c r="U635" s="1"/>
      <c r="V635" s="1"/>
      <c r="W635" s="1"/>
      <c r="X635" s="1"/>
      <c r="Y635" s="1"/>
      <c r="Z635" s="1"/>
      <c r="AA635" s="1"/>
      <c r="AB635" s="1"/>
      <c r="AC635" s="1"/>
      <c r="AD635" s="1"/>
      <c r="AE635" s="1"/>
      <c r="AF635" s="1"/>
      <c r="AG635" s="1"/>
      <c r="AH635" s="1"/>
      <c r="AI635" s="1"/>
      <c r="AJ635" s="1"/>
      <c r="AK635" s="1"/>
      <c r="AL635" s="1"/>
      <c r="AM635" s="1"/>
      <c r="AN635" s="5" t="s">
        <v>9</v>
      </c>
      <c r="AO635" s="1244" t="s">
        <v>280</v>
      </c>
      <c r="AP635" s="1245"/>
    </row>
    <row r="636" spans="1:42" ht="15.6" thickBot="1">
      <c r="A636" s="6"/>
      <c r="B636" s="1"/>
      <c r="C636" s="6"/>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5.6" thickBot="1">
      <c r="A637" s="1266" t="s">
        <v>740</v>
      </c>
      <c r="B637" s="1267"/>
      <c r="C637" s="1267"/>
      <c r="D637" s="1267"/>
      <c r="E637" s="1267"/>
      <c r="F637" s="1267"/>
      <c r="G637" s="1267"/>
      <c r="H637" s="1268" t="e">
        <f>+PRESUPUESTO!#REF!</f>
        <v>#REF!</v>
      </c>
      <c r="I637" s="1269"/>
      <c r="J637" s="1270" t="e">
        <f>+PRESUPUESTO!#REF!</f>
        <v>#REF!</v>
      </c>
      <c r="K637" s="1271"/>
      <c r="L637" s="1271"/>
      <c r="M637" s="1271"/>
      <c r="N637" s="1271"/>
      <c r="O637" s="1271"/>
      <c r="P637" s="1271"/>
      <c r="Q637" s="1271"/>
      <c r="R637" s="1271"/>
      <c r="S637" s="1271"/>
      <c r="T637" s="1271"/>
      <c r="U637" s="1271"/>
      <c r="V637" s="1271"/>
      <c r="W637" s="1271"/>
      <c r="X637" s="1271"/>
      <c r="Y637" s="1271"/>
      <c r="Z637" s="1271"/>
      <c r="AA637" s="1271"/>
      <c r="AB637" s="1271"/>
      <c r="AC637" s="1271"/>
      <c r="AD637" s="1271"/>
      <c r="AE637" s="1271"/>
      <c r="AF637" s="1271"/>
      <c r="AG637" s="1271"/>
      <c r="AH637" s="1271"/>
      <c r="AI637" s="1271"/>
      <c r="AJ637" s="1271"/>
      <c r="AK637" s="1271"/>
      <c r="AL637" s="1271"/>
      <c r="AM637" s="1271"/>
      <c r="AN637" s="1271"/>
      <c r="AO637" s="1271"/>
      <c r="AP637" s="1272"/>
    </row>
    <row r="638" spans="1:42" ht="15.6" thickBot="1">
      <c r="A638" s="6"/>
      <c r="B638" s="1"/>
      <c r="C638" s="6"/>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6.2" thickBot="1">
      <c r="A639" s="1266" t="s">
        <v>11</v>
      </c>
      <c r="B639" s="1267"/>
      <c r="C639" s="1267"/>
      <c r="D639" s="1267"/>
      <c r="E639" s="1267"/>
      <c r="F639" s="1267"/>
      <c r="G639" s="1267"/>
      <c r="H639" s="1273" t="e">
        <f>+PRESUPUESTO!#REF!</f>
        <v>#REF!</v>
      </c>
      <c r="I639" s="1274"/>
      <c r="J639" s="1275" t="e">
        <f>+PRESUPUESTO!#REF!</f>
        <v>#REF!</v>
      </c>
      <c r="K639" s="1276"/>
      <c r="L639" s="1276"/>
      <c r="M639" s="1276"/>
      <c r="N639" s="1276"/>
      <c r="O639" s="1276"/>
      <c r="P639" s="1276"/>
      <c r="Q639" s="1276"/>
      <c r="R639" s="1276"/>
      <c r="S639" s="1276"/>
      <c r="T639" s="1276"/>
      <c r="U639" s="1276"/>
      <c r="V639" s="1276"/>
      <c r="W639" s="1276"/>
      <c r="X639" s="1276"/>
      <c r="Y639" s="1276"/>
      <c r="Z639" s="1276"/>
      <c r="AA639" s="1276"/>
      <c r="AB639" s="1276"/>
      <c r="AC639" s="1276"/>
      <c r="AD639" s="1276"/>
      <c r="AE639" s="1276"/>
      <c r="AF639" s="1276"/>
      <c r="AG639" s="1276"/>
      <c r="AH639" s="1276"/>
      <c r="AI639" s="1276"/>
      <c r="AJ639" s="1276"/>
      <c r="AK639" s="1276"/>
      <c r="AL639" s="1277"/>
      <c r="AM639" s="1"/>
      <c r="AN639" s="5" t="s">
        <v>12</v>
      </c>
      <c r="AO639" s="1278" t="e">
        <f>+PRESUPUESTO!#REF!</f>
        <v>#REF!</v>
      </c>
      <c r="AP639" s="1279"/>
    </row>
    <row r="640" spans="1:42" ht="15.6" thickBot="1">
      <c r="A640" s="6"/>
      <c r="B640" s="6"/>
      <c r="C640" s="1"/>
      <c r="D640" s="6"/>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c r="A641" s="1280" t="s">
        <v>13</v>
      </c>
      <c r="B641" s="1281"/>
      <c r="C641" s="1281"/>
      <c r="D641" s="1281"/>
      <c r="E641" s="1281"/>
      <c r="F641" s="1281"/>
      <c r="G641" s="1281"/>
      <c r="H641" s="1281"/>
      <c r="I641" s="1281"/>
      <c r="J641" s="1281"/>
      <c r="K641" s="1281"/>
      <c r="L641" s="1281"/>
      <c r="M641" s="1281"/>
      <c r="N641" s="1281"/>
      <c r="O641" s="1281"/>
      <c r="P641" s="1281"/>
      <c r="Q641" s="1281"/>
      <c r="R641" s="1281"/>
      <c r="S641" s="1281"/>
      <c r="T641" s="1281"/>
      <c r="U641" s="1281"/>
      <c r="V641" s="1281"/>
      <c r="W641" s="1281"/>
      <c r="X641" s="1281"/>
      <c r="Y641" s="1281"/>
      <c r="Z641" s="1281"/>
      <c r="AA641" s="1281"/>
      <c r="AB641" s="1281"/>
      <c r="AC641" s="1281"/>
      <c r="AD641" s="1281"/>
      <c r="AE641" s="1281"/>
      <c r="AF641" s="1281"/>
      <c r="AG641" s="1281"/>
      <c r="AH641" s="1281"/>
      <c r="AI641" s="1281"/>
      <c r="AJ641" s="1282"/>
      <c r="AK641" s="1286" t="s">
        <v>14</v>
      </c>
      <c r="AL641" s="1288" t="s">
        <v>15</v>
      </c>
      <c r="AM641" s="1289"/>
      <c r="AN641" s="1289"/>
      <c r="AO641" s="1288" t="s">
        <v>12</v>
      </c>
      <c r="AP641" s="1291" t="s">
        <v>16</v>
      </c>
    </row>
    <row r="642" spans="1:42" ht="15.6" thickBot="1">
      <c r="A642" s="1283"/>
      <c r="B642" s="1284"/>
      <c r="C642" s="1284"/>
      <c r="D642" s="1284"/>
      <c r="E642" s="1284"/>
      <c r="F642" s="1284"/>
      <c r="G642" s="1284"/>
      <c r="H642" s="1284"/>
      <c r="I642" s="1284"/>
      <c r="J642" s="1284"/>
      <c r="K642" s="1284"/>
      <c r="L642" s="1284"/>
      <c r="M642" s="1284"/>
      <c r="N642" s="1284"/>
      <c r="O642" s="1284"/>
      <c r="P642" s="1284"/>
      <c r="Q642" s="1284"/>
      <c r="R642" s="1284"/>
      <c r="S642" s="1284"/>
      <c r="T642" s="1284"/>
      <c r="U642" s="1284"/>
      <c r="V642" s="1284"/>
      <c r="W642" s="1284"/>
      <c r="X642" s="1284"/>
      <c r="Y642" s="1284"/>
      <c r="Z642" s="1284"/>
      <c r="AA642" s="1284"/>
      <c r="AB642" s="1284"/>
      <c r="AC642" s="1284"/>
      <c r="AD642" s="1284"/>
      <c r="AE642" s="1284"/>
      <c r="AF642" s="1284"/>
      <c r="AG642" s="1284"/>
      <c r="AH642" s="1284"/>
      <c r="AI642" s="1284"/>
      <c r="AJ642" s="1285"/>
      <c r="AK642" s="1287"/>
      <c r="AL642" s="7" t="s">
        <v>17</v>
      </c>
      <c r="AM642" s="742" t="s">
        <v>761</v>
      </c>
      <c r="AN642" s="8" t="s">
        <v>23</v>
      </c>
      <c r="AO642" s="1290"/>
      <c r="AP642" s="1292"/>
    </row>
    <row r="643" spans="1:42">
      <c r="A643" s="9"/>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1"/>
      <c r="AK643" s="287" t="e">
        <f>+J639</f>
        <v>#REF!</v>
      </c>
      <c r="AL643" s="12"/>
      <c r="AM643" s="13"/>
      <c r="AN643" s="14"/>
      <c r="AO643" s="15"/>
      <c r="AP643" s="16"/>
    </row>
    <row r="644" spans="1:42">
      <c r="A644" s="17"/>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8"/>
      <c r="AK644" s="19"/>
      <c r="AL644" s="20"/>
      <c r="AM644" s="20"/>
      <c r="AN644" s="21"/>
      <c r="AO644" s="22"/>
      <c r="AP644" s="16"/>
    </row>
    <row r="645" spans="1:42">
      <c r="A645" s="17"/>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8"/>
      <c r="AK645" s="19" t="s">
        <v>781</v>
      </c>
      <c r="AL645" s="21">
        <v>3</v>
      </c>
      <c r="AM645" s="959"/>
      <c r="AN645" s="20">
        <v>31.2</v>
      </c>
      <c r="AO645" s="20">
        <v>1</v>
      </c>
      <c r="AP645" s="16">
        <f>+AN645*AL645</f>
        <v>93.6</v>
      </c>
    </row>
    <row r="646" spans="1:42">
      <c r="A646" s="17"/>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8"/>
      <c r="AK646" s="961" t="s">
        <v>784</v>
      </c>
      <c r="AL646" s="962">
        <v>3</v>
      </c>
      <c r="AM646" s="962"/>
      <c r="AN646" s="962">
        <v>1.4</v>
      </c>
      <c r="AO646" s="962">
        <v>1</v>
      </c>
      <c r="AP646" s="965">
        <f t="shared" ref="AP646:AP654" si="1">+AN646*AL646</f>
        <v>4.1999999999999993</v>
      </c>
    </row>
    <row r="647" spans="1:42">
      <c r="A647" s="17"/>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8"/>
      <c r="AK647" s="961" t="s">
        <v>784</v>
      </c>
      <c r="AL647" s="962">
        <v>1.5</v>
      </c>
      <c r="AM647" s="962"/>
      <c r="AN647" s="962">
        <v>0.9</v>
      </c>
      <c r="AO647" s="962">
        <v>1</v>
      </c>
      <c r="AP647" s="965">
        <f t="shared" si="1"/>
        <v>1.35</v>
      </c>
    </row>
    <row r="648" spans="1:42">
      <c r="A648" s="17"/>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8"/>
      <c r="AK648" s="961" t="s">
        <v>784</v>
      </c>
      <c r="AL648" s="962">
        <v>1.5</v>
      </c>
      <c r="AM648" s="962"/>
      <c r="AN648" s="962">
        <v>1.3</v>
      </c>
      <c r="AO648" s="962">
        <v>1</v>
      </c>
      <c r="AP648" s="965">
        <f t="shared" si="1"/>
        <v>1.9500000000000002</v>
      </c>
    </row>
    <row r="649" spans="1:42">
      <c r="A649" s="17"/>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8"/>
      <c r="AK649" s="961" t="s">
        <v>784</v>
      </c>
      <c r="AL649" s="962">
        <v>1</v>
      </c>
      <c r="AM649" s="962"/>
      <c r="AN649" s="963">
        <v>2.15</v>
      </c>
      <c r="AO649" s="962">
        <v>1</v>
      </c>
      <c r="AP649" s="965">
        <f t="shared" si="1"/>
        <v>2.15</v>
      </c>
    </row>
    <row r="650" spans="1:42">
      <c r="A650" s="17"/>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8"/>
      <c r="AK650" s="961" t="s">
        <v>784</v>
      </c>
      <c r="AL650" s="962">
        <v>1</v>
      </c>
      <c r="AM650" s="962"/>
      <c r="AN650" s="962">
        <v>1.2</v>
      </c>
      <c r="AO650" s="962">
        <v>1</v>
      </c>
      <c r="AP650" s="965">
        <f t="shared" si="1"/>
        <v>1.2</v>
      </c>
    </row>
    <row r="651" spans="1:42">
      <c r="A651" s="17"/>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8"/>
      <c r="AK651" s="961" t="s">
        <v>784</v>
      </c>
      <c r="AL651" s="962">
        <v>1.5</v>
      </c>
      <c r="AM651" s="962"/>
      <c r="AN651" s="962">
        <v>1.5</v>
      </c>
      <c r="AO651" s="962">
        <v>1</v>
      </c>
      <c r="AP651" s="965">
        <f t="shared" si="1"/>
        <v>2.25</v>
      </c>
    </row>
    <row r="652" spans="1:42">
      <c r="A652" s="17"/>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8"/>
      <c r="AK652" s="961" t="s">
        <v>784</v>
      </c>
      <c r="AL652" s="962">
        <v>1.5</v>
      </c>
      <c r="AM652" s="962"/>
      <c r="AN652" s="962">
        <v>3.2</v>
      </c>
      <c r="AO652" s="962">
        <v>1</v>
      </c>
      <c r="AP652" s="965">
        <f t="shared" si="1"/>
        <v>4.8000000000000007</v>
      </c>
    </row>
    <row r="653" spans="1:42">
      <c r="A653" s="17"/>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8"/>
      <c r="AK653" s="961" t="s">
        <v>783</v>
      </c>
      <c r="AL653" s="962">
        <v>2.5</v>
      </c>
      <c r="AM653" s="962"/>
      <c r="AN653" s="962">
        <v>1</v>
      </c>
      <c r="AO653" s="964">
        <v>3</v>
      </c>
      <c r="AP653" s="965">
        <f t="shared" si="1"/>
        <v>2.5</v>
      </c>
    </row>
    <row r="654" spans="1:42">
      <c r="A654" s="17"/>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8"/>
      <c r="AK654" s="19" t="s">
        <v>782</v>
      </c>
      <c r="AL654" s="20">
        <v>3</v>
      </c>
      <c r="AM654" s="20"/>
      <c r="AN654" s="20">
        <v>20</v>
      </c>
      <c r="AO654" s="22">
        <v>1</v>
      </c>
      <c r="AP654" s="16">
        <f t="shared" si="1"/>
        <v>60</v>
      </c>
    </row>
    <row r="655" spans="1:42">
      <c r="A655" s="17"/>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8"/>
      <c r="AK655" s="961" t="s">
        <v>783</v>
      </c>
      <c r="AL655" s="962">
        <v>2.5</v>
      </c>
      <c r="AM655" s="962"/>
      <c r="AN655" s="962">
        <v>1</v>
      </c>
      <c r="AO655" s="964">
        <v>1</v>
      </c>
      <c r="AP655" s="965">
        <f t="shared" ref="AP655:AP656" si="2">+AN655*AL655</f>
        <v>2.5</v>
      </c>
    </row>
    <row r="656" spans="1:42">
      <c r="A656" s="17"/>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8"/>
      <c r="AK656" s="19" t="s">
        <v>786</v>
      </c>
      <c r="AL656" s="20">
        <v>1.5</v>
      </c>
      <c r="AM656" s="20"/>
      <c r="AN656" s="20">
        <v>27</v>
      </c>
      <c r="AO656" s="22"/>
      <c r="AP656" s="16">
        <f t="shared" si="2"/>
        <v>40.5</v>
      </c>
    </row>
    <row r="657" spans="1:42">
      <c r="A657" s="17"/>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8"/>
      <c r="AK657" s="19"/>
      <c r="AL657" s="569"/>
      <c r="AM657" s="20"/>
      <c r="AN657" s="570"/>
      <c r="AO657" s="20"/>
      <c r="AP657" s="16"/>
    </row>
    <row r="658" spans="1:42">
      <c r="A658" s="17"/>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8"/>
      <c r="AK658" s="19"/>
      <c r="AL658" s="569"/>
      <c r="AM658" s="20"/>
      <c r="AN658" s="570"/>
      <c r="AO658" s="22"/>
      <c r="AP658" s="16"/>
    </row>
    <row r="659" spans="1:42">
      <c r="A659" s="17"/>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8"/>
      <c r="AK659" s="19"/>
      <c r="AL659" s="569"/>
      <c r="AM659" s="20"/>
      <c r="AN659" s="570"/>
      <c r="AO659" s="22"/>
      <c r="AP659" s="16"/>
    </row>
    <row r="660" spans="1:42">
      <c r="A660" s="17"/>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8"/>
      <c r="AK660" s="19"/>
      <c r="AL660" s="569"/>
      <c r="AM660" s="20"/>
      <c r="AN660" s="570"/>
      <c r="AO660" s="22"/>
      <c r="AP660" s="16"/>
    </row>
    <row r="661" spans="1:42">
      <c r="A661" s="17"/>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8"/>
      <c r="AK661" s="19"/>
      <c r="AL661" s="569"/>
      <c r="AM661" s="20"/>
      <c r="AN661" s="570"/>
      <c r="AO661" s="22"/>
      <c r="AP661" s="16"/>
    </row>
    <row r="662" spans="1:42">
      <c r="A662" s="17"/>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8"/>
      <c r="AK662" s="19"/>
      <c r="AL662" s="569"/>
      <c r="AM662" s="20"/>
      <c r="AN662" s="570"/>
      <c r="AO662" s="22"/>
      <c r="AP662" s="16"/>
    </row>
    <row r="663" spans="1:42">
      <c r="A663" s="17"/>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8"/>
      <c r="AK663" s="19"/>
      <c r="AL663" s="569"/>
      <c r="AM663" s="20"/>
      <c r="AN663" s="570"/>
      <c r="AO663" s="22"/>
      <c r="AP663" s="16"/>
    </row>
    <row r="664" spans="1:42">
      <c r="A664" s="17"/>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8"/>
      <c r="AK664" s="19"/>
      <c r="AL664" s="569"/>
      <c r="AM664" s="20"/>
      <c r="AN664" s="570"/>
      <c r="AO664" s="22"/>
      <c r="AP664" s="16"/>
    </row>
    <row r="665" spans="1:42">
      <c r="A665" s="17"/>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8"/>
      <c r="AK665" s="19"/>
      <c r="AL665" s="569"/>
      <c r="AM665" s="20"/>
      <c r="AN665" s="570"/>
      <c r="AO665" s="22"/>
      <c r="AP665" s="16"/>
    </row>
    <row r="666" spans="1:42">
      <c r="A666" s="17"/>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8"/>
      <c r="AK666" s="19"/>
      <c r="AL666" s="569"/>
      <c r="AM666" s="20"/>
      <c r="AN666" s="570"/>
      <c r="AO666" s="22"/>
      <c r="AP666" s="16"/>
    </row>
    <row r="667" spans="1:42">
      <c r="A667" s="17"/>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8"/>
      <c r="AK667" s="19"/>
      <c r="AL667" s="569"/>
      <c r="AM667" s="20"/>
      <c r="AN667" s="570"/>
      <c r="AO667" s="22"/>
      <c r="AP667" s="16"/>
    </row>
    <row r="668" spans="1:42">
      <c r="A668" s="17"/>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8"/>
      <c r="AK668" s="19"/>
      <c r="AL668" s="569"/>
      <c r="AM668" s="20"/>
      <c r="AN668" s="570"/>
      <c r="AO668" s="22"/>
      <c r="AP668" s="16"/>
    </row>
    <row r="669" spans="1:42">
      <c r="A669" s="17"/>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8"/>
      <c r="AK669" s="19"/>
      <c r="AL669" s="569"/>
      <c r="AM669" s="20"/>
      <c r="AN669" s="570"/>
      <c r="AO669" s="22"/>
      <c r="AP669" s="16"/>
    </row>
    <row r="670" spans="1:42">
      <c r="A670" s="17"/>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8"/>
      <c r="AK670" s="19"/>
      <c r="AL670" s="569"/>
      <c r="AM670" s="20"/>
      <c r="AN670" s="570"/>
      <c r="AO670" s="22"/>
      <c r="AP670" s="16"/>
    </row>
    <row r="671" spans="1:42">
      <c r="A671" s="17"/>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8"/>
      <c r="AK671" s="19"/>
      <c r="AL671" s="569"/>
      <c r="AM671" s="20"/>
      <c r="AN671" s="570"/>
      <c r="AO671" s="22"/>
      <c r="AP671" s="16"/>
    </row>
    <row r="672" spans="1:42">
      <c r="A672" s="17"/>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8"/>
      <c r="AK672" s="19"/>
      <c r="AL672" s="569"/>
      <c r="AM672" s="20"/>
      <c r="AN672" s="570"/>
      <c r="AO672" s="22"/>
      <c r="AP672" s="16"/>
    </row>
    <row r="673" spans="1:42">
      <c r="A673" s="17"/>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8"/>
      <c r="AK673" s="19"/>
      <c r="AL673" s="569"/>
      <c r="AM673" s="20"/>
      <c r="AN673" s="570"/>
      <c r="AO673" s="22"/>
      <c r="AP673" s="16"/>
    </row>
    <row r="674" spans="1:42">
      <c r="A674" s="17"/>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8"/>
      <c r="AK674" s="19"/>
      <c r="AL674" s="569"/>
      <c r="AM674" s="20"/>
      <c r="AN674" s="570"/>
      <c r="AO674" s="22"/>
      <c r="AP674" s="16"/>
    </row>
    <row r="675" spans="1:42">
      <c r="A675" s="17"/>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8"/>
      <c r="AK675" s="19"/>
      <c r="AL675" s="24"/>
      <c r="AM675" s="20"/>
      <c r="AN675" s="25"/>
      <c r="AO675" s="22"/>
      <c r="AP675" s="16"/>
    </row>
    <row r="676" spans="1:42">
      <c r="A676" s="17"/>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8"/>
      <c r="AK676" s="19"/>
      <c r="AL676" s="24"/>
      <c r="AM676" s="20"/>
      <c r="AN676" s="25"/>
      <c r="AO676" s="22"/>
      <c r="AP676" s="16"/>
    </row>
    <row r="677" spans="1:42">
      <c r="A677" s="17"/>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8"/>
      <c r="AK677" s="26"/>
      <c r="AL677" s="24"/>
      <c r="AM677" s="20"/>
      <c r="AN677" s="24"/>
      <c r="AO677" s="22"/>
      <c r="AP677" s="16"/>
    </row>
    <row r="678" spans="1:42" ht="15.6" thickBot="1">
      <c r="A678" s="17"/>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8"/>
      <c r="AK678" s="27"/>
      <c r="AL678" s="28"/>
      <c r="AM678" s="29"/>
      <c r="AN678" s="28"/>
      <c r="AO678" s="30"/>
      <c r="AP678" s="31"/>
    </row>
    <row r="679" spans="1:42" ht="15.6">
      <c r="A679" s="17"/>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8"/>
      <c r="AK679" s="1248" t="s">
        <v>19</v>
      </c>
      <c r="AL679" s="1249"/>
      <c r="AM679" s="1249"/>
      <c r="AN679" s="1249"/>
      <c r="AO679" s="1249"/>
      <c r="AP679" s="32">
        <f>+AP654+AP645+AP656</f>
        <v>194.1</v>
      </c>
    </row>
    <row r="680" spans="1:42" ht="15.6">
      <c r="A680" s="17"/>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8"/>
      <c r="AK680" s="1250" t="s">
        <v>785</v>
      </c>
      <c r="AL680" s="1251"/>
      <c r="AM680" s="1251"/>
      <c r="AN680" s="1251"/>
      <c r="AO680" s="1251"/>
      <c r="AP680" s="34">
        <f>+AP655+AP653+AP652+AP651+AP650+AP649+AP648+AP647+AP646</f>
        <v>22.900000000000002</v>
      </c>
    </row>
    <row r="681" spans="1:42" ht="16.2" thickBot="1">
      <c r="A681" s="35"/>
      <c r="B681" s="36"/>
      <c r="C681" s="36"/>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c r="AB681" s="36"/>
      <c r="AC681" s="36"/>
      <c r="AD681" s="36"/>
      <c r="AE681" s="36"/>
      <c r="AF681" s="36"/>
      <c r="AG681" s="36"/>
      <c r="AH681" s="36"/>
      <c r="AI681" s="36"/>
      <c r="AJ681" s="37"/>
      <c r="AK681" s="1252" t="s">
        <v>20</v>
      </c>
      <c r="AL681" s="1253"/>
      <c r="AM681" s="1253"/>
      <c r="AN681" s="1253"/>
      <c r="AO681" s="1253"/>
      <c r="AP681" s="38">
        <f>+AP679-AP680</f>
        <v>171.2</v>
      </c>
    </row>
    <row r="682" spans="1:4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5.6" thickBo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c r="A684" s="1254" t="s">
        <v>21</v>
      </c>
      <c r="B684" s="1255"/>
      <c r="C684" s="1255"/>
      <c r="D684" s="1255"/>
      <c r="E684" s="1255"/>
      <c r="F684" s="1255"/>
      <c r="G684" s="1255"/>
      <c r="H684" s="1255"/>
      <c r="I684" s="1255"/>
      <c r="J684" s="1260" t="s">
        <v>22</v>
      </c>
      <c r="K684" s="1260"/>
      <c r="L684" s="1260"/>
      <c r="M684" s="1260"/>
      <c r="N684" s="1260"/>
      <c r="O684" s="1260"/>
      <c r="P684" s="1260"/>
      <c r="Q684" s="1260"/>
      <c r="R684" s="1260"/>
      <c r="S684" s="1260"/>
      <c r="T684" s="1260"/>
      <c r="U684" s="1260"/>
      <c r="V684" s="1260"/>
      <c r="W684" s="1260"/>
      <c r="X684" s="1260"/>
      <c r="Y684" s="1260"/>
      <c r="Z684" s="1260"/>
      <c r="AA684" s="1260"/>
      <c r="AB684" s="1260"/>
      <c r="AC684" s="1260"/>
      <c r="AD684" s="1260"/>
      <c r="AE684" s="1260"/>
      <c r="AF684" s="1260"/>
      <c r="AG684" s="1260"/>
      <c r="AH684" s="1260"/>
      <c r="AI684" s="1260"/>
      <c r="AJ684" s="1260"/>
      <c r="AK684" s="1260"/>
      <c r="AL684" s="1260"/>
      <c r="AM684" s="1260"/>
      <c r="AN684" s="1260"/>
      <c r="AO684" s="1260"/>
      <c r="AP684" s="1261"/>
    </row>
    <row r="685" spans="1:42">
      <c r="A685" s="1256"/>
      <c r="B685" s="1257"/>
      <c r="C685" s="1257"/>
      <c r="D685" s="1257"/>
      <c r="E685" s="1257"/>
      <c r="F685" s="1257"/>
      <c r="G685" s="1257"/>
      <c r="H685" s="1257"/>
      <c r="I685" s="1257"/>
      <c r="J685" s="1262"/>
      <c r="K685" s="1262"/>
      <c r="L685" s="1262"/>
      <c r="M685" s="1262"/>
      <c r="N685" s="1262"/>
      <c r="O685" s="1262"/>
      <c r="P685" s="1262"/>
      <c r="Q685" s="1262"/>
      <c r="R685" s="1262"/>
      <c r="S685" s="1262"/>
      <c r="T685" s="1262"/>
      <c r="U685" s="1262"/>
      <c r="V685" s="1262"/>
      <c r="W685" s="1262"/>
      <c r="X685" s="1262"/>
      <c r="Y685" s="1262"/>
      <c r="Z685" s="1262"/>
      <c r="AA685" s="1262"/>
      <c r="AB685" s="1262"/>
      <c r="AC685" s="1262"/>
      <c r="AD685" s="1262"/>
      <c r="AE685" s="1262"/>
      <c r="AF685" s="1262"/>
      <c r="AG685" s="1262"/>
      <c r="AH685" s="1262"/>
      <c r="AI685" s="1262"/>
      <c r="AJ685" s="1262"/>
      <c r="AK685" s="1262"/>
      <c r="AL685" s="1262"/>
      <c r="AM685" s="1262"/>
      <c r="AN685" s="1262"/>
      <c r="AO685" s="1262"/>
      <c r="AP685" s="1263"/>
    </row>
    <row r="686" spans="1:42" ht="15.6" thickBot="1">
      <c r="A686" s="1258"/>
      <c r="B686" s="1259"/>
      <c r="C686" s="1259"/>
      <c r="D686" s="1259"/>
      <c r="E686" s="1259"/>
      <c r="F686" s="1259"/>
      <c r="G686" s="1259"/>
      <c r="H686" s="1259"/>
      <c r="I686" s="1259"/>
      <c r="J686" s="1264"/>
      <c r="K686" s="1264"/>
      <c r="L686" s="1264"/>
      <c r="M686" s="1264"/>
      <c r="N686" s="1264"/>
      <c r="O686" s="1264"/>
      <c r="P686" s="1264"/>
      <c r="Q686" s="1264"/>
      <c r="R686" s="1264"/>
      <c r="S686" s="1264"/>
      <c r="T686" s="1264"/>
      <c r="U686" s="1264"/>
      <c r="V686" s="1264"/>
      <c r="W686" s="1264"/>
      <c r="X686" s="1264"/>
      <c r="Y686" s="1264"/>
      <c r="Z686" s="1264"/>
      <c r="AA686" s="1264"/>
      <c r="AB686" s="1264"/>
      <c r="AC686" s="1264"/>
      <c r="AD686" s="1264"/>
      <c r="AE686" s="1264"/>
      <c r="AF686" s="1264"/>
      <c r="AG686" s="1264"/>
      <c r="AH686" s="1264"/>
      <c r="AI686" s="1264"/>
      <c r="AJ686" s="1264"/>
      <c r="AK686" s="1264"/>
      <c r="AL686" s="1264"/>
      <c r="AM686" s="1264"/>
      <c r="AN686" s="1264"/>
      <c r="AO686" s="1264"/>
      <c r="AP686" s="1265"/>
    </row>
    <row r="688" spans="1:42" ht="15.6" thickBot="1"/>
    <row r="689" spans="1:42" ht="22.8">
      <c r="A689" s="1293"/>
      <c r="B689" s="1294"/>
      <c r="C689" s="1294"/>
      <c r="D689" s="1294"/>
      <c r="E689" s="1294"/>
      <c r="F689" s="1294"/>
      <c r="G689" s="1294"/>
      <c r="H689" s="1294"/>
      <c r="I689" s="1294"/>
      <c r="J689" s="1294"/>
      <c r="K689" s="1294"/>
      <c r="L689" s="1294"/>
      <c r="M689" s="1294"/>
      <c r="N689" s="1294"/>
      <c r="O689" s="1294"/>
      <c r="P689" s="1295"/>
      <c r="Q689" s="1302" t="s">
        <v>554</v>
      </c>
      <c r="R689" s="1303"/>
      <c r="S689" s="1303"/>
      <c r="T689" s="1303"/>
      <c r="U689" s="1303"/>
      <c r="V689" s="1303"/>
      <c r="W689" s="1303"/>
      <c r="X689" s="1303"/>
      <c r="Y689" s="1303"/>
      <c r="Z689" s="1303"/>
      <c r="AA689" s="1303"/>
      <c r="AB689" s="1303"/>
      <c r="AC689" s="1303"/>
      <c r="AD689" s="1303"/>
      <c r="AE689" s="1303"/>
      <c r="AF689" s="1303"/>
      <c r="AG689" s="1303"/>
      <c r="AH689" s="1303"/>
      <c r="AI689" s="1303"/>
      <c r="AJ689" s="1303"/>
      <c r="AK689" s="1303"/>
      <c r="AL689" s="1303"/>
      <c r="AM689" s="1304"/>
      <c r="AN689" s="1305"/>
      <c r="AO689" s="1306"/>
      <c r="AP689" s="1307"/>
    </row>
    <row r="690" spans="1:42" ht="15.6">
      <c r="A690" s="1296"/>
      <c r="B690" s="1297"/>
      <c r="C690" s="1297"/>
      <c r="D690" s="1297"/>
      <c r="E690" s="1297"/>
      <c r="F690" s="1297"/>
      <c r="G690" s="1297"/>
      <c r="H690" s="1297"/>
      <c r="I690" s="1297"/>
      <c r="J690" s="1297"/>
      <c r="K690" s="1297"/>
      <c r="L690" s="1297"/>
      <c r="M690" s="1297"/>
      <c r="N690" s="1297"/>
      <c r="O690" s="1297"/>
      <c r="P690" s="1298"/>
      <c r="Q690" s="1314" t="s">
        <v>555</v>
      </c>
      <c r="R690" s="1315"/>
      <c r="S690" s="1315"/>
      <c r="T690" s="1315"/>
      <c r="U690" s="1315"/>
      <c r="V690" s="1315"/>
      <c r="W690" s="1315"/>
      <c r="X690" s="1315"/>
      <c r="Y690" s="1315"/>
      <c r="Z690" s="1315"/>
      <c r="AA690" s="1315"/>
      <c r="AB690" s="1315"/>
      <c r="AC690" s="1315"/>
      <c r="AD690" s="1315"/>
      <c r="AE690" s="1315"/>
      <c r="AF690" s="1315"/>
      <c r="AG690" s="1315"/>
      <c r="AH690" s="1315"/>
      <c r="AI690" s="1315"/>
      <c r="AJ690" s="1315"/>
      <c r="AK690" s="1315"/>
      <c r="AL690" s="1315"/>
      <c r="AM690" s="1316"/>
      <c r="AN690" s="1308"/>
      <c r="AO690" s="1309"/>
      <c r="AP690" s="1310"/>
    </row>
    <row r="691" spans="1:42" ht="70.8" customHeight="1" thickBot="1">
      <c r="A691" s="1299"/>
      <c r="B691" s="1300"/>
      <c r="C691" s="1300"/>
      <c r="D691" s="1300"/>
      <c r="E691" s="1300"/>
      <c r="F691" s="1300"/>
      <c r="G691" s="1300"/>
      <c r="H691" s="1300"/>
      <c r="I691" s="1300"/>
      <c r="J691" s="1300"/>
      <c r="K691" s="1300"/>
      <c r="L691" s="1300"/>
      <c r="M691" s="1300"/>
      <c r="N691" s="1300"/>
      <c r="O691" s="1300"/>
      <c r="P691" s="1301"/>
      <c r="Q691" s="1317" t="s">
        <v>0</v>
      </c>
      <c r="R691" s="1318"/>
      <c r="S691" s="1318"/>
      <c r="T691" s="1318"/>
      <c r="U691" s="1318"/>
      <c r="V691" s="1318"/>
      <c r="W691" s="1318"/>
      <c r="X691" s="1318"/>
      <c r="Y691" s="1318"/>
      <c r="Z691" s="1318"/>
      <c r="AA691" s="1318"/>
      <c r="AB691" s="1318"/>
      <c r="AC691" s="1318"/>
      <c r="AD691" s="1318"/>
      <c r="AE691" s="1318"/>
      <c r="AF691" s="1318"/>
      <c r="AG691" s="1318"/>
      <c r="AH691" s="1318"/>
      <c r="AI691" s="1318"/>
      <c r="AJ691" s="1318"/>
      <c r="AK691" s="1318"/>
      <c r="AL691" s="1318"/>
      <c r="AM691" s="1319"/>
      <c r="AN691" s="1311"/>
      <c r="AO691" s="1312"/>
      <c r="AP691" s="1313"/>
    </row>
    <row r="692" spans="1:4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2" t="s">
        <v>1</v>
      </c>
      <c r="AN693" s="3">
        <v>1</v>
      </c>
      <c r="AO693" s="2" t="s">
        <v>2</v>
      </c>
      <c r="AP693" s="3">
        <v>22</v>
      </c>
    </row>
    <row r="694" spans="1:42">
      <c r="A694" s="4"/>
      <c r="B694" s="4"/>
      <c r="C694" s="4"/>
      <c r="D694" s="4"/>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5.6" thickBot="1">
      <c r="A695" s="4"/>
      <c r="B695" s="4"/>
      <c r="C695" s="4"/>
      <c r="D695" s="4"/>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8" thickBot="1">
      <c r="A696" s="1235" t="s">
        <v>3</v>
      </c>
      <c r="B696" s="1236"/>
      <c r="C696" s="1236"/>
      <c r="D696" s="1236"/>
      <c r="E696" s="1237" t="s">
        <v>737</v>
      </c>
      <c r="F696" s="1238"/>
      <c r="G696" s="1238"/>
      <c r="H696" s="1238"/>
      <c r="I696" s="1238"/>
      <c r="J696" s="1238"/>
      <c r="K696" s="1238"/>
      <c r="L696" s="1238"/>
      <c r="M696" s="1238"/>
      <c r="N696" s="1238"/>
      <c r="O696" s="1238"/>
      <c r="P696" s="1238"/>
      <c r="Q696" s="1238"/>
      <c r="R696" s="1238"/>
      <c r="S696" s="1238"/>
      <c r="T696" s="1238"/>
      <c r="U696" s="1238"/>
      <c r="V696" s="1238"/>
      <c r="W696" s="1238"/>
      <c r="X696" s="1238"/>
      <c r="Y696" s="1238"/>
      <c r="Z696" s="1238"/>
      <c r="AA696" s="1238"/>
      <c r="AB696" s="1238"/>
      <c r="AC696" s="1238"/>
      <c r="AD696" s="1238"/>
      <c r="AE696" s="1238"/>
      <c r="AF696" s="1238"/>
      <c r="AG696" s="1238"/>
      <c r="AH696" s="1238"/>
      <c r="AI696" s="1238"/>
      <c r="AJ696" s="1238"/>
      <c r="AK696" s="1238"/>
      <c r="AL696" s="1238"/>
      <c r="AM696" s="1238"/>
      <c r="AN696" s="1238"/>
      <c r="AO696" s="1238"/>
      <c r="AP696" s="1239"/>
    </row>
    <row r="697" spans="1:42" ht="15.6" thickBot="1">
      <c r="A697" s="4"/>
      <c r="B697" s="4"/>
      <c r="C697" s="4"/>
      <c r="D697" s="4"/>
      <c r="E697" s="1" t="s">
        <v>4</v>
      </c>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5.6" thickBot="1">
      <c r="A698" s="1240" t="s">
        <v>5</v>
      </c>
      <c r="B698" s="1240"/>
      <c r="C698" s="1240"/>
      <c r="D698" s="1240"/>
      <c r="E698" s="1241" t="s">
        <v>6</v>
      </c>
      <c r="F698" s="1241"/>
      <c r="G698" s="1242"/>
      <c r="H698" s="1243"/>
      <c r="I698" s="1241" t="s">
        <v>7</v>
      </c>
      <c r="J698" s="1241"/>
      <c r="K698" s="1242">
        <v>12</v>
      </c>
      <c r="L698" s="1243"/>
      <c r="M698" s="1241" t="s">
        <v>8</v>
      </c>
      <c r="N698" s="1241"/>
      <c r="O698" s="1242">
        <v>25</v>
      </c>
      <c r="P698" s="1243"/>
      <c r="Q698" s="1"/>
      <c r="R698" s="1"/>
      <c r="S698" s="1"/>
      <c r="T698" s="1"/>
      <c r="U698" s="1"/>
      <c r="V698" s="1"/>
      <c r="W698" s="1"/>
      <c r="X698" s="1"/>
      <c r="Y698" s="1"/>
      <c r="Z698" s="1"/>
      <c r="AA698" s="1"/>
      <c r="AB698" s="1"/>
      <c r="AC698" s="1"/>
      <c r="AD698" s="1"/>
      <c r="AE698" s="1"/>
      <c r="AF698" s="1"/>
      <c r="AG698" s="1"/>
      <c r="AH698" s="1"/>
      <c r="AI698" s="1"/>
      <c r="AJ698" s="1"/>
      <c r="AK698" s="1"/>
      <c r="AL698" s="1"/>
      <c r="AM698" s="1"/>
      <c r="AN698" s="5" t="s">
        <v>9</v>
      </c>
      <c r="AO698" s="1244" t="s">
        <v>280</v>
      </c>
      <c r="AP698" s="1245"/>
    </row>
    <row r="699" spans="1:42" ht="15.6" thickBot="1">
      <c r="A699" s="6"/>
      <c r="B699" s="1"/>
      <c r="C699" s="6"/>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5.6" thickBot="1">
      <c r="A700" s="1266" t="s">
        <v>740</v>
      </c>
      <c r="B700" s="1267"/>
      <c r="C700" s="1267"/>
      <c r="D700" s="1267"/>
      <c r="E700" s="1267"/>
      <c r="F700" s="1267"/>
      <c r="G700" s="1267"/>
      <c r="H700" s="1268" t="e">
        <f>+PRESUPUESTO!#REF!</f>
        <v>#REF!</v>
      </c>
      <c r="I700" s="1269"/>
      <c r="J700" s="1270" t="e">
        <f>+PRESUPUESTO!#REF!</f>
        <v>#REF!</v>
      </c>
      <c r="K700" s="1271"/>
      <c r="L700" s="1271"/>
      <c r="M700" s="1271"/>
      <c r="N700" s="1271"/>
      <c r="O700" s="1271"/>
      <c r="P700" s="1271"/>
      <c r="Q700" s="1271"/>
      <c r="R700" s="1271"/>
      <c r="S700" s="1271"/>
      <c r="T700" s="1271"/>
      <c r="U700" s="1271"/>
      <c r="V700" s="1271"/>
      <c r="W700" s="1271"/>
      <c r="X700" s="1271"/>
      <c r="Y700" s="1271"/>
      <c r="Z700" s="1271"/>
      <c r="AA700" s="1271"/>
      <c r="AB700" s="1271"/>
      <c r="AC700" s="1271"/>
      <c r="AD700" s="1271"/>
      <c r="AE700" s="1271"/>
      <c r="AF700" s="1271"/>
      <c r="AG700" s="1271"/>
      <c r="AH700" s="1271"/>
      <c r="AI700" s="1271"/>
      <c r="AJ700" s="1271"/>
      <c r="AK700" s="1271"/>
      <c r="AL700" s="1271"/>
      <c r="AM700" s="1271"/>
      <c r="AN700" s="1271"/>
      <c r="AO700" s="1271"/>
      <c r="AP700" s="1272"/>
    </row>
    <row r="701" spans="1:42" ht="15.6" thickBot="1">
      <c r="A701" s="6"/>
      <c r="B701" s="1"/>
      <c r="C701" s="6"/>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6.2" thickBot="1">
      <c r="A702" s="1266" t="s">
        <v>11</v>
      </c>
      <c r="B702" s="1267"/>
      <c r="C702" s="1267"/>
      <c r="D702" s="1267"/>
      <c r="E702" s="1267"/>
      <c r="F702" s="1267"/>
      <c r="G702" s="1267"/>
      <c r="H702" s="1273" t="e">
        <f>+PRESUPUESTO!#REF!</f>
        <v>#REF!</v>
      </c>
      <c r="I702" s="1274"/>
      <c r="J702" s="1275" t="e">
        <f>+PRESUPUESTO!#REF!</f>
        <v>#REF!</v>
      </c>
      <c r="K702" s="1276"/>
      <c r="L702" s="1276"/>
      <c r="M702" s="1276"/>
      <c r="N702" s="1276"/>
      <c r="O702" s="1276"/>
      <c r="P702" s="1276"/>
      <c r="Q702" s="1276"/>
      <c r="R702" s="1276"/>
      <c r="S702" s="1276"/>
      <c r="T702" s="1276"/>
      <c r="U702" s="1276"/>
      <c r="V702" s="1276"/>
      <c r="W702" s="1276"/>
      <c r="X702" s="1276"/>
      <c r="Y702" s="1276"/>
      <c r="Z702" s="1276"/>
      <c r="AA702" s="1276"/>
      <c r="AB702" s="1276"/>
      <c r="AC702" s="1276"/>
      <c r="AD702" s="1276"/>
      <c r="AE702" s="1276"/>
      <c r="AF702" s="1276"/>
      <c r="AG702" s="1276"/>
      <c r="AH702" s="1276"/>
      <c r="AI702" s="1276"/>
      <c r="AJ702" s="1276"/>
      <c r="AK702" s="1276"/>
      <c r="AL702" s="1277"/>
      <c r="AM702" s="1"/>
      <c r="AN702" s="5" t="s">
        <v>12</v>
      </c>
      <c r="AO702" s="1278" t="e">
        <f>+PRESUPUESTO!#REF!</f>
        <v>#REF!</v>
      </c>
      <c r="AP702" s="1279"/>
    </row>
    <row r="703" spans="1:42" ht="15.6" thickBot="1">
      <c r="A703" s="6"/>
      <c r="B703" s="6"/>
      <c r="C703" s="1"/>
      <c r="D703" s="6"/>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c r="A704" s="1280" t="s">
        <v>13</v>
      </c>
      <c r="B704" s="1281"/>
      <c r="C704" s="1281"/>
      <c r="D704" s="1281"/>
      <c r="E704" s="1281"/>
      <c r="F704" s="1281"/>
      <c r="G704" s="1281"/>
      <c r="H704" s="1281"/>
      <c r="I704" s="1281"/>
      <c r="J704" s="1281"/>
      <c r="K704" s="1281"/>
      <c r="L704" s="1281"/>
      <c r="M704" s="1281"/>
      <c r="N704" s="1281"/>
      <c r="O704" s="1281"/>
      <c r="P704" s="1281"/>
      <c r="Q704" s="1281"/>
      <c r="R704" s="1281"/>
      <c r="S704" s="1281"/>
      <c r="T704" s="1281"/>
      <c r="U704" s="1281"/>
      <c r="V704" s="1281"/>
      <c r="W704" s="1281"/>
      <c r="X704" s="1281"/>
      <c r="Y704" s="1281"/>
      <c r="Z704" s="1281"/>
      <c r="AA704" s="1281"/>
      <c r="AB704" s="1281"/>
      <c r="AC704" s="1281"/>
      <c r="AD704" s="1281"/>
      <c r="AE704" s="1281"/>
      <c r="AF704" s="1281"/>
      <c r="AG704" s="1281"/>
      <c r="AH704" s="1281"/>
      <c r="AI704" s="1281"/>
      <c r="AJ704" s="1282"/>
      <c r="AK704" s="1286" t="s">
        <v>14</v>
      </c>
      <c r="AL704" s="1288" t="s">
        <v>15</v>
      </c>
      <c r="AM704" s="1289"/>
      <c r="AN704" s="1289"/>
      <c r="AO704" s="1288" t="s">
        <v>12</v>
      </c>
      <c r="AP704" s="1291" t="s">
        <v>16</v>
      </c>
    </row>
    <row r="705" spans="1:42" ht="15.6" thickBot="1">
      <c r="A705" s="1283"/>
      <c r="B705" s="1284"/>
      <c r="C705" s="1284"/>
      <c r="D705" s="1284"/>
      <c r="E705" s="1284"/>
      <c r="F705" s="1284"/>
      <c r="G705" s="1284"/>
      <c r="H705" s="1284"/>
      <c r="I705" s="1284"/>
      <c r="J705" s="1284"/>
      <c r="K705" s="1284"/>
      <c r="L705" s="1284"/>
      <c r="M705" s="1284"/>
      <c r="N705" s="1284"/>
      <c r="O705" s="1284"/>
      <c r="P705" s="1284"/>
      <c r="Q705" s="1284"/>
      <c r="R705" s="1284"/>
      <c r="S705" s="1284"/>
      <c r="T705" s="1284"/>
      <c r="U705" s="1284"/>
      <c r="V705" s="1284"/>
      <c r="W705" s="1284"/>
      <c r="X705" s="1284"/>
      <c r="Y705" s="1284"/>
      <c r="Z705" s="1284"/>
      <c r="AA705" s="1284"/>
      <c r="AB705" s="1284"/>
      <c r="AC705" s="1284"/>
      <c r="AD705" s="1284"/>
      <c r="AE705" s="1284"/>
      <c r="AF705" s="1284"/>
      <c r="AG705" s="1284"/>
      <c r="AH705" s="1284"/>
      <c r="AI705" s="1284"/>
      <c r="AJ705" s="1285"/>
      <c r="AK705" s="1287"/>
      <c r="AL705" s="7" t="s">
        <v>17</v>
      </c>
      <c r="AM705" s="742" t="s">
        <v>761</v>
      </c>
      <c r="AN705" s="8" t="s">
        <v>23</v>
      </c>
      <c r="AO705" s="1290"/>
      <c r="AP705" s="1292"/>
    </row>
    <row r="706" spans="1:42" ht="48.6" customHeight="1">
      <c r="A706" s="9"/>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1"/>
      <c r="AK706" s="287" t="e">
        <f>+J702</f>
        <v>#REF!</v>
      </c>
      <c r="AL706" s="12"/>
      <c r="AM706" s="13"/>
      <c r="AN706" s="14"/>
      <c r="AO706" s="15"/>
      <c r="AP706" s="16"/>
    </row>
    <row r="707" spans="1:42">
      <c r="A707" s="17"/>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8"/>
      <c r="AK707" s="19"/>
      <c r="AL707" s="20"/>
      <c r="AM707" s="20"/>
      <c r="AN707" s="21"/>
      <c r="AO707" s="22"/>
      <c r="AP707" s="16"/>
    </row>
    <row r="708" spans="1:42">
      <c r="A708" s="17"/>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8"/>
      <c r="AK708" s="19" t="s">
        <v>786</v>
      </c>
      <c r="AL708" s="21">
        <v>1</v>
      </c>
      <c r="AM708" s="959"/>
      <c r="AN708" s="20">
        <v>5.36</v>
      </c>
      <c r="AO708" s="20">
        <v>2</v>
      </c>
      <c r="AP708" s="16">
        <f>+AO708*AN708</f>
        <v>10.72</v>
      </c>
    </row>
    <row r="709" spans="1:42">
      <c r="A709" s="17"/>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8"/>
      <c r="AK709" s="961"/>
      <c r="AL709" s="962"/>
      <c r="AM709" s="962"/>
      <c r="AN709" s="962"/>
      <c r="AO709" s="962"/>
      <c r="AP709" s="965"/>
    </row>
    <row r="710" spans="1:42">
      <c r="A710" s="17"/>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8"/>
      <c r="AK710" s="961"/>
      <c r="AL710" s="962"/>
      <c r="AM710" s="962"/>
      <c r="AN710" s="962"/>
      <c r="AO710" s="962"/>
      <c r="AP710" s="965"/>
    </row>
    <row r="711" spans="1:42">
      <c r="A711" s="17"/>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8"/>
      <c r="AK711" s="961"/>
      <c r="AL711" s="962"/>
      <c r="AM711" s="962"/>
      <c r="AN711" s="962"/>
      <c r="AO711" s="962"/>
      <c r="AP711" s="965"/>
    </row>
    <row r="712" spans="1:42">
      <c r="A712" s="17"/>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8"/>
      <c r="AK712" s="961"/>
      <c r="AL712" s="962"/>
      <c r="AM712" s="962"/>
      <c r="AN712" s="963"/>
      <c r="AO712" s="962"/>
      <c r="AP712" s="965"/>
    </row>
    <row r="713" spans="1:42">
      <c r="A713" s="17"/>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8"/>
      <c r="AK713" s="961"/>
      <c r="AL713" s="962"/>
      <c r="AM713" s="962"/>
      <c r="AN713" s="962"/>
      <c r="AO713" s="962"/>
      <c r="AP713" s="965"/>
    </row>
    <row r="714" spans="1:42">
      <c r="A714" s="17"/>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8"/>
      <c r="AK714" s="961"/>
      <c r="AL714" s="962"/>
      <c r="AM714" s="962"/>
      <c r="AN714" s="962"/>
      <c r="AO714" s="962"/>
      <c r="AP714" s="965"/>
    </row>
    <row r="715" spans="1:42">
      <c r="A715" s="17"/>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8"/>
      <c r="AK715" s="961"/>
      <c r="AL715" s="962"/>
      <c r="AM715" s="962"/>
      <c r="AN715" s="962"/>
      <c r="AO715" s="962"/>
      <c r="AP715" s="965"/>
    </row>
    <row r="716" spans="1:42">
      <c r="A716" s="17"/>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8"/>
      <c r="AK716" s="961"/>
      <c r="AL716" s="962"/>
      <c r="AM716" s="962"/>
      <c r="AN716" s="962"/>
      <c r="AO716" s="964"/>
      <c r="AP716" s="965"/>
    </row>
    <row r="717" spans="1:42">
      <c r="A717" s="17"/>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8"/>
      <c r="AK717" s="19"/>
      <c r="AL717" s="20"/>
      <c r="AM717" s="20"/>
      <c r="AN717" s="20"/>
      <c r="AO717" s="22"/>
      <c r="AP717" s="16"/>
    </row>
    <row r="718" spans="1:42">
      <c r="A718" s="17"/>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8"/>
      <c r="AK718" s="961"/>
      <c r="AL718" s="962"/>
      <c r="AM718" s="962"/>
      <c r="AN718" s="962"/>
      <c r="AO718" s="964"/>
      <c r="AP718" s="965"/>
    </row>
    <row r="719" spans="1:42">
      <c r="A719" s="17"/>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8"/>
      <c r="AK719" s="19"/>
      <c r="AL719" s="20"/>
      <c r="AM719" s="20"/>
      <c r="AN719" s="20"/>
      <c r="AO719" s="22"/>
      <c r="AP719" s="16"/>
    </row>
    <row r="720" spans="1:42">
      <c r="A720" s="17"/>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8"/>
      <c r="AK720" s="19"/>
      <c r="AL720" s="569"/>
      <c r="AM720" s="20"/>
      <c r="AN720" s="570"/>
      <c r="AO720" s="20"/>
      <c r="AP720" s="16"/>
    </row>
    <row r="721" spans="1:42">
      <c r="A721" s="17"/>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8"/>
      <c r="AK721" s="19"/>
      <c r="AL721" s="569"/>
      <c r="AM721" s="20"/>
      <c r="AN721" s="570"/>
      <c r="AO721" s="22"/>
      <c r="AP721" s="16"/>
    </row>
    <row r="722" spans="1:42">
      <c r="A722" s="17"/>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8"/>
      <c r="AK722" s="19"/>
      <c r="AL722" s="569"/>
      <c r="AM722" s="20"/>
      <c r="AN722" s="570"/>
      <c r="AO722" s="22"/>
      <c r="AP722" s="16"/>
    </row>
    <row r="723" spans="1:42">
      <c r="A723" s="17"/>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8"/>
      <c r="AK723" s="19"/>
      <c r="AL723" s="569"/>
      <c r="AM723" s="20"/>
      <c r="AN723" s="570"/>
      <c r="AO723" s="22"/>
      <c r="AP723" s="16"/>
    </row>
    <row r="724" spans="1:42">
      <c r="A724" s="17"/>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8"/>
      <c r="AK724" s="19"/>
      <c r="AL724" s="569"/>
      <c r="AM724" s="20"/>
      <c r="AN724" s="570"/>
      <c r="AO724" s="22"/>
      <c r="AP724" s="16"/>
    </row>
    <row r="725" spans="1:42">
      <c r="A725" s="17"/>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8"/>
      <c r="AK725" s="19"/>
      <c r="AL725" s="569"/>
      <c r="AM725" s="20"/>
      <c r="AN725" s="570"/>
      <c r="AO725" s="22"/>
      <c r="AP725" s="16"/>
    </row>
    <row r="726" spans="1:42">
      <c r="A726" s="17"/>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8"/>
      <c r="AK726" s="19"/>
      <c r="AL726" s="569"/>
      <c r="AM726" s="20"/>
      <c r="AN726" s="570"/>
      <c r="AO726" s="22"/>
      <c r="AP726" s="16"/>
    </row>
    <row r="727" spans="1:42">
      <c r="A727" s="17"/>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8"/>
      <c r="AK727" s="19"/>
      <c r="AL727" s="569"/>
      <c r="AM727" s="20"/>
      <c r="AN727" s="570"/>
      <c r="AO727" s="22"/>
      <c r="AP727" s="16"/>
    </row>
    <row r="728" spans="1:42">
      <c r="A728" s="17"/>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8"/>
      <c r="AK728" s="19"/>
      <c r="AL728" s="569"/>
      <c r="AM728" s="20"/>
      <c r="AN728" s="570"/>
      <c r="AO728" s="22"/>
      <c r="AP728" s="16"/>
    </row>
    <row r="729" spans="1:42">
      <c r="A729" s="17"/>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8"/>
      <c r="AK729" s="19"/>
      <c r="AL729" s="569"/>
      <c r="AM729" s="20"/>
      <c r="AN729" s="570"/>
      <c r="AO729" s="22"/>
      <c r="AP729" s="16"/>
    </row>
    <row r="730" spans="1:42">
      <c r="A730" s="17"/>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8"/>
      <c r="AK730" s="19"/>
      <c r="AL730" s="569"/>
      <c r="AM730" s="20"/>
      <c r="AN730" s="570"/>
      <c r="AO730" s="22"/>
      <c r="AP730" s="16"/>
    </row>
    <row r="731" spans="1:42" ht="15.6" thickBot="1">
      <c r="A731" s="17"/>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8"/>
      <c r="AK731" s="27"/>
      <c r="AL731" s="28"/>
      <c r="AM731" s="29"/>
      <c r="AN731" s="28"/>
      <c r="AO731" s="30"/>
      <c r="AP731" s="31"/>
    </row>
    <row r="732" spans="1:42" ht="15.6">
      <c r="A732" s="17"/>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8"/>
      <c r="AK732" s="1248" t="s">
        <v>19</v>
      </c>
      <c r="AL732" s="1249"/>
      <c r="AM732" s="1249"/>
      <c r="AN732" s="1249"/>
      <c r="AO732" s="1249"/>
      <c r="AP732" s="32">
        <f>+AP717+AP708+AP719</f>
        <v>10.72</v>
      </c>
    </row>
    <row r="733" spans="1:42" ht="15.6">
      <c r="A733" s="17"/>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8"/>
      <c r="AK733" s="1250"/>
      <c r="AL733" s="1251"/>
      <c r="AM733" s="1251"/>
      <c r="AN733" s="1251"/>
      <c r="AO733" s="1251"/>
      <c r="AP733" s="34"/>
    </row>
    <row r="734" spans="1:42" ht="16.2" thickBot="1">
      <c r="A734" s="35"/>
      <c r="B734" s="36"/>
      <c r="C734" s="36"/>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7"/>
      <c r="AK734" s="1252" t="s">
        <v>20</v>
      </c>
      <c r="AL734" s="1253"/>
      <c r="AM734" s="1253"/>
      <c r="AN734" s="1253"/>
      <c r="AO734" s="1253"/>
      <c r="AP734" s="38">
        <f>+AP732-AP733</f>
        <v>10.72</v>
      </c>
    </row>
    <row r="735" spans="1:4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5.6" thickBo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c r="A737" s="1254" t="s">
        <v>21</v>
      </c>
      <c r="B737" s="1255"/>
      <c r="C737" s="1255"/>
      <c r="D737" s="1255"/>
      <c r="E737" s="1255"/>
      <c r="F737" s="1255"/>
      <c r="G737" s="1255"/>
      <c r="H737" s="1255"/>
      <c r="I737" s="1255"/>
      <c r="J737" s="1260" t="s">
        <v>22</v>
      </c>
      <c r="K737" s="1260"/>
      <c r="L737" s="1260"/>
      <c r="M737" s="1260"/>
      <c r="N737" s="1260"/>
      <c r="O737" s="1260"/>
      <c r="P737" s="1260"/>
      <c r="Q737" s="1260"/>
      <c r="R737" s="1260"/>
      <c r="S737" s="1260"/>
      <c r="T737" s="1260"/>
      <c r="U737" s="1260"/>
      <c r="V737" s="1260"/>
      <c r="W737" s="1260"/>
      <c r="X737" s="1260"/>
      <c r="Y737" s="1260"/>
      <c r="Z737" s="1260"/>
      <c r="AA737" s="1260"/>
      <c r="AB737" s="1260"/>
      <c r="AC737" s="1260"/>
      <c r="AD737" s="1260"/>
      <c r="AE737" s="1260"/>
      <c r="AF737" s="1260"/>
      <c r="AG737" s="1260"/>
      <c r="AH737" s="1260"/>
      <c r="AI737" s="1260"/>
      <c r="AJ737" s="1260"/>
      <c r="AK737" s="1260"/>
      <c r="AL737" s="1260"/>
      <c r="AM737" s="1260"/>
      <c r="AN737" s="1260"/>
      <c r="AO737" s="1260"/>
      <c r="AP737" s="1261"/>
    </row>
    <row r="738" spans="1:42">
      <c r="A738" s="1256"/>
      <c r="B738" s="1257"/>
      <c r="C738" s="1257"/>
      <c r="D738" s="1257"/>
      <c r="E738" s="1257"/>
      <c r="F738" s="1257"/>
      <c r="G738" s="1257"/>
      <c r="H738" s="1257"/>
      <c r="I738" s="1257"/>
      <c r="J738" s="1262"/>
      <c r="K738" s="1262"/>
      <c r="L738" s="1262"/>
      <c r="M738" s="1262"/>
      <c r="N738" s="1262"/>
      <c r="O738" s="1262"/>
      <c r="P738" s="1262"/>
      <c r="Q738" s="1262"/>
      <c r="R738" s="1262"/>
      <c r="S738" s="1262"/>
      <c r="T738" s="1262"/>
      <c r="U738" s="1262"/>
      <c r="V738" s="1262"/>
      <c r="W738" s="1262"/>
      <c r="X738" s="1262"/>
      <c r="Y738" s="1262"/>
      <c r="Z738" s="1262"/>
      <c r="AA738" s="1262"/>
      <c r="AB738" s="1262"/>
      <c r="AC738" s="1262"/>
      <c r="AD738" s="1262"/>
      <c r="AE738" s="1262"/>
      <c r="AF738" s="1262"/>
      <c r="AG738" s="1262"/>
      <c r="AH738" s="1262"/>
      <c r="AI738" s="1262"/>
      <c r="AJ738" s="1262"/>
      <c r="AK738" s="1262"/>
      <c r="AL738" s="1262"/>
      <c r="AM738" s="1262"/>
      <c r="AN738" s="1262"/>
      <c r="AO738" s="1262"/>
      <c r="AP738" s="1263"/>
    </row>
    <row r="739" spans="1:42" ht="15.6" thickBot="1">
      <c r="A739" s="1258"/>
      <c r="B739" s="1259"/>
      <c r="C739" s="1259"/>
      <c r="D739" s="1259"/>
      <c r="E739" s="1259"/>
      <c r="F739" s="1259"/>
      <c r="G739" s="1259"/>
      <c r="H739" s="1259"/>
      <c r="I739" s="1259"/>
      <c r="J739" s="1264"/>
      <c r="K739" s="1264"/>
      <c r="L739" s="1264"/>
      <c r="M739" s="1264"/>
      <c r="N739" s="1264"/>
      <c r="O739" s="1264"/>
      <c r="P739" s="1264"/>
      <c r="Q739" s="1264"/>
      <c r="R739" s="1264"/>
      <c r="S739" s="1264"/>
      <c r="T739" s="1264"/>
      <c r="U739" s="1264"/>
      <c r="V739" s="1264"/>
      <c r="W739" s="1264"/>
      <c r="X739" s="1264"/>
      <c r="Y739" s="1264"/>
      <c r="Z739" s="1264"/>
      <c r="AA739" s="1264"/>
      <c r="AB739" s="1264"/>
      <c r="AC739" s="1264"/>
      <c r="AD739" s="1264"/>
      <c r="AE739" s="1264"/>
      <c r="AF739" s="1264"/>
      <c r="AG739" s="1264"/>
      <c r="AH739" s="1264"/>
      <c r="AI739" s="1264"/>
      <c r="AJ739" s="1264"/>
      <c r="AK739" s="1264"/>
      <c r="AL739" s="1264"/>
      <c r="AM739" s="1264"/>
      <c r="AN739" s="1264"/>
      <c r="AO739" s="1264"/>
      <c r="AP739" s="1265"/>
    </row>
    <row r="741" spans="1:42" ht="15.6" thickBot="1"/>
    <row r="742" spans="1:42" ht="22.8">
      <c r="A742" s="1293"/>
      <c r="B742" s="1294"/>
      <c r="C742" s="1294"/>
      <c r="D742" s="1294"/>
      <c r="E742" s="1294"/>
      <c r="F742" s="1294"/>
      <c r="G742" s="1294"/>
      <c r="H742" s="1294"/>
      <c r="I742" s="1294"/>
      <c r="J742" s="1294"/>
      <c r="K742" s="1294"/>
      <c r="L742" s="1294"/>
      <c r="M742" s="1294"/>
      <c r="N742" s="1294"/>
      <c r="O742" s="1294"/>
      <c r="P742" s="1295"/>
      <c r="Q742" s="1302" t="s">
        <v>554</v>
      </c>
      <c r="R742" s="1303"/>
      <c r="S742" s="1303"/>
      <c r="T742" s="1303"/>
      <c r="U742" s="1303"/>
      <c r="V742" s="1303"/>
      <c r="W742" s="1303"/>
      <c r="X742" s="1303"/>
      <c r="Y742" s="1303"/>
      <c r="Z742" s="1303"/>
      <c r="AA742" s="1303"/>
      <c r="AB742" s="1303"/>
      <c r="AC742" s="1303"/>
      <c r="AD742" s="1303"/>
      <c r="AE742" s="1303"/>
      <c r="AF742" s="1303"/>
      <c r="AG742" s="1303"/>
      <c r="AH742" s="1303"/>
      <c r="AI742" s="1303"/>
      <c r="AJ742" s="1303"/>
      <c r="AK742" s="1303"/>
      <c r="AL742" s="1303"/>
      <c r="AM742" s="1304"/>
      <c r="AN742" s="1305"/>
      <c r="AO742" s="1306"/>
      <c r="AP742" s="1307"/>
    </row>
    <row r="743" spans="1:42" ht="15.6">
      <c r="A743" s="1296"/>
      <c r="B743" s="1297"/>
      <c r="C743" s="1297"/>
      <c r="D743" s="1297"/>
      <c r="E743" s="1297"/>
      <c r="F743" s="1297"/>
      <c r="G743" s="1297"/>
      <c r="H743" s="1297"/>
      <c r="I743" s="1297"/>
      <c r="J743" s="1297"/>
      <c r="K743" s="1297"/>
      <c r="L743" s="1297"/>
      <c r="M743" s="1297"/>
      <c r="N743" s="1297"/>
      <c r="O743" s="1297"/>
      <c r="P743" s="1298"/>
      <c r="Q743" s="1314" t="s">
        <v>555</v>
      </c>
      <c r="R743" s="1315"/>
      <c r="S743" s="1315"/>
      <c r="T743" s="1315"/>
      <c r="U743" s="1315"/>
      <c r="V743" s="1315"/>
      <c r="W743" s="1315"/>
      <c r="X743" s="1315"/>
      <c r="Y743" s="1315"/>
      <c r="Z743" s="1315"/>
      <c r="AA743" s="1315"/>
      <c r="AB743" s="1315"/>
      <c r="AC743" s="1315"/>
      <c r="AD743" s="1315"/>
      <c r="AE743" s="1315"/>
      <c r="AF743" s="1315"/>
      <c r="AG743" s="1315"/>
      <c r="AH743" s="1315"/>
      <c r="AI743" s="1315"/>
      <c r="AJ743" s="1315"/>
      <c r="AK743" s="1315"/>
      <c r="AL743" s="1315"/>
      <c r="AM743" s="1316"/>
      <c r="AN743" s="1308"/>
      <c r="AO743" s="1309"/>
      <c r="AP743" s="1310"/>
    </row>
    <row r="744" spans="1:42" ht="52.8" customHeight="1" thickBot="1">
      <c r="A744" s="1299"/>
      <c r="B744" s="1300"/>
      <c r="C744" s="1300"/>
      <c r="D744" s="1300"/>
      <c r="E744" s="1300"/>
      <c r="F744" s="1300"/>
      <c r="G744" s="1300"/>
      <c r="H744" s="1300"/>
      <c r="I744" s="1300"/>
      <c r="J744" s="1300"/>
      <c r="K744" s="1300"/>
      <c r="L744" s="1300"/>
      <c r="M744" s="1300"/>
      <c r="N744" s="1300"/>
      <c r="O744" s="1300"/>
      <c r="P744" s="1301"/>
      <c r="Q744" s="1317" t="s">
        <v>0</v>
      </c>
      <c r="R744" s="1318"/>
      <c r="S744" s="1318"/>
      <c r="T744" s="1318"/>
      <c r="U744" s="1318"/>
      <c r="V744" s="1318"/>
      <c r="W744" s="1318"/>
      <c r="X744" s="1318"/>
      <c r="Y744" s="1318"/>
      <c r="Z744" s="1318"/>
      <c r="AA744" s="1318"/>
      <c r="AB744" s="1318"/>
      <c r="AC744" s="1318"/>
      <c r="AD744" s="1318"/>
      <c r="AE744" s="1318"/>
      <c r="AF744" s="1318"/>
      <c r="AG744" s="1318"/>
      <c r="AH744" s="1318"/>
      <c r="AI744" s="1318"/>
      <c r="AJ744" s="1318"/>
      <c r="AK744" s="1318"/>
      <c r="AL744" s="1318"/>
      <c r="AM744" s="1319"/>
      <c r="AN744" s="1311"/>
      <c r="AO744" s="1312"/>
      <c r="AP744" s="1313"/>
    </row>
    <row r="745" spans="1:4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2" t="s">
        <v>1</v>
      </c>
      <c r="AN746" s="3">
        <v>1</v>
      </c>
      <c r="AO746" s="2" t="s">
        <v>2</v>
      </c>
      <c r="AP746" s="3">
        <v>22</v>
      </c>
    </row>
    <row r="747" spans="1:42">
      <c r="A747" s="4"/>
      <c r="B747" s="4"/>
      <c r="C747" s="4"/>
      <c r="D747" s="4"/>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5.6" thickBot="1">
      <c r="A748" s="4"/>
      <c r="B748" s="4"/>
      <c r="C748" s="4"/>
      <c r="D748" s="4"/>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8" thickBot="1">
      <c r="A749" s="1235" t="s">
        <v>3</v>
      </c>
      <c r="B749" s="1236"/>
      <c r="C749" s="1236"/>
      <c r="D749" s="1236"/>
      <c r="E749" s="1237" t="s">
        <v>737</v>
      </c>
      <c r="F749" s="1238"/>
      <c r="G749" s="1238"/>
      <c r="H749" s="1238"/>
      <c r="I749" s="1238"/>
      <c r="J749" s="1238"/>
      <c r="K749" s="1238"/>
      <c r="L749" s="1238"/>
      <c r="M749" s="1238"/>
      <c r="N749" s="1238"/>
      <c r="O749" s="1238"/>
      <c r="P749" s="1238"/>
      <c r="Q749" s="1238"/>
      <c r="R749" s="1238"/>
      <c r="S749" s="1238"/>
      <c r="T749" s="1238"/>
      <c r="U749" s="1238"/>
      <c r="V749" s="1238"/>
      <c r="W749" s="1238"/>
      <c r="X749" s="1238"/>
      <c r="Y749" s="1238"/>
      <c r="Z749" s="1238"/>
      <c r="AA749" s="1238"/>
      <c r="AB749" s="1238"/>
      <c r="AC749" s="1238"/>
      <c r="AD749" s="1238"/>
      <c r="AE749" s="1238"/>
      <c r="AF749" s="1238"/>
      <c r="AG749" s="1238"/>
      <c r="AH749" s="1238"/>
      <c r="AI749" s="1238"/>
      <c r="AJ749" s="1238"/>
      <c r="AK749" s="1238"/>
      <c r="AL749" s="1238"/>
      <c r="AM749" s="1238"/>
      <c r="AN749" s="1238"/>
      <c r="AO749" s="1238"/>
      <c r="AP749" s="1239"/>
    </row>
    <row r="750" spans="1:42" ht="15.6" thickBot="1">
      <c r="A750" s="4"/>
      <c r="B750" s="4"/>
      <c r="C750" s="4"/>
      <c r="D750" s="4"/>
      <c r="E750" s="1" t="s">
        <v>4</v>
      </c>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5.6" thickBot="1">
      <c r="A751" s="1240" t="s">
        <v>5</v>
      </c>
      <c r="B751" s="1240"/>
      <c r="C751" s="1240"/>
      <c r="D751" s="1240"/>
      <c r="E751" s="1241" t="s">
        <v>6</v>
      </c>
      <c r="F751" s="1241"/>
      <c r="G751" s="1242"/>
      <c r="H751" s="1243"/>
      <c r="I751" s="1241" t="s">
        <v>7</v>
      </c>
      <c r="J751" s="1241"/>
      <c r="K751" s="1242">
        <v>12</v>
      </c>
      <c r="L751" s="1243"/>
      <c r="M751" s="1241" t="s">
        <v>8</v>
      </c>
      <c r="N751" s="1241"/>
      <c r="O751" s="1242">
        <v>25</v>
      </c>
      <c r="P751" s="1243"/>
      <c r="Q751" s="1"/>
      <c r="R751" s="1"/>
      <c r="S751" s="1"/>
      <c r="T751" s="1"/>
      <c r="U751" s="1"/>
      <c r="V751" s="1"/>
      <c r="W751" s="1"/>
      <c r="X751" s="1"/>
      <c r="Y751" s="1"/>
      <c r="Z751" s="1"/>
      <c r="AA751" s="1"/>
      <c r="AB751" s="1"/>
      <c r="AC751" s="1"/>
      <c r="AD751" s="1"/>
      <c r="AE751" s="1"/>
      <c r="AF751" s="1"/>
      <c r="AG751" s="1"/>
      <c r="AH751" s="1"/>
      <c r="AI751" s="1"/>
      <c r="AJ751" s="1"/>
      <c r="AK751" s="1"/>
      <c r="AL751" s="1"/>
      <c r="AM751" s="1"/>
      <c r="AN751" s="5" t="s">
        <v>9</v>
      </c>
      <c r="AO751" s="1244" t="s">
        <v>280</v>
      </c>
      <c r="AP751" s="1245"/>
    </row>
    <row r="752" spans="1:42" ht="15.6" thickBot="1">
      <c r="A752" s="6"/>
      <c r="B752" s="1"/>
      <c r="C752" s="6"/>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5.6" thickBot="1">
      <c r="A753" s="1266" t="s">
        <v>740</v>
      </c>
      <c r="B753" s="1267"/>
      <c r="C753" s="1267"/>
      <c r="D753" s="1267"/>
      <c r="E753" s="1267"/>
      <c r="F753" s="1267"/>
      <c r="G753" s="1267"/>
      <c r="H753" s="1268" t="e">
        <f>+PRESUPUESTO!#REF!</f>
        <v>#REF!</v>
      </c>
      <c r="I753" s="1269"/>
      <c r="J753" s="1270" t="e">
        <f>+PRESUPUESTO!#REF!</f>
        <v>#REF!</v>
      </c>
      <c r="K753" s="1271"/>
      <c r="L753" s="1271"/>
      <c r="M753" s="1271"/>
      <c r="N753" s="1271"/>
      <c r="O753" s="1271"/>
      <c r="P753" s="1271"/>
      <c r="Q753" s="1271"/>
      <c r="R753" s="1271"/>
      <c r="S753" s="1271"/>
      <c r="T753" s="1271"/>
      <c r="U753" s="1271"/>
      <c r="V753" s="1271"/>
      <c r="W753" s="1271"/>
      <c r="X753" s="1271"/>
      <c r="Y753" s="1271"/>
      <c r="Z753" s="1271"/>
      <c r="AA753" s="1271"/>
      <c r="AB753" s="1271"/>
      <c r="AC753" s="1271"/>
      <c r="AD753" s="1271"/>
      <c r="AE753" s="1271"/>
      <c r="AF753" s="1271"/>
      <c r="AG753" s="1271"/>
      <c r="AH753" s="1271"/>
      <c r="AI753" s="1271"/>
      <c r="AJ753" s="1271"/>
      <c r="AK753" s="1271"/>
      <c r="AL753" s="1271"/>
      <c r="AM753" s="1271"/>
      <c r="AN753" s="1271"/>
      <c r="AO753" s="1271"/>
      <c r="AP753" s="1272"/>
    </row>
    <row r="754" spans="1:42" ht="15.6" thickBot="1">
      <c r="A754" s="6"/>
      <c r="B754" s="1"/>
      <c r="C754" s="6"/>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6.2" thickBot="1">
      <c r="A755" s="1266" t="s">
        <v>11</v>
      </c>
      <c r="B755" s="1267"/>
      <c r="C755" s="1267"/>
      <c r="D755" s="1267"/>
      <c r="E755" s="1267"/>
      <c r="F755" s="1267"/>
      <c r="G755" s="1267"/>
      <c r="H755" s="1273" t="e">
        <f>+PRESUPUESTO!#REF!</f>
        <v>#REF!</v>
      </c>
      <c r="I755" s="1274"/>
      <c r="J755" s="1275" t="e">
        <f>+PRESUPUESTO!#REF!</f>
        <v>#REF!</v>
      </c>
      <c r="K755" s="1276"/>
      <c r="L755" s="1276"/>
      <c r="M755" s="1276"/>
      <c r="N755" s="1276"/>
      <c r="O755" s="1276"/>
      <c r="P755" s="1276"/>
      <c r="Q755" s="1276"/>
      <c r="R755" s="1276"/>
      <c r="S755" s="1276"/>
      <c r="T755" s="1276"/>
      <c r="U755" s="1276"/>
      <c r="V755" s="1276"/>
      <c r="W755" s="1276"/>
      <c r="X755" s="1276"/>
      <c r="Y755" s="1276"/>
      <c r="Z755" s="1276"/>
      <c r="AA755" s="1276"/>
      <c r="AB755" s="1276"/>
      <c r="AC755" s="1276"/>
      <c r="AD755" s="1276"/>
      <c r="AE755" s="1276"/>
      <c r="AF755" s="1276"/>
      <c r="AG755" s="1276"/>
      <c r="AH755" s="1276"/>
      <c r="AI755" s="1276"/>
      <c r="AJ755" s="1276"/>
      <c r="AK755" s="1276"/>
      <c r="AL755" s="1277"/>
      <c r="AM755" s="1"/>
      <c r="AN755" s="5" t="s">
        <v>12</v>
      </c>
      <c r="AO755" s="1278" t="e">
        <f>+PRESUPUESTO!#REF!</f>
        <v>#REF!</v>
      </c>
      <c r="AP755" s="1279"/>
    </row>
    <row r="756" spans="1:42" ht="15.6" thickBot="1">
      <c r="A756" s="6"/>
      <c r="B756" s="6"/>
      <c r="C756" s="1"/>
      <c r="D756" s="6"/>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c r="A757" s="1280" t="s">
        <v>13</v>
      </c>
      <c r="B757" s="1281"/>
      <c r="C757" s="1281"/>
      <c r="D757" s="1281"/>
      <c r="E757" s="1281"/>
      <c r="F757" s="1281"/>
      <c r="G757" s="1281"/>
      <c r="H757" s="1281"/>
      <c r="I757" s="1281"/>
      <c r="J757" s="1281"/>
      <c r="K757" s="1281"/>
      <c r="L757" s="1281"/>
      <c r="M757" s="1281"/>
      <c r="N757" s="1281"/>
      <c r="O757" s="1281"/>
      <c r="P757" s="1281"/>
      <c r="Q757" s="1281"/>
      <c r="R757" s="1281"/>
      <c r="S757" s="1281"/>
      <c r="T757" s="1281"/>
      <c r="U757" s="1281"/>
      <c r="V757" s="1281"/>
      <c r="W757" s="1281"/>
      <c r="X757" s="1281"/>
      <c r="Y757" s="1281"/>
      <c r="Z757" s="1281"/>
      <c r="AA757" s="1281"/>
      <c r="AB757" s="1281"/>
      <c r="AC757" s="1281"/>
      <c r="AD757" s="1281"/>
      <c r="AE757" s="1281"/>
      <c r="AF757" s="1281"/>
      <c r="AG757" s="1281"/>
      <c r="AH757" s="1281"/>
      <c r="AI757" s="1281"/>
      <c r="AJ757" s="1282"/>
      <c r="AK757" s="1286" t="s">
        <v>14</v>
      </c>
      <c r="AL757" s="1288" t="s">
        <v>15</v>
      </c>
      <c r="AM757" s="1289"/>
      <c r="AN757" s="1289"/>
      <c r="AO757" s="1288" t="s">
        <v>12</v>
      </c>
      <c r="AP757" s="1291" t="s">
        <v>16</v>
      </c>
    </row>
    <row r="758" spans="1:42" ht="15.6" thickBot="1">
      <c r="A758" s="1283"/>
      <c r="B758" s="1284"/>
      <c r="C758" s="1284"/>
      <c r="D758" s="1284"/>
      <c r="E758" s="1284"/>
      <c r="F758" s="1284"/>
      <c r="G758" s="1284"/>
      <c r="H758" s="1284"/>
      <c r="I758" s="1284"/>
      <c r="J758" s="1284"/>
      <c r="K758" s="1284"/>
      <c r="L758" s="1284"/>
      <c r="M758" s="1284"/>
      <c r="N758" s="1284"/>
      <c r="O758" s="1284"/>
      <c r="P758" s="1284"/>
      <c r="Q758" s="1284"/>
      <c r="R758" s="1284"/>
      <c r="S758" s="1284"/>
      <c r="T758" s="1284"/>
      <c r="U758" s="1284"/>
      <c r="V758" s="1284"/>
      <c r="W758" s="1284"/>
      <c r="X758" s="1284"/>
      <c r="Y758" s="1284"/>
      <c r="Z758" s="1284"/>
      <c r="AA758" s="1284"/>
      <c r="AB758" s="1284"/>
      <c r="AC758" s="1284"/>
      <c r="AD758" s="1284"/>
      <c r="AE758" s="1284"/>
      <c r="AF758" s="1284"/>
      <c r="AG758" s="1284"/>
      <c r="AH758" s="1284"/>
      <c r="AI758" s="1284"/>
      <c r="AJ758" s="1285"/>
      <c r="AK758" s="1287"/>
      <c r="AL758" s="7" t="s">
        <v>17</v>
      </c>
      <c r="AM758" s="742" t="s">
        <v>761</v>
      </c>
      <c r="AN758" s="8" t="s">
        <v>23</v>
      </c>
      <c r="AO758" s="1290"/>
      <c r="AP758" s="1292"/>
    </row>
    <row r="759" spans="1:42">
      <c r="A759" s="9"/>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1"/>
      <c r="AK759" s="287" t="e">
        <f>+J755</f>
        <v>#REF!</v>
      </c>
      <c r="AL759" s="12"/>
      <c r="AM759" s="13"/>
      <c r="AN759" s="14"/>
      <c r="AO759" s="15"/>
      <c r="AP759" s="16"/>
    </row>
    <row r="760" spans="1:42">
      <c r="A760" s="17"/>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8"/>
      <c r="AK760" s="19"/>
      <c r="AL760" s="20"/>
      <c r="AM760" s="20"/>
      <c r="AN760" s="21"/>
      <c r="AO760" s="22"/>
      <c r="AP760" s="16"/>
    </row>
    <row r="761" spans="1:42">
      <c r="A761" s="17"/>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8"/>
      <c r="AK761" s="19" t="s">
        <v>781</v>
      </c>
      <c r="AL761" s="21">
        <v>3</v>
      </c>
      <c r="AM761" s="959"/>
      <c r="AN761" s="20">
        <v>31.2</v>
      </c>
      <c r="AO761" s="20">
        <v>2</v>
      </c>
      <c r="AP761" s="16">
        <f>+AO761*AN761*AL761</f>
        <v>187.2</v>
      </c>
    </row>
    <row r="762" spans="1:42">
      <c r="A762" s="17"/>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8"/>
      <c r="AK762" s="961" t="s">
        <v>784</v>
      </c>
      <c r="AL762" s="962">
        <v>3</v>
      </c>
      <c r="AM762" s="962"/>
      <c r="AN762" s="962">
        <v>1.4</v>
      </c>
      <c r="AO762" s="962">
        <v>2</v>
      </c>
      <c r="AP762" s="965">
        <f>+AO762*AN762*AL762</f>
        <v>8.3999999999999986</v>
      </c>
    </row>
    <row r="763" spans="1:42">
      <c r="A763" s="17"/>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8"/>
      <c r="AK763" s="961" t="s">
        <v>784</v>
      </c>
      <c r="AL763" s="962">
        <v>1.5</v>
      </c>
      <c r="AM763" s="962"/>
      <c r="AN763" s="962">
        <v>0.9</v>
      </c>
      <c r="AO763" s="962">
        <v>2</v>
      </c>
      <c r="AP763" s="965">
        <f t="shared" ref="AP763:AP769" si="3">+AO763*AN763*AL763</f>
        <v>2.7</v>
      </c>
    </row>
    <row r="764" spans="1:42">
      <c r="A764" s="17"/>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8"/>
      <c r="AK764" s="961" t="s">
        <v>784</v>
      </c>
      <c r="AL764" s="962">
        <v>1.5</v>
      </c>
      <c r="AM764" s="962"/>
      <c r="AN764" s="962">
        <v>1.3</v>
      </c>
      <c r="AO764" s="962">
        <v>2</v>
      </c>
      <c r="AP764" s="965">
        <f t="shared" si="3"/>
        <v>3.9000000000000004</v>
      </c>
    </row>
    <row r="765" spans="1:42">
      <c r="A765" s="17"/>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8"/>
      <c r="AK765" s="961" t="s">
        <v>784</v>
      </c>
      <c r="AL765" s="962">
        <v>1</v>
      </c>
      <c r="AM765" s="962"/>
      <c r="AN765" s="963">
        <v>2.15</v>
      </c>
      <c r="AO765" s="962">
        <v>2</v>
      </c>
      <c r="AP765" s="965">
        <f t="shared" si="3"/>
        <v>4.3</v>
      </c>
    </row>
    <row r="766" spans="1:42">
      <c r="A766" s="17"/>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8"/>
      <c r="AK766" s="961" t="s">
        <v>784</v>
      </c>
      <c r="AL766" s="962">
        <v>1</v>
      </c>
      <c r="AM766" s="962"/>
      <c r="AN766" s="962">
        <v>1.2</v>
      </c>
      <c r="AO766" s="962">
        <v>2</v>
      </c>
      <c r="AP766" s="965">
        <f t="shared" si="3"/>
        <v>2.4</v>
      </c>
    </row>
    <row r="767" spans="1:42">
      <c r="A767" s="17"/>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8"/>
      <c r="AK767" s="961" t="s">
        <v>784</v>
      </c>
      <c r="AL767" s="962">
        <v>1.5</v>
      </c>
      <c r="AM767" s="962"/>
      <c r="AN767" s="962">
        <v>1.5</v>
      </c>
      <c r="AO767" s="962">
        <v>2</v>
      </c>
      <c r="AP767" s="965">
        <f t="shared" si="3"/>
        <v>4.5</v>
      </c>
    </row>
    <row r="768" spans="1:42">
      <c r="A768" s="17"/>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8"/>
      <c r="AK768" s="961" t="s">
        <v>784</v>
      </c>
      <c r="AL768" s="962">
        <v>1.5</v>
      </c>
      <c r="AM768" s="962"/>
      <c r="AN768" s="962">
        <v>3.2</v>
      </c>
      <c r="AO768" s="962">
        <v>2</v>
      </c>
      <c r="AP768" s="965">
        <f t="shared" si="3"/>
        <v>9.6000000000000014</v>
      </c>
    </row>
    <row r="769" spans="1:42">
      <c r="A769" s="17"/>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8"/>
      <c r="AK769" s="961" t="s">
        <v>783</v>
      </c>
      <c r="AL769" s="962">
        <v>2.5</v>
      </c>
      <c r="AM769" s="962"/>
      <c r="AN769" s="962">
        <v>1</v>
      </c>
      <c r="AO769" s="964">
        <v>6</v>
      </c>
      <c r="AP769" s="965">
        <f t="shared" si="3"/>
        <v>15</v>
      </c>
    </row>
    <row r="770" spans="1:42">
      <c r="A770" s="17"/>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8"/>
      <c r="AK770" s="19" t="s">
        <v>782</v>
      </c>
      <c r="AL770" s="20">
        <v>3</v>
      </c>
      <c r="AM770" s="20"/>
      <c r="AN770" s="20">
        <v>20</v>
      </c>
      <c r="AO770" s="22">
        <v>2</v>
      </c>
      <c r="AP770" s="16">
        <f>+AO770*AN770*AL770</f>
        <v>120</v>
      </c>
    </row>
    <row r="771" spans="1:42">
      <c r="A771" s="17"/>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8"/>
      <c r="AK771" s="961" t="s">
        <v>783</v>
      </c>
      <c r="AL771" s="962">
        <v>2.5</v>
      </c>
      <c r="AM771" s="962"/>
      <c r="AN771" s="962">
        <v>1</v>
      </c>
      <c r="AO771" s="964">
        <v>2</v>
      </c>
      <c r="AP771" s="965">
        <f>+AO771*AN771*AL771</f>
        <v>5</v>
      </c>
    </row>
    <row r="772" spans="1:42">
      <c r="A772" s="17"/>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8"/>
      <c r="AK772" s="19" t="s">
        <v>786</v>
      </c>
      <c r="AL772" s="20">
        <v>1.5</v>
      </c>
      <c r="AM772" s="20"/>
      <c r="AN772" s="20">
        <v>27</v>
      </c>
      <c r="AO772" s="22">
        <v>2</v>
      </c>
      <c r="AP772" s="16">
        <f>+AO772*AN772*AL772</f>
        <v>81</v>
      </c>
    </row>
    <row r="773" spans="1:42">
      <c r="A773" s="17"/>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8"/>
      <c r="AK773" s="19"/>
      <c r="AL773" s="569"/>
      <c r="AM773" s="20"/>
      <c r="AN773" s="570"/>
      <c r="AO773" s="20"/>
      <c r="AP773" s="16"/>
    </row>
    <row r="774" spans="1:42">
      <c r="A774" s="17"/>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8"/>
      <c r="AK774" s="19"/>
      <c r="AL774" s="569"/>
      <c r="AM774" s="20"/>
      <c r="AN774" s="570"/>
      <c r="AO774" s="22"/>
      <c r="AP774" s="16"/>
    </row>
    <row r="775" spans="1:42">
      <c r="A775" s="17"/>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8"/>
      <c r="AK775" s="19"/>
      <c r="AL775" s="569"/>
      <c r="AM775" s="20"/>
      <c r="AN775" s="570"/>
      <c r="AO775" s="22"/>
      <c r="AP775" s="16"/>
    </row>
    <row r="776" spans="1:42">
      <c r="A776" s="17"/>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8"/>
      <c r="AK776" s="19"/>
      <c r="AL776" s="569"/>
      <c r="AM776" s="20"/>
      <c r="AN776" s="570"/>
      <c r="AO776" s="22"/>
      <c r="AP776" s="16"/>
    </row>
    <row r="777" spans="1:42">
      <c r="A777" s="17"/>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8"/>
      <c r="AK777" s="19"/>
      <c r="AL777" s="569"/>
      <c r="AM777" s="20"/>
      <c r="AN777" s="570"/>
      <c r="AO777" s="22"/>
      <c r="AP777" s="16"/>
    </row>
    <row r="778" spans="1:42">
      <c r="A778" s="17"/>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8"/>
      <c r="AK778" s="19"/>
      <c r="AL778" s="569"/>
      <c r="AM778" s="20"/>
      <c r="AN778" s="570"/>
      <c r="AO778" s="22"/>
      <c r="AP778" s="16"/>
    </row>
    <row r="779" spans="1:42">
      <c r="A779" s="17"/>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8"/>
      <c r="AK779" s="19"/>
      <c r="AL779" s="569"/>
      <c r="AM779" s="20"/>
      <c r="AN779" s="570"/>
      <c r="AO779" s="22"/>
      <c r="AP779" s="16"/>
    </row>
    <row r="780" spans="1:42">
      <c r="A780" s="17"/>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8"/>
      <c r="AK780" s="19"/>
      <c r="AL780" s="569"/>
      <c r="AM780" s="20"/>
      <c r="AN780" s="570"/>
      <c r="AO780" s="22"/>
      <c r="AP780" s="16"/>
    </row>
    <row r="781" spans="1:42">
      <c r="A781" s="17"/>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8"/>
      <c r="AK781" s="19"/>
      <c r="AL781" s="569"/>
      <c r="AM781" s="20"/>
      <c r="AN781" s="570"/>
      <c r="AO781" s="22"/>
      <c r="AP781" s="16"/>
    </row>
    <row r="782" spans="1:42">
      <c r="A782" s="17"/>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8"/>
      <c r="AK782" s="19"/>
      <c r="AL782" s="569"/>
      <c r="AM782" s="20"/>
      <c r="AN782" s="570"/>
      <c r="AO782" s="22"/>
      <c r="AP782" s="16"/>
    </row>
    <row r="783" spans="1:42">
      <c r="A783" s="17"/>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8"/>
      <c r="AK783" s="19"/>
      <c r="AL783" s="569"/>
      <c r="AM783" s="20"/>
      <c r="AN783" s="570"/>
      <c r="AO783" s="22"/>
      <c r="AP783" s="16"/>
    </row>
    <row r="784" spans="1:42">
      <c r="A784" s="17"/>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8"/>
      <c r="AK784" s="19"/>
      <c r="AL784" s="569"/>
      <c r="AM784" s="20"/>
      <c r="AN784" s="570"/>
      <c r="AO784" s="22"/>
      <c r="AP784" s="16"/>
    </row>
    <row r="785" spans="1:42">
      <c r="A785" s="17"/>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8"/>
      <c r="AK785" s="19"/>
      <c r="AL785" s="569"/>
      <c r="AM785" s="20"/>
      <c r="AN785" s="570"/>
      <c r="AO785" s="22"/>
      <c r="AP785" s="16"/>
    </row>
    <row r="786" spans="1:42">
      <c r="A786" s="17"/>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8"/>
      <c r="AK786" s="19"/>
      <c r="AL786" s="569"/>
      <c r="AM786" s="20"/>
      <c r="AN786" s="570"/>
      <c r="AO786" s="22"/>
      <c r="AP786" s="16"/>
    </row>
    <row r="787" spans="1:42">
      <c r="A787" s="17"/>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8"/>
      <c r="AK787" s="19"/>
      <c r="AL787" s="569"/>
      <c r="AM787" s="20"/>
      <c r="AN787" s="570"/>
      <c r="AO787" s="22"/>
      <c r="AP787" s="16"/>
    </row>
    <row r="788" spans="1:42">
      <c r="A788" s="17"/>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8"/>
      <c r="AK788" s="19"/>
      <c r="AL788" s="569"/>
      <c r="AM788" s="20"/>
      <c r="AN788" s="570"/>
      <c r="AO788" s="22"/>
      <c r="AP788" s="16"/>
    </row>
    <row r="789" spans="1:42">
      <c r="A789" s="17"/>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8"/>
      <c r="AK789" s="19"/>
      <c r="AL789" s="569"/>
      <c r="AM789" s="20"/>
      <c r="AN789" s="570"/>
      <c r="AO789" s="22"/>
      <c r="AP789" s="16"/>
    </row>
    <row r="790" spans="1:42">
      <c r="A790" s="17"/>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8"/>
      <c r="AK790" s="19"/>
      <c r="AL790" s="569"/>
      <c r="AM790" s="20"/>
      <c r="AN790" s="570"/>
      <c r="AO790" s="22"/>
      <c r="AP790" s="16"/>
    </row>
    <row r="791" spans="1:42">
      <c r="A791" s="17"/>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8"/>
      <c r="AK791" s="19"/>
      <c r="AL791" s="24"/>
      <c r="AM791" s="20"/>
      <c r="AN791" s="25"/>
      <c r="AO791" s="22"/>
      <c r="AP791" s="16"/>
    </row>
    <row r="792" spans="1:42">
      <c r="A792" s="17"/>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8"/>
      <c r="AK792" s="19"/>
      <c r="AL792" s="24"/>
      <c r="AM792" s="20"/>
      <c r="AN792" s="25"/>
      <c r="AO792" s="22"/>
      <c r="AP792" s="16"/>
    </row>
    <row r="793" spans="1:42">
      <c r="A793" s="17"/>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8"/>
      <c r="AK793" s="26"/>
      <c r="AL793" s="24"/>
      <c r="AM793" s="20"/>
      <c r="AN793" s="24"/>
      <c r="AO793" s="22"/>
      <c r="AP793" s="16"/>
    </row>
    <row r="794" spans="1:42" ht="15.6" thickBot="1">
      <c r="A794" s="17"/>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8"/>
      <c r="AK794" s="27"/>
      <c r="AL794" s="28"/>
      <c r="AM794" s="29"/>
      <c r="AN794" s="28"/>
      <c r="AO794" s="30"/>
      <c r="AP794" s="31"/>
    </row>
    <row r="795" spans="1:42" ht="15.6">
      <c r="A795" s="17"/>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8"/>
      <c r="AK795" s="1248" t="s">
        <v>19</v>
      </c>
      <c r="AL795" s="1249"/>
      <c r="AM795" s="1249"/>
      <c r="AN795" s="1249"/>
      <c r="AO795" s="1249"/>
      <c r="AP795" s="32">
        <f>+AP770+AP761+AP772</f>
        <v>388.2</v>
      </c>
    </row>
    <row r="796" spans="1:42" ht="15.6">
      <c r="A796" s="17"/>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8"/>
      <c r="AK796" s="1250" t="s">
        <v>785</v>
      </c>
      <c r="AL796" s="1251"/>
      <c r="AM796" s="1251"/>
      <c r="AN796" s="1251"/>
      <c r="AO796" s="1251"/>
      <c r="AP796" s="34">
        <f>+AP771+AP769+AP768+AP767+AP766+AP765+AP764+AP763+AP762</f>
        <v>55.8</v>
      </c>
    </row>
    <row r="797" spans="1:42" ht="16.2" thickBot="1">
      <c r="A797" s="35"/>
      <c r="B797" s="36"/>
      <c r="C797" s="36"/>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c r="AB797" s="36"/>
      <c r="AC797" s="36"/>
      <c r="AD797" s="36"/>
      <c r="AE797" s="36"/>
      <c r="AF797" s="36"/>
      <c r="AG797" s="36"/>
      <c r="AH797" s="36"/>
      <c r="AI797" s="36"/>
      <c r="AJ797" s="37"/>
      <c r="AK797" s="1252" t="s">
        <v>20</v>
      </c>
      <c r="AL797" s="1253"/>
      <c r="AM797" s="1253"/>
      <c r="AN797" s="1253"/>
      <c r="AO797" s="1253"/>
      <c r="AP797" s="38">
        <f>+AP795-AP796</f>
        <v>332.4</v>
      </c>
    </row>
    <row r="798" spans="1:4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5.6" thickBo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c r="A800" s="1254" t="s">
        <v>21</v>
      </c>
      <c r="B800" s="1255"/>
      <c r="C800" s="1255"/>
      <c r="D800" s="1255"/>
      <c r="E800" s="1255"/>
      <c r="F800" s="1255"/>
      <c r="G800" s="1255"/>
      <c r="H800" s="1255"/>
      <c r="I800" s="1255"/>
      <c r="J800" s="1260" t="s">
        <v>22</v>
      </c>
      <c r="K800" s="1260"/>
      <c r="L800" s="1260"/>
      <c r="M800" s="1260"/>
      <c r="N800" s="1260"/>
      <c r="O800" s="1260"/>
      <c r="P800" s="1260"/>
      <c r="Q800" s="1260"/>
      <c r="R800" s="1260"/>
      <c r="S800" s="1260"/>
      <c r="T800" s="1260"/>
      <c r="U800" s="1260"/>
      <c r="V800" s="1260"/>
      <c r="W800" s="1260"/>
      <c r="X800" s="1260"/>
      <c r="Y800" s="1260"/>
      <c r="Z800" s="1260"/>
      <c r="AA800" s="1260"/>
      <c r="AB800" s="1260"/>
      <c r="AC800" s="1260"/>
      <c r="AD800" s="1260"/>
      <c r="AE800" s="1260"/>
      <c r="AF800" s="1260"/>
      <c r="AG800" s="1260"/>
      <c r="AH800" s="1260"/>
      <c r="AI800" s="1260"/>
      <c r="AJ800" s="1260"/>
      <c r="AK800" s="1260"/>
      <c r="AL800" s="1260"/>
      <c r="AM800" s="1260"/>
      <c r="AN800" s="1260"/>
      <c r="AO800" s="1260"/>
      <c r="AP800" s="1261"/>
    </row>
    <row r="801" spans="1:42">
      <c r="A801" s="1256"/>
      <c r="B801" s="1257"/>
      <c r="C801" s="1257"/>
      <c r="D801" s="1257"/>
      <c r="E801" s="1257"/>
      <c r="F801" s="1257"/>
      <c r="G801" s="1257"/>
      <c r="H801" s="1257"/>
      <c r="I801" s="1257"/>
      <c r="J801" s="1262"/>
      <c r="K801" s="1262"/>
      <c r="L801" s="1262"/>
      <c r="M801" s="1262"/>
      <c r="N801" s="1262"/>
      <c r="O801" s="1262"/>
      <c r="P801" s="1262"/>
      <c r="Q801" s="1262"/>
      <c r="R801" s="1262"/>
      <c r="S801" s="1262"/>
      <c r="T801" s="1262"/>
      <c r="U801" s="1262"/>
      <c r="V801" s="1262"/>
      <c r="W801" s="1262"/>
      <c r="X801" s="1262"/>
      <c r="Y801" s="1262"/>
      <c r="Z801" s="1262"/>
      <c r="AA801" s="1262"/>
      <c r="AB801" s="1262"/>
      <c r="AC801" s="1262"/>
      <c r="AD801" s="1262"/>
      <c r="AE801" s="1262"/>
      <c r="AF801" s="1262"/>
      <c r="AG801" s="1262"/>
      <c r="AH801" s="1262"/>
      <c r="AI801" s="1262"/>
      <c r="AJ801" s="1262"/>
      <c r="AK801" s="1262"/>
      <c r="AL801" s="1262"/>
      <c r="AM801" s="1262"/>
      <c r="AN801" s="1262"/>
      <c r="AO801" s="1262"/>
      <c r="AP801" s="1263"/>
    </row>
    <row r="802" spans="1:42" ht="15.6" thickBot="1">
      <c r="A802" s="1258"/>
      <c r="B802" s="1259"/>
      <c r="C802" s="1259"/>
      <c r="D802" s="1259"/>
      <c r="E802" s="1259"/>
      <c r="F802" s="1259"/>
      <c r="G802" s="1259"/>
      <c r="H802" s="1259"/>
      <c r="I802" s="1259"/>
      <c r="J802" s="1264"/>
      <c r="K802" s="1264"/>
      <c r="L802" s="1264"/>
      <c r="M802" s="1264"/>
      <c r="N802" s="1264"/>
      <c r="O802" s="1264"/>
      <c r="P802" s="1264"/>
      <c r="Q802" s="1264"/>
      <c r="R802" s="1264"/>
      <c r="S802" s="1264"/>
      <c r="T802" s="1264"/>
      <c r="U802" s="1264"/>
      <c r="V802" s="1264"/>
      <c r="W802" s="1264"/>
      <c r="X802" s="1264"/>
      <c r="Y802" s="1264"/>
      <c r="Z802" s="1264"/>
      <c r="AA802" s="1264"/>
      <c r="AB802" s="1264"/>
      <c r="AC802" s="1264"/>
      <c r="AD802" s="1264"/>
      <c r="AE802" s="1264"/>
      <c r="AF802" s="1264"/>
      <c r="AG802" s="1264"/>
      <c r="AH802" s="1264"/>
      <c r="AI802" s="1264"/>
      <c r="AJ802" s="1264"/>
      <c r="AK802" s="1264"/>
      <c r="AL802" s="1264"/>
      <c r="AM802" s="1264"/>
      <c r="AN802" s="1264"/>
      <c r="AO802" s="1264"/>
      <c r="AP802" s="1265"/>
    </row>
    <row r="804" spans="1:42" ht="15.6" thickBot="1"/>
    <row r="805" spans="1:42" ht="22.8">
      <c r="A805" s="1293"/>
      <c r="B805" s="1294"/>
      <c r="C805" s="1294"/>
      <c r="D805" s="1294"/>
      <c r="E805" s="1294"/>
      <c r="F805" s="1294"/>
      <c r="G805" s="1294"/>
      <c r="H805" s="1294"/>
      <c r="I805" s="1294"/>
      <c r="J805" s="1294"/>
      <c r="K805" s="1294"/>
      <c r="L805" s="1294"/>
      <c r="M805" s="1294"/>
      <c r="N805" s="1294"/>
      <c r="O805" s="1294"/>
      <c r="P805" s="1295"/>
      <c r="Q805" s="1302" t="s">
        <v>554</v>
      </c>
      <c r="R805" s="1303"/>
      <c r="S805" s="1303"/>
      <c r="T805" s="1303"/>
      <c r="U805" s="1303"/>
      <c r="V805" s="1303"/>
      <c r="W805" s="1303"/>
      <c r="X805" s="1303"/>
      <c r="Y805" s="1303"/>
      <c r="Z805" s="1303"/>
      <c r="AA805" s="1303"/>
      <c r="AB805" s="1303"/>
      <c r="AC805" s="1303"/>
      <c r="AD805" s="1303"/>
      <c r="AE805" s="1303"/>
      <c r="AF805" s="1303"/>
      <c r="AG805" s="1303"/>
      <c r="AH805" s="1303"/>
      <c r="AI805" s="1303"/>
      <c r="AJ805" s="1303"/>
      <c r="AK805" s="1303"/>
      <c r="AL805" s="1303"/>
      <c r="AM805" s="1304"/>
      <c r="AN805" s="1305"/>
      <c r="AO805" s="1306"/>
      <c r="AP805" s="1307"/>
    </row>
    <row r="806" spans="1:42" ht="15.6">
      <c r="A806" s="1296"/>
      <c r="B806" s="1297"/>
      <c r="C806" s="1297"/>
      <c r="D806" s="1297"/>
      <c r="E806" s="1297"/>
      <c r="F806" s="1297"/>
      <c r="G806" s="1297"/>
      <c r="H806" s="1297"/>
      <c r="I806" s="1297"/>
      <c r="J806" s="1297"/>
      <c r="K806" s="1297"/>
      <c r="L806" s="1297"/>
      <c r="M806" s="1297"/>
      <c r="N806" s="1297"/>
      <c r="O806" s="1297"/>
      <c r="P806" s="1298"/>
      <c r="Q806" s="1314" t="s">
        <v>555</v>
      </c>
      <c r="R806" s="1315"/>
      <c r="S806" s="1315"/>
      <c r="T806" s="1315"/>
      <c r="U806" s="1315"/>
      <c r="V806" s="1315"/>
      <c r="W806" s="1315"/>
      <c r="X806" s="1315"/>
      <c r="Y806" s="1315"/>
      <c r="Z806" s="1315"/>
      <c r="AA806" s="1315"/>
      <c r="AB806" s="1315"/>
      <c r="AC806" s="1315"/>
      <c r="AD806" s="1315"/>
      <c r="AE806" s="1315"/>
      <c r="AF806" s="1315"/>
      <c r="AG806" s="1315"/>
      <c r="AH806" s="1315"/>
      <c r="AI806" s="1315"/>
      <c r="AJ806" s="1315"/>
      <c r="AK806" s="1315"/>
      <c r="AL806" s="1315"/>
      <c r="AM806" s="1316"/>
      <c r="AN806" s="1308"/>
      <c r="AO806" s="1309"/>
      <c r="AP806" s="1310"/>
    </row>
    <row r="807" spans="1:42" ht="49.8" customHeight="1" thickBot="1">
      <c r="A807" s="1299"/>
      <c r="B807" s="1300"/>
      <c r="C807" s="1300"/>
      <c r="D807" s="1300"/>
      <c r="E807" s="1300"/>
      <c r="F807" s="1300"/>
      <c r="G807" s="1300"/>
      <c r="H807" s="1300"/>
      <c r="I807" s="1300"/>
      <c r="J807" s="1300"/>
      <c r="K807" s="1300"/>
      <c r="L807" s="1300"/>
      <c r="M807" s="1300"/>
      <c r="N807" s="1300"/>
      <c r="O807" s="1300"/>
      <c r="P807" s="1301"/>
      <c r="Q807" s="1317" t="s">
        <v>0</v>
      </c>
      <c r="R807" s="1318"/>
      <c r="S807" s="1318"/>
      <c r="T807" s="1318"/>
      <c r="U807" s="1318"/>
      <c r="V807" s="1318"/>
      <c r="W807" s="1318"/>
      <c r="X807" s="1318"/>
      <c r="Y807" s="1318"/>
      <c r="Z807" s="1318"/>
      <c r="AA807" s="1318"/>
      <c r="AB807" s="1318"/>
      <c r="AC807" s="1318"/>
      <c r="AD807" s="1318"/>
      <c r="AE807" s="1318"/>
      <c r="AF807" s="1318"/>
      <c r="AG807" s="1318"/>
      <c r="AH807" s="1318"/>
      <c r="AI807" s="1318"/>
      <c r="AJ807" s="1318"/>
      <c r="AK807" s="1318"/>
      <c r="AL807" s="1318"/>
      <c r="AM807" s="1319"/>
      <c r="AN807" s="1311"/>
      <c r="AO807" s="1312"/>
      <c r="AP807" s="1313"/>
    </row>
    <row r="808" spans="1:4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2" t="s">
        <v>1</v>
      </c>
      <c r="AN809" s="3">
        <v>1</v>
      </c>
      <c r="AO809" s="2" t="s">
        <v>2</v>
      </c>
      <c r="AP809" s="3">
        <v>22</v>
      </c>
    </row>
    <row r="810" spans="1:42">
      <c r="A810" s="4"/>
      <c r="B810" s="4"/>
      <c r="C810" s="4"/>
      <c r="D810" s="4"/>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5.6" thickBot="1">
      <c r="A811" s="4"/>
      <c r="B811" s="4"/>
      <c r="C811" s="4"/>
      <c r="D811" s="4"/>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8" thickBot="1">
      <c r="A812" s="1235" t="s">
        <v>3</v>
      </c>
      <c r="B812" s="1236"/>
      <c r="C812" s="1236"/>
      <c r="D812" s="1236"/>
      <c r="E812" s="1237" t="s">
        <v>737</v>
      </c>
      <c r="F812" s="1238"/>
      <c r="G812" s="1238"/>
      <c r="H812" s="1238"/>
      <c r="I812" s="1238"/>
      <c r="J812" s="1238"/>
      <c r="K812" s="1238"/>
      <c r="L812" s="1238"/>
      <c r="M812" s="1238"/>
      <c r="N812" s="1238"/>
      <c r="O812" s="1238"/>
      <c r="P812" s="1238"/>
      <c r="Q812" s="1238"/>
      <c r="R812" s="1238"/>
      <c r="S812" s="1238"/>
      <c r="T812" s="1238"/>
      <c r="U812" s="1238"/>
      <c r="V812" s="1238"/>
      <c r="W812" s="1238"/>
      <c r="X812" s="1238"/>
      <c r="Y812" s="1238"/>
      <c r="Z812" s="1238"/>
      <c r="AA812" s="1238"/>
      <c r="AB812" s="1238"/>
      <c r="AC812" s="1238"/>
      <c r="AD812" s="1238"/>
      <c r="AE812" s="1238"/>
      <c r="AF812" s="1238"/>
      <c r="AG812" s="1238"/>
      <c r="AH812" s="1238"/>
      <c r="AI812" s="1238"/>
      <c r="AJ812" s="1238"/>
      <c r="AK812" s="1238"/>
      <c r="AL812" s="1238"/>
      <c r="AM812" s="1238"/>
      <c r="AN812" s="1238"/>
      <c r="AO812" s="1238"/>
      <c r="AP812" s="1239"/>
    </row>
    <row r="813" spans="1:42" ht="15.6" thickBot="1">
      <c r="A813" s="4"/>
      <c r="B813" s="4"/>
      <c r="C813" s="4"/>
      <c r="D813" s="4"/>
      <c r="E813" s="1" t="s">
        <v>4</v>
      </c>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5.6" thickBot="1">
      <c r="A814" s="1240" t="s">
        <v>5</v>
      </c>
      <c r="B814" s="1240"/>
      <c r="C814" s="1240"/>
      <c r="D814" s="1240"/>
      <c r="E814" s="1241" t="s">
        <v>6</v>
      </c>
      <c r="F814" s="1241"/>
      <c r="G814" s="1242"/>
      <c r="H814" s="1243"/>
      <c r="I814" s="1241" t="s">
        <v>7</v>
      </c>
      <c r="J814" s="1241"/>
      <c r="K814" s="1242">
        <v>12</v>
      </c>
      <c r="L814" s="1243"/>
      <c r="M814" s="1241" t="s">
        <v>8</v>
      </c>
      <c r="N814" s="1241"/>
      <c r="O814" s="1242">
        <v>25</v>
      </c>
      <c r="P814" s="1243"/>
      <c r="Q814" s="1"/>
      <c r="R814" s="1"/>
      <c r="S814" s="1"/>
      <c r="T814" s="1"/>
      <c r="U814" s="1"/>
      <c r="V814" s="1"/>
      <c r="W814" s="1"/>
      <c r="X814" s="1"/>
      <c r="Y814" s="1"/>
      <c r="Z814" s="1"/>
      <c r="AA814" s="1"/>
      <c r="AB814" s="1"/>
      <c r="AC814" s="1"/>
      <c r="AD814" s="1"/>
      <c r="AE814" s="1"/>
      <c r="AF814" s="1"/>
      <c r="AG814" s="1"/>
      <c r="AH814" s="1"/>
      <c r="AI814" s="1"/>
      <c r="AJ814" s="1"/>
      <c r="AK814" s="1"/>
      <c r="AL814" s="1"/>
      <c r="AM814" s="1"/>
      <c r="AN814" s="5" t="s">
        <v>9</v>
      </c>
      <c r="AO814" s="1244" t="s">
        <v>280</v>
      </c>
      <c r="AP814" s="1245"/>
    </row>
    <row r="815" spans="1:42" ht="15.6" thickBot="1">
      <c r="A815" s="6"/>
      <c r="B815" s="1"/>
      <c r="C815" s="6"/>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5.6" thickBot="1">
      <c r="A816" s="1266" t="s">
        <v>740</v>
      </c>
      <c r="B816" s="1267"/>
      <c r="C816" s="1267"/>
      <c r="D816" s="1267"/>
      <c r="E816" s="1267"/>
      <c r="F816" s="1267"/>
      <c r="G816" s="1267"/>
      <c r="H816" s="1268" t="e">
        <f>+PRESUPUESTO!#REF!</f>
        <v>#REF!</v>
      </c>
      <c r="I816" s="1269"/>
      <c r="J816" s="1270" t="e">
        <f>+PRESUPUESTO!#REF!</f>
        <v>#REF!</v>
      </c>
      <c r="K816" s="1271"/>
      <c r="L816" s="1271"/>
      <c r="M816" s="1271"/>
      <c r="N816" s="1271"/>
      <c r="O816" s="1271"/>
      <c r="P816" s="1271"/>
      <c r="Q816" s="1271"/>
      <c r="R816" s="1271"/>
      <c r="S816" s="1271"/>
      <c r="T816" s="1271"/>
      <c r="U816" s="1271"/>
      <c r="V816" s="1271"/>
      <c r="W816" s="1271"/>
      <c r="X816" s="1271"/>
      <c r="Y816" s="1271"/>
      <c r="Z816" s="1271"/>
      <c r="AA816" s="1271"/>
      <c r="AB816" s="1271"/>
      <c r="AC816" s="1271"/>
      <c r="AD816" s="1271"/>
      <c r="AE816" s="1271"/>
      <c r="AF816" s="1271"/>
      <c r="AG816" s="1271"/>
      <c r="AH816" s="1271"/>
      <c r="AI816" s="1271"/>
      <c r="AJ816" s="1271"/>
      <c r="AK816" s="1271"/>
      <c r="AL816" s="1271"/>
      <c r="AM816" s="1271"/>
      <c r="AN816" s="1271"/>
      <c r="AO816" s="1271"/>
      <c r="AP816" s="1272"/>
    </row>
    <row r="817" spans="1:42" ht="15.6" thickBot="1">
      <c r="A817" s="6"/>
      <c r="B817" s="1"/>
      <c r="C817" s="6"/>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65.400000000000006" customHeight="1" thickBot="1">
      <c r="A818" s="1266" t="s">
        <v>11</v>
      </c>
      <c r="B818" s="1267"/>
      <c r="C818" s="1267"/>
      <c r="D818" s="1267"/>
      <c r="E818" s="1267"/>
      <c r="F818" s="1267"/>
      <c r="G818" s="1267"/>
      <c r="H818" s="1273" t="e">
        <f>+PRESUPUESTO!#REF!</f>
        <v>#REF!</v>
      </c>
      <c r="I818" s="1274"/>
      <c r="J818" s="1275" t="e">
        <f>+PRESUPUESTO!#REF!</f>
        <v>#REF!</v>
      </c>
      <c r="K818" s="1276"/>
      <c r="L818" s="1276"/>
      <c r="M818" s="1276"/>
      <c r="N818" s="1276"/>
      <c r="O818" s="1276"/>
      <c r="P818" s="1276"/>
      <c r="Q818" s="1276"/>
      <c r="R818" s="1276"/>
      <c r="S818" s="1276"/>
      <c r="T818" s="1276"/>
      <c r="U818" s="1276"/>
      <c r="V818" s="1276"/>
      <c r="W818" s="1276"/>
      <c r="X818" s="1276"/>
      <c r="Y818" s="1276"/>
      <c r="Z818" s="1276"/>
      <c r="AA818" s="1276"/>
      <c r="AB818" s="1276"/>
      <c r="AC818" s="1276"/>
      <c r="AD818" s="1276"/>
      <c r="AE818" s="1276"/>
      <c r="AF818" s="1276"/>
      <c r="AG818" s="1276"/>
      <c r="AH818" s="1276"/>
      <c r="AI818" s="1276"/>
      <c r="AJ818" s="1276"/>
      <c r="AK818" s="1276"/>
      <c r="AL818" s="1277"/>
      <c r="AM818" s="1"/>
      <c r="AN818" s="5" t="s">
        <v>12</v>
      </c>
      <c r="AO818" s="1278" t="e">
        <f>+PRESUPUESTO!#REF!</f>
        <v>#REF!</v>
      </c>
      <c r="AP818" s="1279"/>
    </row>
    <row r="819" spans="1:42" ht="15.6" thickBot="1">
      <c r="A819" s="6"/>
      <c r="B819" s="6"/>
      <c r="C819" s="1"/>
      <c r="D819" s="6"/>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c r="A820" s="1280" t="s">
        <v>13</v>
      </c>
      <c r="B820" s="1281"/>
      <c r="C820" s="1281"/>
      <c r="D820" s="1281"/>
      <c r="E820" s="1281"/>
      <c r="F820" s="1281"/>
      <c r="G820" s="1281"/>
      <c r="H820" s="1281"/>
      <c r="I820" s="1281"/>
      <c r="J820" s="1281"/>
      <c r="K820" s="1281"/>
      <c r="L820" s="1281"/>
      <c r="M820" s="1281"/>
      <c r="N820" s="1281"/>
      <c r="O820" s="1281"/>
      <c r="P820" s="1281"/>
      <c r="Q820" s="1281"/>
      <c r="R820" s="1281"/>
      <c r="S820" s="1281"/>
      <c r="T820" s="1281"/>
      <c r="U820" s="1281"/>
      <c r="V820" s="1281"/>
      <c r="W820" s="1281"/>
      <c r="X820" s="1281"/>
      <c r="Y820" s="1281"/>
      <c r="Z820" s="1281"/>
      <c r="AA820" s="1281"/>
      <c r="AB820" s="1281"/>
      <c r="AC820" s="1281"/>
      <c r="AD820" s="1281"/>
      <c r="AE820" s="1281"/>
      <c r="AF820" s="1281"/>
      <c r="AG820" s="1281"/>
      <c r="AH820" s="1281"/>
      <c r="AI820" s="1281"/>
      <c r="AJ820" s="1282"/>
      <c r="AK820" s="1286" t="s">
        <v>14</v>
      </c>
      <c r="AL820" s="1288" t="s">
        <v>15</v>
      </c>
      <c r="AM820" s="1289"/>
      <c r="AN820" s="1289"/>
      <c r="AO820" s="1288" t="s">
        <v>12</v>
      </c>
      <c r="AP820" s="1291" t="s">
        <v>16</v>
      </c>
    </row>
    <row r="821" spans="1:42" ht="15.6" thickBot="1">
      <c r="A821" s="1283"/>
      <c r="B821" s="1284"/>
      <c r="C821" s="1284"/>
      <c r="D821" s="1284"/>
      <c r="E821" s="1284"/>
      <c r="F821" s="1284"/>
      <c r="G821" s="1284"/>
      <c r="H821" s="1284"/>
      <c r="I821" s="1284"/>
      <c r="J821" s="1284"/>
      <c r="K821" s="1284"/>
      <c r="L821" s="1284"/>
      <c r="M821" s="1284"/>
      <c r="N821" s="1284"/>
      <c r="O821" s="1284"/>
      <c r="P821" s="1284"/>
      <c r="Q821" s="1284"/>
      <c r="R821" s="1284"/>
      <c r="S821" s="1284"/>
      <c r="T821" s="1284"/>
      <c r="U821" s="1284"/>
      <c r="V821" s="1284"/>
      <c r="W821" s="1284"/>
      <c r="X821" s="1284"/>
      <c r="Y821" s="1284"/>
      <c r="Z821" s="1284"/>
      <c r="AA821" s="1284"/>
      <c r="AB821" s="1284"/>
      <c r="AC821" s="1284"/>
      <c r="AD821" s="1284"/>
      <c r="AE821" s="1284"/>
      <c r="AF821" s="1284"/>
      <c r="AG821" s="1284"/>
      <c r="AH821" s="1284"/>
      <c r="AI821" s="1284"/>
      <c r="AJ821" s="1285"/>
      <c r="AK821" s="1287"/>
      <c r="AL821" s="7" t="s">
        <v>17</v>
      </c>
      <c r="AM821" s="742" t="s">
        <v>761</v>
      </c>
      <c r="AN821" s="8" t="s">
        <v>23</v>
      </c>
      <c r="AO821" s="1290"/>
      <c r="AP821" s="1292"/>
    </row>
    <row r="822" spans="1:42">
      <c r="A822" s="9"/>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1"/>
      <c r="AK822" s="287"/>
      <c r="AL822" s="12"/>
      <c r="AM822" s="13"/>
      <c r="AN822" s="14"/>
      <c r="AO822" s="15"/>
      <c r="AP822" s="16"/>
    </row>
    <row r="823" spans="1:42">
      <c r="A823" s="17"/>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8"/>
      <c r="AK823" s="19"/>
      <c r="AL823" s="20"/>
      <c r="AM823" s="20"/>
      <c r="AN823" s="21"/>
      <c r="AO823" s="22"/>
      <c r="AP823" s="16"/>
    </row>
    <row r="824" spans="1:42">
      <c r="A824" s="17"/>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8"/>
      <c r="AK824" s="19" t="s">
        <v>788</v>
      </c>
      <c r="AL824" s="21"/>
      <c r="AM824" s="959"/>
      <c r="AN824" s="20"/>
      <c r="AO824" s="20">
        <v>1</v>
      </c>
      <c r="AP824" s="16">
        <f>+AO824</f>
        <v>1</v>
      </c>
    </row>
    <row r="825" spans="1:42">
      <c r="A825" s="17"/>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8"/>
      <c r="AK825" s="961"/>
      <c r="AL825" s="962"/>
      <c r="AM825" s="962"/>
      <c r="AN825" s="962"/>
      <c r="AO825" s="962"/>
      <c r="AP825" s="965"/>
    </row>
    <row r="826" spans="1:42">
      <c r="A826" s="17"/>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8"/>
      <c r="AK826" s="961"/>
      <c r="AL826" s="962"/>
      <c r="AM826" s="962"/>
      <c r="AN826" s="962"/>
      <c r="AO826" s="962"/>
      <c r="AP826" s="965"/>
    </row>
    <row r="827" spans="1:42">
      <c r="A827" s="17"/>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8"/>
      <c r="AK827" s="961"/>
      <c r="AL827" s="962"/>
      <c r="AM827" s="962"/>
      <c r="AN827" s="962"/>
      <c r="AO827" s="962"/>
      <c r="AP827" s="965"/>
    </row>
    <row r="828" spans="1:42">
      <c r="A828" s="17"/>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8"/>
      <c r="AK828" s="961"/>
      <c r="AL828" s="962"/>
      <c r="AM828" s="962"/>
      <c r="AN828" s="963"/>
      <c r="AO828" s="962"/>
      <c r="AP828" s="965"/>
    </row>
    <row r="829" spans="1:42">
      <c r="A829" s="17"/>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8"/>
      <c r="AK829" s="961"/>
      <c r="AL829" s="962"/>
      <c r="AM829" s="962"/>
      <c r="AN829" s="962"/>
      <c r="AO829" s="962"/>
      <c r="AP829" s="965"/>
    </row>
    <row r="830" spans="1:42">
      <c r="A830" s="17"/>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8"/>
      <c r="AK830" s="961"/>
      <c r="AL830" s="962"/>
      <c r="AM830" s="962"/>
      <c r="AN830" s="962"/>
      <c r="AO830" s="962"/>
      <c r="AP830" s="965"/>
    </row>
    <row r="831" spans="1:42">
      <c r="A831" s="17"/>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8"/>
      <c r="AK831" s="961"/>
      <c r="AL831" s="962"/>
      <c r="AM831" s="962"/>
      <c r="AN831" s="962"/>
      <c r="AO831" s="962"/>
      <c r="AP831" s="965"/>
    </row>
    <row r="832" spans="1:42">
      <c r="A832" s="17"/>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8"/>
      <c r="AK832" s="961"/>
      <c r="AL832" s="962"/>
      <c r="AM832" s="962"/>
      <c r="AN832" s="962"/>
      <c r="AO832" s="964"/>
      <c r="AP832" s="965"/>
    </row>
    <row r="833" spans="1:42">
      <c r="A833" s="17"/>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8"/>
      <c r="AK833" s="19"/>
      <c r="AL833" s="20"/>
      <c r="AM833" s="20"/>
      <c r="AN833" s="20"/>
      <c r="AO833" s="22"/>
      <c r="AP833" s="16"/>
    </row>
    <row r="834" spans="1:42">
      <c r="A834" s="17"/>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8"/>
      <c r="AK834" s="961"/>
      <c r="AL834" s="962"/>
      <c r="AM834" s="962"/>
      <c r="AN834" s="962"/>
      <c r="AO834" s="964"/>
      <c r="AP834" s="965"/>
    </row>
    <row r="835" spans="1:42">
      <c r="A835" s="17"/>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8"/>
      <c r="AK835" s="19"/>
      <c r="AL835" s="20"/>
      <c r="AM835" s="20"/>
      <c r="AN835" s="20"/>
      <c r="AO835" s="22"/>
      <c r="AP835" s="16"/>
    </row>
    <row r="836" spans="1:42">
      <c r="A836" s="17"/>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8"/>
      <c r="AK836" s="19"/>
      <c r="AL836" s="569"/>
      <c r="AM836" s="20"/>
      <c r="AN836" s="570"/>
      <c r="AO836" s="20"/>
      <c r="AP836" s="16"/>
    </row>
    <row r="837" spans="1:42">
      <c r="A837" s="17"/>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8"/>
      <c r="AK837" s="19"/>
      <c r="AL837" s="569"/>
      <c r="AM837" s="20"/>
      <c r="AN837" s="570"/>
      <c r="AO837" s="22"/>
      <c r="AP837" s="16"/>
    </row>
    <row r="838" spans="1:42">
      <c r="A838" s="17"/>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8"/>
      <c r="AK838" s="19"/>
      <c r="AL838" s="569"/>
      <c r="AM838" s="20"/>
      <c r="AN838" s="570"/>
      <c r="AO838" s="22"/>
      <c r="AP838" s="16"/>
    </row>
    <row r="839" spans="1:42">
      <c r="A839" s="17"/>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8"/>
      <c r="AK839" s="19"/>
      <c r="AL839" s="569"/>
      <c r="AM839" s="20"/>
      <c r="AN839" s="570"/>
      <c r="AO839" s="22"/>
      <c r="AP839" s="16"/>
    </row>
    <row r="840" spans="1:42">
      <c r="A840" s="17"/>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8"/>
      <c r="AK840" s="19"/>
      <c r="AL840" s="569"/>
      <c r="AM840" s="20"/>
      <c r="AN840" s="570"/>
      <c r="AO840" s="22"/>
      <c r="AP840" s="16"/>
    </row>
    <row r="841" spans="1:42">
      <c r="A841" s="17"/>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8"/>
      <c r="AK841" s="19"/>
      <c r="AL841" s="569"/>
      <c r="AM841" s="20"/>
      <c r="AN841" s="570"/>
      <c r="AO841" s="22"/>
      <c r="AP841" s="16"/>
    </row>
    <row r="842" spans="1:42">
      <c r="A842" s="17"/>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8"/>
      <c r="AK842" s="19"/>
      <c r="AL842" s="569"/>
      <c r="AM842" s="20"/>
      <c r="AN842" s="570"/>
      <c r="AO842" s="22"/>
      <c r="AP842" s="16"/>
    </row>
    <row r="843" spans="1:42">
      <c r="A843" s="17"/>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8"/>
      <c r="AK843" s="19"/>
      <c r="AL843" s="569"/>
      <c r="AM843" s="20"/>
      <c r="AN843" s="570"/>
      <c r="AO843" s="22"/>
      <c r="AP843" s="16"/>
    </row>
    <row r="844" spans="1:42">
      <c r="A844" s="17"/>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8"/>
      <c r="AK844" s="19"/>
      <c r="AL844" s="569"/>
      <c r="AM844" s="20"/>
      <c r="AN844" s="570"/>
      <c r="AO844" s="22"/>
      <c r="AP844" s="16"/>
    </row>
    <row r="845" spans="1:42">
      <c r="A845" s="17"/>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8"/>
      <c r="AK845" s="19"/>
      <c r="AL845" s="569"/>
      <c r="AM845" s="20"/>
      <c r="AN845" s="570"/>
      <c r="AO845" s="22"/>
      <c r="AP845" s="16"/>
    </row>
    <row r="846" spans="1:42">
      <c r="A846" s="17"/>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8"/>
      <c r="AK846" s="19"/>
      <c r="AL846" s="569"/>
      <c r="AM846" s="20"/>
      <c r="AN846" s="570"/>
      <c r="AO846" s="22"/>
      <c r="AP846" s="16"/>
    </row>
    <row r="847" spans="1:42" ht="15.6" thickBot="1">
      <c r="A847" s="17"/>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8"/>
      <c r="AK847" s="27"/>
      <c r="AL847" s="28"/>
      <c r="AM847" s="29"/>
      <c r="AN847" s="28"/>
      <c r="AO847" s="30"/>
      <c r="AP847" s="31"/>
    </row>
    <row r="848" spans="1:42" ht="15.6">
      <c r="A848" s="17"/>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8"/>
      <c r="AK848" s="1248" t="s">
        <v>19</v>
      </c>
      <c r="AL848" s="1249"/>
      <c r="AM848" s="1249"/>
      <c r="AN848" s="1249"/>
      <c r="AO848" s="1249"/>
      <c r="AP848" s="32">
        <f>+AP833+AP824+AP835</f>
        <v>1</v>
      </c>
    </row>
    <row r="849" spans="1:42" ht="15.6">
      <c r="A849" s="17"/>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8"/>
      <c r="AK849" s="1250"/>
      <c r="AL849" s="1251"/>
      <c r="AM849" s="1251"/>
      <c r="AN849" s="1251"/>
      <c r="AO849" s="1251"/>
      <c r="AP849" s="34"/>
    </row>
    <row r="850" spans="1:42" ht="16.2" thickBot="1">
      <c r="A850" s="35"/>
      <c r="B850" s="36"/>
      <c r="C850" s="36"/>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c r="AB850" s="36"/>
      <c r="AC850" s="36"/>
      <c r="AD850" s="36"/>
      <c r="AE850" s="36"/>
      <c r="AF850" s="36"/>
      <c r="AG850" s="36"/>
      <c r="AH850" s="36"/>
      <c r="AI850" s="36"/>
      <c r="AJ850" s="37"/>
      <c r="AK850" s="1252" t="s">
        <v>20</v>
      </c>
      <c r="AL850" s="1253"/>
      <c r="AM850" s="1253"/>
      <c r="AN850" s="1253"/>
      <c r="AO850" s="1253"/>
      <c r="AP850" s="38">
        <f>+AP848-AP849</f>
        <v>1</v>
      </c>
    </row>
    <row r="851" spans="1:4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5.6" thickBo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c r="A853" s="1254" t="s">
        <v>21</v>
      </c>
      <c r="B853" s="1255"/>
      <c r="C853" s="1255"/>
      <c r="D853" s="1255"/>
      <c r="E853" s="1255"/>
      <c r="F853" s="1255"/>
      <c r="G853" s="1255"/>
      <c r="H853" s="1255"/>
      <c r="I853" s="1255"/>
      <c r="J853" s="1260" t="s">
        <v>22</v>
      </c>
      <c r="K853" s="1260"/>
      <c r="L853" s="1260"/>
      <c r="M853" s="1260"/>
      <c r="N853" s="1260"/>
      <c r="O853" s="1260"/>
      <c r="P853" s="1260"/>
      <c r="Q853" s="1260"/>
      <c r="R853" s="1260"/>
      <c r="S853" s="1260"/>
      <c r="T853" s="1260"/>
      <c r="U853" s="1260"/>
      <c r="V853" s="1260"/>
      <c r="W853" s="1260"/>
      <c r="X853" s="1260"/>
      <c r="Y853" s="1260"/>
      <c r="Z853" s="1260"/>
      <c r="AA853" s="1260"/>
      <c r="AB853" s="1260"/>
      <c r="AC853" s="1260"/>
      <c r="AD853" s="1260"/>
      <c r="AE853" s="1260"/>
      <c r="AF853" s="1260"/>
      <c r="AG853" s="1260"/>
      <c r="AH853" s="1260"/>
      <c r="AI853" s="1260"/>
      <c r="AJ853" s="1260"/>
      <c r="AK853" s="1260"/>
      <c r="AL853" s="1260"/>
      <c r="AM853" s="1260"/>
      <c r="AN853" s="1260"/>
      <c r="AO853" s="1260"/>
      <c r="AP853" s="1261"/>
    </row>
    <row r="854" spans="1:42">
      <c r="A854" s="1256"/>
      <c r="B854" s="1257"/>
      <c r="C854" s="1257"/>
      <c r="D854" s="1257"/>
      <c r="E854" s="1257"/>
      <c r="F854" s="1257"/>
      <c r="G854" s="1257"/>
      <c r="H854" s="1257"/>
      <c r="I854" s="1257"/>
      <c r="J854" s="1262"/>
      <c r="K854" s="1262"/>
      <c r="L854" s="1262"/>
      <c r="M854" s="1262"/>
      <c r="N854" s="1262"/>
      <c r="O854" s="1262"/>
      <c r="P854" s="1262"/>
      <c r="Q854" s="1262"/>
      <c r="R854" s="1262"/>
      <c r="S854" s="1262"/>
      <c r="T854" s="1262"/>
      <c r="U854" s="1262"/>
      <c r="V854" s="1262"/>
      <c r="W854" s="1262"/>
      <c r="X854" s="1262"/>
      <c r="Y854" s="1262"/>
      <c r="Z854" s="1262"/>
      <c r="AA854" s="1262"/>
      <c r="AB854" s="1262"/>
      <c r="AC854" s="1262"/>
      <c r="AD854" s="1262"/>
      <c r="AE854" s="1262"/>
      <c r="AF854" s="1262"/>
      <c r="AG854" s="1262"/>
      <c r="AH854" s="1262"/>
      <c r="AI854" s="1262"/>
      <c r="AJ854" s="1262"/>
      <c r="AK854" s="1262"/>
      <c r="AL854" s="1262"/>
      <c r="AM854" s="1262"/>
      <c r="AN854" s="1262"/>
      <c r="AO854" s="1262"/>
      <c r="AP854" s="1263"/>
    </row>
    <row r="855" spans="1:42" ht="15.6" thickBot="1">
      <c r="A855" s="1258"/>
      <c r="B855" s="1259"/>
      <c r="C855" s="1259"/>
      <c r="D855" s="1259"/>
      <c r="E855" s="1259"/>
      <c r="F855" s="1259"/>
      <c r="G855" s="1259"/>
      <c r="H855" s="1259"/>
      <c r="I855" s="1259"/>
      <c r="J855" s="1264"/>
      <c r="K855" s="1264"/>
      <c r="L855" s="1264"/>
      <c r="M855" s="1264"/>
      <c r="N855" s="1264"/>
      <c r="O855" s="1264"/>
      <c r="P855" s="1264"/>
      <c r="Q855" s="1264"/>
      <c r="R855" s="1264"/>
      <c r="S855" s="1264"/>
      <c r="T855" s="1264"/>
      <c r="U855" s="1264"/>
      <c r="V855" s="1264"/>
      <c r="W855" s="1264"/>
      <c r="X855" s="1264"/>
      <c r="Y855" s="1264"/>
      <c r="Z855" s="1264"/>
      <c r="AA855" s="1264"/>
      <c r="AB855" s="1264"/>
      <c r="AC855" s="1264"/>
      <c r="AD855" s="1264"/>
      <c r="AE855" s="1264"/>
      <c r="AF855" s="1264"/>
      <c r="AG855" s="1264"/>
      <c r="AH855" s="1264"/>
      <c r="AI855" s="1264"/>
      <c r="AJ855" s="1264"/>
      <c r="AK855" s="1264"/>
      <c r="AL855" s="1264"/>
      <c r="AM855" s="1264"/>
      <c r="AN855" s="1264"/>
      <c r="AO855" s="1264"/>
      <c r="AP855" s="1265"/>
    </row>
    <row r="857" spans="1:42" ht="15.6" thickBot="1"/>
    <row r="858" spans="1:42" ht="22.8">
      <c r="A858" s="1293"/>
      <c r="B858" s="1294"/>
      <c r="C858" s="1294"/>
      <c r="D858" s="1294"/>
      <c r="E858" s="1294"/>
      <c r="F858" s="1294"/>
      <c r="G858" s="1294"/>
      <c r="H858" s="1294"/>
      <c r="I858" s="1294"/>
      <c r="J858" s="1294"/>
      <c r="K858" s="1294"/>
      <c r="L858" s="1294"/>
      <c r="M858" s="1294"/>
      <c r="N858" s="1294"/>
      <c r="O858" s="1294"/>
      <c r="P858" s="1295"/>
      <c r="Q858" s="1302" t="s">
        <v>554</v>
      </c>
      <c r="R858" s="1303"/>
      <c r="S858" s="1303"/>
      <c r="T858" s="1303"/>
      <c r="U858" s="1303"/>
      <c r="V858" s="1303"/>
      <c r="W858" s="1303"/>
      <c r="X858" s="1303"/>
      <c r="Y858" s="1303"/>
      <c r="Z858" s="1303"/>
      <c r="AA858" s="1303"/>
      <c r="AB858" s="1303"/>
      <c r="AC858" s="1303"/>
      <c r="AD858" s="1303"/>
      <c r="AE858" s="1303"/>
      <c r="AF858" s="1303"/>
      <c r="AG858" s="1303"/>
      <c r="AH858" s="1303"/>
      <c r="AI858" s="1303"/>
      <c r="AJ858" s="1303"/>
      <c r="AK858" s="1303"/>
      <c r="AL858" s="1303"/>
      <c r="AM858" s="1304"/>
      <c r="AN858" s="1305"/>
      <c r="AO858" s="1306"/>
      <c r="AP858" s="1307"/>
    </row>
    <row r="859" spans="1:42" ht="15.6">
      <c r="A859" s="1296"/>
      <c r="B859" s="1297"/>
      <c r="C859" s="1297"/>
      <c r="D859" s="1297"/>
      <c r="E859" s="1297"/>
      <c r="F859" s="1297"/>
      <c r="G859" s="1297"/>
      <c r="H859" s="1297"/>
      <c r="I859" s="1297"/>
      <c r="J859" s="1297"/>
      <c r="K859" s="1297"/>
      <c r="L859" s="1297"/>
      <c r="M859" s="1297"/>
      <c r="N859" s="1297"/>
      <c r="O859" s="1297"/>
      <c r="P859" s="1298"/>
      <c r="Q859" s="1314" t="s">
        <v>555</v>
      </c>
      <c r="R859" s="1315"/>
      <c r="S859" s="1315"/>
      <c r="T859" s="1315"/>
      <c r="U859" s="1315"/>
      <c r="V859" s="1315"/>
      <c r="W859" s="1315"/>
      <c r="X859" s="1315"/>
      <c r="Y859" s="1315"/>
      <c r="Z859" s="1315"/>
      <c r="AA859" s="1315"/>
      <c r="AB859" s="1315"/>
      <c r="AC859" s="1315"/>
      <c r="AD859" s="1315"/>
      <c r="AE859" s="1315"/>
      <c r="AF859" s="1315"/>
      <c r="AG859" s="1315"/>
      <c r="AH859" s="1315"/>
      <c r="AI859" s="1315"/>
      <c r="AJ859" s="1315"/>
      <c r="AK859" s="1315"/>
      <c r="AL859" s="1315"/>
      <c r="AM859" s="1316"/>
      <c r="AN859" s="1308"/>
      <c r="AO859" s="1309"/>
      <c r="AP859" s="1310"/>
    </row>
    <row r="860" spans="1:42" ht="53.4" customHeight="1" thickBot="1">
      <c r="A860" s="1299"/>
      <c r="B860" s="1300"/>
      <c r="C860" s="1300"/>
      <c r="D860" s="1300"/>
      <c r="E860" s="1300"/>
      <c r="F860" s="1300"/>
      <c r="G860" s="1300"/>
      <c r="H860" s="1300"/>
      <c r="I860" s="1300"/>
      <c r="J860" s="1300"/>
      <c r="K860" s="1300"/>
      <c r="L860" s="1300"/>
      <c r="M860" s="1300"/>
      <c r="N860" s="1300"/>
      <c r="O860" s="1300"/>
      <c r="P860" s="1301"/>
      <c r="Q860" s="1317" t="s">
        <v>0</v>
      </c>
      <c r="R860" s="1318"/>
      <c r="S860" s="1318"/>
      <c r="T860" s="1318"/>
      <c r="U860" s="1318"/>
      <c r="V860" s="1318"/>
      <c r="W860" s="1318"/>
      <c r="X860" s="1318"/>
      <c r="Y860" s="1318"/>
      <c r="Z860" s="1318"/>
      <c r="AA860" s="1318"/>
      <c r="AB860" s="1318"/>
      <c r="AC860" s="1318"/>
      <c r="AD860" s="1318"/>
      <c r="AE860" s="1318"/>
      <c r="AF860" s="1318"/>
      <c r="AG860" s="1318"/>
      <c r="AH860" s="1318"/>
      <c r="AI860" s="1318"/>
      <c r="AJ860" s="1318"/>
      <c r="AK860" s="1318"/>
      <c r="AL860" s="1318"/>
      <c r="AM860" s="1319"/>
      <c r="AN860" s="1311"/>
      <c r="AO860" s="1312"/>
      <c r="AP860" s="1313"/>
    </row>
    <row r="861" spans="1:4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2" t="s">
        <v>1</v>
      </c>
      <c r="AN862" s="3">
        <v>1</v>
      </c>
      <c r="AO862" s="2" t="s">
        <v>2</v>
      </c>
      <c r="AP862" s="3">
        <v>22</v>
      </c>
    </row>
    <row r="863" spans="1:42">
      <c r="A863" s="4"/>
      <c r="B863" s="4"/>
      <c r="C863" s="4"/>
      <c r="D863" s="4"/>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5.6" thickBot="1">
      <c r="A864" s="4"/>
      <c r="B864" s="4"/>
      <c r="C864" s="4"/>
      <c r="D864" s="4"/>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8" thickBot="1">
      <c r="A865" s="1235" t="s">
        <v>3</v>
      </c>
      <c r="B865" s="1236"/>
      <c r="C865" s="1236"/>
      <c r="D865" s="1236"/>
      <c r="E865" s="1237" t="s">
        <v>737</v>
      </c>
      <c r="F865" s="1238"/>
      <c r="G865" s="1238"/>
      <c r="H865" s="1238"/>
      <c r="I865" s="1238"/>
      <c r="J865" s="1238"/>
      <c r="K865" s="1238"/>
      <c r="L865" s="1238"/>
      <c r="M865" s="1238"/>
      <c r="N865" s="1238"/>
      <c r="O865" s="1238"/>
      <c r="P865" s="1238"/>
      <c r="Q865" s="1238"/>
      <c r="R865" s="1238"/>
      <c r="S865" s="1238"/>
      <c r="T865" s="1238"/>
      <c r="U865" s="1238"/>
      <c r="V865" s="1238"/>
      <c r="W865" s="1238"/>
      <c r="X865" s="1238"/>
      <c r="Y865" s="1238"/>
      <c r="Z865" s="1238"/>
      <c r="AA865" s="1238"/>
      <c r="AB865" s="1238"/>
      <c r="AC865" s="1238"/>
      <c r="AD865" s="1238"/>
      <c r="AE865" s="1238"/>
      <c r="AF865" s="1238"/>
      <c r="AG865" s="1238"/>
      <c r="AH865" s="1238"/>
      <c r="AI865" s="1238"/>
      <c r="AJ865" s="1238"/>
      <c r="AK865" s="1238"/>
      <c r="AL865" s="1238"/>
      <c r="AM865" s="1238"/>
      <c r="AN865" s="1238"/>
      <c r="AO865" s="1238"/>
      <c r="AP865" s="1239"/>
    </row>
    <row r="866" spans="1:42" ht="15.6" thickBot="1">
      <c r="A866" s="4"/>
      <c r="B866" s="4"/>
      <c r="C866" s="4"/>
      <c r="D866" s="4"/>
      <c r="E866" s="1" t="s">
        <v>4</v>
      </c>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5.6" thickBot="1">
      <c r="A867" s="1240" t="s">
        <v>5</v>
      </c>
      <c r="B867" s="1240"/>
      <c r="C867" s="1240"/>
      <c r="D867" s="1240"/>
      <c r="E867" s="1241" t="s">
        <v>6</v>
      </c>
      <c r="F867" s="1241"/>
      <c r="G867" s="1242"/>
      <c r="H867" s="1243"/>
      <c r="I867" s="1241" t="s">
        <v>7</v>
      </c>
      <c r="J867" s="1241"/>
      <c r="K867" s="1242">
        <v>12</v>
      </c>
      <c r="L867" s="1243"/>
      <c r="M867" s="1241" t="s">
        <v>8</v>
      </c>
      <c r="N867" s="1241"/>
      <c r="O867" s="1242">
        <v>25</v>
      </c>
      <c r="P867" s="1243"/>
      <c r="Q867" s="1"/>
      <c r="R867" s="1"/>
      <c r="S867" s="1"/>
      <c r="T867" s="1"/>
      <c r="U867" s="1"/>
      <c r="V867" s="1"/>
      <c r="W867" s="1"/>
      <c r="X867" s="1"/>
      <c r="Y867" s="1"/>
      <c r="Z867" s="1"/>
      <c r="AA867" s="1"/>
      <c r="AB867" s="1"/>
      <c r="AC867" s="1"/>
      <c r="AD867" s="1"/>
      <c r="AE867" s="1"/>
      <c r="AF867" s="1"/>
      <c r="AG867" s="1"/>
      <c r="AH867" s="1"/>
      <c r="AI867" s="1"/>
      <c r="AJ867" s="1"/>
      <c r="AK867" s="1"/>
      <c r="AL867" s="1"/>
      <c r="AM867" s="1"/>
      <c r="AN867" s="5" t="s">
        <v>9</v>
      </c>
      <c r="AO867" s="1244" t="s">
        <v>280</v>
      </c>
      <c r="AP867" s="1245"/>
    </row>
    <row r="868" spans="1:42" ht="15.6" thickBot="1">
      <c r="A868" s="6"/>
      <c r="B868" s="1"/>
      <c r="C868" s="6"/>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5.6" thickBot="1">
      <c r="A869" s="1266" t="s">
        <v>740</v>
      </c>
      <c r="B869" s="1267"/>
      <c r="C869" s="1267"/>
      <c r="D869" s="1267"/>
      <c r="E869" s="1267"/>
      <c r="F869" s="1267"/>
      <c r="G869" s="1267"/>
      <c r="H869" s="1268" t="e">
        <f>+PRESUPUESTO!#REF!</f>
        <v>#REF!</v>
      </c>
      <c r="I869" s="1269"/>
      <c r="J869" s="1270" t="e">
        <f>+PRESUPUESTO!#REF!</f>
        <v>#REF!</v>
      </c>
      <c r="K869" s="1271"/>
      <c r="L869" s="1271"/>
      <c r="M869" s="1271"/>
      <c r="N869" s="1271"/>
      <c r="O869" s="1271"/>
      <c r="P869" s="1271"/>
      <c r="Q869" s="1271"/>
      <c r="R869" s="1271"/>
      <c r="S869" s="1271"/>
      <c r="T869" s="1271"/>
      <c r="U869" s="1271"/>
      <c r="V869" s="1271"/>
      <c r="W869" s="1271"/>
      <c r="X869" s="1271"/>
      <c r="Y869" s="1271"/>
      <c r="Z869" s="1271"/>
      <c r="AA869" s="1271"/>
      <c r="AB869" s="1271"/>
      <c r="AC869" s="1271"/>
      <c r="AD869" s="1271"/>
      <c r="AE869" s="1271"/>
      <c r="AF869" s="1271"/>
      <c r="AG869" s="1271"/>
      <c r="AH869" s="1271"/>
      <c r="AI869" s="1271"/>
      <c r="AJ869" s="1271"/>
      <c r="AK869" s="1271"/>
      <c r="AL869" s="1271"/>
      <c r="AM869" s="1271"/>
      <c r="AN869" s="1271"/>
      <c r="AO869" s="1271"/>
      <c r="AP869" s="1272"/>
    </row>
    <row r="870" spans="1:42" ht="15.6" thickBot="1">
      <c r="A870" s="6"/>
      <c r="B870" s="1"/>
      <c r="C870" s="6"/>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54.6" customHeight="1" thickBot="1">
      <c r="A871" s="1266" t="s">
        <v>11</v>
      </c>
      <c r="B871" s="1267"/>
      <c r="C871" s="1267"/>
      <c r="D871" s="1267"/>
      <c r="E871" s="1267"/>
      <c r="F871" s="1267"/>
      <c r="G871" s="1267"/>
      <c r="H871" s="1273" t="e">
        <f>+PRESUPUESTO!#REF!</f>
        <v>#REF!</v>
      </c>
      <c r="I871" s="1274"/>
      <c r="J871" s="1275" t="e">
        <f>+PRESUPUESTO!#REF!</f>
        <v>#REF!</v>
      </c>
      <c r="K871" s="1276"/>
      <c r="L871" s="1276"/>
      <c r="M871" s="1276"/>
      <c r="N871" s="1276"/>
      <c r="O871" s="1276"/>
      <c r="P871" s="1276"/>
      <c r="Q871" s="1276"/>
      <c r="R871" s="1276"/>
      <c r="S871" s="1276"/>
      <c r="T871" s="1276"/>
      <c r="U871" s="1276"/>
      <c r="V871" s="1276"/>
      <c r="W871" s="1276"/>
      <c r="X871" s="1276"/>
      <c r="Y871" s="1276"/>
      <c r="Z871" s="1276"/>
      <c r="AA871" s="1276"/>
      <c r="AB871" s="1276"/>
      <c r="AC871" s="1276"/>
      <c r="AD871" s="1276"/>
      <c r="AE871" s="1276"/>
      <c r="AF871" s="1276"/>
      <c r="AG871" s="1276"/>
      <c r="AH871" s="1276"/>
      <c r="AI871" s="1276"/>
      <c r="AJ871" s="1276"/>
      <c r="AK871" s="1276"/>
      <c r="AL871" s="1277"/>
      <c r="AM871" s="1"/>
      <c r="AN871" s="5" t="s">
        <v>12</v>
      </c>
      <c r="AO871" s="1278" t="e">
        <f>+PRESUPUESTO!#REF!</f>
        <v>#REF!</v>
      </c>
      <c r="AP871" s="1279"/>
    </row>
    <row r="872" spans="1:42" ht="15.6" thickBot="1">
      <c r="A872" s="6"/>
      <c r="B872" s="6"/>
      <c r="C872" s="1"/>
      <c r="D872" s="6"/>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c r="A873" s="1280" t="s">
        <v>13</v>
      </c>
      <c r="B873" s="1281"/>
      <c r="C873" s="1281"/>
      <c r="D873" s="1281"/>
      <c r="E873" s="1281"/>
      <c r="F873" s="1281"/>
      <c r="G873" s="1281"/>
      <c r="H873" s="1281"/>
      <c r="I873" s="1281"/>
      <c r="J873" s="1281"/>
      <c r="K873" s="1281"/>
      <c r="L873" s="1281"/>
      <c r="M873" s="1281"/>
      <c r="N873" s="1281"/>
      <c r="O873" s="1281"/>
      <c r="P873" s="1281"/>
      <c r="Q873" s="1281"/>
      <c r="R873" s="1281"/>
      <c r="S873" s="1281"/>
      <c r="T873" s="1281"/>
      <c r="U873" s="1281"/>
      <c r="V873" s="1281"/>
      <c r="W873" s="1281"/>
      <c r="X873" s="1281"/>
      <c r="Y873" s="1281"/>
      <c r="Z873" s="1281"/>
      <c r="AA873" s="1281"/>
      <c r="AB873" s="1281"/>
      <c r="AC873" s="1281"/>
      <c r="AD873" s="1281"/>
      <c r="AE873" s="1281"/>
      <c r="AF873" s="1281"/>
      <c r="AG873" s="1281"/>
      <c r="AH873" s="1281"/>
      <c r="AI873" s="1281"/>
      <c r="AJ873" s="1282"/>
      <c r="AK873" s="1286" t="s">
        <v>14</v>
      </c>
      <c r="AL873" s="1288" t="s">
        <v>15</v>
      </c>
      <c r="AM873" s="1289"/>
      <c r="AN873" s="1289"/>
      <c r="AO873" s="1288" t="s">
        <v>12</v>
      </c>
      <c r="AP873" s="1291" t="s">
        <v>16</v>
      </c>
    </row>
    <row r="874" spans="1:42" ht="15.6" thickBot="1">
      <c r="A874" s="1283"/>
      <c r="B874" s="1284"/>
      <c r="C874" s="1284"/>
      <c r="D874" s="1284"/>
      <c r="E874" s="1284"/>
      <c r="F874" s="1284"/>
      <c r="G874" s="1284"/>
      <c r="H874" s="1284"/>
      <c r="I874" s="1284"/>
      <c r="J874" s="1284"/>
      <c r="K874" s="1284"/>
      <c r="L874" s="1284"/>
      <c r="M874" s="1284"/>
      <c r="N874" s="1284"/>
      <c r="O874" s="1284"/>
      <c r="P874" s="1284"/>
      <c r="Q874" s="1284"/>
      <c r="R874" s="1284"/>
      <c r="S874" s="1284"/>
      <c r="T874" s="1284"/>
      <c r="U874" s="1284"/>
      <c r="V874" s="1284"/>
      <c r="W874" s="1284"/>
      <c r="X874" s="1284"/>
      <c r="Y874" s="1284"/>
      <c r="Z874" s="1284"/>
      <c r="AA874" s="1284"/>
      <c r="AB874" s="1284"/>
      <c r="AC874" s="1284"/>
      <c r="AD874" s="1284"/>
      <c r="AE874" s="1284"/>
      <c r="AF874" s="1284"/>
      <c r="AG874" s="1284"/>
      <c r="AH874" s="1284"/>
      <c r="AI874" s="1284"/>
      <c r="AJ874" s="1285"/>
      <c r="AK874" s="1287"/>
      <c r="AL874" s="7" t="s">
        <v>17</v>
      </c>
      <c r="AM874" s="742" t="s">
        <v>761</v>
      </c>
      <c r="AN874" s="8" t="s">
        <v>23</v>
      </c>
      <c r="AO874" s="1290"/>
      <c r="AP874" s="1292"/>
    </row>
    <row r="875" spans="1:42">
      <c r="A875" s="9"/>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1"/>
      <c r="AK875" s="287"/>
      <c r="AL875" s="12"/>
      <c r="AM875" s="13"/>
      <c r="AN875" s="14"/>
      <c r="AO875" s="15"/>
      <c r="AP875" s="16"/>
    </row>
    <row r="876" spans="1:42">
      <c r="A876" s="17"/>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8"/>
      <c r="AK876" s="19"/>
      <c r="AL876" s="20"/>
      <c r="AM876" s="20"/>
      <c r="AN876" s="21"/>
      <c r="AO876" s="22"/>
      <c r="AP876" s="16"/>
    </row>
    <row r="877" spans="1:42">
      <c r="A877" s="17"/>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8"/>
      <c r="AK877" s="19" t="s">
        <v>791</v>
      </c>
      <c r="AL877" s="21"/>
      <c r="AM877" s="959"/>
      <c r="AN877" s="20"/>
      <c r="AO877" s="20">
        <v>3</v>
      </c>
      <c r="AP877" s="16">
        <f>+AO877</f>
        <v>3</v>
      </c>
    </row>
    <row r="878" spans="1:42">
      <c r="A878" s="17"/>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8"/>
      <c r="AK878" s="961"/>
      <c r="AL878" s="962"/>
      <c r="AM878" s="962"/>
      <c r="AN878" s="962"/>
      <c r="AO878" s="962"/>
      <c r="AP878" s="965"/>
    </row>
    <row r="879" spans="1:42">
      <c r="A879" s="17"/>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8"/>
      <c r="AK879" s="961"/>
      <c r="AL879" s="962"/>
      <c r="AM879" s="962"/>
      <c r="AN879" s="962"/>
      <c r="AO879" s="962"/>
      <c r="AP879" s="965"/>
    </row>
    <row r="880" spans="1:42">
      <c r="A880" s="17"/>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8"/>
      <c r="AK880" s="961"/>
      <c r="AL880" s="962"/>
      <c r="AM880" s="962"/>
      <c r="AN880" s="962"/>
      <c r="AO880" s="962"/>
      <c r="AP880" s="965"/>
    </row>
    <row r="881" spans="1:42">
      <c r="A881" s="17"/>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8"/>
      <c r="AK881" s="961"/>
      <c r="AL881" s="962"/>
      <c r="AM881" s="962"/>
      <c r="AN881" s="963"/>
      <c r="AO881" s="962"/>
      <c r="AP881" s="965"/>
    </row>
    <row r="882" spans="1:42">
      <c r="A882" s="17"/>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8"/>
      <c r="AK882" s="961"/>
      <c r="AL882" s="962"/>
      <c r="AM882" s="962"/>
      <c r="AN882" s="962"/>
      <c r="AO882" s="962"/>
      <c r="AP882" s="965"/>
    </row>
    <row r="883" spans="1:42">
      <c r="A883" s="17"/>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8"/>
      <c r="AK883" s="961"/>
      <c r="AL883" s="962"/>
      <c r="AM883" s="962"/>
      <c r="AN883" s="962"/>
      <c r="AO883" s="962"/>
      <c r="AP883" s="965"/>
    </row>
    <row r="884" spans="1:42">
      <c r="A884" s="17"/>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8"/>
      <c r="AK884" s="961"/>
      <c r="AL884" s="962"/>
      <c r="AM884" s="962"/>
      <c r="AN884" s="962"/>
      <c r="AO884" s="962"/>
      <c r="AP884" s="965"/>
    </row>
    <row r="885" spans="1:42">
      <c r="A885" s="17"/>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8"/>
      <c r="AK885" s="961"/>
      <c r="AL885" s="962"/>
      <c r="AM885" s="962"/>
      <c r="AN885" s="962"/>
      <c r="AO885" s="964"/>
      <c r="AP885" s="965"/>
    </row>
    <row r="886" spans="1:42">
      <c r="A886" s="17"/>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8"/>
      <c r="AK886" s="19"/>
      <c r="AL886" s="20"/>
      <c r="AM886" s="20"/>
      <c r="AN886" s="20"/>
      <c r="AO886" s="22"/>
      <c r="AP886" s="16"/>
    </row>
    <row r="887" spans="1:42">
      <c r="A887" s="17"/>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8"/>
      <c r="AK887" s="961"/>
      <c r="AL887" s="962"/>
      <c r="AM887" s="962"/>
      <c r="AN887" s="962"/>
      <c r="AO887" s="964"/>
      <c r="AP887" s="965"/>
    </row>
    <row r="888" spans="1:42">
      <c r="A888" s="17"/>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8"/>
      <c r="AK888" s="19"/>
      <c r="AL888" s="20"/>
      <c r="AM888" s="20"/>
      <c r="AN888" s="20"/>
      <c r="AO888" s="22"/>
      <c r="AP888" s="16"/>
    </row>
    <row r="889" spans="1:42">
      <c r="A889" s="17"/>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8"/>
      <c r="AK889" s="19"/>
      <c r="AL889" s="569"/>
      <c r="AM889" s="20"/>
      <c r="AN889" s="570"/>
      <c r="AO889" s="20"/>
      <c r="AP889" s="16"/>
    </row>
    <row r="890" spans="1:42">
      <c r="A890" s="17"/>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8"/>
      <c r="AK890" s="19"/>
      <c r="AL890" s="569"/>
      <c r="AM890" s="20"/>
      <c r="AN890" s="570"/>
      <c r="AO890" s="22"/>
      <c r="AP890" s="16"/>
    </row>
    <row r="891" spans="1:42">
      <c r="A891" s="17"/>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8"/>
      <c r="AK891" s="19"/>
      <c r="AL891" s="569"/>
      <c r="AM891" s="20"/>
      <c r="AN891" s="570"/>
      <c r="AO891" s="22"/>
      <c r="AP891" s="16"/>
    </row>
    <row r="892" spans="1:42">
      <c r="A892" s="17"/>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8"/>
      <c r="AK892" s="19"/>
      <c r="AL892" s="569"/>
      <c r="AM892" s="20"/>
      <c r="AN892" s="570"/>
      <c r="AO892" s="22"/>
      <c r="AP892" s="16"/>
    </row>
    <row r="893" spans="1:42">
      <c r="A893" s="17"/>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8"/>
      <c r="AK893" s="19"/>
      <c r="AL893" s="569"/>
      <c r="AM893" s="20"/>
      <c r="AN893" s="570"/>
      <c r="AO893" s="22"/>
      <c r="AP893" s="16"/>
    </row>
    <row r="894" spans="1:42">
      <c r="A894" s="17"/>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8"/>
      <c r="AK894" s="19"/>
      <c r="AL894" s="569"/>
      <c r="AM894" s="20"/>
      <c r="AN894" s="570"/>
      <c r="AO894" s="22"/>
      <c r="AP894" s="16"/>
    </row>
    <row r="895" spans="1:42">
      <c r="A895" s="17"/>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8"/>
      <c r="AK895" s="19"/>
      <c r="AL895" s="569"/>
      <c r="AM895" s="20"/>
      <c r="AN895" s="570"/>
      <c r="AO895" s="22"/>
      <c r="AP895" s="16"/>
    </row>
    <row r="896" spans="1:42">
      <c r="A896" s="17"/>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8"/>
      <c r="AK896" s="19"/>
      <c r="AL896" s="569"/>
      <c r="AM896" s="20"/>
      <c r="AN896" s="570"/>
      <c r="AO896" s="22"/>
      <c r="AP896" s="16"/>
    </row>
    <row r="897" spans="1:42">
      <c r="A897" s="17"/>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8"/>
      <c r="AK897" s="19"/>
      <c r="AL897" s="569"/>
      <c r="AM897" s="20"/>
      <c r="AN897" s="570"/>
      <c r="AO897" s="22"/>
      <c r="AP897" s="16"/>
    </row>
    <row r="898" spans="1:42">
      <c r="A898" s="17"/>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8"/>
      <c r="AK898" s="19"/>
      <c r="AL898" s="569"/>
      <c r="AM898" s="20"/>
      <c r="AN898" s="570"/>
      <c r="AO898" s="22"/>
      <c r="AP898" s="16"/>
    </row>
    <row r="899" spans="1:42">
      <c r="A899" s="17"/>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8"/>
      <c r="AK899" s="19"/>
      <c r="AL899" s="569"/>
      <c r="AM899" s="20"/>
      <c r="AN899" s="570"/>
      <c r="AO899" s="22"/>
      <c r="AP899" s="16"/>
    </row>
    <row r="900" spans="1:42" ht="15.6" thickBot="1">
      <c r="A900" s="17"/>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8"/>
      <c r="AK900" s="27"/>
      <c r="AL900" s="28"/>
      <c r="AM900" s="29"/>
      <c r="AN900" s="28"/>
      <c r="AO900" s="30"/>
      <c r="AP900" s="31"/>
    </row>
    <row r="901" spans="1:42" ht="15.6">
      <c r="A901" s="17"/>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8"/>
      <c r="AK901" s="1248" t="s">
        <v>19</v>
      </c>
      <c r="AL901" s="1249"/>
      <c r="AM901" s="1249"/>
      <c r="AN901" s="1249"/>
      <c r="AO901" s="1249"/>
      <c r="AP901" s="32">
        <f>+AP886+AP877+AP888</f>
        <v>3</v>
      </c>
    </row>
    <row r="902" spans="1:42" ht="15.6">
      <c r="A902" s="17"/>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8"/>
      <c r="AK902" s="1250"/>
      <c r="AL902" s="1251"/>
      <c r="AM902" s="1251"/>
      <c r="AN902" s="1251"/>
      <c r="AO902" s="1251"/>
      <c r="AP902" s="34"/>
    </row>
    <row r="903" spans="1:42" ht="16.2" thickBot="1">
      <c r="A903" s="35"/>
      <c r="B903" s="36"/>
      <c r="C903" s="36"/>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c r="AB903" s="36"/>
      <c r="AC903" s="36"/>
      <c r="AD903" s="36"/>
      <c r="AE903" s="36"/>
      <c r="AF903" s="36"/>
      <c r="AG903" s="36"/>
      <c r="AH903" s="36"/>
      <c r="AI903" s="36"/>
      <c r="AJ903" s="37"/>
      <c r="AK903" s="1252" t="s">
        <v>20</v>
      </c>
      <c r="AL903" s="1253"/>
      <c r="AM903" s="1253"/>
      <c r="AN903" s="1253"/>
      <c r="AO903" s="1253"/>
      <c r="AP903" s="38">
        <f>+AP901-AP902</f>
        <v>3</v>
      </c>
    </row>
    <row r="904" spans="1:4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5.6" thickBo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c r="A906" s="1254" t="s">
        <v>21</v>
      </c>
      <c r="B906" s="1255"/>
      <c r="C906" s="1255"/>
      <c r="D906" s="1255"/>
      <c r="E906" s="1255"/>
      <c r="F906" s="1255"/>
      <c r="G906" s="1255"/>
      <c r="H906" s="1255"/>
      <c r="I906" s="1255"/>
      <c r="J906" s="1260" t="s">
        <v>22</v>
      </c>
      <c r="K906" s="1260"/>
      <c r="L906" s="1260"/>
      <c r="M906" s="1260"/>
      <c r="N906" s="1260"/>
      <c r="O906" s="1260"/>
      <c r="P906" s="1260"/>
      <c r="Q906" s="1260"/>
      <c r="R906" s="1260"/>
      <c r="S906" s="1260"/>
      <c r="T906" s="1260"/>
      <c r="U906" s="1260"/>
      <c r="V906" s="1260"/>
      <c r="W906" s="1260"/>
      <c r="X906" s="1260"/>
      <c r="Y906" s="1260"/>
      <c r="Z906" s="1260"/>
      <c r="AA906" s="1260"/>
      <c r="AB906" s="1260"/>
      <c r="AC906" s="1260"/>
      <c r="AD906" s="1260"/>
      <c r="AE906" s="1260"/>
      <c r="AF906" s="1260"/>
      <c r="AG906" s="1260"/>
      <c r="AH906" s="1260"/>
      <c r="AI906" s="1260"/>
      <c r="AJ906" s="1260"/>
      <c r="AK906" s="1260"/>
      <c r="AL906" s="1260"/>
      <c r="AM906" s="1260"/>
      <c r="AN906" s="1260"/>
      <c r="AO906" s="1260"/>
      <c r="AP906" s="1261"/>
    </row>
    <row r="907" spans="1:42">
      <c r="A907" s="1256"/>
      <c r="B907" s="1257"/>
      <c r="C907" s="1257"/>
      <c r="D907" s="1257"/>
      <c r="E907" s="1257"/>
      <c r="F907" s="1257"/>
      <c r="G907" s="1257"/>
      <c r="H907" s="1257"/>
      <c r="I907" s="1257"/>
      <c r="J907" s="1262"/>
      <c r="K907" s="1262"/>
      <c r="L907" s="1262"/>
      <c r="M907" s="1262"/>
      <c r="N907" s="1262"/>
      <c r="O907" s="1262"/>
      <c r="P907" s="1262"/>
      <c r="Q907" s="1262"/>
      <c r="R907" s="1262"/>
      <c r="S907" s="1262"/>
      <c r="T907" s="1262"/>
      <c r="U907" s="1262"/>
      <c r="V907" s="1262"/>
      <c r="W907" s="1262"/>
      <c r="X907" s="1262"/>
      <c r="Y907" s="1262"/>
      <c r="Z907" s="1262"/>
      <c r="AA907" s="1262"/>
      <c r="AB907" s="1262"/>
      <c r="AC907" s="1262"/>
      <c r="AD907" s="1262"/>
      <c r="AE907" s="1262"/>
      <c r="AF907" s="1262"/>
      <c r="AG907" s="1262"/>
      <c r="AH907" s="1262"/>
      <c r="AI907" s="1262"/>
      <c r="AJ907" s="1262"/>
      <c r="AK907" s="1262"/>
      <c r="AL907" s="1262"/>
      <c r="AM907" s="1262"/>
      <c r="AN907" s="1262"/>
      <c r="AO907" s="1262"/>
      <c r="AP907" s="1263"/>
    </row>
    <row r="908" spans="1:42" ht="15.6" thickBot="1">
      <c r="A908" s="1258"/>
      <c r="B908" s="1259"/>
      <c r="C908" s="1259"/>
      <c r="D908" s="1259"/>
      <c r="E908" s="1259"/>
      <c r="F908" s="1259"/>
      <c r="G908" s="1259"/>
      <c r="H908" s="1259"/>
      <c r="I908" s="1259"/>
      <c r="J908" s="1264"/>
      <c r="K908" s="1264"/>
      <c r="L908" s="1264"/>
      <c r="M908" s="1264"/>
      <c r="N908" s="1264"/>
      <c r="O908" s="1264"/>
      <c r="P908" s="1264"/>
      <c r="Q908" s="1264"/>
      <c r="R908" s="1264"/>
      <c r="S908" s="1264"/>
      <c r="T908" s="1264"/>
      <c r="U908" s="1264"/>
      <c r="V908" s="1264"/>
      <c r="W908" s="1264"/>
      <c r="X908" s="1264"/>
      <c r="Y908" s="1264"/>
      <c r="Z908" s="1264"/>
      <c r="AA908" s="1264"/>
      <c r="AB908" s="1264"/>
      <c r="AC908" s="1264"/>
      <c r="AD908" s="1264"/>
      <c r="AE908" s="1264"/>
      <c r="AF908" s="1264"/>
      <c r="AG908" s="1264"/>
      <c r="AH908" s="1264"/>
      <c r="AI908" s="1264"/>
      <c r="AJ908" s="1264"/>
      <c r="AK908" s="1264"/>
      <c r="AL908" s="1264"/>
      <c r="AM908" s="1264"/>
      <c r="AN908" s="1264"/>
      <c r="AO908" s="1264"/>
      <c r="AP908" s="1265"/>
    </row>
    <row r="910" spans="1:42" ht="15.6" thickBot="1"/>
    <row r="911" spans="1:42" ht="22.8">
      <c r="A911" s="1293"/>
      <c r="B911" s="1294"/>
      <c r="C911" s="1294"/>
      <c r="D911" s="1294"/>
      <c r="E911" s="1294"/>
      <c r="F911" s="1294"/>
      <c r="G911" s="1294"/>
      <c r="H911" s="1294"/>
      <c r="I911" s="1294"/>
      <c r="J911" s="1294"/>
      <c r="K911" s="1294"/>
      <c r="L911" s="1294"/>
      <c r="M911" s="1294"/>
      <c r="N911" s="1294"/>
      <c r="O911" s="1294"/>
      <c r="P911" s="1295"/>
      <c r="Q911" s="1302" t="s">
        <v>554</v>
      </c>
      <c r="R911" s="1303"/>
      <c r="S911" s="1303"/>
      <c r="T911" s="1303"/>
      <c r="U911" s="1303"/>
      <c r="V911" s="1303"/>
      <c r="W911" s="1303"/>
      <c r="X911" s="1303"/>
      <c r="Y911" s="1303"/>
      <c r="Z911" s="1303"/>
      <c r="AA911" s="1303"/>
      <c r="AB911" s="1303"/>
      <c r="AC911" s="1303"/>
      <c r="AD911" s="1303"/>
      <c r="AE911" s="1303"/>
      <c r="AF911" s="1303"/>
      <c r="AG911" s="1303"/>
      <c r="AH911" s="1303"/>
      <c r="AI911" s="1303"/>
      <c r="AJ911" s="1303"/>
      <c r="AK911" s="1303"/>
      <c r="AL911" s="1303"/>
      <c r="AM911" s="1304"/>
      <c r="AN911" s="1305"/>
      <c r="AO911" s="1306"/>
      <c r="AP911" s="1307"/>
    </row>
    <row r="912" spans="1:42" ht="15.6">
      <c r="A912" s="1296"/>
      <c r="B912" s="1297"/>
      <c r="C912" s="1297"/>
      <c r="D912" s="1297"/>
      <c r="E912" s="1297"/>
      <c r="F912" s="1297"/>
      <c r="G912" s="1297"/>
      <c r="H912" s="1297"/>
      <c r="I912" s="1297"/>
      <c r="J912" s="1297"/>
      <c r="K912" s="1297"/>
      <c r="L912" s="1297"/>
      <c r="M912" s="1297"/>
      <c r="N912" s="1297"/>
      <c r="O912" s="1297"/>
      <c r="P912" s="1298"/>
      <c r="Q912" s="1314" t="s">
        <v>555</v>
      </c>
      <c r="R912" s="1315"/>
      <c r="S912" s="1315"/>
      <c r="T912" s="1315"/>
      <c r="U912" s="1315"/>
      <c r="V912" s="1315"/>
      <c r="W912" s="1315"/>
      <c r="X912" s="1315"/>
      <c r="Y912" s="1315"/>
      <c r="Z912" s="1315"/>
      <c r="AA912" s="1315"/>
      <c r="AB912" s="1315"/>
      <c r="AC912" s="1315"/>
      <c r="AD912" s="1315"/>
      <c r="AE912" s="1315"/>
      <c r="AF912" s="1315"/>
      <c r="AG912" s="1315"/>
      <c r="AH912" s="1315"/>
      <c r="AI912" s="1315"/>
      <c r="AJ912" s="1315"/>
      <c r="AK912" s="1315"/>
      <c r="AL912" s="1315"/>
      <c r="AM912" s="1316"/>
      <c r="AN912" s="1308"/>
      <c r="AO912" s="1309"/>
      <c r="AP912" s="1310"/>
    </row>
    <row r="913" spans="1:42" ht="49.8" customHeight="1" thickBot="1">
      <c r="A913" s="1299"/>
      <c r="B913" s="1300"/>
      <c r="C913" s="1300"/>
      <c r="D913" s="1300"/>
      <c r="E913" s="1300"/>
      <c r="F913" s="1300"/>
      <c r="G913" s="1300"/>
      <c r="H913" s="1300"/>
      <c r="I913" s="1300"/>
      <c r="J913" s="1300"/>
      <c r="K913" s="1300"/>
      <c r="L913" s="1300"/>
      <c r="M913" s="1300"/>
      <c r="N913" s="1300"/>
      <c r="O913" s="1300"/>
      <c r="P913" s="1301"/>
      <c r="Q913" s="1317" t="s">
        <v>0</v>
      </c>
      <c r="R913" s="1318"/>
      <c r="S913" s="1318"/>
      <c r="T913" s="1318"/>
      <c r="U913" s="1318"/>
      <c r="V913" s="1318"/>
      <c r="W913" s="1318"/>
      <c r="X913" s="1318"/>
      <c r="Y913" s="1318"/>
      <c r="Z913" s="1318"/>
      <c r="AA913" s="1318"/>
      <c r="AB913" s="1318"/>
      <c r="AC913" s="1318"/>
      <c r="AD913" s="1318"/>
      <c r="AE913" s="1318"/>
      <c r="AF913" s="1318"/>
      <c r="AG913" s="1318"/>
      <c r="AH913" s="1318"/>
      <c r="AI913" s="1318"/>
      <c r="AJ913" s="1318"/>
      <c r="AK913" s="1318"/>
      <c r="AL913" s="1318"/>
      <c r="AM913" s="1319"/>
      <c r="AN913" s="1311"/>
      <c r="AO913" s="1312"/>
      <c r="AP913" s="1313"/>
    </row>
    <row r="914" spans="1:4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2" t="s">
        <v>1</v>
      </c>
      <c r="AN915" s="3">
        <v>1</v>
      </c>
      <c r="AO915" s="2" t="s">
        <v>2</v>
      </c>
      <c r="AP915" s="3">
        <v>22</v>
      </c>
    </row>
    <row r="916" spans="1:42">
      <c r="A916" s="4"/>
      <c r="B916" s="4"/>
      <c r="C916" s="4"/>
      <c r="D916" s="4"/>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5.6" thickBot="1">
      <c r="A917" s="4"/>
      <c r="B917" s="4"/>
      <c r="C917" s="4"/>
      <c r="D917" s="4"/>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8" thickBot="1">
      <c r="A918" s="1235" t="s">
        <v>3</v>
      </c>
      <c r="B918" s="1236"/>
      <c r="C918" s="1236"/>
      <c r="D918" s="1236"/>
      <c r="E918" s="1237" t="s">
        <v>737</v>
      </c>
      <c r="F918" s="1238"/>
      <c r="G918" s="1238"/>
      <c r="H918" s="1238"/>
      <c r="I918" s="1238"/>
      <c r="J918" s="1238"/>
      <c r="K918" s="1238"/>
      <c r="L918" s="1238"/>
      <c r="M918" s="1238"/>
      <c r="N918" s="1238"/>
      <c r="O918" s="1238"/>
      <c r="P918" s="1238"/>
      <c r="Q918" s="1238"/>
      <c r="R918" s="1238"/>
      <c r="S918" s="1238"/>
      <c r="T918" s="1238"/>
      <c r="U918" s="1238"/>
      <c r="V918" s="1238"/>
      <c r="W918" s="1238"/>
      <c r="X918" s="1238"/>
      <c r="Y918" s="1238"/>
      <c r="Z918" s="1238"/>
      <c r="AA918" s="1238"/>
      <c r="AB918" s="1238"/>
      <c r="AC918" s="1238"/>
      <c r="AD918" s="1238"/>
      <c r="AE918" s="1238"/>
      <c r="AF918" s="1238"/>
      <c r="AG918" s="1238"/>
      <c r="AH918" s="1238"/>
      <c r="AI918" s="1238"/>
      <c r="AJ918" s="1238"/>
      <c r="AK918" s="1238"/>
      <c r="AL918" s="1238"/>
      <c r="AM918" s="1238"/>
      <c r="AN918" s="1238"/>
      <c r="AO918" s="1238"/>
      <c r="AP918" s="1239"/>
    </row>
    <row r="919" spans="1:42" ht="15.6" thickBot="1">
      <c r="A919" s="4"/>
      <c r="B919" s="4"/>
      <c r="C919" s="4"/>
      <c r="D919" s="4"/>
      <c r="E919" s="1" t="s">
        <v>4</v>
      </c>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5.6" thickBot="1">
      <c r="A920" s="1240" t="s">
        <v>5</v>
      </c>
      <c r="B920" s="1240"/>
      <c r="C920" s="1240"/>
      <c r="D920" s="1240"/>
      <c r="E920" s="1241" t="s">
        <v>6</v>
      </c>
      <c r="F920" s="1241"/>
      <c r="G920" s="1242"/>
      <c r="H920" s="1243"/>
      <c r="I920" s="1241" t="s">
        <v>7</v>
      </c>
      <c r="J920" s="1241"/>
      <c r="K920" s="1242">
        <v>12</v>
      </c>
      <c r="L920" s="1243"/>
      <c r="M920" s="1241" t="s">
        <v>8</v>
      </c>
      <c r="N920" s="1241"/>
      <c r="O920" s="1242">
        <v>25</v>
      </c>
      <c r="P920" s="1243"/>
      <c r="Q920" s="1"/>
      <c r="R920" s="1"/>
      <c r="S920" s="1"/>
      <c r="T920" s="1"/>
      <c r="U920" s="1"/>
      <c r="V920" s="1"/>
      <c r="W920" s="1"/>
      <c r="X920" s="1"/>
      <c r="Y920" s="1"/>
      <c r="Z920" s="1"/>
      <c r="AA920" s="1"/>
      <c r="AB920" s="1"/>
      <c r="AC920" s="1"/>
      <c r="AD920" s="1"/>
      <c r="AE920" s="1"/>
      <c r="AF920" s="1"/>
      <c r="AG920" s="1"/>
      <c r="AH920" s="1"/>
      <c r="AI920" s="1"/>
      <c r="AJ920" s="1"/>
      <c r="AK920" s="1"/>
      <c r="AL920" s="1"/>
      <c r="AM920" s="1"/>
      <c r="AN920" s="5" t="s">
        <v>9</v>
      </c>
      <c r="AO920" s="1244" t="s">
        <v>280</v>
      </c>
      <c r="AP920" s="1245"/>
    </row>
    <row r="921" spans="1:42" ht="15.6" thickBot="1">
      <c r="A921" s="6"/>
      <c r="B921" s="1"/>
      <c r="C921" s="6"/>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5.6" thickBot="1">
      <c r="A922" s="1266" t="s">
        <v>740</v>
      </c>
      <c r="B922" s="1267"/>
      <c r="C922" s="1267"/>
      <c r="D922" s="1267"/>
      <c r="E922" s="1267"/>
      <c r="F922" s="1267"/>
      <c r="G922" s="1267"/>
      <c r="H922" s="1268" t="e">
        <f>+PRESUPUESTO!#REF!</f>
        <v>#REF!</v>
      </c>
      <c r="I922" s="1269"/>
      <c r="J922" s="1270" t="e">
        <f>+PRESUPUESTO!#REF!</f>
        <v>#REF!</v>
      </c>
      <c r="K922" s="1271"/>
      <c r="L922" s="1271"/>
      <c r="M922" s="1271"/>
      <c r="N922" s="1271"/>
      <c r="O922" s="1271"/>
      <c r="P922" s="1271"/>
      <c r="Q922" s="1271"/>
      <c r="R922" s="1271"/>
      <c r="S922" s="1271"/>
      <c r="T922" s="1271"/>
      <c r="U922" s="1271"/>
      <c r="V922" s="1271"/>
      <c r="W922" s="1271"/>
      <c r="X922" s="1271"/>
      <c r="Y922" s="1271"/>
      <c r="Z922" s="1271"/>
      <c r="AA922" s="1271"/>
      <c r="AB922" s="1271"/>
      <c r="AC922" s="1271"/>
      <c r="AD922" s="1271"/>
      <c r="AE922" s="1271"/>
      <c r="AF922" s="1271"/>
      <c r="AG922" s="1271"/>
      <c r="AH922" s="1271"/>
      <c r="AI922" s="1271"/>
      <c r="AJ922" s="1271"/>
      <c r="AK922" s="1271"/>
      <c r="AL922" s="1271"/>
      <c r="AM922" s="1271"/>
      <c r="AN922" s="1271"/>
      <c r="AO922" s="1271"/>
      <c r="AP922" s="1272"/>
    </row>
    <row r="923" spans="1:42" ht="15.6" thickBot="1">
      <c r="A923" s="6"/>
      <c r="B923" s="1"/>
      <c r="C923" s="6"/>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6.2" thickBot="1">
      <c r="A924" s="1266" t="s">
        <v>11</v>
      </c>
      <c r="B924" s="1267"/>
      <c r="C924" s="1267"/>
      <c r="D924" s="1267"/>
      <c r="E924" s="1267"/>
      <c r="F924" s="1267"/>
      <c r="G924" s="1267"/>
      <c r="H924" s="1273" t="e">
        <f>+PRESUPUESTO!#REF!</f>
        <v>#REF!</v>
      </c>
      <c r="I924" s="1274"/>
      <c r="J924" s="1275" t="e">
        <f>+PRESUPUESTO!#REF!</f>
        <v>#REF!</v>
      </c>
      <c r="K924" s="1276"/>
      <c r="L924" s="1276"/>
      <c r="M924" s="1276"/>
      <c r="N924" s="1276"/>
      <c r="O924" s="1276"/>
      <c r="P924" s="1276"/>
      <c r="Q924" s="1276"/>
      <c r="R924" s="1276"/>
      <c r="S924" s="1276"/>
      <c r="T924" s="1276"/>
      <c r="U924" s="1276"/>
      <c r="V924" s="1276"/>
      <c r="W924" s="1276"/>
      <c r="X924" s="1276"/>
      <c r="Y924" s="1276"/>
      <c r="Z924" s="1276"/>
      <c r="AA924" s="1276"/>
      <c r="AB924" s="1276"/>
      <c r="AC924" s="1276"/>
      <c r="AD924" s="1276"/>
      <c r="AE924" s="1276"/>
      <c r="AF924" s="1276"/>
      <c r="AG924" s="1276"/>
      <c r="AH924" s="1276"/>
      <c r="AI924" s="1276"/>
      <c r="AJ924" s="1276"/>
      <c r="AK924" s="1276"/>
      <c r="AL924" s="1277"/>
      <c r="AM924" s="1"/>
      <c r="AN924" s="5" t="s">
        <v>12</v>
      </c>
      <c r="AO924" s="1278" t="e">
        <f>+PRESUPUESTO!#REF!</f>
        <v>#REF!</v>
      </c>
      <c r="AP924" s="1279"/>
    </row>
    <row r="925" spans="1:42" ht="15.6" thickBot="1">
      <c r="A925" s="6"/>
      <c r="B925" s="6"/>
      <c r="C925" s="1"/>
      <c r="D925" s="6"/>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c r="A926" s="1280" t="s">
        <v>13</v>
      </c>
      <c r="B926" s="1281"/>
      <c r="C926" s="1281"/>
      <c r="D926" s="1281"/>
      <c r="E926" s="1281"/>
      <c r="F926" s="1281"/>
      <c r="G926" s="1281"/>
      <c r="H926" s="1281"/>
      <c r="I926" s="1281"/>
      <c r="J926" s="1281"/>
      <c r="K926" s="1281"/>
      <c r="L926" s="1281"/>
      <c r="M926" s="1281"/>
      <c r="N926" s="1281"/>
      <c r="O926" s="1281"/>
      <c r="P926" s="1281"/>
      <c r="Q926" s="1281"/>
      <c r="R926" s="1281"/>
      <c r="S926" s="1281"/>
      <c r="T926" s="1281"/>
      <c r="U926" s="1281"/>
      <c r="V926" s="1281"/>
      <c r="W926" s="1281"/>
      <c r="X926" s="1281"/>
      <c r="Y926" s="1281"/>
      <c r="Z926" s="1281"/>
      <c r="AA926" s="1281"/>
      <c r="AB926" s="1281"/>
      <c r="AC926" s="1281"/>
      <c r="AD926" s="1281"/>
      <c r="AE926" s="1281"/>
      <c r="AF926" s="1281"/>
      <c r="AG926" s="1281"/>
      <c r="AH926" s="1281"/>
      <c r="AI926" s="1281"/>
      <c r="AJ926" s="1282"/>
      <c r="AK926" s="1286" t="s">
        <v>14</v>
      </c>
      <c r="AL926" s="1288" t="s">
        <v>15</v>
      </c>
      <c r="AM926" s="1289"/>
      <c r="AN926" s="1289"/>
      <c r="AO926" s="1288" t="s">
        <v>12</v>
      </c>
      <c r="AP926" s="1291" t="s">
        <v>16</v>
      </c>
    </row>
    <row r="927" spans="1:42" ht="15.6" thickBot="1">
      <c r="A927" s="1283"/>
      <c r="B927" s="1284"/>
      <c r="C927" s="1284"/>
      <c r="D927" s="1284"/>
      <c r="E927" s="1284"/>
      <c r="F927" s="1284"/>
      <c r="G927" s="1284"/>
      <c r="H927" s="1284"/>
      <c r="I927" s="1284"/>
      <c r="J927" s="1284"/>
      <c r="K927" s="1284"/>
      <c r="L927" s="1284"/>
      <c r="M927" s="1284"/>
      <c r="N927" s="1284"/>
      <c r="O927" s="1284"/>
      <c r="P927" s="1284"/>
      <c r="Q927" s="1284"/>
      <c r="R927" s="1284"/>
      <c r="S927" s="1284"/>
      <c r="T927" s="1284"/>
      <c r="U927" s="1284"/>
      <c r="V927" s="1284"/>
      <c r="W927" s="1284"/>
      <c r="X927" s="1284"/>
      <c r="Y927" s="1284"/>
      <c r="Z927" s="1284"/>
      <c r="AA927" s="1284"/>
      <c r="AB927" s="1284"/>
      <c r="AC927" s="1284"/>
      <c r="AD927" s="1284"/>
      <c r="AE927" s="1284"/>
      <c r="AF927" s="1284"/>
      <c r="AG927" s="1284"/>
      <c r="AH927" s="1284"/>
      <c r="AI927" s="1284"/>
      <c r="AJ927" s="1285"/>
      <c r="AK927" s="1287"/>
      <c r="AL927" s="7" t="s">
        <v>17</v>
      </c>
      <c r="AM927" s="742" t="s">
        <v>761</v>
      </c>
      <c r="AN927" s="8" t="s">
        <v>23</v>
      </c>
      <c r="AO927" s="1290"/>
      <c r="AP927" s="1292"/>
    </row>
    <row r="928" spans="1:42">
      <c r="A928" s="9"/>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1"/>
      <c r="AK928" s="287"/>
      <c r="AL928" s="12"/>
      <c r="AM928" s="13"/>
      <c r="AN928" s="14"/>
      <c r="AO928" s="15"/>
      <c r="AP928" s="16"/>
    </row>
    <row r="929" spans="1:42">
      <c r="A929" s="17"/>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8"/>
      <c r="AK929" s="19"/>
      <c r="AL929" s="20"/>
      <c r="AM929" s="20"/>
      <c r="AN929" s="21"/>
      <c r="AO929" s="22"/>
      <c r="AP929" s="16"/>
    </row>
    <row r="930" spans="1:42">
      <c r="A930" s="17"/>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8"/>
      <c r="AK930" s="19" t="s">
        <v>792</v>
      </c>
      <c r="AL930" s="21"/>
      <c r="AM930" s="959"/>
      <c r="AN930" s="20"/>
      <c r="AO930" s="20">
        <v>4</v>
      </c>
      <c r="AP930" s="16">
        <f>+AO930</f>
        <v>4</v>
      </c>
    </row>
    <row r="931" spans="1:42">
      <c r="A931" s="17"/>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8"/>
      <c r="AK931" s="961"/>
      <c r="AL931" s="962"/>
      <c r="AM931" s="962"/>
      <c r="AN931" s="962"/>
      <c r="AO931" s="962"/>
      <c r="AP931" s="965"/>
    </row>
    <row r="932" spans="1:42">
      <c r="A932" s="17"/>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8"/>
      <c r="AK932" s="961"/>
      <c r="AL932" s="962"/>
      <c r="AM932" s="962"/>
      <c r="AN932" s="962"/>
      <c r="AO932" s="962"/>
      <c r="AP932" s="965"/>
    </row>
    <row r="933" spans="1:42">
      <c r="A933" s="17"/>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8"/>
      <c r="AK933" s="961"/>
      <c r="AL933" s="962"/>
      <c r="AM933" s="962"/>
      <c r="AN933" s="962"/>
      <c r="AO933" s="962"/>
      <c r="AP933" s="965"/>
    </row>
    <row r="934" spans="1:42">
      <c r="A934" s="17"/>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8"/>
      <c r="AK934" s="961"/>
      <c r="AL934" s="962"/>
      <c r="AM934" s="962"/>
      <c r="AN934" s="963"/>
      <c r="AO934" s="962"/>
      <c r="AP934" s="965"/>
    </row>
    <row r="935" spans="1:42">
      <c r="A935" s="17"/>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8"/>
      <c r="AK935" s="961"/>
      <c r="AL935" s="962"/>
      <c r="AM935" s="962"/>
      <c r="AN935" s="962"/>
      <c r="AO935" s="962"/>
      <c r="AP935" s="965"/>
    </row>
    <row r="936" spans="1:42">
      <c r="A936" s="17"/>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8"/>
      <c r="AK936" s="961"/>
      <c r="AL936" s="962"/>
      <c r="AM936" s="962"/>
      <c r="AN936" s="962"/>
      <c r="AO936" s="962"/>
      <c r="AP936" s="965"/>
    </row>
    <row r="937" spans="1:42">
      <c r="A937" s="17"/>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8"/>
      <c r="AK937" s="961"/>
      <c r="AL937" s="962"/>
      <c r="AM937" s="962"/>
      <c r="AN937" s="962"/>
      <c r="AO937" s="962"/>
      <c r="AP937" s="965"/>
    </row>
    <row r="938" spans="1:42">
      <c r="A938" s="17"/>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8"/>
      <c r="AK938" s="961"/>
      <c r="AL938" s="962"/>
      <c r="AM938" s="962"/>
      <c r="AN938" s="962"/>
      <c r="AO938" s="964"/>
      <c r="AP938" s="965"/>
    </row>
    <row r="939" spans="1:42">
      <c r="A939" s="17"/>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8"/>
      <c r="AK939" s="19"/>
      <c r="AL939" s="20"/>
      <c r="AM939" s="20"/>
      <c r="AN939" s="20"/>
      <c r="AO939" s="22"/>
      <c r="AP939" s="16"/>
    </row>
    <row r="940" spans="1:42">
      <c r="A940" s="17"/>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8"/>
      <c r="AK940" s="961"/>
      <c r="AL940" s="962"/>
      <c r="AM940" s="962"/>
      <c r="AN940" s="962"/>
      <c r="AO940" s="964"/>
      <c r="AP940" s="965"/>
    </row>
    <row r="941" spans="1:42">
      <c r="A941" s="17"/>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8"/>
      <c r="AK941" s="19"/>
      <c r="AL941" s="20"/>
      <c r="AM941" s="20"/>
      <c r="AN941" s="20"/>
      <c r="AO941" s="22"/>
      <c r="AP941" s="16"/>
    </row>
    <row r="942" spans="1:42">
      <c r="A942" s="17"/>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8"/>
      <c r="AK942" s="19"/>
      <c r="AL942" s="569"/>
      <c r="AM942" s="20"/>
      <c r="AN942" s="570"/>
      <c r="AO942" s="20"/>
      <c r="AP942" s="16"/>
    </row>
    <row r="943" spans="1:42">
      <c r="A943" s="17"/>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8"/>
      <c r="AK943" s="19"/>
      <c r="AL943" s="569"/>
      <c r="AM943" s="20"/>
      <c r="AN943" s="570"/>
      <c r="AO943" s="22"/>
      <c r="AP943" s="16"/>
    </row>
    <row r="944" spans="1:42">
      <c r="A944" s="17"/>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8"/>
      <c r="AK944" s="19"/>
      <c r="AL944" s="569"/>
      <c r="AM944" s="20"/>
      <c r="AN944" s="570"/>
      <c r="AO944" s="22"/>
      <c r="AP944" s="16"/>
    </row>
    <row r="945" spans="1:42">
      <c r="A945" s="17"/>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8"/>
      <c r="AK945" s="19"/>
      <c r="AL945" s="569"/>
      <c r="AM945" s="20"/>
      <c r="AN945" s="570"/>
      <c r="AO945" s="22"/>
      <c r="AP945" s="16"/>
    </row>
    <row r="946" spans="1:42">
      <c r="A946" s="17"/>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8"/>
      <c r="AK946" s="19"/>
      <c r="AL946" s="569"/>
      <c r="AM946" s="20"/>
      <c r="AN946" s="570"/>
      <c r="AO946" s="22"/>
      <c r="AP946" s="16"/>
    </row>
    <row r="947" spans="1:42">
      <c r="A947" s="17"/>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8"/>
      <c r="AK947" s="19"/>
      <c r="AL947" s="569"/>
      <c r="AM947" s="20"/>
      <c r="AN947" s="570"/>
      <c r="AO947" s="22"/>
      <c r="AP947" s="16"/>
    </row>
    <row r="948" spans="1:42">
      <c r="A948" s="17"/>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8"/>
      <c r="AK948" s="19"/>
      <c r="AL948" s="569"/>
      <c r="AM948" s="20"/>
      <c r="AN948" s="570"/>
      <c r="AO948" s="22"/>
      <c r="AP948" s="16"/>
    </row>
    <row r="949" spans="1:42">
      <c r="A949" s="17"/>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8"/>
      <c r="AK949" s="19"/>
      <c r="AL949" s="569"/>
      <c r="AM949" s="20"/>
      <c r="AN949" s="570"/>
      <c r="AO949" s="22"/>
      <c r="AP949" s="16"/>
    </row>
    <row r="950" spans="1:42">
      <c r="A950" s="17"/>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8"/>
      <c r="AK950" s="19"/>
      <c r="AL950" s="569"/>
      <c r="AM950" s="20"/>
      <c r="AN950" s="570"/>
      <c r="AO950" s="22"/>
      <c r="AP950" s="16"/>
    </row>
    <row r="951" spans="1:42">
      <c r="A951" s="17"/>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8"/>
      <c r="AK951" s="19"/>
      <c r="AL951" s="569"/>
      <c r="AM951" s="20"/>
      <c r="AN951" s="570"/>
      <c r="AO951" s="22"/>
      <c r="AP951" s="16"/>
    </row>
    <row r="952" spans="1:42">
      <c r="A952" s="17"/>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8"/>
      <c r="AK952" s="19"/>
      <c r="AL952" s="569"/>
      <c r="AM952" s="20"/>
      <c r="AN952" s="570"/>
      <c r="AO952" s="22"/>
      <c r="AP952" s="16"/>
    </row>
    <row r="953" spans="1:42" ht="15.6" thickBot="1">
      <c r="A953" s="17"/>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8"/>
      <c r="AK953" s="27"/>
      <c r="AL953" s="28"/>
      <c r="AM953" s="29"/>
      <c r="AN953" s="28"/>
      <c r="AO953" s="30"/>
      <c r="AP953" s="31"/>
    </row>
    <row r="954" spans="1:42" ht="15.6">
      <c r="A954" s="17"/>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8"/>
      <c r="AK954" s="1248" t="s">
        <v>19</v>
      </c>
      <c r="AL954" s="1249"/>
      <c r="AM954" s="1249"/>
      <c r="AN954" s="1249"/>
      <c r="AO954" s="1249"/>
      <c r="AP954" s="32">
        <f>+AP939+AP930+AP941</f>
        <v>4</v>
      </c>
    </row>
    <row r="955" spans="1:42" ht="15.6">
      <c r="A955" s="17"/>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8"/>
      <c r="AK955" s="1250"/>
      <c r="AL955" s="1251"/>
      <c r="AM955" s="1251"/>
      <c r="AN955" s="1251"/>
      <c r="AO955" s="1251"/>
      <c r="AP955" s="34"/>
    </row>
    <row r="956" spans="1:42" ht="16.2" thickBot="1">
      <c r="A956" s="35"/>
      <c r="B956" s="36"/>
      <c r="C956" s="36"/>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c r="AB956" s="36"/>
      <c r="AC956" s="36"/>
      <c r="AD956" s="36"/>
      <c r="AE956" s="36"/>
      <c r="AF956" s="36"/>
      <c r="AG956" s="36"/>
      <c r="AH956" s="36"/>
      <c r="AI956" s="36"/>
      <c r="AJ956" s="37"/>
      <c r="AK956" s="1252" t="s">
        <v>20</v>
      </c>
      <c r="AL956" s="1253"/>
      <c r="AM956" s="1253"/>
      <c r="AN956" s="1253"/>
      <c r="AO956" s="1253"/>
      <c r="AP956" s="38">
        <f>+AP954-AP955</f>
        <v>4</v>
      </c>
    </row>
    <row r="957" spans="1:4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5.6" thickBo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c r="A959" s="1254" t="s">
        <v>21</v>
      </c>
      <c r="B959" s="1255"/>
      <c r="C959" s="1255"/>
      <c r="D959" s="1255"/>
      <c r="E959" s="1255"/>
      <c r="F959" s="1255"/>
      <c r="G959" s="1255"/>
      <c r="H959" s="1255"/>
      <c r="I959" s="1255"/>
      <c r="J959" s="1260" t="s">
        <v>22</v>
      </c>
      <c r="K959" s="1260"/>
      <c r="L959" s="1260"/>
      <c r="M959" s="1260"/>
      <c r="N959" s="1260"/>
      <c r="O959" s="1260"/>
      <c r="P959" s="1260"/>
      <c r="Q959" s="1260"/>
      <c r="R959" s="1260"/>
      <c r="S959" s="1260"/>
      <c r="T959" s="1260"/>
      <c r="U959" s="1260"/>
      <c r="V959" s="1260"/>
      <c r="W959" s="1260"/>
      <c r="X959" s="1260"/>
      <c r="Y959" s="1260"/>
      <c r="Z959" s="1260"/>
      <c r="AA959" s="1260"/>
      <c r="AB959" s="1260"/>
      <c r="AC959" s="1260"/>
      <c r="AD959" s="1260"/>
      <c r="AE959" s="1260"/>
      <c r="AF959" s="1260"/>
      <c r="AG959" s="1260"/>
      <c r="AH959" s="1260"/>
      <c r="AI959" s="1260"/>
      <c r="AJ959" s="1260"/>
      <c r="AK959" s="1260"/>
      <c r="AL959" s="1260"/>
      <c r="AM959" s="1260"/>
      <c r="AN959" s="1260"/>
      <c r="AO959" s="1260"/>
      <c r="AP959" s="1261"/>
    </row>
    <row r="960" spans="1:42">
      <c r="A960" s="1256"/>
      <c r="B960" s="1257"/>
      <c r="C960" s="1257"/>
      <c r="D960" s="1257"/>
      <c r="E960" s="1257"/>
      <c r="F960" s="1257"/>
      <c r="G960" s="1257"/>
      <c r="H960" s="1257"/>
      <c r="I960" s="1257"/>
      <c r="J960" s="1262"/>
      <c r="K960" s="1262"/>
      <c r="L960" s="1262"/>
      <c r="M960" s="1262"/>
      <c r="N960" s="1262"/>
      <c r="O960" s="1262"/>
      <c r="P960" s="1262"/>
      <c r="Q960" s="1262"/>
      <c r="R960" s="1262"/>
      <c r="S960" s="1262"/>
      <c r="T960" s="1262"/>
      <c r="U960" s="1262"/>
      <c r="V960" s="1262"/>
      <c r="W960" s="1262"/>
      <c r="X960" s="1262"/>
      <c r="Y960" s="1262"/>
      <c r="Z960" s="1262"/>
      <c r="AA960" s="1262"/>
      <c r="AB960" s="1262"/>
      <c r="AC960" s="1262"/>
      <c r="AD960" s="1262"/>
      <c r="AE960" s="1262"/>
      <c r="AF960" s="1262"/>
      <c r="AG960" s="1262"/>
      <c r="AH960" s="1262"/>
      <c r="AI960" s="1262"/>
      <c r="AJ960" s="1262"/>
      <c r="AK960" s="1262"/>
      <c r="AL960" s="1262"/>
      <c r="AM960" s="1262"/>
      <c r="AN960" s="1262"/>
      <c r="AO960" s="1262"/>
      <c r="AP960" s="1263"/>
    </row>
    <row r="961" spans="1:42" ht="15.6" thickBot="1">
      <c r="A961" s="1258"/>
      <c r="B961" s="1259"/>
      <c r="C961" s="1259"/>
      <c r="D961" s="1259"/>
      <c r="E961" s="1259"/>
      <c r="F961" s="1259"/>
      <c r="G961" s="1259"/>
      <c r="H961" s="1259"/>
      <c r="I961" s="1259"/>
      <c r="J961" s="1264"/>
      <c r="K961" s="1264"/>
      <c r="L961" s="1264"/>
      <c r="M961" s="1264"/>
      <c r="N961" s="1264"/>
      <c r="O961" s="1264"/>
      <c r="P961" s="1264"/>
      <c r="Q961" s="1264"/>
      <c r="R961" s="1264"/>
      <c r="S961" s="1264"/>
      <c r="T961" s="1264"/>
      <c r="U961" s="1264"/>
      <c r="V961" s="1264"/>
      <c r="W961" s="1264"/>
      <c r="X961" s="1264"/>
      <c r="Y961" s="1264"/>
      <c r="Z961" s="1264"/>
      <c r="AA961" s="1264"/>
      <c r="AB961" s="1264"/>
      <c r="AC961" s="1264"/>
      <c r="AD961" s="1264"/>
      <c r="AE961" s="1264"/>
      <c r="AF961" s="1264"/>
      <c r="AG961" s="1264"/>
      <c r="AH961" s="1264"/>
      <c r="AI961" s="1264"/>
      <c r="AJ961" s="1264"/>
      <c r="AK961" s="1264"/>
      <c r="AL961" s="1264"/>
      <c r="AM961" s="1264"/>
      <c r="AN961" s="1264"/>
      <c r="AO961" s="1264"/>
      <c r="AP961" s="1265"/>
    </row>
    <row r="963" spans="1:42" ht="15.6" thickBot="1"/>
    <row r="964" spans="1:42" ht="22.8">
      <c r="A964" s="1293"/>
      <c r="B964" s="1294"/>
      <c r="C964" s="1294"/>
      <c r="D964" s="1294"/>
      <c r="E964" s="1294"/>
      <c r="F964" s="1294"/>
      <c r="G964" s="1294"/>
      <c r="H964" s="1294"/>
      <c r="I964" s="1294"/>
      <c r="J964" s="1294"/>
      <c r="K964" s="1294"/>
      <c r="L964" s="1294"/>
      <c r="M964" s="1294"/>
      <c r="N964" s="1294"/>
      <c r="O964" s="1294"/>
      <c r="P964" s="1295"/>
      <c r="Q964" s="1302" t="s">
        <v>554</v>
      </c>
      <c r="R964" s="1303"/>
      <c r="S964" s="1303"/>
      <c r="T964" s="1303"/>
      <c r="U964" s="1303"/>
      <c r="V964" s="1303"/>
      <c r="W964" s="1303"/>
      <c r="X964" s="1303"/>
      <c r="Y964" s="1303"/>
      <c r="Z964" s="1303"/>
      <c r="AA964" s="1303"/>
      <c r="AB964" s="1303"/>
      <c r="AC964" s="1303"/>
      <c r="AD964" s="1303"/>
      <c r="AE964" s="1303"/>
      <c r="AF964" s="1303"/>
      <c r="AG964" s="1303"/>
      <c r="AH964" s="1303"/>
      <c r="AI964" s="1303"/>
      <c r="AJ964" s="1303"/>
      <c r="AK964" s="1303"/>
      <c r="AL964" s="1303"/>
      <c r="AM964" s="1304"/>
      <c r="AN964" s="1305"/>
      <c r="AO964" s="1306"/>
      <c r="AP964" s="1307"/>
    </row>
    <row r="965" spans="1:42" ht="15.6">
      <c r="A965" s="1296"/>
      <c r="B965" s="1297"/>
      <c r="C965" s="1297"/>
      <c r="D965" s="1297"/>
      <c r="E965" s="1297"/>
      <c r="F965" s="1297"/>
      <c r="G965" s="1297"/>
      <c r="H965" s="1297"/>
      <c r="I965" s="1297"/>
      <c r="J965" s="1297"/>
      <c r="K965" s="1297"/>
      <c r="L965" s="1297"/>
      <c r="M965" s="1297"/>
      <c r="N965" s="1297"/>
      <c r="O965" s="1297"/>
      <c r="P965" s="1298"/>
      <c r="Q965" s="1314" t="s">
        <v>555</v>
      </c>
      <c r="R965" s="1315"/>
      <c r="S965" s="1315"/>
      <c r="T965" s="1315"/>
      <c r="U965" s="1315"/>
      <c r="V965" s="1315"/>
      <c r="W965" s="1315"/>
      <c r="X965" s="1315"/>
      <c r="Y965" s="1315"/>
      <c r="Z965" s="1315"/>
      <c r="AA965" s="1315"/>
      <c r="AB965" s="1315"/>
      <c r="AC965" s="1315"/>
      <c r="AD965" s="1315"/>
      <c r="AE965" s="1315"/>
      <c r="AF965" s="1315"/>
      <c r="AG965" s="1315"/>
      <c r="AH965" s="1315"/>
      <c r="AI965" s="1315"/>
      <c r="AJ965" s="1315"/>
      <c r="AK965" s="1315"/>
      <c r="AL965" s="1315"/>
      <c r="AM965" s="1316"/>
      <c r="AN965" s="1308"/>
      <c r="AO965" s="1309"/>
      <c r="AP965" s="1310"/>
    </row>
    <row r="966" spans="1:42" ht="48.6" customHeight="1" thickBot="1">
      <c r="A966" s="1299"/>
      <c r="B966" s="1300"/>
      <c r="C966" s="1300"/>
      <c r="D966" s="1300"/>
      <c r="E966" s="1300"/>
      <c r="F966" s="1300"/>
      <c r="G966" s="1300"/>
      <c r="H966" s="1300"/>
      <c r="I966" s="1300"/>
      <c r="J966" s="1300"/>
      <c r="K966" s="1300"/>
      <c r="L966" s="1300"/>
      <c r="M966" s="1300"/>
      <c r="N966" s="1300"/>
      <c r="O966" s="1300"/>
      <c r="P966" s="1301"/>
      <c r="Q966" s="1317" t="s">
        <v>0</v>
      </c>
      <c r="R966" s="1318"/>
      <c r="S966" s="1318"/>
      <c r="T966" s="1318"/>
      <c r="U966" s="1318"/>
      <c r="V966" s="1318"/>
      <c r="W966" s="1318"/>
      <c r="X966" s="1318"/>
      <c r="Y966" s="1318"/>
      <c r="Z966" s="1318"/>
      <c r="AA966" s="1318"/>
      <c r="AB966" s="1318"/>
      <c r="AC966" s="1318"/>
      <c r="AD966" s="1318"/>
      <c r="AE966" s="1318"/>
      <c r="AF966" s="1318"/>
      <c r="AG966" s="1318"/>
      <c r="AH966" s="1318"/>
      <c r="AI966" s="1318"/>
      <c r="AJ966" s="1318"/>
      <c r="AK966" s="1318"/>
      <c r="AL966" s="1318"/>
      <c r="AM966" s="1319"/>
      <c r="AN966" s="1311"/>
      <c r="AO966" s="1312"/>
      <c r="AP966" s="1313"/>
    </row>
    <row r="967" spans="1:4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2" t="s">
        <v>1</v>
      </c>
      <c r="AN968" s="3">
        <v>1</v>
      </c>
      <c r="AO968" s="2" t="s">
        <v>2</v>
      </c>
      <c r="AP968" s="3">
        <v>22</v>
      </c>
    </row>
    <row r="969" spans="1:42">
      <c r="A969" s="4"/>
      <c r="B969" s="4"/>
      <c r="C969" s="4"/>
      <c r="D969" s="4"/>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5.6" thickBot="1">
      <c r="A970" s="4"/>
      <c r="B970" s="4"/>
      <c r="C970" s="4"/>
      <c r="D970" s="4"/>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8" thickBot="1">
      <c r="A971" s="1235" t="s">
        <v>3</v>
      </c>
      <c r="B971" s="1236"/>
      <c r="C971" s="1236"/>
      <c r="D971" s="1236"/>
      <c r="E971" s="1237" t="s">
        <v>737</v>
      </c>
      <c r="F971" s="1238"/>
      <c r="G971" s="1238"/>
      <c r="H971" s="1238"/>
      <c r="I971" s="1238"/>
      <c r="J971" s="1238"/>
      <c r="K971" s="1238"/>
      <c r="L971" s="1238"/>
      <c r="M971" s="1238"/>
      <c r="N971" s="1238"/>
      <c r="O971" s="1238"/>
      <c r="P971" s="1238"/>
      <c r="Q971" s="1238"/>
      <c r="R971" s="1238"/>
      <c r="S971" s="1238"/>
      <c r="T971" s="1238"/>
      <c r="U971" s="1238"/>
      <c r="V971" s="1238"/>
      <c r="W971" s="1238"/>
      <c r="X971" s="1238"/>
      <c r="Y971" s="1238"/>
      <c r="Z971" s="1238"/>
      <c r="AA971" s="1238"/>
      <c r="AB971" s="1238"/>
      <c r="AC971" s="1238"/>
      <c r="AD971" s="1238"/>
      <c r="AE971" s="1238"/>
      <c r="AF971" s="1238"/>
      <c r="AG971" s="1238"/>
      <c r="AH971" s="1238"/>
      <c r="AI971" s="1238"/>
      <c r="AJ971" s="1238"/>
      <c r="AK971" s="1238"/>
      <c r="AL971" s="1238"/>
      <c r="AM971" s="1238"/>
      <c r="AN971" s="1238"/>
      <c r="AO971" s="1238"/>
      <c r="AP971" s="1239"/>
    </row>
    <row r="972" spans="1:42" ht="15.6" thickBot="1">
      <c r="A972" s="4"/>
      <c r="B972" s="4"/>
      <c r="C972" s="4"/>
      <c r="D972" s="4"/>
      <c r="E972" s="1" t="s">
        <v>4</v>
      </c>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5.6" thickBot="1">
      <c r="A973" s="1240" t="s">
        <v>5</v>
      </c>
      <c r="B973" s="1240"/>
      <c r="C973" s="1240"/>
      <c r="D973" s="1240"/>
      <c r="E973" s="1241" t="s">
        <v>6</v>
      </c>
      <c r="F973" s="1241"/>
      <c r="G973" s="1242"/>
      <c r="H973" s="1243"/>
      <c r="I973" s="1241" t="s">
        <v>7</v>
      </c>
      <c r="J973" s="1241"/>
      <c r="K973" s="1242">
        <v>12</v>
      </c>
      <c r="L973" s="1243"/>
      <c r="M973" s="1241" t="s">
        <v>8</v>
      </c>
      <c r="N973" s="1241"/>
      <c r="O973" s="1242">
        <v>25</v>
      </c>
      <c r="P973" s="1243"/>
      <c r="Q973" s="1"/>
      <c r="R973" s="1"/>
      <c r="S973" s="1"/>
      <c r="T973" s="1"/>
      <c r="U973" s="1"/>
      <c r="V973" s="1"/>
      <c r="W973" s="1"/>
      <c r="X973" s="1"/>
      <c r="Y973" s="1"/>
      <c r="Z973" s="1"/>
      <c r="AA973" s="1"/>
      <c r="AB973" s="1"/>
      <c r="AC973" s="1"/>
      <c r="AD973" s="1"/>
      <c r="AE973" s="1"/>
      <c r="AF973" s="1"/>
      <c r="AG973" s="1"/>
      <c r="AH973" s="1"/>
      <c r="AI973" s="1"/>
      <c r="AJ973" s="1"/>
      <c r="AK973" s="1"/>
      <c r="AL973" s="1"/>
      <c r="AM973" s="1"/>
      <c r="AN973" s="5" t="s">
        <v>9</v>
      </c>
      <c r="AO973" s="1244" t="s">
        <v>280</v>
      </c>
      <c r="AP973" s="1245"/>
    </row>
    <row r="974" spans="1:42" ht="15.6" thickBot="1">
      <c r="A974" s="6"/>
      <c r="B974" s="1"/>
      <c r="C974" s="6"/>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5.6" thickBot="1">
      <c r="A975" s="1266" t="s">
        <v>740</v>
      </c>
      <c r="B975" s="1267"/>
      <c r="C975" s="1267"/>
      <c r="D975" s="1267"/>
      <c r="E975" s="1267"/>
      <c r="F975" s="1267"/>
      <c r="G975" s="1267"/>
      <c r="H975" s="1268" t="e">
        <f>+PRESUPUESTO!#REF!</f>
        <v>#REF!</v>
      </c>
      <c r="I975" s="1269"/>
      <c r="J975" s="1270" t="e">
        <f>+PRESUPUESTO!#REF!</f>
        <v>#REF!</v>
      </c>
      <c r="K975" s="1271"/>
      <c r="L975" s="1271"/>
      <c r="M975" s="1271"/>
      <c r="N975" s="1271"/>
      <c r="O975" s="1271"/>
      <c r="P975" s="1271"/>
      <c r="Q975" s="1271"/>
      <c r="R975" s="1271"/>
      <c r="S975" s="1271"/>
      <c r="T975" s="1271"/>
      <c r="U975" s="1271"/>
      <c r="V975" s="1271"/>
      <c r="W975" s="1271"/>
      <c r="X975" s="1271"/>
      <c r="Y975" s="1271"/>
      <c r="Z975" s="1271"/>
      <c r="AA975" s="1271"/>
      <c r="AB975" s="1271"/>
      <c r="AC975" s="1271"/>
      <c r="AD975" s="1271"/>
      <c r="AE975" s="1271"/>
      <c r="AF975" s="1271"/>
      <c r="AG975" s="1271"/>
      <c r="AH975" s="1271"/>
      <c r="AI975" s="1271"/>
      <c r="AJ975" s="1271"/>
      <c r="AK975" s="1271"/>
      <c r="AL975" s="1271"/>
      <c r="AM975" s="1271"/>
      <c r="AN975" s="1271"/>
      <c r="AO975" s="1271"/>
      <c r="AP975" s="1272"/>
    </row>
    <row r="976" spans="1:42" ht="15.6" thickBot="1">
      <c r="A976" s="6"/>
      <c r="B976" s="1"/>
      <c r="C976" s="6"/>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6.2" thickBot="1">
      <c r="A977" s="1266" t="s">
        <v>11</v>
      </c>
      <c r="B977" s="1267"/>
      <c r="C977" s="1267"/>
      <c r="D977" s="1267"/>
      <c r="E977" s="1267"/>
      <c r="F977" s="1267"/>
      <c r="G977" s="1267"/>
      <c r="H977" s="1273" t="e">
        <f>+PRESUPUESTO!#REF!</f>
        <v>#REF!</v>
      </c>
      <c r="I977" s="1274"/>
      <c r="J977" s="1275" t="e">
        <f>+PRESUPUESTO!#REF!</f>
        <v>#REF!</v>
      </c>
      <c r="K977" s="1276"/>
      <c r="L977" s="1276"/>
      <c r="M977" s="1276"/>
      <c r="N977" s="1276"/>
      <c r="O977" s="1276"/>
      <c r="P977" s="1276"/>
      <c r="Q977" s="1276"/>
      <c r="R977" s="1276"/>
      <c r="S977" s="1276"/>
      <c r="T977" s="1276"/>
      <c r="U977" s="1276"/>
      <c r="V977" s="1276"/>
      <c r="W977" s="1276"/>
      <c r="X977" s="1276"/>
      <c r="Y977" s="1276"/>
      <c r="Z977" s="1276"/>
      <c r="AA977" s="1276"/>
      <c r="AB977" s="1276"/>
      <c r="AC977" s="1276"/>
      <c r="AD977" s="1276"/>
      <c r="AE977" s="1276"/>
      <c r="AF977" s="1276"/>
      <c r="AG977" s="1276"/>
      <c r="AH977" s="1276"/>
      <c r="AI977" s="1276"/>
      <c r="AJ977" s="1276"/>
      <c r="AK977" s="1276"/>
      <c r="AL977" s="1277"/>
      <c r="AM977" s="1"/>
      <c r="AN977" s="5" t="s">
        <v>12</v>
      </c>
      <c r="AO977" s="1278" t="e">
        <f>+PRESUPUESTO!#REF!</f>
        <v>#REF!</v>
      </c>
      <c r="AP977" s="1279"/>
    </row>
    <row r="978" spans="1:42" ht="15.6" thickBot="1">
      <c r="A978" s="6"/>
      <c r="B978" s="6"/>
      <c r="C978" s="1"/>
      <c r="D978" s="6"/>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c r="A979" s="1280" t="s">
        <v>13</v>
      </c>
      <c r="B979" s="1281"/>
      <c r="C979" s="1281"/>
      <c r="D979" s="1281"/>
      <c r="E979" s="1281"/>
      <c r="F979" s="1281"/>
      <c r="G979" s="1281"/>
      <c r="H979" s="1281"/>
      <c r="I979" s="1281"/>
      <c r="J979" s="1281"/>
      <c r="K979" s="1281"/>
      <c r="L979" s="1281"/>
      <c r="M979" s="1281"/>
      <c r="N979" s="1281"/>
      <c r="O979" s="1281"/>
      <c r="P979" s="1281"/>
      <c r="Q979" s="1281"/>
      <c r="R979" s="1281"/>
      <c r="S979" s="1281"/>
      <c r="T979" s="1281"/>
      <c r="U979" s="1281"/>
      <c r="V979" s="1281"/>
      <c r="W979" s="1281"/>
      <c r="X979" s="1281"/>
      <c r="Y979" s="1281"/>
      <c r="Z979" s="1281"/>
      <c r="AA979" s="1281"/>
      <c r="AB979" s="1281"/>
      <c r="AC979" s="1281"/>
      <c r="AD979" s="1281"/>
      <c r="AE979" s="1281"/>
      <c r="AF979" s="1281"/>
      <c r="AG979" s="1281"/>
      <c r="AH979" s="1281"/>
      <c r="AI979" s="1281"/>
      <c r="AJ979" s="1282"/>
      <c r="AK979" s="1286" t="s">
        <v>14</v>
      </c>
      <c r="AL979" s="1288" t="s">
        <v>15</v>
      </c>
      <c r="AM979" s="1289"/>
      <c r="AN979" s="1289"/>
      <c r="AO979" s="1288" t="s">
        <v>12</v>
      </c>
      <c r="AP979" s="1291" t="s">
        <v>16</v>
      </c>
    </row>
    <row r="980" spans="1:42" ht="15.6" thickBot="1">
      <c r="A980" s="1283"/>
      <c r="B980" s="1284"/>
      <c r="C980" s="1284"/>
      <c r="D980" s="1284"/>
      <c r="E980" s="1284"/>
      <c r="F980" s="1284"/>
      <c r="G980" s="1284"/>
      <c r="H980" s="1284"/>
      <c r="I980" s="1284"/>
      <c r="J980" s="1284"/>
      <c r="K980" s="1284"/>
      <c r="L980" s="1284"/>
      <c r="M980" s="1284"/>
      <c r="N980" s="1284"/>
      <c r="O980" s="1284"/>
      <c r="P980" s="1284"/>
      <c r="Q980" s="1284"/>
      <c r="R980" s="1284"/>
      <c r="S980" s="1284"/>
      <c r="T980" s="1284"/>
      <c r="U980" s="1284"/>
      <c r="V980" s="1284"/>
      <c r="W980" s="1284"/>
      <c r="X980" s="1284"/>
      <c r="Y980" s="1284"/>
      <c r="Z980" s="1284"/>
      <c r="AA980" s="1284"/>
      <c r="AB980" s="1284"/>
      <c r="AC980" s="1284"/>
      <c r="AD980" s="1284"/>
      <c r="AE980" s="1284"/>
      <c r="AF980" s="1284"/>
      <c r="AG980" s="1284"/>
      <c r="AH980" s="1284"/>
      <c r="AI980" s="1284"/>
      <c r="AJ980" s="1285"/>
      <c r="AK980" s="1287"/>
      <c r="AL980" s="7" t="s">
        <v>17</v>
      </c>
      <c r="AM980" s="742" t="s">
        <v>761</v>
      </c>
      <c r="AN980" s="8" t="s">
        <v>23</v>
      </c>
      <c r="AO980" s="1290"/>
      <c r="AP980" s="1292"/>
    </row>
    <row r="981" spans="1:42">
      <c r="A981" s="9"/>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1"/>
      <c r="AK981" s="287"/>
      <c r="AL981" s="12"/>
      <c r="AM981" s="13"/>
      <c r="AN981" s="14"/>
      <c r="AO981" s="15"/>
      <c r="AP981" s="16"/>
    </row>
    <row r="982" spans="1:42">
      <c r="A982" s="17"/>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8"/>
      <c r="AK982" s="19"/>
      <c r="AL982" s="20"/>
      <c r="AM982" s="20"/>
      <c r="AN982" s="21"/>
      <c r="AO982" s="22"/>
      <c r="AP982" s="16"/>
    </row>
    <row r="983" spans="1:42">
      <c r="A983" s="17"/>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8"/>
      <c r="AK983" s="19" t="s">
        <v>800</v>
      </c>
      <c r="AL983" s="21"/>
      <c r="AM983" s="959"/>
      <c r="AN983" s="20"/>
      <c r="AO983" s="20">
        <v>13</v>
      </c>
      <c r="AP983" s="16">
        <f>+AO983</f>
        <v>13</v>
      </c>
    </row>
    <row r="984" spans="1:42">
      <c r="A984" s="17"/>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8"/>
      <c r="AK984" s="961"/>
      <c r="AL984" s="962"/>
      <c r="AM984" s="962"/>
      <c r="AN984" s="962"/>
      <c r="AO984" s="962"/>
      <c r="AP984" s="965"/>
    </row>
    <row r="985" spans="1:42">
      <c r="A985" s="17"/>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8"/>
      <c r="AK985" s="961"/>
      <c r="AL985" s="962"/>
      <c r="AM985" s="962"/>
      <c r="AN985" s="962"/>
      <c r="AO985" s="962"/>
      <c r="AP985" s="965"/>
    </row>
    <row r="986" spans="1:42">
      <c r="A986" s="17"/>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8"/>
      <c r="AK986" s="961"/>
      <c r="AL986" s="962"/>
      <c r="AM986" s="962"/>
      <c r="AN986" s="962"/>
      <c r="AO986" s="962"/>
      <c r="AP986" s="965"/>
    </row>
    <row r="987" spans="1:42">
      <c r="A987" s="17"/>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8"/>
      <c r="AK987" s="961"/>
      <c r="AL987" s="962"/>
      <c r="AM987" s="962"/>
      <c r="AN987" s="963"/>
      <c r="AO987" s="962"/>
      <c r="AP987" s="965"/>
    </row>
    <row r="988" spans="1:42">
      <c r="A988" s="17"/>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8"/>
      <c r="AK988" s="961"/>
      <c r="AL988" s="962"/>
      <c r="AM988" s="962"/>
      <c r="AN988" s="962"/>
      <c r="AO988" s="962"/>
      <c r="AP988" s="965"/>
    </row>
    <row r="989" spans="1:42">
      <c r="A989" s="17"/>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8"/>
      <c r="AK989" s="961"/>
      <c r="AL989" s="962"/>
      <c r="AM989" s="962"/>
      <c r="AN989" s="962"/>
      <c r="AO989" s="962"/>
      <c r="AP989" s="965"/>
    </row>
    <row r="990" spans="1:42">
      <c r="A990" s="17"/>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8"/>
      <c r="AK990" s="961"/>
      <c r="AL990" s="962"/>
      <c r="AM990" s="962"/>
      <c r="AN990" s="962"/>
      <c r="AO990" s="962"/>
      <c r="AP990" s="965"/>
    </row>
    <row r="991" spans="1:42">
      <c r="A991" s="17"/>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8"/>
      <c r="AK991" s="961"/>
      <c r="AL991" s="962"/>
      <c r="AM991" s="962"/>
      <c r="AN991" s="962"/>
      <c r="AO991" s="964"/>
      <c r="AP991" s="965"/>
    </row>
    <row r="992" spans="1:42">
      <c r="A992" s="17"/>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8"/>
      <c r="AK992" s="19"/>
      <c r="AL992" s="20"/>
      <c r="AM992" s="20"/>
      <c r="AN992" s="20"/>
      <c r="AO992" s="22"/>
      <c r="AP992" s="16"/>
    </row>
    <row r="993" spans="1:42">
      <c r="A993" s="17"/>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8"/>
      <c r="AK993" s="961"/>
      <c r="AL993" s="962"/>
      <c r="AM993" s="962"/>
      <c r="AN993" s="962"/>
      <c r="AO993" s="964"/>
      <c r="AP993" s="965"/>
    </row>
    <row r="994" spans="1:42">
      <c r="A994" s="17"/>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8"/>
      <c r="AK994" s="19"/>
      <c r="AL994" s="20"/>
      <c r="AM994" s="20"/>
      <c r="AN994" s="20"/>
      <c r="AO994" s="22"/>
      <c r="AP994" s="16"/>
    </row>
    <row r="995" spans="1:42">
      <c r="A995" s="17"/>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8"/>
      <c r="AK995" s="19"/>
      <c r="AL995" s="569"/>
      <c r="AM995" s="20"/>
      <c r="AN995" s="570"/>
      <c r="AO995" s="20"/>
      <c r="AP995" s="16"/>
    </row>
    <row r="996" spans="1:42">
      <c r="A996" s="17"/>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8"/>
      <c r="AK996" s="19"/>
      <c r="AL996" s="569"/>
      <c r="AM996" s="20"/>
      <c r="AN996" s="570"/>
      <c r="AO996" s="22"/>
      <c r="AP996" s="16"/>
    </row>
    <row r="997" spans="1:42">
      <c r="A997" s="17"/>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8"/>
      <c r="AK997" s="19"/>
      <c r="AL997" s="569"/>
      <c r="AM997" s="20"/>
      <c r="AN997" s="570"/>
      <c r="AO997" s="22"/>
      <c r="AP997" s="16"/>
    </row>
    <row r="998" spans="1:42">
      <c r="A998" s="17"/>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8"/>
      <c r="AK998" s="19"/>
      <c r="AL998" s="569"/>
      <c r="AM998" s="20"/>
      <c r="AN998" s="570"/>
      <c r="AO998" s="22"/>
      <c r="AP998" s="16"/>
    </row>
    <row r="999" spans="1:42">
      <c r="A999" s="17"/>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8"/>
      <c r="AK999" s="19"/>
      <c r="AL999" s="569"/>
      <c r="AM999" s="20"/>
      <c r="AN999" s="570"/>
      <c r="AO999" s="22"/>
      <c r="AP999" s="16"/>
    </row>
    <row r="1000" spans="1:42">
      <c r="A1000" s="17"/>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8"/>
      <c r="AK1000" s="19"/>
      <c r="AL1000" s="569"/>
      <c r="AM1000" s="20"/>
      <c r="AN1000" s="570"/>
      <c r="AO1000" s="22"/>
      <c r="AP1000" s="16"/>
    </row>
    <row r="1001" spans="1:42">
      <c r="A1001" s="17"/>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8"/>
      <c r="AK1001" s="19"/>
      <c r="AL1001" s="569"/>
      <c r="AM1001" s="20"/>
      <c r="AN1001" s="570"/>
      <c r="AO1001" s="22"/>
      <c r="AP1001" s="16"/>
    </row>
    <row r="1002" spans="1:42">
      <c r="A1002" s="17"/>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8"/>
      <c r="AK1002" s="19"/>
      <c r="AL1002" s="569"/>
      <c r="AM1002" s="20"/>
      <c r="AN1002" s="570"/>
      <c r="AO1002" s="22"/>
      <c r="AP1002" s="16"/>
    </row>
    <row r="1003" spans="1:42">
      <c r="A1003" s="17"/>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8"/>
      <c r="AK1003" s="19"/>
      <c r="AL1003" s="569"/>
      <c r="AM1003" s="20"/>
      <c r="AN1003" s="570"/>
      <c r="AO1003" s="22"/>
      <c r="AP1003" s="16"/>
    </row>
    <row r="1004" spans="1:42">
      <c r="A1004" s="17"/>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8"/>
      <c r="AK1004" s="19"/>
      <c r="AL1004" s="569"/>
      <c r="AM1004" s="20"/>
      <c r="AN1004" s="570"/>
      <c r="AO1004" s="22"/>
      <c r="AP1004" s="16"/>
    </row>
    <row r="1005" spans="1:42">
      <c r="A1005" s="17"/>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8"/>
      <c r="AK1005" s="19"/>
      <c r="AL1005" s="569"/>
      <c r="AM1005" s="20"/>
      <c r="AN1005" s="570"/>
      <c r="AO1005" s="22"/>
      <c r="AP1005" s="16"/>
    </row>
    <row r="1006" spans="1:42" ht="15.6" thickBot="1">
      <c r="A1006" s="17"/>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8"/>
      <c r="AK1006" s="27"/>
      <c r="AL1006" s="28"/>
      <c r="AM1006" s="29"/>
      <c r="AN1006" s="28"/>
      <c r="AO1006" s="30"/>
      <c r="AP1006" s="31"/>
    </row>
    <row r="1007" spans="1:42" ht="15.6">
      <c r="A1007" s="17"/>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8"/>
      <c r="AK1007" s="1248" t="s">
        <v>19</v>
      </c>
      <c r="AL1007" s="1249"/>
      <c r="AM1007" s="1249"/>
      <c r="AN1007" s="1249"/>
      <c r="AO1007" s="1249"/>
      <c r="AP1007" s="32">
        <f>+AP992+AP983+AP994</f>
        <v>13</v>
      </c>
    </row>
    <row r="1008" spans="1:42" ht="15.6">
      <c r="A1008" s="17"/>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8"/>
      <c r="AK1008" s="1250"/>
      <c r="AL1008" s="1251"/>
      <c r="AM1008" s="1251"/>
      <c r="AN1008" s="1251"/>
      <c r="AO1008" s="1251"/>
      <c r="AP1008" s="34"/>
    </row>
    <row r="1009" spans="1:42" ht="16.2" thickBot="1">
      <c r="A1009" s="35"/>
      <c r="B1009" s="36"/>
      <c r="C1009" s="36"/>
      <c r="D1009" s="36"/>
      <c r="E1009" s="36"/>
      <c r="F1009" s="36"/>
      <c r="G1009" s="36"/>
      <c r="H1009" s="36"/>
      <c r="I1009" s="36"/>
      <c r="J1009" s="36"/>
      <c r="K1009" s="36"/>
      <c r="L1009" s="36"/>
      <c r="M1009" s="36"/>
      <c r="N1009" s="36"/>
      <c r="O1009" s="36"/>
      <c r="P1009" s="36"/>
      <c r="Q1009" s="36"/>
      <c r="R1009" s="36"/>
      <c r="S1009" s="36"/>
      <c r="T1009" s="36"/>
      <c r="U1009" s="36"/>
      <c r="V1009" s="36"/>
      <c r="W1009" s="36"/>
      <c r="X1009" s="36"/>
      <c r="Y1009" s="36"/>
      <c r="Z1009" s="36"/>
      <c r="AA1009" s="36"/>
      <c r="AB1009" s="36"/>
      <c r="AC1009" s="36"/>
      <c r="AD1009" s="36"/>
      <c r="AE1009" s="36"/>
      <c r="AF1009" s="36"/>
      <c r="AG1009" s="36"/>
      <c r="AH1009" s="36"/>
      <c r="AI1009" s="36"/>
      <c r="AJ1009" s="37"/>
      <c r="AK1009" s="1252" t="s">
        <v>20</v>
      </c>
      <c r="AL1009" s="1253"/>
      <c r="AM1009" s="1253"/>
      <c r="AN1009" s="1253"/>
      <c r="AO1009" s="1253"/>
      <c r="AP1009" s="38">
        <f>+AP1007-AP1008</f>
        <v>13</v>
      </c>
    </row>
    <row r="1010" spans="1:4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row>
    <row r="1011" spans="1:42" ht="15.6" thickBo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row>
    <row r="1012" spans="1:42">
      <c r="A1012" s="1254" t="s">
        <v>21</v>
      </c>
      <c r="B1012" s="1255"/>
      <c r="C1012" s="1255"/>
      <c r="D1012" s="1255"/>
      <c r="E1012" s="1255"/>
      <c r="F1012" s="1255"/>
      <c r="G1012" s="1255"/>
      <c r="H1012" s="1255"/>
      <c r="I1012" s="1255"/>
      <c r="J1012" s="1260" t="s">
        <v>22</v>
      </c>
      <c r="K1012" s="1260"/>
      <c r="L1012" s="1260"/>
      <c r="M1012" s="1260"/>
      <c r="N1012" s="1260"/>
      <c r="O1012" s="1260"/>
      <c r="P1012" s="1260"/>
      <c r="Q1012" s="1260"/>
      <c r="R1012" s="1260"/>
      <c r="S1012" s="1260"/>
      <c r="T1012" s="1260"/>
      <c r="U1012" s="1260"/>
      <c r="V1012" s="1260"/>
      <c r="W1012" s="1260"/>
      <c r="X1012" s="1260"/>
      <c r="Y1012" s="1260"/>
      <c r="Z1012" s="1260"/>
      <c r="AA1012" s="1260"/>
      <c r="AB1012" s="1260"/>
      <c r="AC1012" s="1260"/>
      <c r="AD1012" s="1260"/>
      <c r="AE1012" s="1260"/>
      <c r="AF1012" s="1260"/>
      <c r="AG1012" s="1260"/>
      <c r="AH1012" s="1260"/>
      <c r="AI1012" s="1260"/>
      <c r="AJ1012" s="1260"/>
      <c r="AK1012" s="1260"/>
      <c r="AL1012" s="1260"/>
      <c r="AM1012" s="1260"/>
      <c r="AN1012" s="1260"/>
      <c r="AO1012" s="1260"/>
      <c r="AP1012" s="1261"/>
    </row>
    <row r="1013" spans="1:42">
      <c r="A1013" s="1256"/>
      <c r="B1013" s="1257"/>
      <c r="C1013" s="1257"/>
      <c r="D1013" s="1257"/>
      <c r="E1013" s="1257"/>
      <c r="F1013" s="1257"/>
      <c r="G1013" s="1257"/>
      <c r="H1013" s="1257"/>
      <c r="I1013" s="1257"/>
      <c r="J1013" s="1262"/>
      <c r="K1013" s="1262"/>
      <c r="L1013" s="1262"/>
      <c r="M1013" s="1262"/>
      <c r="N1013" s="1262"/>
      <c r="O1013" s="1262"/>
      <c r="P1013" s="1262"/>
      <c r="Q1013" s="1262"/>
      <c r="R1013" s="1262"/>
      <c r="S1013" s="1262"/>
      <c r="T1013" s="1262"/>
      <c r="U1013" s="1262"/>
      <c r="V1013" s="1262"/>
      <c r="W1013" s="1262"/>
      <c r="X1013" s="1262"/>
      <c r="Y1013" s="1262"/>
      <c r="Z1013" s="1262"/>
      <c r="AA1013" s="1262"/>
      <c r="AB1013" s="1262"/>
      <c r="AC1013" s="1262"/>
      <c r="AD1013" s="1262"/>
      <c r="AE1013" s="1262"/>
      <c r="AF1013" s="1262"/>
      <c r="AG1013" s="1262"/>
      <c r="AH1013" s="1262"/>
      <c r="AI1013" s="1262"/>
      <c r="AJ1013" s="1262"/>
      <c r="AK1013" s="1262"/>
      <c r="AL1013" s="1262"/>
      <c r="AM1013" s="1262"/>
      <c r="AN1013" s="1262"/>
      <c r="AO1013" s="1262"/>
      <c r="AP1013" s="1263"/>
    </row>
    <row r="1014" spans="1:42" ht="15.6" thickBot="1">
      <c r="A1014" s="1258"/>
      <c r="B1014" s="1259"/>
      <c r="C1014" s="1259"/>
      <c r="D1014" s="1259"/>
      <c r="E1014" s="1259"/>
      <c r="F1014" s="1259"/>
      <c r="G1014" s="1259"/>
      <c r="H1014" s="1259"/>
      <c r="I1014" s="1259"/>
      <c r="J1014" s="1264"/>
      <c r="K1014" s="1264"/>
      <c r="L1014" s="1264"/>
      <c r="M1014" s="1264"/>
      <c r="N1014" s="1264"/>
      <c r="O1014" s="1264"/>
      <c r="P1014" s="1264"/>
      <c r="Q1014" s="1264"/>
      <c r="R1014" s="1264"/>
      <c r="S1014" s="1264"/>
      <c r="T1014" s="1264"/>
      <c r="U1014" s="1264"/>
      <c r="V1014" s="1264"/>
      <c r="W1014" s="1264"/>
      <c r="X1014" s="1264"/>
      <c r="Y1014" s="1264"/>
      <c r="Z1014" s="1264"/>
      <c r="AA1014" s="1264"/>
      <c r="AB1014" s="1264"/>
      <c r="AC1014" s="1264"/>
      <c r="AD1014" s="1264"/>
      <c r="AE1014" s="1264"/>
      <c r="AF1014" s="1264"/>
      <c r="AG1014" s="1264"/>
      <c r="AH1014" s="1264"/>
      <c r="AI1014" s="1264"/>
      <c r="AJ1014" s="1264"/>
      <c r="AK1014" s="1264"/>
      <c r="AL1014" s="1264"/>
      <c r="AM1014" s="1264"/>
      <c r="AN1014" s="1264"/>
      <c r="AO1014" s="1264"/>
      <c r="AP1014" s="1265"/>
    </row>
    <row r="1016" spans="1:42" ht="15.6" thickBot="1"/>
    <row r="1017" spans="1:42" ht="22.8">
      <c r="A1017" s="1293"/>
      <c r="B1017" s="1294"/>
      <c r="C1017" s="1294"/>
      <c r="D1017" s="1294"/>
      <c r="E1017" s="1294"/>
      <c r="F1017" s="1294"/>
      <c r="G1017" s="1294"/>
      <c r="H1017" s="1294"/>
      <c r="I1017" s="1294"/>
      <c r="J1017" s="1294"/>
      <c r="K1017" s="1294"/>
      <c r="L1017" s="1294"/>
      <c r="M1017" s="1294"/>
      <c r="N1017" s="1294"/>
      <c r="O1017" s="1294"/>
      <c r="P1017" s="1295"/>
      <c r="Q1017" s="1302" t="s">
        <v>554</v>
      </c>
      <c r="R1017" s="1303"/>
      <c r="S1017" s="1303"/>
      <c r="T1017" s="1303"/>
      <c r="U1017" s="1303"/>
      <c r="V1017" s="1303"/>
      <c r="W1017" s="1303"/>
      <c r="X1017" s="1303"/>
      <c r="Y1017" s="1303"/>
      <c r="Z1017" s="1303"/>
      <c r="AA1017" s="1303"/>
      <c r="AB1017" s="1303"/>
      <c r="AC1017" s="1303"/>
      <c r="AD1017" s="1303"/>
      <c r="AE1017" s="1303"/>
      <c r="AF1017" s="1303"/>
      <c r="AG1017" s="1303"/>
      <c r="AH1017" s="1303"/>
      <c r="AI1017" s="1303"/>
      <c r="AJ1017" s="1303"/>
      <c r="AK1017" s="1303"/>
      <c r="AL1017" s="1303"/>
      <c r="AM1017" s="1304"/>
      <c r="AN1017" s="1305"/>
      <c r="AO1017" s="1306"/>
      <c r="AP1017" s="1307"/>
    </row>
    <row r="1018" spans="1:42" ht="15.6">
      <c r="A1018" s="1296"/>
      <c r="B1018" s="1297"/>
      <c r="C1018" s="1297"/>
      <c r="D1018" s="1297"/>
      <c r="E1018" s="1297"/>
      <c r="F1018" s="1297"/>
      <c r="G1018" s="1297"/>
      <c r="H1018" s="1297"/>
      <c r="I1018" s="1297"/>
      <c r="J1018" s="1297"/>
      <c r="K1018" s="1297"/>
      <c r="L1018" s="1297"/>
      <c r="M1018" s="1297"/>
      <c r="N1018" s="1297"/>
      <c r="O1018" s="1297"/>
      <c r="P1018" s="1298"/>
      <c r="Q1018" s="1314" t="s">
        <v>555</v>
      </c>
      <c r="R1018" s="1315"/>
      <c r="S1018" s="1315"/>
      <c r="T1018" s="1315"/>
      <c r="U1018" s="1315"/>
      <c r="V1018" s="1315"/>
      <c r="W1018" s="1315"/>
      <c r="X1018" s="1315"/>
      <c r="Y1018" s="1315"/>
      <c r="Z1018" s="1315"/>
      <c r="AA1018" s="1315"/>
      <c r="AB1018" s="1315"/>
      <c r="AC1018" s="1315"/>
      <c r="AD1018" s="1315"/>
      <c r="AE1018" s="1315"/>
      <c r="AF1018" s="1315"/>
      <c r="AG1018" s="1315"/>
      <c r="AH1018" s="1315"/>
      <c r="AI1018" s="1315"/>
      <c r="AJ1018" s="1315"/>
      <c r="AK1018" s="1315"/>
      <c r="AL1018" s="1315"/>
      <c r="AM1018" s="1316"/>
      <c r="AN1018" s="1308"/>
      <c r="AO1018" s="1309"/>
      <c r="AP1018" s="1310"/>
    </row>
    <row r="1019" spans="1:42" ht="52.2" customHeight="1" thickBot="1">
      <c r="A1019" s="1299"/>
      <c r="B1019" s="1300"/>
      <c r="C1019" s="1300"/>
      <c r="D1019" s="1300"/>
      <c r="E1019" s="1300"/>
      <c r="F1019" s="1300"/>
      <c r="G1019" s="1300"/>
      <c r="H1019" s="1300"/>
      <c r="I1019" s="1300"/>
      <c r="J1019" s="1300"/>
      <c r="K1019" s="1300"/>
      <c r="L1019" s="1300"/>
      <c r="M1019" s="1300"/>
      <c r="N1019" s="1300"/>
      <c r="O1019" s="1300"/>
      <c r="P1019" s="1301"/>
      <c r="Q1019" s="1317" t="s">
        <v>0</v>
      </c>
      <c r="R1019" s="1318"/>
      <c r="S1019" s="1318"/>
      <c r="T1019" s="1318"/>
      <c r="U1019" s="1318"/>
      <c r="V1019" s="1318"/>
      <c r="W1019" s="1318"/>
      <c r="X1019" s="1318"/>
      <c r="Y1019" s="1318"/>
      <c r="Z1019" s="1318"/>
      <c r="AA1019" s="1318"/>
      <c r="AB1019" s="1318"/>
      <c r="AC1019" s="1318"/>
      <c r="AD1019" s="1318"/>
      <c r="AE1019" s="1318"/>
      <c r="AF1019" s="1318"/>
      <c r="AG1019" s="1318"/>
      <c r="AH1019" s="1318"/>
      <c r="AI1019" s="1318"/>
      <c r="AJ1019" s="1318"/>
      <c r="AK1019" s="1318"/>
      <c r="AL1019" s="1318"/>
      <c r="AM1019" s="1319"/>
      <c r="AN1019" s="1311"/>
      <c r="AO1019" s="1312"/>
      <c r="AP1019" s="1313"/>
    </row>
    <row r="1020" spans="1:42">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row>
    <row r="1021" spans="1:42">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2" t="s">
        <v>1</v>
      </c>
      <c r="AN1021" s="3">
        <v>1</v>
      </c>
      <c r="AO1021" s="2" t="s">
        <v>2</v>
      </c>
      <c r="AP1021" s="3">
        <v>22</v>
      </c>
    </row>
    <row r="1022" spans="1:42" ht="7.2" customHeight="1">
      <c r="A1022" s="4"/>
      <c r="B1022" s="4"/>
      <c r="C1022" s="4"/>
      <c r="D1022" s="4"/>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row>
    <row r="1023" spans="1:42" ht="15.6" thickBot="1">
      <c r="A1023" s="4"/>
      <c r="B1023" s="4"/>
      <c r="C1023" s="4"/>
      <c r="D1023" s="4"/>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row>
    <row r="1024" spans="1:42" ht="18" thickBot="1">
      <c r="A1024" s="1235" t="s">
        <v>3</v>
      </c>
      <c r="B1024" s="1236"/>
      <c r="C1024" s="1236"/>
      <c r="D1024" s="1236"/>
      <c r="E1024" s="1237" t="s">
        <v>737</v>
      </c>
      <c r="F1024" s="1238"/>
      <c r="G1024" s="1238"/>
      <c r="H1024" s="1238"/>
      <c r="I1024" s="1238"/>
      <c r="J1024" s="1238"/>
      <c r="K1024" s="1238"/>
      <c r="L1024" s="1238"/>
      <c r="M1024" s="1238"/>
      <c r="N1024" s="1238"/>
      <c r="O1024" s="1238"/>
      <c r="P1024" s="1238"/>
      <c r="Q1024" s="1238"/>
      <c r="R1024" s="1238"/>
      <c r="S1024" s="1238"/>
      <c r="T1024" s="1238"/>
      <c r="U1024" s="1238"/>
      <c r="V1024" s="1238"/>
      <c r="W1024" s="1238"/>
      <c r="X1024" s="1238"/>
      <c r="Y1024" s="1238"/>
      <c r="Z1024" s="1238"/>
      <c r="AA1024" s="1238"/>
      <c r="AB1024" s="1238"/>
      <c r="AC1024" s="1238"/>
      <c r="AD1024" s="1238"/>
      <c r="AE1024" s="1238"/>
      <c r="AF1024" s="1238"/>
      <c r="AG1024" s="1238"/>
      <c r="AH1024" s="1238"/>
      <c r="AI1024" s="1238"/>
      <c r="AJ1024" s="1238"/>
      <c r="AK1024" s="1238"/>
      <c r="AL1024" s="1238"/>
      <c r="AM1024" s="1238"/>
      <c r="AN1024" s="1238"/>
      <c r="AO1024" s="1238"/>
      <c r="AP1024" s="1239"/>
    </row>
    <row r="1025" spans="1:42" ht="15.6" thickBot="1">
      <c r="A1025" s="4"/>
      <c r="B1025" s="4"/>
      <c r="C1025" s="4"/>
      <c r="D1025" s="4"/>
      <c r="E1025" s="1" t="s">
        <v>4</v>
      </c>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row>
    <row r="1026" spans="1:42" ht="15.6" thickBot="1">
      <c r="A1026" s="1240" t="s">
        <v>5</v>
      </c>
      <c r="B1026" s="1240"/>
      <c r="C1026" s="1240"/>
      <c r="D1026" s="1240"/>
      <c r="E1026" s="1241" t="s">
        <v>6</v>
      </c>
      <c r="F1026" s="1241"/>
      <c r="G1026" s="1242"/>
      <c r="H1026" s="1243"/>
      <c r="I1026" s="1241" t="s">
        <v>7</v>
      </c>
      <c r="J1026" s="1241"/>
      <c r="K1026" s="1242">
        <v>12</v>
      </c>
      <c r="L1026" s="1243"/>
      <c r="M1026" s="1241" t="s">
        <v>8</v>
      </c>
      <c r="N1026" s="1241"/>
      <c r="O1026" s="1242">
        <v>25</v>
      </c>
      <c r="P1026" s="1243"/>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5" t="s">
        <v>9</v>
      </c>
      <c r="AO1026" s="1244" t="s">
        <v>280</v>
      </c>
      <c r="AP1026" s="1245"/>
    </row>
    <row r="1027" spans="1:42" ht="15.6" thickBot="1">
      <c r="A1027" s="6"/>
      <c r="B1027" s="1"/>
      <c r="C1027" s="6"/>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row>
    <row r="1028" spans="1:42" ht="15.6" thickBot="1">
      <c r="A1028" s="1266" t="s">
        <v>740</v>
      </c>
      <c r="B1028" s="1267"/>
      <c r="C1028" s="1267"/>
      <c r="D1028" s="1267"/>
      <c r="E1028" s="1267"/>
      <c r="F1028" s="1267"/>
      <c r="G1028" s="1267"/>
      <c r="H1028" s="1268" t="e">
        <f>+PRESUPUESTO!#REF!</f>
        <v>#REF!</v>
      </c>
      <c r="I1028" s="1269"/>
      <c r="J1028" s="1270" t="e">
        <f>+PRESUPUESTO!#REF!</f>
        <v>#REF!</v>
      </c>
      <c r="K1028" s="1271"/>
      <c r="L1028" s="1271"/>
      <c r="M1028" s="1271"/>
      <c r="N1028" s="1271"/>
      <c r="O1028" s="1271"/>
      <c r="P1028" s="1271"/>
      <c r="Q1028" s="1271"/>
      <c r="R1028" s="1271"/>
      <c r="S1028" s="1271"/>
      <c r="T1028" s="1271"/>
      <c r="U1028" s="1271"/>
      <c r="V1028" s="1271"/>
      <c r="W1028" s="1271"/>
      <c r="X1028" s="1271"/>
      <c r="Y1028" s="1271"/>
      <c r="Z1028" s="1271"/>
      <c r="AA1028" s="1271"/>
      <c r="AB1028" s="1271"/>
      <c r="AC1028" s="1271"/>
      <c r="AD1028" s="1271"/>
      <c r="AE1028" s="1271"/>
      <c r="AF1028" s="1271"/>
      <c r="AG1028" s="1271"/>
      <c r="AH1028" s="1271"/>
      <c r="AI1028" s="1271"/>
      <c r="AJ1028" s="1271"/>
      <c r="AK1028" s="1271"/>
      <c r="AL1028" s="1271"/>
      <c r="AM1028" s="1271"/>
      <c r="AN1028" s="1271"/>
      <c r="AO1028" s="1271"/>
      <c r="AP1028" s="1272"/>
    </row>
    <row r="1029" spans="1:42" ht="15.6" thickBot="1">
      <c r="A1029" s="6"/>
      <c r="B1029" s="1"/>
      <c r="C1029" s="6"/>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row>
    <row r="1030" spans="1:42" ht="16.2" thickBot="1">
      <c r="A1030" s="1266" t="s">
        <v>11</v>
      </c>
      <c r="B1030" s="1267"/>
      <c r="C1030" s="1267"/>
      <c r="D1030" s="1267"/>
      <c r="E1030" s="1267"/>
      <c r="F1030" s="1267"/>
      <c r="G1030" s="1267"/>
      <c r="H1030" s="1273" t="e">
        <f>+PRESUPUESTO!#REF!</f>
        <v>#REF!</v>
      </c>
      <c r="I1030" s="1274"/>
      <c r="J1030" s="1275" t="e">
        <f>+PRESUPUESTO!#REF!</f>
        <v>#REF!</v>
      </c>
      <c r="K1030" s="1276"/>
      <c r="L1030" s="1276"/>
      <c r="M1030" s="1276"/>
      <c r="N1030" s="1276"/>
      <c r="O1030" s="1276"/>
      <c r="P1030" s="1276"/>
      <c r="Q1030" s="1276"/>
      <c r="R1030" s="1276"/>
      <c r="S1030" s="1276"/>
      <c r="T1030" s="1276"/>
      <c r="U1030" s="1276"/>
      <c r="V1030" s="1276"/>
      <c r="W1030" s="1276"/>
      <c r="X1030" s="1276"/>
      <c r="Y1030" s="1276"/>
      <c r="Z1030" s="1276"/>
      <c r="AA1030" s="1276"/>
      <c r="AB1030" s="1276"/>
      <c r="AC1030" s="1276"/>
      <c r="AD1030" s="1276"/>
      <c r="AE1030" s="1276"/>
      <c r="AF1030" s="1276"/>
      <c r="AG1030" s="1276"/>
      <c r="AH1030" s="1276"/>
      <c r="AI1030" s="1276"/>
      <c r="AJ1030" s="1276"/>
      <c r="AK1030" s="1276"/>
      <c r="AL1030" s="1277"/>
      <c r="AM1030" s="1"/>
      <c r="AN1030" s="5" t="s">
        <v>12</v>
      </c>
      <c r="AO1030" s="1278" t="e">
        <f>+PRESUPUESTO!#REF!</f>
        <v>#REF!</v>
      </c>
      <c r="AP1030" s="1279"/>
    </row>
    <row r="1031" spans="1:42" ht="15.6" thickBot="1">
      <c r="A1031" s="6"/>
      <c r="B1031" s="6"/>
      <c r="C1031" s="1"/>
      <c r="D1031" s="6"/>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row>
    <row r="1032" spans="1:42">
      <c r="A1032" s="1280" t="s">
        <v>13</v>
      </c>
      <c r="B1032" s="1281"/>
      <c r="C1032" s="1281"/>
      <c r="D1032" s="1281"/>
      <c r="E1032" s="1281"/>
      <c r="F1032" s="1281"/>
      <c r="G1032" s="1281"/>
      <c r="H1032" s="1281"/>
      <c r="I1032" s="1281"/>
      <c r="J1032" s="1281"/>
      <c r="K1032" s="1281"/>
      <c r="L1032" s="1281"/>
      <c r="M1032" s="1281"/>
      <c r="N1032" s="1281"/>
      <c r="O1032" s="1281"/>
      <c r="P1032" s="1281"/>
      <c r="Q1032" s="1281"/>
      <c r="R1032" s="1281"/>
      <c r="S1032" s="1281"/>
      <c r="T1032" s="1281"/>
      <c r="U1032" s="1281"/>
      <c r="V1032" s="1281"/>
      <c r="W1032" s="1281"/>
      <c r="X1032" s="1281"/>
      <c r="Y1032" s="1281"/>
      <c r="Z1032" s="1281"/>
      <c r="AA1032" s="1281"/>
      <c r="AB1032" s="1281"/>
      <c r="AC1032" s="1281"/>
      <c r="AD1032" s="1281"/>
      <c r="AE1032" s="1281"/>
      <c r="AF1032" s="1281"/>
      <c r="AG1032" s="1281"/>
      <c r="AH1032" s="1281"/>
      <c r="AI1032" s="1281"/>
      <c r="AJ1032" s="1282"/>
      <c r="AK1032" s="1286" t="s">
        <v>14</v>
      </c>
      <c r="AL1032" s="1288" t="s">
        <v>15</v>
      </c>
      <c r="AM1032" s="1289"/>
      <c r="AN1032" s="1289"/>
      <c r="AO1032" s="1288" t="s">
        <v>12</v>
      </c>
      <c r="AP1032" s="1291" t="s">
        <v>16</v>
      </c>
    </row>
    <row r="1033" spans="1:42" ht="15.6" thickBot="1">
      <c r="A1033" s="1283"/>
      <c r="B1033" s="1284"/>
      <c r="C1033" s="1284"/>
      <c r="D1033" s="1284"/>
      <c r="E1033" s="1284"/>
      <c r="F1033" s="1284"/>
      <c r="G1033" s="1284"/>
      <c r="H1033" s="1284"/>
      <c r="I1033" s="1284"/>
      <c r="J1033" s="1284"/>
      <c r="K1033" s="1284"/>
      <c r="L1033" s="1284"/>
      <c r="M1033" s="1284"/>
      <c r="N1033" s="1284"/>
      <c r="O1033" s="1284"/>
      <c r="P1033" s="1284"/>
      <c r="Q1033" s="1284"/>
      <c r="R1033" s="1284"/>
      <c r="S1033" s="1284"/>
      <c r="T1033" s="1284"/>
      <c r="U1033" s="1284"/>
      <c r="V1033" s="1284"/>
      <c r="W1033" s="1284"/>
      <c r="X1033" s="1284"/>
      <c r="Y1033" s="1284"/>
      <c r="Z1033" s="1284"/>
      <c r="AA1033" s="1284"/>
      <c r="AB1033" s="1284"/>
      <c r="AC1033" s="1284"/>
      <c r="AD1033" s="1284"/>
      <c r="AE1033" s="1284"/>
      <c r="AF1033" s="1284"/>
      <c r="AG1033" s="1284"/>
      <c r="AH1033" s="1284"/>
      <c r="AI1033" s="1284"/>
      <c r="AJ1033" s="1285"/>
      <c r="AK1033" s="1287"/>
      <c r="AL1033" s="7" t="s">
        <v>17</v>
      </c>
      <c r="AM1033" s="742" t="s">
        <v>761</v>
      </c>
      <c r="AN1033" s="8" t="s">
        <v>23</v>
      </c>
      <c r="AO1033" s="1290"/>
      <c r="AP1033" s="1292"/>
    </row>
    <row r="1034" spans="1:42">
      <c r="A1034" s="9"/>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c r="AA1034" s="10"/>
      <c r="AB1034" s="10"/>
      <c r="AC1034" s="10"/>
      <c r="AD1034" s="10"/>
      <c r="AE1034" s="10"/>
      <c r="AF1034" s="10"/>
      <c r="AG1034" s="10"/>
      <c r="AH1034" s="10"/>
      <c r="AI1034" s="10"/>
      <c r="AJ1034" s="11"/>
      <c r="AK1034" s="287"/>
      <c r="AL1034" s="12"/>
      <c r="AM1034" s="13"/>
      <c r="AN1034" s="14"/>
      <c r="AO1034" s="15"/>
      <c r="AP1034" s="16"/>
    </row>
    <row r="1035" spans="1:42">
      <c r="A1035" s="17"/>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8"/>
      <c r="AK1035" s="19"/>
      <c r="AL1035" s="20"/>
      <c r="AM1035" s="20"/>
      <c r="AN1035" s="21"/>
      <c r="AO1035" s="22"/>
      <c r="AP1035" s="16"/>
    </row>
    <row r="1036" spans="1:42">
      <c r="A1036" s="17"/>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8"/>
      <c r="AK1036" s="19" t="s">
        <v>804</v>
      </c>
      <c r="AL1036" s="21"/>
      <c r="AM1036" s="959"/>
      <c r="AN1036" s="20">
        <v>45.5</v>
      </c>
      <c r="AO1036" s="20"/>
      <c r="AP1036" s="16">
        <f>+AN1036</f>
        <v>45.5</v>
      </c>
    </row>
    <row r="1037" spans="1:42">
      <c r="A1037" s="17"/>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8"/>
      <c r="AK1037" s="961"/>
      <c r="AL1037" s="962"/>
      <c r="AM1037" s="962"/>
      <c r="AN1037" s="962"/>
      <c r="AO1037" s="962"/>
      <c r="AP1037" s="965"/>
    </row>
    <row r="1038" spans="1:42">
      <c r="A1038" s="17"/>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8"/>
      <c r="AK1038" s="961"/>
      <c r="AL1038" s="962"/>
      <c r="AM1038" s="962"/>
      <c r="AN1038" s="962"/>
      <c r="AO1038" s="962"/>
      <c r="AP1038" s="965"/>
    </row>
    <row r="1039" spans="1:42">
      <c r="A1039" s="17"/>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8"/>
      <c r="AK1039" s="961"/>
      <c r="AL1039" s="962"/>
      <c r="AM1039" s="962"/>
      <c r="AN1039" s="962"/>
      <c r="AO1039" s="962"/>
      <c r="AP1039" s="965"/>
    </row>
    <row r="1040" spans="1:42">
      <c r="A1040" s="17"/>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8"/>
      <c r="AK1040" s="961"/>
      <c r="AL1040" s="962"/>
      <c r="AM1040" s="962"/>
      <c r="AN1040" s="963"/>
      <c r="AO1040" s="962"/>
      <c r="AP1040" s="965"/>
    </row>
    <row r="1041" spans="1:42">
      <c r="A1041" s="17"/>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8"/>
      <c r="AK1041" s="961"/>
      <c r="AL1041" s="962"/>
      <c r="AM1041" s="962"/>
      <c r="AN1041" s="962"/>
      <c r="AO1041" s="962"/>
      <c r="AP1041" s="965"/>
    </row>
    <row r="1042" spans="1:42">
      <c r="A1042" s="17"/>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8"/>
      <c r="AK1042" s="961"/>
      <c r="AL1042" s="962"/>
      <c r="AM1042" s="962"/>
      <c r="AN1042" s="962"/>
      <c r="AO1042" s="962"/>
      <c r="AP1042" s="965"/>
    </row>
    <row r="1043" spans="1:42">
      <c r="A1043" s="17"/>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8"/>
      <c r="AK1043" s="961"/>
      <c r="AL1043" s="962"/>
      <c r="AM1043" s="962"/>
      <c r="AN1043" s="962"/>
      <c r="AO1043" s="962"/>
      <c r="AP1043" s="965"/>
    </row>
    <row r="1044" spans="1:42">
      <c r="A1044" s="17"/>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8"/>
      <c r="AK1044" s="961"/>
      <c r="AL1044" s="962"/>
      <c r="AM1044" s="962"/>
      <c r="AN1044" s="962"/>
      <c r="AO1044" s="964"/>
      <c r="AP1044" s="965"/>
    </row>
    <row r="1045" spans="1:42">
      <c r="A1045" s="17"/>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8"/>
      <c r="AK1045" s="19"/>
      <c r="AL1045" s="20"/>
      <c r="AM1045" s="20"/>
      <c r="AN1045" s="20"/>
      <c r="AO1045" s="22"/>
      <c r="AP1045" s="16"/>
    </row>
    <row r="1046" spans="1:42">
      <c r="A1046" s="17"/>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8"/>
      <c r="AK1046" s="961"/>
      <c r="AL1046" s="962"/>
      <c r="AM1046" s="962"/>
      <c r="AN1046" s="962"/>
      <c r="AO1046" s="964"/>
      <c r="AP1046" s="965"/>
    </row>
    <row r="1047" spans="1:42">
      <c r="A1047" s="17"/>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8"/>
      <c r="AK1047" s="19"/>
      <c r="AL1047" s="20"/>
      <c r="AM1047" s="20"/>
      <c r="AN1047" s="20"/>
      <c r="AO1047" s="22"/>
      <c r="AP1047" s="16"/>
    </row>
    <row r="1048" spans="1:42">
      <c r="A1048" s="17"/>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8"/>
      <c r="AK1048" s="19"/>
      <c r="AL1048" s="569"/>
      <c r="AM1048" s="20"/>
      <c r="AN1048" s="570"/>
      <c r="AO1048" s="20"/>
      <c r="AP1048" s="16"/>
    </row>
    <row r="1049" spans="1:42">
      <c r="A1049" s="17"/>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8"/>
      <c r="AK1049" s="19"/>
      <c r="AL1049" s="569"/>
      <c r="AM1049" s="20"/>
      <c r="AN1049" s="570"/>
      <c r="AO1049" s="22"/>
      <c r="AP1049" s="16"/>
    </row>
    <row r="1050" spans="1:42">
      <c r="A1050" s="17"/>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8"/>
      <c r="AK1050" s="19"/>
      <c r="AL1050" s="569"/>
      <c r="AM1050" s="20"/>
      <c r="AN1050" s="570"/>
      <c r="AO1050" s="22"/>
      <c r="AP1050" s="16"/>
    </row>
    <row r="1051" spans="1:42">
      <c r="A1051" s="17"/>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8"/>
      <c r="AK1051" s="19"/>
      <c r="AL1051" s="569"/>
      <c r="AM1051" s="20"/>
      <c r="AN1051" s="570"/>
      <c r="AO1051" s="22"/>
      <c r="AP1051" s="16"/>
    </row>
    <row r="1052" spans="1:42">
      <c r="A1052" s="17"/>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8"/>
      <c r="AK1052" s="19"/>
      <c r="AL1052" s="569"/>
      <c r="AM1052" s="20"/>
      <c r="AN1052" s="570"/>
      <c r="AO1052" s="22"/>
      <c r="AP1052" s="16"/>
    </row>
    <row r="1053" spans="1:42">
      <c r="A1053" s="17"/>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8"/>
      <c r="AK1053" s="19"/>
      <c r="AL1053" s="569"/>
      <c r="AM1053" s="20"/>
      <c r="AN1053" s="570"/>
      <c r="AO1053" s="22"/>
      <c r="AP1053" s="16"/>
    </row>
    <row r="1054" spans="1:42">
      <c r="A1054" s="17"/>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8"/>
      <c r="AK1054" s="19"/>
      <c r="AL1054" s="569"/>
      <c r="AM1054" s="20"/>
      <c r="AN1054" s="570"/>
      <c r="AO1054" s="22"/>
      <c r="AP1054" s="16"/>
    </row>
    <row r="1055" spans="1:42">
      <c r="A1055" s="17"/>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8"/>
      <c r="AK1055" s="19"/>
      <c r="AL1055" s="569"/>
      <c r="AM1055" s="20"/>
      <c r="AN1055" s="570"/>
      <c r="AO1055" s="22"/>
      <c r="AP1055" s="16"/>
    </row>
    <row r="1056" spans="1:42">
      <c r="A1056" s="17"/>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8"/>
      <c r="AK1056" s="19"/>
      <c r="AL1056" s="569"/>
      <c r="AM1056" s="20"/>
      <c r="AN1056" s="570"/>
      <c r="AO1056" s="22"/>
      <c r="AP1056" s="16"/>
    </row>
    <row r="1057" spans="1:42">
      <c r="A1057" s="17"/>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8"/>
      <c r="AK1057" s="19"/>
      <c r="AL1057" s="569"/>
      <c r="AM1057" s="20"/>
      <c r="AN1057" s="570"/>
      <c r="AO1057" s="22"/>
      <c r="AP1057" s="16"/>
    </row>
    <row r="1058" spans="1:42">
      <c r="A1058" s="17"/>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8"/>
      <c r="AK1058" s="19"/>
      <c r="AL1058" s="569"/>
      <c r="AM1058" s="20"/>
      <c r="AN1058" s="570"/>
      <c r="AO1058" s="22"/>
      <c r="AP1058" s="16"/>
    </row>
    <row r="1059" spans="1:42" ht="15.6" thickBot="1">
      <c r="A1059" s="17"/>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8"/>
      <c r="AK1059" s="27"/>
      <c r="AL1059" s="28"/>
      <c r="AM1059" s="29"/>
      <c r="AN1059" s="28"/>
      <c r="AO1059" s="30"/>
      <c r="AP1059" s="31"/>
    </row>
    <row r="1060" spans="1:42" ht="15.6">
      <c r="A1060" s="17"/>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8"/>
      <c r="AK1060" s="1248" t="s">
        <v>19</v>
      </c>
      <c r="AL1060" s="1249"/>
      <c r="AM1060" s="1249"/>
      <c r="AN1060" s="1249"/>
      <c r="AO1060" s="1249"/>
      <c r="AP1060" s="32">
        <f>+AP1045+AP1036+AP1047</f>
        <v>45.5</v>
      </c>
    </row>
    <row r="1061" spans="1:42" ht="15.6">
      <c r="A1061" s="17"/>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8"/>
      <c r="AK1061" s="1250"/>
      <c r="AL1061" s="1251"/>
      <c r="AM1061" s="1251"/>
      <c r="AN1061" s="1251"/>
      <c r="AO1061" s="1251"/>
      <c r="AP1061" s="34"/>
    </row>
    <row r="1062" spans="1:42" ht="16.2" thickBot="1">
      <c r="A1062" s="35"/>
      <c r="B1062" s="36"/>
      <c r="C1062" s="36"/>
      <c r="D1062" s="36"/>
      <c r="E1062" s="36"/>
      <c r="F1062" s="36"/>
      <c r="G1062" s="36"/>
      <c r="H1062" s="36"/>
      <c r="I1062" s="36"/>
      <c r="J1062" s="36"/>
      <c r="K1062" s="36"/>
      <c r="L1062" s="36"/>
      <c r="M1062" s="36"/>
      <c r="N1062" s="36"/>
      <c r="O1062" s="36"/>
      <c r="P1062" s="36"/>
      <c r="Q1062" s="36"/>
      <c r="R1062" s="36"/>
      <c r="S1062" s="36"/>
      <c r="T1062" s="36"/>
      <c r="U1062" s="36"/>
      <c r="V1062" s="36"/>
      <c r="W1062" s="36"/>
      <c r="X1062" s="36"/>
      <c r="Y1062" s="36"/>
      <c r="Z1062" s="36"/>
      <c r="AA1062" s="36"/>
      <c r="AB1062" s="36"/>
      <c r="AC1062" s="36"/>
      <c r="AD1062" s="36"/>
      <c r="AE1062" s="36"/>
      <c r="AF1062" s="36"/>
      <c r="AG1062" s="36"/>
      <c r="AH1062" s="36"/>
      <c r="AI1062" s="36"/>
      <c r="AJ1062" s="37"/>
      <c r="AK1062" s="1252" t="s">
        <v>20</v>
      </c>
      <c r="AL1062" s="1253"/>
      <c r="AM1062" s="1253"/>
      <c r="AN1062" s="1253"/>
      <c r="AO1062" s="1253"/>
      <c r="AP1062" s="38">
        <f>+AP1060-AP1061</f>
        <v>45.5</v>
      </c>
    </row>
    <row r="1063" spans="1:42">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row>
    <row r="1064" spans="1:42" ht="15.6" thickBo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row>
    <row r="1065" spans="1:42">
      <c r="A1065" s="1254" t="s">
        <v>21</v>
      </c>
      <c r="B1065" s="1255"/>
      <c r="C1065" s="1255"/>
      <c r="D1065" s="1255"/>
      <c r="E1065" s="1255"/>
      <c r="F1065" s="1255"/>
      <c r="G1065" s="1255"/>
      <c r="H1065" s="1255"/>
      <c r="I1065" s="1255"/>
      <c r="J1065" s="1260" t="s">
        <v>22</v>
      </c>
      <c r="K1065" s="1260"/>
      <c r="L1065" s="1260"/>
      <c r="M1065" s="1260"/>
      <c r="N1065" s="1260"/>
      <c r="O1065" s="1260"/>
      <c r="P1065" s="1260"/>
      <c r="Q1065" s="1260"/>
      <c r="R1065" s="1260"/>
      <c r="S1065" s="1260"/>
      <c r="T1065" s="1260"/>
      <c r="U1065" s="1260"/>
      <c r="V1065" s="1260"/>
      <c r="W1065" s="1260"/>
      <c r="X1065" s="1260"/>
      <c r="Y1065" s="1260"/>
      <c r="Z1065" s="1260"/>
      <c r="AA1065" s="1260"/>
      <c r="AB1065" s="1260"/>
      <c r="AC1065" s="1260"/>
      <c r="AD1065" s="1260"/>
      <c r="AE1065" s="1260"/>
      <c r="AF1065" s="1260"/>
      <c r="AG1065" s="1260"/>
      <c r="AH1065" s="1260"/>
      <c r="AI1065" s="1260"/>
      <c r="AJ1065" s="1260"/>
      <c r="AK1065" s="1260"/>
      <c r="AL1065" s="1260"/>
      <c r="AM1065" s="1260"/>
      <c r="AN1065" s="1260"/>
      <c r="AO1065" s="1260"/>
      <c r="AP1065" s="1261"/>
    </row>
    <row r="1066" spans="1:42">
      <c r="A1066" s="1256"/>
      <c r="B1066" s="1257"/>
      <c r="C1066" s="1257"/>
      <c r="D1066" s="1257"/>
      <c r="E1066" s="1257"/>
      <c r="F1066" s="1257"/>
      <c r="G1066" s="1257"/>
      <c r="H1066" s="1257"/>
      <c r="I1066" s="1257"/>
      <c r="J1066" s="1262"/>
      <c r="K1066" s="1262"/>
      <c r="L1066" s="1262"/>
      <c r="M1066" s="1262"/>
      <c r="N1066" s="1262"/>
      <c r="O1066" s="1262"/>
      <c r="P1066" s="1262"/>
      <c r="Q1066" s="1262"/>
      <c r="R1066" s="1262"/>
      <c r="S1066" s="1262"/>
      <c r="T1066" s="1262"/>
      <c r="U1066" s="1262"/>
      <c r="V1066" s="1262"/>
      <c r="W1066" s="1262"/>
      <c r="X1066" s="1262"/>
      <c r="Y1066" s="1262"/>
      <c r="Z1066" s="1262"/>
      <c r="AA1066" s="1262"/>
      <c r="AB1066" s="1262"/>
      <c r="AC1066" s="1262"/>
      <c r="AD1066" s="1262"/>
      <c r="AE1066" s="1262"/>
      <c r="AF1066" s="1262"/>
      <c r="AG1066" s="1262"/>
      <c r="AH1066" s="1262"/>
      <c r="AI1066" s="1262"/>
      <c r="AJ1066" s="1262"/>
      <c r="AK1066" s="1262"/>
      <c r="AL1066" s="1262"/>
      <c r="AM1066" s="1262"/>
      <c r="AN1066" s="1262"/>
      <c r="AO1066" s="1262"/>
      <c r="AP1066" s="1263"/>
    </row>
    <row r="1067" spans="1:42" ht="15.6" thickBot="1">
      <c r="A1067" s="1258"/>
      <c r="B1067" s="1259"/>
      <c r="C1067" s="1259"/>
      <c r="D1067" s="1259"/>
      <c r="E1067" s="1259"/>
      <c r="F1067" s="1259"/>
      <c r="G1067" s="1259"/>
      <c r="H1067" s="1259"/>
      <c r="I1067" s="1259"/>
      <c r="J1067" s="1264"/>
      <c r="K1067" s="1264"/>
      <c r="L1067" s="1264"/>
      <c r="M1067" s="1264"/>
      <c r="N1067" s="1264"/>
      <c r="O1067" s="1264"/>
      <c r="P1067" s="1264"/>
      <c r="Q1067" s="1264"/>
      <c r="R1067" s="1264"/>
      <c r="S1067" s="1264"/>
      <c r="T1067" s="1264"/>
      <c r="U1067" s="1264"/>
      <c r="V1067" s="1264"/>
      <c r="W1067" s="1264"/>
      <c r="X1067" s="1264"/>
      <c r="Y1067" s="1264"/>
      <c r="Z1067" s="1264"/>
      <c r="AA1067" s="1264"/>
      <c r="AB1067" s="1264"/>
      <c r="AC1067" s="1264"/>
      <c r="AD1067" s="1264"/>
      <c r="AE1067" s="1264"/>
      <c r="AF1067" s="1264"/>
      <c r="AG1067" s="1264"/>
      <c r="AH1067" s="1264"/>
      <c r="AI1067" s="1264"/>
      <c r="AJ1067" s="1264"/>
      <c r="AK1067" s="1264"/>
      <c r="AL1067" s="1264"/>
      <c r="AM1067" s="1264"/>
      <c r="AN1067" s="1264"/>
      <c r="AO1067" s="1264"/>
      <c r="AP1067" s="1265"/>
    </row>
    <row r="1068" spans="1:42" ht="15.6" thickBot="1"/>
    <row r="1069" spans="1:42" ht="22.8">
      <c r="A1069" s="1293"/>
      <c r="B1069" s="1294"/>
      <c r="C1069" s="1294"/>
      <c r="D1069" s="1294"/>
      <c r="E1069" s="1294"/>
      <c r="F1069" s="1294"/>
      <c r="G1069" s="1294"/>
      <c r="H1069" s="1294"/>
      <c r="I1069" s="1294"/>
      <c r="J1069" s="1294"/>
      <c r="K1069" s="1294"/>
      <c r="L1069" s="1294"/>
      <c r="M1069" s="1294"/>
      <c r="N1069" s="1294"/>
      <c r="O1069" s="1294"/>
      <c r="P1069" s="1295"/>
      <c r="Q1069" s="1302" t="s">
        <v>554</v>
      </c>
      <c r="R1069" s="1303"/>
      <c r="S1069" s="1303"/>
      <c r="T1069" s="1303"/>
      <c r="U1069" s="1303"/>
      <c r="V1069" s="1303"/>
      <c r="W1069" s="1303"/>
      <c r="X1069" s="1303"/>
      <c r="Y1069" s="1303"/>
      <c r="Z1069" s="1303"/>
      <c r="AA1069" s="1303"/>
      <c r="AB1069" s="1303"/>
      <c r="AC1069" s="1303"/>
      <c r="AD1069" s="1303"/>
      <c r="AE1069" s="1303"/>
      <c r="AF1069" s="1303"/>
      <c r="AG1069" s="1303"/>
      <c r="AH1069" s="1303"/>
      <c r="AI1069" s="1303"/>
      <c r="AJ1069" s="1303"/>
      <c r="AK1069" s="1303"/>
      <c r="AL1069" s="1303"/>
      <c r="AM1069" s="1304"/>
      <c r="AN1069" s="1305"/>
      <c r="AO1069" s="1306"/>
      <c r="AP1069" s="1307"/>
    </row>
    <row r="1070" spans="1:42" ht="15.6">
      <c r="A1070" s="1296"/>
      <c r="B1070" s="1297"/>
      <c r="C1070" s="1297"/>
      <c r="D1070" s="1297"/>
      <c r="E1070" s="1297"/>
      <c r="F1070" s="1297"/>
      <c r="G1070" s="1297"/>
      <c r="H1070" s="1297"/>
      <c r="I1070" s="1297"/>
      <c r="J1070" s="1297"/>
      <c r="K1070" s="1297"/>
      <c r="L1070" s="1297"/>
      <c r="M1070" s="1297"/>
      <c r="N1070" s="1297"/>
      <c r="O1070" s="1297"/>
      <c r="P1070" s="1298"/>
      <c r="Q1070" s="1314" t="s">
        <v>555</v>
      </c>
      <c r="R1070" s="1315"/>
      <c r="S1070" s="1315"/>
      <c r="T1070" s="1315"/>
      <c r="U1070" s="1315"/>
      <c r="V1070" s="1315"/>
      <c r="W1070" s="1315"/>
      <c r="X1070" s="1315"/>
      <c r="Y1070" s="1315"/>
      <c r="Z1070" s="1315"/>
      <c r="AA1070" s="1315"/>
      <c r="AB1070" s="1315"/>
      <c r="AC1070" s="1315"/>
      <c r="AD1070" s="1315"/>
      <c r="AE1070" s="1315"/>
      <c r="AF1070" s="1315"/>
      <c r="AG1070" s="1315"/>
      <c r="AH1070" s="1315"/>
      <c r="AI1070" s="1315"/>
      <c r="AJ1070" s="1315"/>
      <c r="AK1070" s="1315"/>
      <c r="AL1070" s="1315"/>
      <c r="AM1070" s="1316"/>
      <c r="AN1070" s="1308"/>
      <c r="AO1070" s="1309"/>
      <c r="AP1070" s="1310"/>
    </row>
    <row r="1071" spans="1:42" ht="53.4" customHeight="1" thickBot="1">
      <c r="A1071" s="1299"/>
      <c r="B1071" s="1300"/>
      <c r="C1071" s="1300"/>
      <c r="D1071" s="1300"/>
      <c r="E1071" s="1300"/>
      <c r="F1071" s="1300"/>
      <c r="G1071" s="1300"/>
      <c r="H1071" s="1300"/>
      <c r="I1071" s="1300"/>
      <c r="J1071" s="1300"/>
      <c r="K1071" s="1300"/>
      <c r="L1071" s="1300"/>
      <c r="M1071" s="1300"/>
      <c r="N1071" s="1300"/>
      <c r="O1071" s="1300"/>
      <c r="P1071" s="1301"/>
      <c r="Q1071" s="1317" t="s">
        <v>0</v>
      </c>
      <c r="R1071" s="1318"/>
      <c r="S1071" s="1318"/>
      <c r="T1071" s="1318"/>
      <c r="U1071" s="1318"/>
      <c r="V1071" s="1318"/>
      <c r="W1071" s="1318"/>
      <c r="X1071" s="1318"/>
      <c r="Y1071" s="1318"/>
      <c r="Z1071" s="1318"/>
      <c r="AA1071" s="1318"/>
      <c r="AB1071" s="1318"/>
      <c r="AC1071" s="1318"/>
      <c r="AD1071" s="1318"/>
      <c r="AE1071" s="1318"/>
      <c r="AF1071" s="1318"/>
      <c r="AG1071" s="1318"/>
      <c r="AH1071" s="1318"/>
      <c r="AI1071" s="1318"/>
      <c r="AJ1071" s="1318"/>
      <c r="AK1071" s="1318"/>
      <c r="AL1071" s="1318"/>
      <c r="AM1071" s="1319"/>
      <c r="AN1071" s="1311"/>
      <c r="AO1071" s="1312"/>
      <c r="AP1071" s="1313"/>
    </row>
    <row r="1072" spans="1:42">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row>
    <row r="1073" spans="1:42">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2" t="s">
        <v>1</v>
      </c>
      <c r="AN1073" s="3">
        <v>1</v>
      </c>
      <c r="AO1073" s="2" t="s">
        <v>2</v>
      </c>
      <c r="AP1073" s="3">
        <v>22</v>
      </c>
    </row>
    <row r="1074" spans="1:42">
      <c r="A1074" s="4"/>
      <c r="B1074" s="4"/>
      <c r="C1074" s="4"/>
      <c r="D1074" s="4"/>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row>
    <row r="1075" spans="1:42" ht="15.6" thickBot="1">
      <c r="A1075" s="4"/>
      <c r="B1075" s="4"/>
      <c r="C1075" s="4"/>
      <c r="D1075" s="4"/>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row>
    <row r="1076" spans="1:42" ht="18" thickBot="1">
      <c r="A1076" s="1235" t="s">
        <v>3</v>
      </c>
      <c r="B1076" s="1236"/>
      <c r="C1076" s="1236"/>
      <c r="D1076" s="1236"/>
      <c r="E1076" s="1237" t="s">
        <v>737</v>
      </c>
      <c r="F1076" s="1238"/>
      <c r="G1076" s="1238"/>
      <c r="H1076" s="1238"/>
      <c r="I1076" s="1238"/>
      <c r="J1076" s="1238"/>
      <c r="K1076" s="1238"/>
      <c r="L1076" s="1238"/>
      <c r="M1076" s="1238"/>
      <c r="N1076" s="1238"/>
      <c r="O1076" s="1238"/>
      <c r="P1076" s="1238"/>
      <c r="Q1076" s="1238"/>
      <c r="R1076" s="1238"/>
      <c r="S1076" s="1238"/>
      <c r="T1076" s="1238"/>
      <c r="U1076" s="1238"/>
      <c r="V1076" s="1238"/>
      <c r="W1076" s="1238"/>
      <c r="X1076" s="1238"/>
      <c r="Y1076" s="1238"/>
      <c r="Z1076" s="1238"/>
      <c r="AA1076" s="1238"/>
      <c r="AB1076" s="1238"/>
      <c r="AC1076" s="1238"/>
      <c r="AD1076" s="1238"/>
      <c r="AE1076" s="1238"/>
      <c r="AF1076" s="1238"/>
      <c r="AG1076" s="1238"/>
      <c r="AH1076" s="1238"/>
      <c r="AI1076" s="1238"/>
      <c r="AJ1076" s="1238"/>
      <c r="AK1076" s="1238"/>
      <c r="AL1076" s="1238"/>
      <c r="AM1076" s="1238"/>
      <c r="AN1076" s="1238"/>
      <c r="AO1076" s="1238"/>
      <c r="AP1076" s="1239"/>
    </row>
    <row r="1077" spans="1:42" ht="15.6" thickBot="1">
      <c r="A1077" s="4"/>
      <c r="B1077" s="4"/>
      <c r="C1077" s="4"/>
      <c r="D1077" s="4"/>
      <c r="E1077" s="1" t="s">
        <v>4</v>
      </c>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row>
    <row r="1078" spans="1:42" ht="15.6" thickBot="1">
      <c r="A1078" s="1240" t="s">
        <v>5</v>
      </c>
      <c r="B1078" s="1240"/>
      <c r="C1078" s="1240"/>
      <c r="D1078" s="1240"/>
      <c r="E1078" s="1241" t="s">
        <v>6</v>
      </c>
      <c r="F1078" s="1241"/>
      <c r="G1078" s="1242"/>
      <c r="H1078" s="1243"/>
      <c r="I1078" s="1241" t="s">
        <v>7</v>
      </c>
      <c r="J1078" s="1241"/>
      <c r="K1078" s="1242">
        <v>12</v>
      </c>
      <c r="L1078" s="1243"/>
      <c r="M1078" s="1241" t="s">
        <v>8</v>
      </c>
      <c r="N1078" s="1241"/>
      <c r="O1078" s="1242">
        <v>25</v>
      </c>
      <c r="P1078" s="1243"/>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5" t="s">
        <v>9</v>
      </c>
      <c r="AO1078" s="1244" t="s">
        <v>280</v>
      </c>
      <c r="AP1078" s="1245"/>
    </row>
    <row r="1079" spans="1:42" ht="15.6" thickBot="1">
      <c r="A1079" s="6"/>
      <c r="B1079" s="1"/>
      <c r="C1079" s="6"/>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row>
    <row r="1080" spans="1:42" ht="15.6" thickBot="1">
      <c r="A1080" s="1266" t="s">
        <v>740</v>
      </c>
      <c r="B1080" s="1267"/>
      <c r="C1080" s="1267"/>
      <c r="D1080" s="1267"/>
      <c r="E1080" s="1267"/>
      <c r="F1080" s="1267"/>
      <c r="G1080" s="1267"/>
      <c r="H1080" s="1268" t="e">
        <f>+PRESUPUESTO!#REF!</f>
        <v>#REF!</v>
      </c>
      <c r="I1080" s="1269"/>
      <c r="J1080" s="1270" t="e">
        <f>+PRESUPUESTO!#REF!</f>
        <v>#REF!</v>
      </c>
      <c r="K1080" s="1271"/>
      <c r="L1080" s="1271"/>
      <c r="M1080" s="1271"/>
      <c r="N1080" s="1271"/>
      <c r="O1080" s="1271"/>
      <c r="P1080" s="1271"/>
      <c r="Q1080" s="1271"/>
      <c r="R1080" s="1271"/>
      <c r="S1080" s="1271"/>
      <c r="T1080" s="1271"/>
      <c r="U1080" s="1271"/>
      <c r="V1080" s="1271"/>
      <c r="W1080" s="1271"/>
      <c r="X1080" s="1271"/>
      <c r="Y1080" s="1271"/>
      <c r="Z1080" s="1271"/>
      <c r="AA1080" s="1271"/>
      <c r="AB1080" s="1271"/>
      <c r="AC1080" s="1271"/>
      <c r="AD1080" s="1271"/>
      <c r="AE1080" s="1271"/>
      <c r="AF1080" s="1271"/>
      <c r="AG1080" s="1271"/>
      <c r="AH1080" s="1271"/>
      <c r="AI1080" s="1271"/>
      <c r="AJ1080" s="1271"/>
      <c r="AK1080" s="1271"/>
      <c r="AL1080" s="1271"/>
      <c r="AM1080" s="1271"/>
      <c r="AN1080" s="1271"/>
      <c r="AO1080" s="1271"/>
      <c r="AP1080" s="1272"/>
    </row>
    <row r="1081" spans="1:42" ht="15.6" thickBot="1">
      <c r="A1081" s="6"/>
      <c r="B1081" s="1"/>
      <c r="C1081" s="6"/>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row>
    <row r="1082" spans="1:42" ht="16.2" thickBot="1">
      <c r="A1082" s="1266" t="s">
        <v>11</v>
      </c>
      <c r="B1082" s="1267"/>
      <c r="C1082" s="1267"/>
      <c r="D1082" s="1267"/>
      <c r="E1082" s="1267"/>
      <c r="F1082" s="1267"/>
      <c r="G1082" s="1267"/>
      <c r="H1082" s="1273" t="e">
        <f>+PRESUPUESTO!#REF!</f>
        <v>#REF!</v>
      </c>
      <c r="I1082" s="1274"/>
      <c r="J1082" s="1275" t="e">
        <f>+PRESUPUESTO!#REF!</f>
        <v>#REF!</v>
      </c>
      <c r="K1082" s="1276"/>
      <c r="L1082" s="1276"/>
      <c r="M1082" s="1276"/>
      <c r="N1082" s="1276"/>
      <c r="O1082" s="1276"/>
      <c r="P1082" s="1276"/>
      <c r="Q1082" s="1276"/>
      <c r="R1082" s="1276"/>
      <c r="S1082" s="1276"/>
      <c r="T1082" s="1276"/>
      <c r="U1082" s="1276"/>
      <c r="V1082" s="1276"/>
      <c r="W1082" s="1276"/>
      <c r="X1082" s="1276"/>
      <c r="Y1082" s="1276"/>
      <c r="Z1082" s="1276"/>
      <c r="AA1082" s="1276"/>
      <c r="AB1082" s="1276"/>
      <c r="AC1082" s="1276"/>
      <c r="AD1082" s="1276"/>
      <c r="AE1082" s="1276"/>
      <c r="AF1082" s="1276"/>
      <c r="AG1082" s="1276"/>
      <c r="AH1082" s="1276"/>
      <c r="AI1082" s="1276"/>
      <c r="AJ1082" s="1276"/>
      <c r="AK1082" s="1276"/>
      <c r="AL1082" s="1277"/>
      <c r="AM1082" s="1"/>
      <c r="AN1082" s="5" t="s">
        <v>12</v>
      </c>
      <c r="AO1082" s="1278" t="e">
        <f>+PRESUPUESTO!#REF!</f>
        <v>#REF!</v>
      </c>
      <c r="AP1082" s="1279"/>
    </row>
    <row r="1083" spans="1:42" ht="15.6" thickBot="1">
      <c r="A1083" s="6"/>
      <c r="B1083" s="6"/>
      <c r="C1083" s="1"/>
      <c r="D1083" s="6"/>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row>
    <row r="1084" spans="1:42">
      <c r="A1084" s="1280" t="s">
        <v>13</v>
      </c>
      <c r="B1084" s="1281"/>
      <c r="C1084" s="1281"/>
      <c r="D1084" s="1281"/>
      <c r="E1084" s="1281"/>
      <c r="F1084" s="1281"/>
      <c r="G1084" s="1281"/>
      <c r="H1084" s="1281"/>
      <c r="I1084" s="1281"/>
      <c r="J1084" s="1281"/>
      <c r="K1084" s="1281"/>
      <c r="L1084" s="1281"/>
      <c r="M1084" s="1281"/>
      <c r="N1084" s="1281"/>
      <c r="O1084" s="1281"/>
      <c r="P1084" s="1281"/>
      <c r="Q1084" s="1281"/>
      <c r="R1084" s="1281"/>
      <c r="S1084" s="1281"/>
      <c r="T1084" s="1281"/>
      <c r="U1084" s="1281"/>
      <c r="V1084" s="1281"/>
      <c r="W1084" s="1281"/>
      <c r="X1084" s="1281"/>
      <c r="Y1084" s="1281"/>
      <c r="Z1084" s="1281"/>
      <c r="AA1084" s="1281"/>
      <c r="AB1084" s="1281"/>
      <c r="AC1084" s="1281"/>
      <c r="AD1084" s="1281"/>
      <c r="AE1084" s="1281"/>
      <c r="AF1084" s="1281"/>
      <c r="AG1084" s="1281"/>
      <c r="AH1084" s="1281"/>
      <c r="AI1084" s="1281"/>
      <c r="AJ1084" s="1282"/>
      <c r="AK1084" s="1286" t="s">
        <v>14</v>
      </c>
      <c r="AL1084" s="1288" t="s">
        <v>15</v>
      </c>
      <c r="AM1084" s="1289"/>
      <c r="AN1084" s="1289"/>
      <c r="AO1084" s="1288" t="s">
        <v>12</v>
      </c>
      <c r="AP1084" s="1291" t="s">
        <v>16</v>
      </c>
    </row>
    <row r="1085" spans="1:42" ht="15.6" thickBot="1">
      <c r="A1085" s="1283"/>
      <c r="B1085" s="1284"/>
      <c r="C1085" s="1284"/>
      <c r="D1085" s="1284"/>
      <c r="E1085" s="1284"/>
      <c r="F1085" s="1284"/>
      <c r="G1085" s="1284"/>
      <c r="H1085" s="1284"/>
      <c r="I1085" s="1284"/>
      <c r="J1085" s="1284"/>
      <c r="K1085" s="1284"/>
      <c r="L1085" s="1284"/>
      <c r="M1085" s="1284"/>
      <c r="N1085" s="1284"/>
      <c r="O1085" s="1284"/>
      <c r="P1085" s="1284"/>
      <c r="Q1085" s="1284"/>
      <c r="R1085" s="1284"/>
      <c r="S1085" s="1284"/>
      <c r="T1085" s="1284"/>
      <c r="U1085" s="1284"/>
      <c r="V1085" s="1284"/>
      <c r="W1085" s="1284"/>
      <c r="X1085" s="1284"/>
      <c r="Y1085" s="1284"/>
      <c r="Z1085" s="1284"/>
      <c r="AA1085" s="1284"/>
      <c r="AB1085" s="1284"/>
      <c r="AC1085" s="1284"/>
      <c r="AD1085" s="1284"/>
      <c r="AE1085" s="1284"/>
      <c r="AF1085" s="1284"/>
      <c r="AG1085" s="1284"/>
      <c r="AH1085" s="1284"/>
      <c r="AI1085" s="1284"/>
      <c r="AJ1085" s="1285"/>
      <c r="AK1085" s="1287"/>
      <c r="AL1085" s="7" t="s">
        <v>17</v>
      </c>
      <c r="AM1085" s="742" t="s">
        <v>761</v>
      </c>
      <c r="AN1085" s="8" t="s">
        <v>23</v>
      </c>
      <c r="AO1085" s="1290"/>
      <c r="AP1085" s="1292"/>
    </row>
    <row r="1086" spans="1:42">
      <c r="A1086" s="9"/>
      <c r="B1086" s="10"/>
      <c r="C1086" s="10"/>
      <c r="D1086" s="10"/>
      <c r="E1086" s="10"/>
      <c r="F1086" s="10"/>
      <c r="G1086" s="10"/>
      <c r="H1086" s="10"/>
      <c r="I1086" s="10"/>
      <c r="J1086" s="10"/>
      <c r="K1086" s="10"/>
      <c r="L1086" s="10"/>
      <c r="M1086" s="10"/>
      <c r="N1086" s="10"/>
      <c r="O1086" s="10"/>
      <c r="P1086" s="10"/>
      <c r="Q1086" s="10"/>
      <c r="R1086" s="10"/>
      <c r="S1086" s="10"/>
      <c r="T1086" s="10"/>
      <c r="U1086" s="10"/>
      <c r="V1086" s="10"/>
      <c r="W1086" s="10"/>
      <c r="X1086" s="10"/>
      <c r="Y1086" s="10"/>
      <c r="Z1086" s="10"/>
      <c r="AA1086" s="10"/>
      <c r="AB1086" s="10"/>
      <c r="AC1086" s="10"/>
      <c r="AD1086" s="10"/>
      <c r="AE1086" s="10"/>
      <c r="AF1086" s="10"/>
      <c r="AG1086" s="10"/>
      <c r="AH1086" s="10"/>
      <c r="AI1086" s="10"/>
      <c r="AJ1086" s="11"/>
      <c r="AK1086" s="287"/>
      <c r="AL1086" s="12"/>
      <c r="AM1086" s="13"/>
      <c r="AN1086" s="14"/>
      <c r="AO1086" s="15"/>
      <c r="AP1086" s="16"/>
    </row>
    <row r="1087" spans="1:42">
      <c r="A1087" s="17"/>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8"/>
      <c r="AK1087" s="19"/>
      <c r="AL1087" s="20"/>
      <c r="AM1087" s="20"/>
      <c r="AN1087" s="21"/>
      <c r="AO1087" s="22"/>
      <c r="AP1087" s="16"/>
    </row>
    <row r="1088" spans="1:42">
      <c r="A1088" s="17"/>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8"/>
      <c r="AK1088" s="19" t="s">
        <v>806</v>
      </c>
      <c r="AL1088" s="21"/>
      <c r="AM1088" s="959"/>
      <c r="AN1088" s="20">
        <v>30</v>
      </c>
      <c r="AO1088" s="20"/>
      <c r="AP1088" s="16">
        <f>+AN1088</f>
        <v>30</v>
      </c>
    </row>
    <row r="1089" spans="1:42">
      <c r="A1089" s="17"/>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8"/>
      <c r="AK1089" s="961"/>
      <c r="AL1089" s="962"/>
      <c r="AM1089" s="962"/>
      <c r="AN1089" s="962"/>
      <c r="AO1089" s="962"/>
      <c r="AP1089" s="965"/>
    </row>
    <row r="1090" spans="1:42">
      <c r="A1090" s="17"/>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8"/>
      <c r="AK1090" s="961"/>
      <c r="AL1090" s="962"/>
      <c r="AM1090" s="962"/>
      <c r="AN1090" s="962"/>
      <c r="AO1090" s="962"/>
      <c r="AP1090" s="965"/>
    </row>
    <row r="1091" spans="1:42">
      <c r="A1091" s="17"/>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8"/>
      <c r="AK1091" s="961"/>
      <c r="AL1091" s="962"/>
      <c r="AM1091" s="962"/>
      <c r="AN1091" s="962"/>
      <c r="AO1091" s="962"/>
      <c r="AP1091" s="965"/>
    </row>
    <row r="1092" spans="1:42">
      <c r="A1092" s="17"/>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8"/>
      <c r="AK1092" s="961"/>
      <c r="AL1092" s="962"/>
      <c r="AM1092" s="962"/>
      <c r="AN1092" s="963"/>
      <c r="AO1092" s="962"/>
      <c r="AP1092" s="965"/>
    </row>
    <row r="1093" spans="1:42">
      <c r="A1093" s="17"/>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8"/>
      <c r="AK1093" s="961"/>
      <c r="AL1093" s="962"/>
      <c r="AM1093" s="962"/>
      <c r="AN1093" s="962"/>
      <c r="AO1093" s="962"/>
      <c r="AP1093" s="965"/>
    </row>
    <row r="1094" spans="1:42">
      <c r="A1094" s="17"/>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8"/>
      <c r="AK1094" s="961"/>
      <c r="AL1094" s="962"/>
      <c r="AM1094" s="962"/>
      <c r="AN1094" s="962"/>
      <c r="AO1094" s="962"/>
      <c r="AP1094" s="965"/>
    </row>
    <row r="1095" spans="1:42">
      <c r="A1095" s="17"/>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8"/>
      <c r="AK1095" s="961"/>
      <c r="AL1095" s="962"/>
      <c r="AM1095" s="962"/>
      <c r="AN1095" s="962"/>
      <c r="AO1095" s="962"/>
      <c r="AP1095" s="965"/>
    </row>
    <row r="1096" spans="1:42">
      <c r="A1096" s="17"/>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8"/>
      <c r="AK1096" s="961"/>
      <c r="AL1096" s="962"/>
      <c r="AM1096" s="962"/>
      <c r="AN1096" s="962"/>
      <c r="AO1096" s="964"/>
      <c r="AP1096" s="965"/>
    </row>
    <row r="1097" spans="1:42">
      <c r="A1097" s="17"/>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8"/>
      <c r="AK1097" s="19"/>
      <c r="AL1097" s="20"/>
      <c r="AM1097" s="20"/>
      <c r="AN1097" s="20"/>
      <c r="AO1097" s="22"/>
      <c r="AP1097" s="16"/>
    </row>
    <row r="1098" spans="1:42">
      <c r="A1098" s="17"/>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8"/>
      <c r="AK1098" s="961"/>
      <c r="AL1098" s="962"/>
      <c r="AM1098" s="962"/>
      <c r="AN1098" s="962"/>
      <c r="AO1098" s="964"/>
      <c r="AP1098" s="965"/>
    </row>
    <row r="1099" spans="1:42">
      <c r="A1099" s="17"/>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8"/>
      <c r="AK1099" s="19"/>
      <c r="AL1099" s="20"/>
      <c r="AM1099" s="20"/>
      <c r="AN1099" s="20"/>
      <c r="AO1099" s="22"/>
      <c r="AP1099" s="16"/>
    </row>
    <row r="1100" spans="1:42">
      <c r="A1100" s="17"/>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8"/>
      <c r="AK1100" s="19"/>
      <c r="AL1100" s="569"/>
      <c r="AM1100" s="20"/>
      <c r="AN1100" s="570"/>
      <c r="AO1100" s="20"/>
      <c r="AP1100" s="16"/>
    </row>
    <row r="1101" spans="1:42">
      <c r="A1101" s="17"/>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8"/>
      <c r="AK1101" s="19"/>
      <c r="AL1101" s="569"/>
      <c r="AM1101" s="20"/>
      <c r="AN1101" s="570"/>
      <c r="AO1101" s="22"/>
      <c r="AP1101" s="16"/>
    </row>
    <row r="1102" spans="1:42">
      <c r="A1102" s="17"/>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8"/>
      <c r="AK1102" s="19"/>
      <c r="AL1102" s="569"/>
      <c r="AM1102" s="20"/>
      <c r="AN1102" s="570"/>
      <c r="AO1102" s="22"/>
      <c r="AP1102" s="16"/>
    </row>
    <row r="1103" spans="1:42">
      <c r="A1103" s="17"/>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8"/>
      <c r="AK1103" s="19"/>
      <c r="AL1103" s="569"/>
      <c r="AM1103" s="20"/>
      <c r="AN1103" s="570"/>
      <c r="AO1103" s="22"/>
      <c r="AP1103" s="16"/>
    </row>
    <row r="1104" spans="1:42">
      <c r="A1104" s="17"/>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8"/>
      <c r="AK1104" s="19"/>
      <c r="AL1104" s="569"/>
      <c r="AM1104" s="20"/>
      <c r="AN1104" s="570"/>
      <c r="AO1104" s="22"/>
      <c r="AP1104" s="16"/>
    </row>
    <row r="1105" spans="1:42">
      <c r="A1105" s="17"/>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8"/>
      <c r="AK1105" s="19"/>
      <c r="AL1105" s="569"/>
      <c r="AM1105" s="20"/>
      <c r="AN1105" s="570"/>
      <c r="AO1105" s="22"/>
      <c r="AP1105" s="16"/>
    </row>
    <row r="1106" spans="1:42">
      <c r="A1106" s="17"/>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8"/>
      <c r="AK1106" s="19"/>
      <c r="AL1106" s="569"/>
      <c r="AM1106" s="20"/>
      <c r="AN1106" s="570"/>
      <c r="AO1106" s="22"/>
      <c r="AP1106" s="16"/>
    </row>
    <row r="1107" spans="1:42">
      <c r="A1107" s="17"/>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8"/>
      <c r="AK1107" s="19"/>
      <c r="AL1107" s="569"/>
      <c r="AM1107" s="20"/>
      <c r="AN1107" s="570"/>
      <c r="AO1107" s="22"/>
      <c r="AP1107" s="16"/>
    </row>
    <row r="1108" spans="1:42">
      <c r="A1108" s="17"/>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8"/>
      <c r="AK1108" s="19"/>
      <c r="AL1108" s="569"/>
      <c r="AM1108" s="20"/>
      <c r="AN1108" s="570"/>
      <c r="AO1108" s="22"/>
      <c r="AP1108" s="16"/>
    </row>
    <row r="1109" spans="1:42">
      <c r="A1109" s="17"/>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8"/>
      <c r="AK1109" s="19"/>
      <c r="AL1109" s="569"/>
      <c r="AM1109" s="20"/>
      <c r="AN1109" s="570"/>
      <c r="AO1109" s="22"/>
      <c r="AP1109" s="16"/>
    </row>
    <row r="1110" spans="1:42">
      <c r="A1110" s="17"/>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8"/>
      <c r="AK1110" s="19"/>
      <c r="AL1110" s="569"/>
      <c r="AM1110" s="20"/>
      <c r="AN1110" s="570"/>
      <c r="AO1110" s="22"/>
      <c r="AP1110" s="16"/>
    </row>
    <row r="1111" spans="1:42" ht="15.6" thickBot="1">
      <c r="A1111" s="17"/>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8"/>
      <c r="AK1111" s="27"/>
      <c r="AL1111" s="28"/>
      <c r="AM1111" s="29"/>
      <c r="AN1111" s="28"/>
      <c r="AO1111" s="30"/>
      <c r="AP1111" s="31"/>
    </row>
    <row r="1112" spans="1:42" ht="15.6">
      <c r="A1112" s="17"/>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8"/>
      <c r="AK1112" s="1248" t="s">
        <v>19</v>
      </c>
      <c r="AL1112" s="1249"/>
      <c r="AM1112" s="1249"/>
      <c r="AN1112" s="1249"/>
      <c r="AO1112" s="1249"/>
      <c r="AP1112" s="32">
        <f>+AP1097+AP1088+AP1099</f>
        <v>30</v>
      </c>
    </row>
    <row r="1113" spans="1:42" ht="15.6">
      <c r="A1113" s="17"/>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8"/>
      <c r="AK1113" s="1250"/>
      <c r="AL1113" s="1251"/>
      <c r="AM1113" s="1251"/>
      <c r="AN1113" s="1251"/>
      <c r="AO1113" s="1251"/>
      <c r="AP1113" s="34"/>
    </row>
    <row r="1114" spans="1:42" ht="16.2" thickBot="1">
      <c r="A1114" s="35"/>
      <c r="B1114" s="36"/>
      <c r="C1114" s="36"/>
      <c r="D1114" s="36"/>
      <c r="E1114" s="36"/>
      <c r="F1114" s="36"/>
      <c r="G1114" s="36"/>
      <c r="H1114" s="36"/>
      <c r="I1114" s="36"/>
      <c r="J1114" s="36"/>
      <c r="K1114" s="36"/>
      <c r="L1114" s="36"/>
      <c r="M1114" s="36"/>
      <c r="N1114" s="36"/>
      <c r="O1114" s="36"/>
      <c r="P1114" s="36"/>
      <c r="Q1114" s="36"/>
      <c r="R1114" s="36"/>
      <c r="S1114" s="36"/>
      <c r="T1114" s="36"/>
      <c r="U1114" s="36"/>
      <c r="V1114" s="36"/>
      <c r="W1114" s="36"/>
      <c r="X1114" s="36"/>
      <c r="Y1114" s="36"/>
      <c r="Z1114" s="36"/>
      <c r="AA1114" s="36"/>
      <c r="AB1114" s="36"/>
      <c r="AC1114" s="36"/>
      <c r="AD1114" s="36"/>
      <c r="AE1114" s="36"/>
      <c r="AF1114" s="36"/>
      <c r="AG1114" s="36"/>
      <c r="AH1114" s="36"/>
      <c r="AI1114" s="36"/>
      <c r="AJ1114" s="37"/>
      <c r="AK1114" s="1252" t="s">
        <v>20</v>
      </c>
      <c r="AL1114" s="1253"/>
      <c r="AM1114" s="1253"/>
      <c r="AN1114" s="1253"/>
      <c r="AO1114" s="1253"/>
      <c r="AP1114" s="38">
        <f>+AP1112-AP1113</f>
        <v>30</v>
      </c>
    </row>
    <row r="1115" spans="1:42">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row>
    <row r="1116" spans="1:42" ht="15.6" thickBo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row>
    <row r="1117" spans="1:42">
      <c r="A1117" s="1254" t="s">
        <v>21</v>
      </c>
      <c r="B1117" s="1255"/>
      <c r="C1117" s="1255"/>
      <c r="D1117" s="1255"/>
      <c r="E1117" s="1255"/>
      <c r="F1117" s="1255"/>
      <c r="G1117" s="1255"/>
      <c r="H1117" s="1255"/>
      <c r="I1117" s="1255"/>
      <c r="J1117" s="1260" t="s">
        <v>22</v>
      </c>
      <c r="K1117" s="1260"/>
      <c r="L1117" s="1260"/>
      <c r="M1117" s="1260"/>
      <c r="N1117" s="1260"/>
      <c r="O1117" s="1260"/>
      <c r="P1117" s="1260"/>
      <c r="Q1117" s="1260"/>
      <c r="R1117" s="1260"/>
      <c r="S1117" s="1260"/>
      <c r="T1117" s="1260"/>
      <c r="U1117" s="1260"/>
      <c r="V1117" s="1260"/>
      <c r="W1117" s="1260"/>
      <c r="X1117" s="1260"/>
      <c r="Y1117" s="1260"/>
      <c r="Z1117" s="1260"/>
      <c r="AA1117" s="1260"/>
      <c r="AB1117" s="1260"/>
      <c r="AC1117" s="1260"/>
      <c r="AD1117" s="1260"/>
      <c r="AE1117" s="1260"/>
      <c r="AF1117" s="1260"/>
      <c r="AG1117" s="1260"/>
      <c r="AH1117" s="1260"/>
      <c r="AI1117" s="1260"/>
      <c r="AJ1117" s="1260"/>
      <c r="AK1117" s="1260"/>
      <c r="AL1117" s="1260"/>
      <c r="AM1117" s="1260"/>
      <c r="AN1117" s="1260"/>
      <c r="AO1117" s="1260"/>
      <c r="AP1117" s="1261"/>
    </row>
    <row r="1118" spans="1:42">
      <c r="A1118" s="1256"/>
      <c r="B1118" s="1257"/>
      <c r="C1118" s="1257"/>
      <c r="D1118" s="1257"/>
      <c r="E1118" s="1257"/>
      <c r="F1118" s="1257"/>
      <c r="G1118" s="1257"/>
      <c r="H1118" s="1257"/>
      <c r="I1118" s="1257"/>
      <c r="J1118" s="1262"/>
      <c r="K1118" s="1262"/>
      <c r="L1118" s="1262"/>
      <c r="M1118" s="1262"/>
      <c r="N1118" s="1262"/>
      <c r="O1118" s="1262"/>
      <c r="P1118" s="1262"/>
      <c r="Q1118" s="1262"/>
      <c r="R1118" s="1262"/>
      <c r="S1118" s="1262"/>
      <c r="T1118" s="1262"/>
      <c r="U1118" s="1262"/>
      <c r="V1118" s="1262"/>
      <c r="W1118" s="1262"/>
      <c r="X1118" s="1262"/>
      <c r="Y1118" s="1262"/>
      <c r="Z1118" s="1262"/>
      <c r="AA1118" s="1262"/>
      <c r="AB1118" s="1262"/>
      <c r="AC1118" s="1262"/>
      <c r="AD1118" s="1262"/>
      <c r="AE1118" s="1262"/>
      <c r="AF1118" s="1262"/>
      <c r="AG1118" s="1262"/>
      <c r="AH1118" s="1262"/>
      <c r="AI1118" s="1262"/>
      <c r="AJ1118" s="1262"/>
      <c r="AK1118" s="1262"/>
      <c r="AL1118" s="1262"/>
      <c r="AM1118" s="1262"/>
      <c r="AN1118" s="1262"/>
      <c r="AO1118" s="1262"/>
      <c r="AP1118" s="1263"/>
    </row>
    <row r="1119" spans="1:42" ht="15.6" thickBot="1">
      <c r="A1119" s="1258"/>
      <c r="B1119" s="1259"/>
      <c r="C1119" s="1259"/>
      <c r="D1119" s="1259"/>
      <c r="E1119" s="1259"/>
      <c r="F1119" s="1259"/>
      <c r="G1119" s="1259"/>
      <c r="H1119" s="1259"/>
      <c r="I1119" s="1259"/>
      <c r="J1119" s="1264"/>
      <c r="K1119" s="1264"/>
      <c r="L1119" s="1264"/>
      <c r="M1119" s="1264"/>
      <c r="N1119" s="1264"/>
      <c r="O1119" s="1264"/>
      <c r="P1119" s="1264"/>
      <c r="Q1119" s="1264"/>
      <c r="R1119" s="1264"/>
      <c r="S1119" s="1264"/>
      <c r="T1119" s="1264"/>
      <c r="U1119" s="1264"/>
      <c r="V1119" s="1264"/>
      <c r="W1119" s="1264"/>
      <c r="X1119" s="1264"/>
      <c r="Y1119" s="1264"/>
      <c r="Z1119" s="1264"/>
      <c r="AA1119" s="1264"/>
      <c r="AB1119" s="1264"/>
      <c r="AC1119" s="1264"/>
      <c r="AD1119" s="1264"/>
      <c r="AE1119" s="1264"/>
      <c r="AF1119" s="1264"/>
      <c r="AG1119" s="1264"/>
      <c r="AH1119" s="1264"/>
      <c r="AI1119" s="1264"/>
      <c r="AJ1119" s="1264"/>
      <c r="AK1119" s="1264"/>
      <c r="AL1119" s="1264"/>
      <c r="AM1119" s="1264"/>
      <c r="AN1119" s="1264"/>
      <c r="AO1119" s="1264"/>
      <c r="AP1119" s="1265"/>
    </row>
    <row r="1120" spans="1:42" ht="15.6" thickBot="1"/>
    <row r="1121" spans="1:42" ht="22.8">
      <c r="A1121" s="1293"/>
      <c r="B1121" s="1294"/>
      <c r="C1121" s="1294"/>
      <c r="D1121" s="1294"/>
      <c r="E1121" s="1294"/>
      <c r="F1121" s="1294"/>
      <c r="G1121" s="1294"/>
      <c r="H1121" s="1294"/>
      <c r="I1121" s="1294"/>
      <c r="J1121" s="1294"/>
      <c r="K1121" s="1294"/>
      <c r="L1121" s="1294"/>
      <c r="M1121" s="1294"/>
      <c r="N1121" s="1294"/>
      <c r="O1121" s="1294"/>
      <c r="P1121" s="1295"/>
      <c r="Q1121" s="1302" t="s">
        <v>554</v>
      </c>
      <c r="R1121" s="1303"/>
      <c r="S1121" s="1303"/>
      <c r="T1121" s="1303"/>
      <c r="U1121" s="1303"/>
      <c r="V1121" s="1303"/>
      <c r="W1121" s="1303"/>
      <c r="X1121" s="1303"/>
      <c r="Y1121" s="1303"/>
      <c r="Z1121" s="1303"/>
      <c r="AA1121" s="1303"/>
      <c r="AB1121" s="1303"/>
      <c r="AC1121" s="1303"/>
      <c r="AD1121" s="1303"/>
      <c r="AE1121" s="1303"/>
      <c r="AF1121" s="1303"/>
      <c r="AG1121" s="1303"/>
      <c r="AH1121" s="1303"/>
      <c r="AI1121" s="1303"/>
      <c r="AJ1121" s="1303"/>
      <c r="AK1121" s="1303"/>
      <c r="AL1121" s="1303"/>
      <c r="AM1121" s="1304"/>
      <c r="AN1121" s="1305"/>
      <c r="AO1121" s="1306"/>
      <c r="AP1121" s="1307"/>
    </row>
    <row r="1122" spans="1:42" ht="15.6">
      <c r="A1122" s="1296"/>
      <c r="B1122" s="1297"/>
      <c r="C1122" s="1297"/>
      <c r="D1122" s="1297"/>
      <c r="E1122" s="1297"/>
      <c r="F1122" s="1297"/>
      <c r="G1122" s="1297"/>
      <c r="H1122" s="1297"/>
      <c r="I1122" s="1297"/>
      <c r="J1122" s="1297"/>
      <c r="K1122" s="1297"/>
      <c r="L1122" s="1297"/>
      <c r="M1122" s="1297"/>
      <c r="N1122" s="1297"/>
      <c r="O1122" s="1297"/>
      <c r="P1122" s="1298"/>
      <c r="Q1122" s="1314" t="s">
        <v>555</v>
      </c>
      <c r="R1122" s="1315"/>
      <c r="S1122" s="1315"/>
      <c r="T1122" s="1315"/>
      <c r="U1122" s="1315"/>
      <c r="V1122" s="1315"/>
      <c r="W1122" s="1315"/>
      <c r="X1122" s="1315"/>
      <c r="Y1122" s="1315"/>
      <c r="Z1122" s="1315"/>
      <c r="AA1122" s="1315"/>
      <c r="AB1122" s="1315"/>
      <c r="AC1122" s="1315"/>
      <c r="AD1122" s="1315"/>
      <c r="AE1122" s="1315"/>
      <c r="AF1122" s="1315"/>
      <c r="AG1122" s="1315"/>
      <c r="AH1122" s="1315"/>
      <c r="AI1122" s="1315"/>
      <c r="AJ1122" s="1315"/>
      <c r="AK1122" s="1315"/>
      <c r="AL1122" s="1315"/>
      <c r="AM1122" s="1316"/>
      <c r="AN1122" s="1308"/>
      <c r="AO1122" s="1309"/>
      <c r="AP1122" s="1310"/>
    </row>
    <row r="1123" spans="1:42" ht="46.8" customHeight="1" thickBot="1">
      <c r="A1123" s="1299"/>
      <c r="B1123" s="1300"/>
      <c r="C1123" s="1300"/>
      <c r="D1123" s="1300"/>
      <c r="E1123" s="1300"/>
      <c r="F1123" s="1300"/>
      <c r="G1123" s="1300"/>
      <c r="H1123" s="1300"/>
      <c r="I1123" s="1300"/>
      <c r="J1123" s="1300"/>
      <c r="K1123" s="1300"/>
      <c r="L1123" s="1300"/>
      <c r="M1123" s="1300"/>
      <c r="N1123" s="1300"/>
      <c r="O1123" s="1300"/>
      <c r="P1123" s="1301"/>
      <c r="Q1123" s="1317" t="s">
        <v>0</v>
      </c>
      <c r="R1123" s="1318"/>
      <c r="S1123" s="1318"/>
      <c r="T1123" s="1318"/>
      <c r="U1123" s="1318"/>
      <c r="V1123" s="1318"/>
      <c r="W1123" s="1318"/>
      <c r="X1123" s="1318"/>
      <c r="Y1123" s="1318"/>
      <c r="Z1123" s="1318"/>
      <c r="AA1123" s="1318"/>
      <c r="AB1123" s="1318"/>
      <c r="AC1123" s="1318"/>
      <c r="AD1123" s="1318"/>
      <c r="AE1123" s="1318"/>
      <c r="AF1123" s="1318"/>
      <c r="AG1123" s="1318"/>
      <c r="AH1123" s="1318"/>
      <c r="AI1123" s="1318"/>
      <c r="AJ1123" s="1318"/>
      <c r="AK1123" s="1318"/>
      <c r="AL1123" s="1318"/>
      <c r="AM1123" s="1319"/>
      <c r="AN1123" s="1311"/>
      <c r="AO1123" s="1312"/>
      <c r="AP1123" s="1313"/>
    </row>
    <row r="1124" spans="1:42">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row>
    <row r="1125" spans="1:42">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2" t="s">
        <v>1</v>
      </c>
      <c r="AN1125" s="3">
        <v>1</v>
      </c>
      <c r="AO1125" s="2" t="s">
        <v>2</v>
      </c>
      <c r="AP1125" s="3">
        <v>22</v>
      </c>
    </row>
    <row r="1126" spans="1:42">
      <c r="A1126" s="4"/>
      <c r="B1126" s="4"/>
      <c r="C1126" s="4"/>
      <c r="D1126" s="4"/>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row>
    <row r="1127" spans="1:42" ht="15.6" thickBot="1">
      <c r="A1127" s="4"/>
      <c r="B1127" s="4"/>
      <c r="C1127" s="4"/>
      <c r="D1127" s="4"/>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row>
    <row r="1128" spans="1:42" ht="18" thickBot="1">
      <c r="A1128" s="1235" t="s">
        <v>3</v>
      </c>
      <c r="B1128" s="1236"/>
      <c r="C1128" s="1236"/>
      <c r="D1128" s="1236"/>
      <c r="E1128" s="1237" t="s">
        <v>737</v>
      </c>
      <c r="F1128" s="1238"/>
      <c r="G1128" s="1238"/>
      <c r="H1128" s="1238"/>
      <c r="I1128" s="1238"/>
      <c r="J1128" s="1238"/>
      <c r="K1128" s="1238"/>
      <c r="L1128" s="1238"/>
      <c r="M1128" s="1238"/>
      <c r="N1128" s="1238"/>
      <c r="O1128" s="1238"/>
      <c r="P1128" s="1238"/>
      <c r="Q1128" s="1238"/>
      <c r="R1128" s="1238"/>
      <c r="S1128" s="1238"/>
      <c r="T1128" s="1238"/>
      <c r="U1128" s="1238"/>
      <c r="V1128" s="1238"/>
      <c r="W1128" s="1238"/>
      <c r="X1128" s="1238"/>
      <c r="Y1128" s="1238"/>
      <c r="Z1128" s="1238"/>
      <c r="AA1128" s="1238"/>
      <c r="AB1128" s="1238"/>
      <c r="AC1128" s="1238"/>
      <c r="AD1128" s="1238"/>
      <c r="AE1128" s="1238"/>
      <c r="AF1128" s="1238"/>
      <c r="AG1128" s="1238"/>
      <c r="AH1128" s="1238"/>
      <c r="AI1128" s="1238"/>
      <c r="AJ1128" s="1238"/>
      <c r="AK1128" s="1238"/>
      <c r="AL1128" s="1238"/>
      <c r="AM1128" s="1238"/>
      <c r="AN1128" s="1238"/>
      <c r="AO1128" s="1238"/>
      <c r="AP1128" s="1239"/>
    </row>
    <row r="1129" spans="1:42" ht="15.6" thickBot="1">
      <c r="A1129" s="4"/>
      <c r="B1129" s="4"/>
      <c r="C1129" s="4"/>
      <c r="D1129" s="4"/>
      <c r="E1129" s="1" t="s">
        <v>4</v>
      </c>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row>
    <row r="1130" spans="1:42" ht="15.6" thickBot="1">
      <c r="A1130" s="1240" t="s">
        <v>5</v>
      </c>
      <c r="B1130" s="1240"/>
      <c r="C1130" s="1240"/>
      <c r="D1130" s="1240"/>
      <c r="E1130" s="1241" t="s">
        <v>6</v>
      </c>
      <c r="F1130" s="1241"/>
      <c r="G1130" s="1242"/>
      <c r="H1130" s="1243"/>
      <c r="I1130" s="1241" t="s">
        <v>7</v>
      </c>
      <c r="J1130" s="1241"/>
      <c r="K1130" s="1242">
        <v>12</v>
      </c>
      <c r="L1130" s="1243"/>
      <c r="M1130" s="1241" t="s">
        <v>8</v>
      </c>
      <c r="N1130" s="1241"/>
      <c r="O1130" s="1242">
        <v>25</v>
      </c>
      <c r="P1130" s="1243"/>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5" t="s">
        <v>9</v>
      </c>
      <c r="AO1130" s="1244" t="s">
        <v>280</v>
      </c>
      <c r="AP1130" s="1245"/>
    </row>
    <row r="1131" spans="1:42" ht="15.6" thickBot="1">
      <c r="A1131" s="6"/>
      <c r="B1131" s="1"/>
      <c r="C1131" s="6"/>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row>
    <row r="1132" spans="1:42" ht="15.6" thickBot="1">
      <c r="A1132" s="1266" t="s">
        <v>740</v>
      </c>
      <c r="B1132" s="1267"/>
      <c r="C1132" s="1267"/>
      <c r="D1132" s="1267"/>
      <c r="E1132" s="1267"/>
      <c r="F1132" s="1267"/>
      <c r="G1132" s="1267"/>
      <c r="H1132" s="1268" t="e">
        <f>+PRESUPUESTO!#REF!</f>
        <v>#REF!</v>
      </c>
      <c r="I1132" s="1269"/>
      <c r="J1132" s="1270" t="e">
        <f>+PRESUPUESTO!#REF!</f>
        <v>#REF!</v>
      </c>
      <c r="K1132" s="1271"/>
      <c r="L1132" s="1271"/>
      <c r="M1132" s="1271"/>
      <c r="N1132" s="1271"/>
      <c r="O1132" s="1271"/>
      <c r="P1132" s="1271"/>
      <c r="Q1132" s="1271"/>
      <c r="R1132" s="1271"/>
      <c r="S1132" s="1271"/>
      <c r="T1132" s="1271"/>
      <c r="U1132" s="1271"/>
      <c r="V1132" s="1271"/>
      <c r="W1132" s="1271"/>
      <c r="X1132" s="1271"/>
      <c r="Y1132" s="1271"/>
      <c r="Z1132" s="1271"/>
      <c r="AA1132" s="1271"/>
      <c r="AB1132" s="1271"/>
      <c r="AC1132" s="1271"/>
      <c r="AD1132" s="1271"/>
      <c r="AE1132" s="1271"/>
      <c r="AF1132" s="1271"/>
      <c r="AG1132" s="1271"/>
      <c r="AH1132" s="1271"/>
      <c r="AI1132" s="1271"/>
      <c r="AJ1132" s="1271"/>
      <c r="AK1132" s="1271"/>
      <c r="AL1132" s="1271"/>
      <c r="AM1132" s="1271"/>
      <c r="AN1132" s="1271"/>
      <c r="AO1132" s="1271"/>
      <c r="AP1132" s="1272"/>
    </row>
    <row r="1133" spans="1:42" ht="15.6" thickBot="1">
      <c r="A1133" s="6"/>
      <c r="B1133" s="1"/>
      <c r="C1133" s="6"/>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row>
    <row r="1134" spans="1:42" ht="16.2" thickBot="1">
      <c r="A1134" s="1266" t="s">
        <v>11</v>
      </c>
      <c r="B1134" s="1267"/>
      <c r="C1134" s="1267"/>
      <c r="D1134" s="1267"/>
      <c r="E1134" s="1267"/>
      <c r="F1134" s="1267"/>
      <c r="G1134" s="1267"/>
      <c r="H1134" s="1273" t="e">
        <f>+PRESUPUESTO!#REF!</f>
        <v>#REF!</v>
      </c>
      <c r="I1134" s="1274"/>
      <c r="J1134" s="1275" t="e">
        <f>+PRESUPUESTO!#REF!</f>
        <v>#REF!</v>
      </c>
      <c r="K1134" s="1276"/>
      <c r="L1134" s="1276"/>
      <c r="M1134" s="1276"/>
      <c r="N1134" s="1276"/>
      <c r="O1134" s="1276"/>
      <c r="P1134" s="1276"/>
      <c r="Q1134" s="1276"/>
      <c r="R1134" s="1276"/>
      <c r="S1134" s="1276"/>
      <c r="T1134" s="1276"/>
      <c r="U1134" s="1276"/>
      <c r="V1134" s="1276"/>
      <c r="W1134" s="1276"/>
      <c r="X1134" s="1276"/>
      <c r="Y1134" s="1276"/>
      <c r="Z1134" s="1276"/>
      <c r="AA1134" s="1276"/>
      <c r="AB1134" s="1276"/>
      <c r="AC1134" s="1276"/>
      <c r="AD1134" s="1276"/>
      <c r="AE1134" s="1276"/>
      <c r="AF1134" s="1276"/>
      <c r="AG1134" s="1276"/>
      <c r="AH1134" s="1276"/>
      <c r="AI1134" s="1276"/>
      <c r="AJ1134" s="1276"/>
      <c r="AK1134" s="1276"/>
      <c r="AL1134" s="1277"/>
      <c r="AM1134" s="1"/>
      <c r="AN1134" s="5" t="s">
        <v>12</v>
      </c>
      <c r="AO1134" s="1278" t="e">
        <f>+PRESUPUESTO!#REF!</f>
        <v>#REF!</v>
      </c>
      <c r="AP1134" s="1279"/>
    </row>
    <row r="1135" spans="1:42" ht="15.6" thickBot="1">
      <c r="A1135" s="6"/>
      <c r="B1135" s="6"/>
      <c r="C1135" s="1"/>
      <c r="D1135" s="6"/>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row>
    <row r="1136" spans="1:42">
      <c r="A1136" s="1280" t="s">
        <v>13</v>
      </c>
      <c r="B1136" s="1281"/>
      <c r="C1136" s="1281"/>
      <c r="D1136" s="1281"/>
      <c r="E1136" s="1281"/>
      <c r="F1136" s="1281"/>
      <c r="G1136" s="1281"/>
      <c r="H1136" s="1281"/>
      <c r="I1136" s="1281"/>
      <c r="J1136" s="1281"/>
      <c r="K1136" s="1281"/>
      <c r="L1136" s="1281"/>
      <c r="M1136" s="1281"/>
      <c r="N1136" s="1281"/>
      <c r="O1136" s="1281"/>
      <c r="P1136" s="1281"/>
      <c r="Q1136" s="1281"/>
      <c r="R1136" s="1281"/>
      <c r="S1136" s="1281"/>
      <c r="T1136" s="1281"/>
      <c r="U1136" s="1281"/>
      <c r="V1136" s="1281"/>
      <c r="W1136" s="1281"/>
      <c r="X1136" s="1281"/>
      <c r="Y1136" s="1281"/>
      <c r="Z1136" s="1281"/>
      <c r="AA1136" s="1281"/>
      <c r="AB1136" s="1281"/>
      <c r="AC1136" s="1281"/>
      <c r="AD1136" s="1281"/>
      <c r="AE1136" s="1281"/>
      <c r="AF1136" s="1281"/>
      <c r="AG1136" s="1281"/>
      <c r="AH1136" s="1281"/>
      <c r="AI1136" s="1281"/>
      <c r="AJ1136" s="1282"/>
      <c r="AK1136" s="1286" t="s">
        <v>14</v>
      </c>
      <c r="AL1136" s="1288" t="s">
        <v>15</v>
      </c>
      <c r="AM1136" s="1289"/>
      <c r="AN1136" s="1289"/>
      <c r="AO1136" s="1288" t="s">
        <v>12</v>
      </c>
      <c r="AP1136" s="1291" t="s">
        <v>16</v>
      </c>
    </row>
    <row r="1137" spans="1:42" ht="15.6" thickBot="1">
      <c r="A1137" s="1283"/>
      <c r="B1137" s="1284"/>
      <c r="C1137" s="1284"/>
      <c r="D1137" s="1284"/>
      <c r="E1137" s="1284"/>
      <c r="F1137" s="1284"/>
      <c r="G1137" s="1284"/>
      <c r="H1137" s="1284"/>
      <c r="I1137" s="1284"/>
      <c r="J1137" s="1284"/>
      <c r="K1137" s="1284"/>
      <c r="L1137" s="1284"/>
      <c r="M1137" s="1284"/>
      <c r="N1137" s="1284"/>
      <c r="O1137" s="1284"/>
      <c r="P1137" s="1284"/>
      <c r="Q1137" s="1284"/>
      <c r="R1137" s="1284"/>
      <c r="S1137" s="1284"/>
      <c r="T1137" s="1284"/>
      <c r="U1137" s="1284"/>
      <c r="V1137" s="1284"/>
      <c r="W1137" s="1284"/>
      <c r="X1137" s="1284"/>
      <c r="Y1137" s="1284"/>
      <c r="Z1137" s="1284"/>
      <c r="AA1137" s="1284"/>
      <c r="AB1137" s="1284"/>
      <c r="AC1137" s="1284"/>
      <c r="AD1137" s="1284"/>
      <c r="AE1137" s="1284"/>
      <c r="AF1137" s="1284"/>
      <c r="AG1137" s="1284"/>
      <c r="AH1137" s="1284"/>
      <c r="AI1137" s="1284"/>
      <c r="AJ1137" s="1285"/>
      <c r="AK1137" s="1287"/>
      <c r="AL1137" s="7" t="s">
        <v>17</v>
      </c>
      <c r="AM1137" s="742" t="s">
        <v>761</v>
      </c>
      <c r="AN1137" s="8" t="s">
        <v>23</v>
      </c>
      <c r="AO1137" s="1290"/>
      <c r="AP1137" s="1292"/>
    </row>
    <row r="1138" spans="1:42">
      <c r="A1138" s="9"/>
      <c r="B1138" s="10"/>
      <c r="C1138" s="10"/>
      <c r="D1138" s="10"/>
      <c r="E1138" s="10"/>
      <c r="F1138" s="10"/>
      <c r="G1138" s="10"/>
      <c r="H1138" s="10"/>
      <c r="I1138" s="10"/>
      <c r="J1138" s="10"/>
      <c r="K1138" s="10"/>
      <c r="L1138" s="10"/>
      <c r="M1138" s="10"/>
      <c r="N1138" s="10"/>
      <c r="O1138" s="10"/>
      <c r="P1138" s="10"/>
      <c r="Q1138" s="10"/>
      <c r="R1138" s="10"/>
      <c r="S1138" s="10"/>
      <c r="T1138" s="10"/>
      <c r="U1138" s="10"/>
      <c r="V1138" s="10"/>
      <c r="W1138" s="10"/>
      <c r="X1138" s="10"/>
      <c r="Y1138" s="10"/>
      <c r="Z1138" s="10"/>
      <c r="AA1138" s="10"/>
      <c r="AB1138" s="10"/>
      <c r="AC1138" s="10"/>
      <c r="AD1138" s="10"/>
      <c r="AE1138" s="10"/>
      <c r="AF1138" s="10"/>
      <c r="AG1138" s="10"/>
      <c r="AH1138" s="10"/>
      <c r="AI1138" s="10"/>
      <c r="AJ1138" s="11"/>
      <c r="AK1138" s="287"/>
      <c r="AL1138" s="12"/>
      <c r="AM1138" s="13"/>
      <c r="AN1138" s="14"/>
      <c r="AO1138" s="15"/>
      <c r="AP1138" s="16"/>
    </row>
    <row r="1139" spans="1:42">
      <c r="A1139" s="17"/>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8"/>
      <c r="AK1139" s="19"/>
      <c r="AL1139" s="20"/>
      <c r="AM1139" s="20"/>
      <c r="AN1139" s="21"/>
      <c r="AO1139" s="22"/>
      <c r="AP1139" s="16"/>
    </row>
    <row r="1140" spans="1:42">
      <c r="A1140" s="17"/>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8"/>
      <c r="AK1140" s="19" t="s">
        <v>810</v>
      </c>
      <c r="AL1140" s="21"/>
      <c r="AM1140" s="959"/>
      <c r="AN1140" s="20">
        <v>30</v>
      </c>
      <c r="AO1140" s="20"/>
      <c r="AP1140" s="16">
        <f>+AN1140</f>
        <v>30</v>
      </c>
    </row>
    <row r="1141" spans="1:42">
      <c r="A1141" s="17"/>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8"/>
      <c r="AK1141" s="961"/>
      <c r="AL1141" s="962"/>
      <c r="AM1141" s="962"/>
      <c r="AN1141" s="962"/>
      <c r="AO1141" s="962"/>
      <c r="AP1141" s="965"/>
    </row>
    <row r="1142" spans="1:42">
      <c r="A1142" s="17"/>
      <c r="B1142" s="1"/>
      <c r="C1142" s="1"/>
      <c r="D1142" s="1"/>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8"/>
      <c r="AK1142" s="961"/>
      <c r="AL1142" s="962"/>
      <c r="AM1142" s="962"/>
      <c r="AN1142" s="962"/>
      <c r="AO1142" s="962"/>
      <c r="AP1142" s="965"/>
    </row>
    <row r="1143" spans="1:42">
      <c r="A1143" s="17"/>
      <c r="B1143" s="1"/>
      <c r="C1143" s="1"/>
      <c r="D1143" s="1"/>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8"/>
      <c r="AK1143" s="961"/>
      <c r="AL1143" s="962"/>
      <c r="AM1143" s="962"/>
      <c r="AN1143" s="962"/>
      <c r="AO1143" s="962"/>
      <c r="AP1143" s="965"/>
    </row>
    <row r="1144" spans="1:42">
      <c r="A1144" s="17"/>
      <c r="B1144" s="1"/>
      <c r="C1144" s="1"/>
      <c r="D1144" s="1"/>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8"/>
      <c r="AK1144" s="961"/>
      <c r="AL1144" s="962"/>
      <c r="AM1144" s="962"/>
      <c r="AN1144" s="963"/>
      <c r="AO1144" s="962"/>
      <c r="AP1144" s="965"/>
    </row>
    <row r="1145" spans="1:42">
      <c r="A1145" s="17"/>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8"/>
      <c r="AK1145" s="961"/>
      <c r="AL1145" s="962"/>
      <c r="AM1145" s="962"/>
      <c r="AN1145" s="962"/>
      <c r="AO1145" s="962"/>
      <c r="AP1145" s="965"/>
    </row>
    <row r="1146" spans="1:42">
      <c r="A1146" s="17"/>
      <c r="B1146" s="1"/>
      <c r="C1146" s="1"/>
      <c r="D1146" s="1"/>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8"/>
      <c r="AK1146" s="961"/>
      <c r="AL1146" s="962"/>
      <c r="AM1146" s="962"/>
      <c r="AN1146" s="962"/>
      <c r="AO1146" s="962"/>
      <c r="AP1146" s="965"/>
    </row>
    <row r="1147" spans="1:42">
      <c r="A1147" s="17"/>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8"/>
      <c r="AK1147" s="961"/>
      <c r="AL1147" s="962"/>
      <c r="AM1147" s="962"/>
      <c r="AN1147" s="962"/>
      <c r="AO1147" s="962"/>
      <c r="AP1147" s="965"/>
    </row>
    <row r="1148" spans="1:42">
      <c r="A1148" s="17"/>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8"/>
      <c r="AK1148" s="961"/>
      <c r="AL1148" s="962"/>
      <c r="AM1148" s="962"/>
      <c r="AN1148" s="962"/>
      <c r="AO1148" s="964"/>
      <c r="AP1148" s="965"/>
    </row>
    <row r="1149" spans="1:42">
      <c r="A1149" s="17"/>
      <c r="B1149" s="1"/>
      <c r="C1149" s="1"/>
      <c r="D1149" s="1"/>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8"/>
      <c r="AK1149" s="19"/>
      <c r="AL1149" s="20"/>
      <c r="AM1149" s="20"/>
      <c r="AN1149" s="20"/>
      <c r="AO1149" s="22"/>
      <c r="AP1149" s="16"/>
    </row>
    <row r="1150" spans="1:42">
      <c r="A1150" s="17"/>
      <c r="B1150" s="1"/>
      <c r="C1150" s="1"/>
      <c r="D1150" s="1"/>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8"/>
      <c r="AK1150" s="961"/>
      <c r="AL1150" s="962"/>
      <c r="AM1150" s="962"/>
      <c r="AN1150" s="962"/>
      <c r="AO1150" s="964"/>
      <c r="AP1150" s="965"/>
    </row>
    <row r="1151" spans="1:42">
      <c r="A1151" s="17"/>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8"/>
      <c r="AK1151" s="19"/>
      <c r="AL1151" s="20"/>
      <c r="AM1151" s="20"/>
      <c r="AN1151" s="20"/>
      <c r="AO1151" s="22"/>
      <c r="AP1151" s="16"/>
    </row>
    <row r="1152" spans="1:42">
      <c r="A1152" s="17"/>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8"/>
      <c r="AK1152" s="19"/>
      <c r="AL1152" s="569"/>
      <c r="AM1152" s="20"/>
      <c r="AN1152" s="570"/>
      <c r="AO1152" s="20"/>
      <c r="AP1152" s="16"/>
    </row>
    <row r="1153" spans="1:42">
      <c r="A1153" s="17"/>
      <c r="B1153" s="1"/>
      <c r="C1153" s="1"/>
      <c r="D1153" s="1"/>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8"/>
      <c r="AK1153" s="19"/>
      <c r="AL1153" s="569"/>
      <c r="AM1153" s="20"/>
      <c r="AN1153" s="570"/>
      <c r="AO1153" s="22"/>
      <c r="AP1153" s="16"/>
    </row>
    <row r="1154" spans="1:42">
      <c r="A1154" s="17"/>
      <c r="B1154" s="1"/>
      <c r="C1154" s="1"/>
      <c r="D1154" s="1"/>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8"/>
      <c r="AK1154" s="19"/>
      <c r="AL1154" s="569"/>
      <c r="AM1154" s="20"/>
      <c r="AN1154" s="570"/>
      <c r="AO1154" s="22"/>
      <c r="AP1154" s="16"/>
    </row>
    <row r="1155" spans="1:42">
      <c r="A1155" s="17"/>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8"/>
      <c r="AK1155" s="19"/>
      <c r="AL1155" s="569"/>
      <c r="AM1155" s="20"/>
      <c r="AN1155" s="570"/>
      <c r="AO1155" s="22"/>
      <c r="AP1155" s="16"/>
    </row>
    <row r="1156" spans="1:42">
      <c r="A1156" s="17"/>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8"/>
      <c r="AK1156" s="19"/>
      <c r="AL1156" s="569"/>
      <c r="AM1156" s="20"/>
      <c r="AN1156" s="570"/>
      <c r="AO1156" s="22"/>
      <c r="AP1156" s="16"/>
    </row>
    <row r="1157" spans="1:42">
      <c r="A1157" s="17"/>
      <c r="B1157" s="1"/>
      <c r="C1157" s="1"/>
      <c r="D1157" s="1"/>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8"/>
      <c r="AK1157" s="19"/>
      <c r="AL1157" s="569"/>
      <c r="AM1157" s="20"/>
      <c r="AN1157" s="570"/>
      <c r="AO1157" s="22"/>
      <c r="AP1157" s="16"/>
    </row>
    <row r="1158" spans="1:42">
      <c r="A1158" s="17"/>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8"/>
      <c r="AK1158" s="19"/>
      <c r="AL1158" s="569"/>
      <c r="AM1158" s="20"/>
      <c r="AN1158" s="570"/>
      <c r="AO1158" s="22"/>
      <c r="AP1158" s="16"/>
    </row>
    <row r="1159" spans="1:42">
      <c r="A1159" s="17"/>
      <c r="B1159" s="1"/>
      <c r="C1159" s="1"/>
      <c r="D1159" s="1"/>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8"/>
      <c r="AK1159" s="19"/>
      <c r="AL1159" s="569"/>
      <c r="AM1159" s="20"/>
      <c r="AN1159" s="570"/>
      <c r="AO1159" s="22"/>
      <c r="AP1159" s="16"/>
    </row>
    <row r="1160" spans="1:42">
      <c r="A1160" s="17"/>
      <c r="B1160" s="1"/>
      <c r="C1160" s="1"/>
      <c r="D1160" s="1"/>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8"/>
      <c r="AK1160" s="19"/>
      <c r="AL1160" s="569"/>
      <c r="AM1160" s="20"/>
      <c r="AN1160" s="570"/>
      <c r="AO1160" s="22"/>
      <c r="AP1160" s="16"/>
    </row>
    <row r="1161" spans="1:42">
      <c r="A1161" s="17"/>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8"/>
      <c r="AK1161" s="19"/>
      <c r="AL1161" s="569"/>
      <c r="AM1161" s="20"/>
      <c r="AN1161" s="570"/>
      <c r="AO1161" s="22"/>
      <c r="AP1161" s="16"/>
    </row>
    <row r="1162" spans="1:42">
      <c r="A1162" s="17"/>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8"/>
      <c r="AK1162" s="19"/>
      <c r="AL1162" s="569"/>
      <c r="AM1162" s="20"/>
      <c r="AN1162" s="570"/>
      <c r="AO1162" s="22"/>
      <c r="AP1162" s="16"/>
    </row>
    <row r="1163" spans="1:42" ht="15.6" thickBot="1">
      <c r="A1163" s="17"/>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8"/>
      <c r="AK1163" s="27"/>
      <c r="AL1163" s="28"/>
      <c r="AM1163" s="29"/>
      <c r="AN1163" s="28"/>
      <c r="AO1163" s="30"/>
      <c r="AP1163" s="31"/>
    </row>
    <row r="1164" spans="1:42" ht="15.6">
      <c r="A1164" s="17"/>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8"/>
      <c r="AK1164" s="1248" t="s">
        <v>19</v>
      </c>
      <c r="AL1164" s="1249"/>
      <c r="AM1164" s="1249"/>
      <c r="AN1164" s="1249"/>
      <c r="AO1164" s="1249"/>
      <c r="AP1164" s="32">
        <f>+AP1149+AP1140+AP1151</f>
        <v>30</v>
      </c>
    </row>
    <row r="1165" spans="1:42" ht="15.6">
      <c r="A1165" s="17"/>
      <c r="B1165" s="1"/>
      <c r="C1165" s="1"/>
      <c r="D1165" s="1"/>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8"/>
      <c r="AK1165" s="1250"/>
      <c r="AL1165" s="1251"/>
      <c r="AM1165" s="1251"/>
      <c r="AN1165" s="1251"/>
      <c r="AO1165" s="1251"/>
      <c r="AP1165" s="34"/>
    </row>
    <row r="1166" spans="1:42" ht="16.2" thickBot="1">
      <c r="A1166" s="35"/>
      <c r="B1166" s="36"/>
      <c r="C1166" s="36"/>
      <c r="D1166" s="36"/>
      <c r="E1166" s="36"/>
      <c r="F1166" s="36"/>
      <c r="G1166" s="36"/>
      <c r="H1166" s="36"/>
      <c r="I1166" s="36"/>
      <c r="J1166" s="36"/>
      <c r="K1166" s="36"/>
      <c r="L1166" s="36"/>
      <c r="M1166" s="36"/>
      <c r="N1166" s="36"/>
      <c r="O1166" s="36"/>
      <c r="P1166" s="36"/>
      <c r="Q1166" s="36"/>
      <c r="R1166" s="36"/>
      <c r="S1166" s="36"/>
      <c r="T1166" s="36"/>
      <c r="U1166" s="36"/>
      <c r="V1166" s="36"/>
      <c r="W1166" s="36"/>
      <c r="X1166" s="36"/>
      <c r="Y1166" s="36"/>
      <c r="Z1166" s="36"/>
      <c r="AA1166" s="36"/>
      <c r="AB1166" s="36"/>
      <c r="AC1166" s="36"/>
      <c r="AD1166" s="36"/>
      <c r="AE1166" s="36"/>
      <c r="AF1166" s="36"/>
      <c r="AG1166" s="36"/>
      <c r="AH1166" s="36"/>
      <c r="AI1166" s="36"/>
      <c r="AJ1166" s="37"/>
      <c r="AK1166" s="1252" t="s">
        <v>20</v>
      </c>
      <c r="AL1166" s="1253"/>
      <c r="AM1166" s="1253"/>
      <c r="AN1166" s="1253"/>
      <c r="AO1166" s="1253"/>
      <c r="AP1166" s="38">
        <v>38</v>
      </c>
    </row>
    <row r="1167" spans="1:42">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row>
    <row r="1168" spans="1:42" ht="15.6" thickBo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row>
    <row r="1169" spans="1:42">
      <c r="A1169" s="1254" t="s">
        <v>21</v>
      </c>
      <c r="B1169" s="1255"/>
      <c r="C1169" s="1255"/>
      <c r="D1169" s="1255"/>
      <c r="E1169" s="1255"/>
      <c r="F1169" s="1255"/>
      <c r="G1169" s="1255"/>
      <c r="H1169" s="1255"/>
      <c r="I1169" s="1255"/>
      <c r="J1169" s="1260" t="s">
        <v>22</v>
      </c>
      <c r="K1169" s="1260"/>
      <c r="L1169" s="1260"/>
      <c r="M1169" s="1260"/>
      <c r="N1169" s="1260"/>
      <c r="O1169" s="1260"/>
      <c r="P1169" s="1260"/>
      <c r="Q1169" s="1260"/>
      <c r="R1169" s="1260"/>
      <c r="S1169" s="1260"/>
      <c r="T1169" s="1260"/>
      <c r="U1169" s="1260"/>
      <c r="V1169" s="1260"/>
      <c r="W1169" s="1260"/>
      <c r="X1169" s="1260"/>
      <c r="Y1169" s="1260"/>
      <c r="Z1169" s="1260"/>
      <c r="AA1169" s="1260"/>
      <c r="AB1169" s="1260"/>
      <c r="AC1169" s="1260"/>
      <c r="AD1169" s="1260"/>
      <c r="AE1169" s="1260"/>
      <c r="AF1169" s="1260"/>
      <c r="AG1169" s="1260"/>
      <c r="AH1169" s="1260"/>
      <c r="AI1169" s="1260"/>
      <c r="AJ1169" s="1260"/>
      <c r="AK1169" s="1260"/>
      <c r="AL1169" s="1260"/>
      <c r="AM1169" s="1260"/>
      <c r="AN1169" s="1260"/>
      <c r="AO1169" s="1260"/>
      <c r="AP1169" s="1261"/>
    </row>
    <row r="1170" spans="1:42">
      <c r="A1170" s="1256"/>
      <c r="B1170" s="1257"/>
      <c r="C1170" s="1257"/>
      <c r="D1170" s="1257"/>
      <c r="E1170" s="1257"/>
      <c r="F1170" s="1257"/>
      <c r="G1170" s="1257"/>
      <c r="H1170" s="1257"/>
      <c r="I1170" s="1257"/>
      <c r="J1170" s="1262"/>
      <c r="K1170" s="1262"/>
      <c r="L1170" s="1262"/>
      <c r="M1170" s="1262"/>
      <c r="N1170" s="1262"/>
      <c r="O1170" s="1262"/>
      <c r="P1170" s="1262"/>
      <c r="Q1170" s="1262"/>
      <c r="R1170" s="1262"/>
      <c r="S1170" s="1262"/>
      <c r="T1170" s="1262"/>
      <c r="U1170" s="1262"/>
      <c r="V1170" s="1262"/>
      <c r="W1170" s="1262"/>
      <c r="X1170" s="1262"/>
      <c r="Y1170" s="1262"/>
      <c r="Z1170" s="1262"/>
      <c r="AA1170" s="1262"/>
      <c r="AB1170" s="1262"/>
      <c r="AC1170" s="1262"/>
      <c r="AD1170" s="1262"/>
      <c r="AE1170" s="1262"/>
      <c r="AF1170" s="1262"/>
      <c r="AG1170" s="1262"/>
      <c r="AH1170" s="1262"/>
      <c r="AI1170" s="1262"/>
      <c r="AJ1170" s="1262"/>
      <c r="AK1170" s="1262"/>
      <c r="AL1170" s="1262"/>
      <c r="AM1170" s="1262"/>
      <c r="AN1170" s="1262"/>
      <c r="AO1170" s="1262"/>
      <c r="AP1170" s="1263"/>
    </row>
    <row r="1171" spans="1:42" ht="15.6" thickBot="1">
      <c r="A1171" s="1258"/>
      <c r="B1171" s="1259"/>
      <c r="C1171" s="1259"/>
      <c r="D1171" s="1259"/>
      <c r="E1171" s="1259"/>
      <c r="F1171" s="1259"/>
      <c r="G1171" s="1259"/>
      <c r="H1171" s="1259"/>
      <c r="I1171" s="1259"/>
      <c r="J1171" s="1264"/>
      <c r="K1171" s="1264"/>
      <c r="L1171" s="1264"/>
      <c r="M1171" s="1264"/>
      <c r="N1171" s="1264"/>
      <c r="O1171" s="1264"/>
      <c r="P1171" s="1264"/>
      <c r="Q1171" s="1264"/>
      <c r="R1171" s="1264"/>
      <c r="S1171" s="1264"/>
      <c r="T1171" s="1264"/>
      <c r="U1171" s="1264"/>
      <c r="V1171" s="1264"/>
      <c r="W1171" s="1264"/>
      <c r="X1171" s="1264"/>
      <c r="Y1171" s="1264"/>
      <c r="Z1171" s="1264"/>
      <c r="AA1171" s="1264"/>
      <c r="AB1171" s="1264"/>
      <c r="AC1171" s="1264"/>
      <c r="AD1171" s="1264"/>
      <c r="AE1171" s="1264"/>
      <c r="AF1171" s="1264"/>
      <c r="AG1171" s="1264"/>
      <c r="AH1171" s="1264"/>
      <c r="AI1171" s="1264"/>
      <c r="AJ1171" s="1264"/>
      <c r="AK1171" s="1264"/>
      <c r="AL1171" s="1264"/>
      <c r="AM1171" s="1264"/>
      <c r="AN1171" s="1264"/>
      <c r="AO1171" s="1264"/>
      <c r="AP1171" s="1265"/>
    </row>
    <row r="1173" spans="1:42" ht="15.6" thickBot="1"/>
    <row r="1174" spans="1:42" ht="22.8">
      <c r="A1174" s="1293"/>
      <c r="B1174" s="1294"/>
      <c r="C1174" s="1294"/>
      <c r="D1174" s="1294"/>
      <c r="E1174" s="1294"/>
      <c r="F1174" s="1294"/>
      <c r="G1174" s="1294"/>
      <c r="H1174" s="1294"/>
      <c r="I1174" s="1294"/>
      <c r="J1174" s="1294"/>
      <c r="K1174" s="1294"/>
      <c r="L1174" s="1294"/>
      <c r="M1174" s="1294"/>
      <c r="N1174" s="1294"/>
      <c r="O1174" s="1294"/>
      <c r="P1174" s="1295"/>
      <c r="Q1174" s="1302" t="s">
        <v>554</v>
      </c>
      <c r="R1174" s="1303"/>
      <c r="S1174" s="1303"/>
      <c r="T1174" s="1303"/>
      <c r="U1174" s="1303"/>
      <c r="V1174" s="1303"/>
      <c r="W1174" s="1303"/>
      <c r="X1174" s="1303"/>
      <c r="Y1174" s="1303"/>
      <c r="Z1174" s="1303"/>
      <c r="AA1174" s="1303"/>
      <c r="AB1174" s="1303"/>
      <c r="AC1174" s="1303"/>
      <c r="AD1174" s="1303"/>
      <c r="AE1174" s="1303"/>
      <c r="AF1174" s="1303"/>
      <c r="AG1174" s="1303"/>
      <c r="AH1174" s="1303"/>
      <c r="AI1174" s="1303"/>
      <c r="AJ1174" s="1303"/>
      <c r="AK1174" s="1303"/>
      <c r="AL1174" s="1303"/>
      <c r="AM1174" s="1304"/>
      <c r="AN1174" s="1305"/>
      <c r="AO1174" s="1306"/>
      <c r="AP1174" s="1307"/>
    </row>
    <row r="1175" spans="1:42" ht="15.6">
      <c r="A1175" s="1296"/>
      <c r="B1175" s="1297"/>
      <c r="C1175" s="1297"/>
      <c r="D1175" s="1297"/>
      <c r="E1175" s="1297"/>
      <c r="F1175" s="1297"/>
      <c r="G1175" s="1297"/>
      <c r="H1175" s="1297"/>
      <c r="I1175" s="1297"/>
      <c r="J1175" s="1297"/>
      <c r="K1175" s="1297"/>
      <c r="L1175" s="1297"/>
      <c r="M1175" s="1297"/>
      <c r="N1175" s="1297"/>
      <c r="O1175" s="1297"/>
      <c r="P1175" s="1298"/>
      <c r="Q1175" s="1314" t="s">
        <v>555</v>
      </c>
      <c r="R1175" s="1315"/>
      <c r="S1175" s="1315"/>
      <c r="T1175" s="1315"/>
      <c r="U1175" s="1315"/>
      <c r="V1175" s="1315"/>
      <c r="W1175" s="1315"/>
      <c r="X1175" s="1315"/>
      <c r="Y1175" s="1315"/>
      <c r="Z1175" s="1315"/>
      <c r="AA1175" s="1315"/>
      <c r="AB1175" s="1315"/>
      <c r="AC1175" s="1315"/>
      <c r="AD1175" s="1315"/>
      <c r="AE1175" s="1315"/>
      <c r="AF1175" s="1315"/>
      <c r="AG1175" s="1315"/>
      <c r="AH1175" s="1315"/>
      <c r="AI1175" s="1315"/>
      <c r="AJ1175" s="1315"/>
      <c r="AK1175" s="1315"/>
      <c r="AL1175" s="1315"/>
      <c r="AM1175" s="1316"/>
      <c r="AN1175" s="1308"/>
      <c r="AO1175" s="1309"/>
      <c r="AP1175" s="1310"/>
    </row>
    <row r="1176" spans="1:42" ht="21.6" thickBot="1">
      <c r="A1176" s="1299"/>
      <c r="B1176" s="1300"/>
      <c r="C1176" s="1300"/>
      <c r="D1176" s="1300"/>
      <c r="E1176" s="1300"/>
      <c r="F1176" s="1300"/>
      <c r="G1176" s="1300"/>
      <c r="H1176" s="1300"/>
      <c r="I1176" s="1300"/>
      <c r="J1176" s="1300"/>
      <c r="K1176" s="1300"/>
      <c r="L1176" s="1300"/>
      <c r="M1176" s="1300"/>
      <c r="N1176" s="1300"/>
      <c r="O1176" s="1300"/>
      <c r="P1176" s="1301"/>
      <c r="Q1176" s="1317" t="s">
        <v>0</v>
      </c>
      <c r="R1176" s="1318"/>
      <c r="S1176" s="1318"/>
      <c r="T1176" s="1318"/>
      <c r="U1176" s="1318"/>
      <c r="V1176" s="1318"/>
      <c r="W1176" s="1318"/>
      <c r="X1176" s="1318"/>
      <c r="Y1176" s="1318"/>
      <c r="Z1176" s="1318"/>
      <c r="AA1176" s="1318"/>
      <c r="AB1176" s="1318"/>
      <c r="AC1176" s="1318"/>
      <c r="AD1176" s="1318"/>
      <c r="AE1176" s="1318"/>
      <c r="AF1176" s="1318"/>
      <c r="AG1176" s="1318"/>
      <c r="AH1176" s="1318"/>
      <c r="AI1176" s="1318"/>
      <c r="AJ1176" s="1318"/>
      <c r="AK1176" s="1318"/>
      <c r="AL1176" s="1318"/>
      <c r="AM1176" s="1319"/>
      <c r="AN1176" s="1311"/>
      <c r="AO1176" s="1312"/>
      <c r="AP1176" s="1313"/>
    </row>
    <row r="1177" spans="1:42">
      <c r="A1177" s="1"/>
      <c r="B1177" s="1"/>
      <c r="C1177" s="1"/>
      <c r="D1177" s="1"/>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row>
    <row r="1178" spans="1:42">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c r="AL1178" s="1"/>
      <c r="AM1178" s="2" t="s">
        <v>1</v>
      </c>
      <c r="AN1178" s="3">
        <v>1</v>
      </c>
      <c r="AO1178" s="2" t="s">
        <v>2</v>
      </c>
      <c r="AP1178" s="3">
        <v>22</v>
      </c>
    </row>
    <row r="1179" spans="1:42">
      <c r="A1179" s="4"/>
      <c r="B1179" s="4"/>
      <c r="C1179" s="4"/>
      <c r="D1179" s="4"/>
      <c r="E1179" s="1"/>
      <c r="F1179" s="1"/>
      <c r="G1179" s="1"/>
      <c r="H1179" s="1"/>
      <c r="I1179" s="1"/>
      <c r="J1179" s="1"/>
      <c r="K1179" s="1"/>
      <c r="L1179" s="1"/>
      <c r="M1179" s="1"/>
      <c r="N1179" s="1"/>
      <c r="O1179" s="1"/>
      <c r="P1179" s="1"/>
      <c r="Q1179" s="1"/>
      <c r="R1179" s="1"/>
      <c r="S1179" s="1"/>
      <c r="T1179" s="1"/>
      <c r="U1179" s="1"/>
      <c r="V1179" s="1"/>
      <c r="W1179" s="1"/>
      <c r="X1179" s="1"/>
      <c r="Y1179" s="1"/>
      <c r="Z1179" s="1"/>
      <c r="AA1179" s="1"/>
      <c r="AB1179" s="1"/>
      <c r="AC1179" s="1"/>
      <c r="AD1179" s="1"/>
      <c r="AE1179" s="1"/>
      <c r="AF1179" s="1"/>
      <c r="AG1179" s="1"/>
      <c r="AH1179" s="1"/>
      <c r="AI1179" s="1"/>
      <c r="AJ1179" s="1"/>
      <c r="AK1179" s="1"/>
      <c r="AL1179" s="1"/>
      <c r="AM1179" s="1"/>
      <c r="AN1179" s="1"/>
      <c r="AO1179" s="1"/>
      <c r="AP1179" s="1"/>
    </row>
    <row r="1180" spans="1:42" ht="15.6" thickBot="1">
      <c r="A1180" s="4"/>
      <c r="B1180" s="4"/>
      <c r="C1180" s="4"/>
      <c r="D1180" s="4"/>
      <c r="E1180" s="1"/>
      <c r="F1180" s="1"/>
      <c r="G1180" s="1"/>
      <c r="H1180" s="1"/>
      <c r="I1180" s="1"/>
      <c r="J1180" s="1"/>
      <c r="K1180" s="1"/>
      <c r="L1180" s="1"/>
      <c r="M1180" s="1"/>
      <c r="N1180" s="1"/>
      <c r="O1180" s="1"/>
      <c r="P1180" s="1"/>
      <c r="Q1180" s="1"/>
      <c r="R1180" s="1"/>
      <c r="S1180" s="1"/>
      <c r="T1180" s="1"/>
      <c r="U1180" s="1"/>
      <c r="V1180" s="1"/>
      <c r="W1180" s="1"/>
      <c r="X1180" s="1"/>
      <c r="Y1180" s="1"/>
      <c r="Z1180" s="1"/>
      <c r="AA1180" s="1"/>
      <c r="AB1180" s="1"/>
      <c r="AC1180" s="1"/>
      <c r="AD1180" s="1"/>
      <c r="AE1180" s="1"/>
      <c r="AF1180" s="1"/>
      <c r="AG1180" s="1"/>
      <c r="AH1180" s="1"/>
      <c r="AI1180" s="1"/>
      <c r="AJ1180" s="1"/>
      <c r="AK1180" s="1"/>
      <c r="AL1180" s="1"/>
      <c r="AM1180" s="1"/>
      <c r="AN1180" s="1"/>
      <c r="AO1180" s="1"/>
      <c r="AP1180" s="1"/>
    </row>
    <row r="1181" spans="1:42" ht="18" thickBot="1">
      <c r="A1181" s="1235" t="s">
        <v>3</v>
      </c>
      <c r="B1181" s="1236"/>
      <c r="C1181" s="1236"/>
      <c r="D1181" s="1236"/>
      <c r="E1181" s="1237" t="s">
        <v>737</v>
      </c>
      <c r="F1181" s="1238"/>
      <c r="G1181" s="1238"/>
      <c r="H1181" s="1238"/>
      <c r="I1181" s="1238"/>
      <c r="J1181" s="1238"/>
      <c r="K1181" s="1238"/>
      <c r="L1181" s="1238"/>
      <c r="M1181" s="1238"/>
      <c r="N1181" s="1238"/>
      <c r="O1181" s="1238"/>
      <c r="P1181" s="1238"/>
      <c r="Q1181" s="1238"/>
      <c r="R1181" s="1238"/>
      <c r="S1181" s="1238"/>
      <c r="T1181" s="1238"/>
      <c r="U1181" s="1238"/>
      <c r="V1181" s="1238"/>
      <c r="W1181" s="1238"/>
      <c r="X1181" s="1238"/>
      <c r="Y1181" s="1238"/>
      <c r="Z1181" s="1238"/>
      <c r="AA1181" s="1238"/>
      <c r="AB1181" s="1238"/>
      <c r="AC1181" s="1238"/>
      <c r="AD1181" s="1238"/>
      <c r="AE1181" s="1238"/>
      <c r="AF1181" s="1238"/>
      <c r="AG1181" s="1238"/>
      <c r="AH1181" s="1238"/>
      <c r="AI1181" s="1238"/>
      <c r="AJ1181" s="1238"/>
      <c r="AK1181" s="1238"/>
      <c r="AL1181" s="1238"/>
      <c r="AM1181" s="1238"/>
      <c r="AN1181" s="1238"/>
      <c r="AO1181" s="1238"/>
      <c r="AP1181" s="1239"/>
    </row>
    <row r="1182" spans="1:42" ht="15.6" thickBot="1">
      <c r="A1182" s="4"/>
      <c r="B1182" s="4"/>
      <c r="C1182" s="4"/>
      <c r="D1182" s="4"/>
      <c r="E1182" s="1" t="s">
        <v>4</v>
      </c>
      <c r="F1182" s="1"/>
      <c r="G1182" s="1"/>
      <c r="H1182" s="1"/>
      <c r="I1182" s="1"/>
      <c r="J1182" s="1"/>
      <c r="K1182" s="1"/>
      <c r="L1182" s="1"/>
      <c r="M1182" s="1"/>
      <c r="N1182" s="1"/>
      <c r="O1182" s="1"/>
      <c r="P1182" s="1"/>
      <c r="Q1182" s="1"/>
      <c r="R1182" s="1"/>
      <c r="S1182" s="1"/>
      <c r="T1182" s="1"/>
      <c r="U1182" s="1"/>
      <c r="V1182" s="1"/>
      <c r="W1182" s="1"/>
      <c r="X1182" s="1"/>
      <c r="Y1182" s="1"/>
      <c r="Z1182" s="1"/>
      <c r="AA1182" s="1"/>
      <c r="AB1182" s="1"/>
      <c r="AC1182" s="1"/>
      <c r="AD1182" s="1"/>
      <c r="AE1182" s="1"/>
      <c r="AF1182" s="1"/>
      <c r="AG1182" s="1"/>
      <c r="AH1182" s="1"/>
      <c r="AI1182" s="1"/>
      <c r="AJ1182" s="1"/>
      <c r="AK1182" s="1"/>
      <c r="AL1182" s="1"/>
      <c r="AM1182" s="1"/>
      <c r="AN1182" s="1"/>
      <c r="AO1182" s="1"/>
      <c r="AP1182" s="1"/>
    </row>
    <row r="1183" spans="1:42" ht="15.6" thickBot="1">
      <c r="A1183" s="1240" t="s">
        <v>5</v>
      </c>
      <c r="B1183" s="1240"/>
      <c r="C1183" s="1240"/>
      <c r="D1183" s="1240"/>
      <c r="E1183" s="1241" t="s">
        <v>6</v>
      </c>
      <c r="F1183" s="1241"/>
      <c r="G1183" s="1242"/>
      <c r="H1183" s="1243"/>
      <c r="I1183" s="1241" t="s">
        <v>7</v>
      </c>
      <c r="J1183" s="1241"/>
      <c r="K1183" s="1242">
        <v>12</v>
      </c>
      <c r="L1183" s="1243"/>
      <c r="M1183" s="1241" t="s">
        <v>8</v>
      </c>
      <c r="N1183" s="1241"/>
      <c r="O1183" s="1242">
        <v>25</v>
      </c>
      <c r="P1183" s="1243"/>
      <c r="Q1183" s="1"/>
      <c r="R1183" s="1"/>
      <c r="S1183" s="1"/>
      <c r="T1183" s="1"/>
      <c r="U1183" s="1"/>
      <c r="V1183" s="1"/>
      <c r="W1183" s="1"/>
      <c r="X1183" s="1"/>
      <c r="Y1183" s="1"/>
      <c r="Z1183" s="1"/>
      <c r="AA1183" s="1"/>
      <c r="AB1183" s="1"/>
      <c r="AC1183" s="1"/>
      <c r="AD1183" s="1"/>
      <c r="AE1183" s="1"/>
      <c r="AF1183" s="1"/>
      <c r="AG1183" s="1"/>
      <c r="AH1183" s="1"/>
      <c r="AI1183" s="1"/>
      <c r="AJ1183" s="1"/>
      <c r="AK1183" s="1"/>
      <c r="AL1183" s="1"/>
      <c r="AM1183" s="1"/>
      <c r="AN1183" s="5" t="s">
        <v>9</v>
      </c>
      <c r="AO1183" s="1244" t="s">
        <v>280</v>
      </c>
      <c r="AP1183" s="1245"/>
    </row>
    <row r="1184" spans="1:42" ht="15.6" thickBot="1">
      <c r="A1184" s="6"/>
      <c r="B1184" s="1"/>
      <c r="C1184" s="6"/>
      <c r="D1184" s="1"/>
      <c r="E1184" s="1"/>
      <c r="F1184" s="1"/>
      <c r="G1184" s="1"/>
      <c r="H1184" s="1"/>
      <c r="I1184" s="1"/>
      <c r="J1184" s="1"/>
      <c r="K1184" s="1"/>
      <c r="L1184" s="1"/>
      <c r="M1184" s="1"/>
      <c r="N1184" s="1"/>
      <c r="O1184" s="1"/>
      <c r="P1184" s="1"/>
      <c r="Q1184" s="1"/>
      <c r="R1184" s="1"/>
      <c r="S1184" s="1"/>
      <c r="T1184" s="1"/>
      <c r="U1184" s="1"/>
      <c r="V1184" s="1"/>
      <c r="W1184" s="1"/>
      <c r="X1184" s="1"/>
      <c r="Y1184" s="1"/>
      <c r="Z1184" s="1"/>
      <c r="AA1184" s="1"/>
      <c r="AB1184" s="1"/>
      <c r="AC1184" s="1"/>
      <c r="AD1184" s="1"/>
      <c r="AE1184" s="1"/>
      <c r="AF1184" s="1"/>
      <c r="AG1184" s="1"/>
      <c r="AH1184" s="1"/>
      <c r="AI1184" s="1"/>
      <c r="AJ1184" s="1"/>
      <c r="AK1184" s="1"/>
      <c r="AL1184" s="1"/>
      <c r="AM1184" s="1"/>
      <c r="AN1184" s="1"/>
      <c r="AO1184" s="1"/>
      <c r="AP1184" s="1"/>
    </row>
    <row r="1185" spans="1:42" ht="15.6" thickBot="1">
      <c r="A1185" s="1266" t="s">
        <v>740</v>
      </c>
      <c r="B1185" s="1267"/>
      <c r="C1185" s="1267"/>
      <c r="D1185" s="1267"/>
      <c r="E1185" s="1267"/>
      <c r="F1185" s="1267"/>
      <c r="G1185" s="1267"/>
      <c r="H1185" s="1268" t="e">
        <f>+PRESUPUESTO!#REF!</f>
        <v>#REF!</v>
      </c>
      <c r="I1185" s="1269"/>
      <c r="J1185" s="1270" t="e">
        <f>+PRESUPUESTO!#REF!</f>
        <v>#REF!</v>
      </c>
      <c r="K1185" s="1271"/>
      <c r="L1185" s="1271"/>
      <c r="M1185" s="1271"/>
      <c r="N1185" s="1271"/>
      <c r="O1185" s="1271"/>
      <c r="P1185" s="1271"/>
      <c r="Q1185" s="1271"/>
      <c r="R1185" s="1271"/>
      <c r="S1185" s="1271"/>
      <c r="T1185" s="1271"/>
      <c r="U1185" s="1271"/>
      <c r="V1185" s="1271"/>
      <c r="W1185" s="1271"/>
      <c r="X1185" s="1271"/>
      <c r="Y1185" s="1271"/>
      <c r="Z1185" s="1271"/>
      <c r="AA1185" s="1271"/>
      <c r="AB1185" s="1271"/>
      <c r="AC1185" s="1271"/>
      <c r="AD1185" s="1271"/>
      <c r="AE1185" s="1271"/>
      <c r="AF1185" s="1271"/>
      <c r="AG1185" s="1271"/>
      <c r="AH1185" s="1271"/>
      <c r="AI1185" s="1271"/>
      <c r="AJ1185" s="1271"/>
      <c r="AK1185" s="1271"/>
      <c r="AL1185" s="1271"/>
      <c r="AM1185" s="1271"/>
      <c r="AN1185" s="1271"/>
      <c r="AO1185" s="1271"/>
      <c r="AP1185" s="1272"/>
    </row>
    <row r="1186" spans="1:42" ht="15.6" thickBot="1">
      <c r="A1186" s="6"/>
      <c r="B1186" s="1"/>
      <c r="C1186" s="6"/>
      <c r="D1186" s="1"/>
      <c r="E1186" s="1"/>
      <c r="F1186" s="1"/>
      <c r="G1186" s="1"/>
      <c r="H1186" s="1"/>
      <c r="I1186" s="1"/>
      <c r="J1186" s="1"/>
      <c r="K1186" s="1"/>
      <c r="L1186" s="1"/>
      <c r="M1186" s="1"/>
      <c r="N1186" s="1"/>
      <c r="O1186" s="1"/>
      <c r="P1186" s="1"/>
      <c r="Q1186" s="1"/>
      <c r="R1186" s="1"/>
      <c r="S1186" s="1"/>
      <c r="T1186" s="1"/>
      <c r="U1186" s="1"/>
      <c r="V1186" s="1"/>
      <c r="W1186" s="1"/>
      <c r="X1186" s="1"/>
      <c r="Y1186" s="1"/>
      <c r="Z1186" s="1"/>
      <c r="AA1186" s="1"/>
      <c r="AB1186" s="1"/>
      <c r="AC1186" s="1"/>
      <c r="AD1186" s="1"/>
      <c r="AE1186" s="1"/>
      <c r="AF1186" s="1"/>
      <c r="AG1186" s="1"/>
      <c r="AH1186" s="1"/>
      <c r="AI1186" s="1"/>
      <c r="AJ1186" s="1"/>
      <c r="AK1186" s="1"/>
      <c r="AL1186" s="1"/>
      <c r="AM1186" s="1"/>
      <c r="AN1186" s="1"/>
      <c r="AO1186" s="1"/>
      <c r="AP1186" s="1"/>
    </row>
    <row r="1187" spans="1:42" ht="16.2" thickBot="1">
      <c r="A1187" s="1266" t="s">
        <v>11</v>
      </c>
      <c r="B1187" s="1267"/>
      <c r="C1187" s="1267"/>
      <c r="D1187" s="1267"/>
      <c r="E1187" s="1267"/>
      <c r="F1187" s="1267"/>
      <c r="G1187" s="1267"/>
      <c r="H1187" s="1273" t="e">
        <f>+PRESUPUESTO!#REF!</f>
        <v>#REF!</v>
      </c>
      <c r="I1187" s="1274"/>
      <c r="J1187" s="1275" t="e">
        <f>+PRESUPUESTO!#REF!</f>
        <v>#REF!</v>
      </c>
      <c r="K1187" s="1276"/>
      <c r="L1187" s="1276"/>
      <c r="M1187" s="1276"/>
      <c r="N1187" s="1276"/>
      <c r="O1187" s="1276"/>
      <c r="P1187" s="1276"/>
      <c r="Q1187" s="1276"/>
      <c r="R1187" s="1276"/>
      <c r="S1187" s="1276"/>
      <c r="T1187" s="1276"/>
      <c r="U1187" s="1276"/>
      <c r="V1187" s="1276"/>
      <c r="W1187" s="1276"/>
      <c r="X1187" s="1276"/>
      <c r="Y1187" s="1276"/>
      <c r="Z1187" s="1276"/>
      <c r="AA1187" s="1276"/>
      <c r="AB1187" s="1276"/>
      <c r="AC1187" s="1276"/>
      <c r="AD1187" s="1276"/>
      <c r="AE1187" s="1276"/>
      <c r="AF1187" s="1276"/>
      <c r="AG1187" s="1276"/>
      <c r="AH1187" s="1276"/>
      <c r="AI1187" s="1276"/>
      <c r="AJ1187" s="1276"/>
      <c r="AK1187" s="1276"/>
      <c r="AL1187" s="1277"/>
      <c r="AM1187" s="1"/>
      <c r="AN1187" s="5" t="s">
        <v>12</v>
      </c>
      <c r="AO1187" s="1278" t="e">
        <f>+PRESUPUESTO!#REF!</f>
        <v>#REF!</v>
      </c>
      <c r="AP1187" s="1279"/>
    </row>
    <row r="1188" spans="1:42" ht="15.6" thickBot="1">
      <c r="A1188" s="6"/>
      <c r="B1188" s="6"/>
      <c r="C1188" s="1"/>
      <c r="D1188" s="6"/>
      <c r="E1188" s="1"/>
      <c r="F1188" s="1"/>
      <c r="G1188" s="1"/>
      <c r="H1188" s="1"/>
      <c r="I1188" s="1"/>
      <c r="J1188" s="1"/>
      <c r="K1188" s="1"/>
      <c r="L1188" s="1"/>
      <c r="M1188" s="1"/>
      <c r="N1188" s="1"/>
      <c r="O1188" s="1"/>
      <c r="P1188" s="1"/>
      <c r="Q1188" s="1"/>
      <c r="R1188" s="1"/>
      <c r="S1188" s="1"/>
      <c r="T1188" s="1"/>
      <c r="U1188" s="1"/>
      <c r="V1188" s="1"/>
      <c r="W1188" s="1"/>
      <c r="X1188" s="1"/>
      <c r="Y1188" s="1"/>
      <c r="Z1188" s="1"/>
      <c r="AA1188" s="1"/>
      <c r="AB1188" s="1"/>
      <c r="AC1188" s="1"/>
      <c r="AD1188" s="1"/>
      <c r="AE1188" s="1"/>
      <c r="AF1188" s="1"/>
      <c r="AG1188" s="1"/>
      <c r="AH1188" s="1"/>
      <c r="AI1188" s="1"/>
      <c r="AJ1188" s="1"/>
      <c r="AK1188" s="1"/>
      <c r="AL1188" s="1"/>
      <c r="AM1188" s="1"/>
      <c r="AN1188" s="1"/>
      <c r="AO1188" s="1"/>
      <c r="AP1188" s="1"/>
    </row>
    <row r="1189" spans="1:42">
      <c r="A1189" s="1280" t="s">
        <v>13</v>
      </c>
      <c r="B1189" s="1281"/>
      <c r="C1189" s="1281"/>
      <c r="D1189" s="1281"/>
      <c r="E1189" s="1281"/>
      <c r="F1189" s="1281"/>
      <c r="G1189" s="1281"/>
      <c r="H1189" s="1281"/>
      <c r="I1189" s="1281"/>
      <c r="J1189" s="1281"/>
      <c r="K1189" s="1281"/>
      <c r="L1189" s="1281"/>
      <c r="M1189" s="1281"/>
      <c r="N1189" s="1281"/>
      <c r="O1189" s="1281"/>
      <c r="P1189" s="1281"/>
      <c r="Q1189" s="1281"/>
      <c r="R1189" s="1281"/>
      <c r="S1189" s="1281"/>
      <c r="T1189" s="1281"/>
      <c r="U1189" s="1281"/>
      <c r="V1189" s="1281"/>
      <c r="W1189" s="1281"/>
      <c r="X1189" s="1281"/>
      <c r="Y1189" s="1281"/>
      <c r="Z1189" s="1281"/>
      <c r="AA1189" s="1281"/>
      <c r="AB1189" s="1281"/>
      <c r="AC1189" s="1281"/>
      <c r="AD1189" s="1281"/>
      <c r="AE1189" s="1281"/>
      <c r="AF1189" s="1281"/>
      <c r="AG1189" s="1281"/>
      <c r="AH1189" s="1281"/>
      <c r="AI1189" s="1281"/>
      <c r="AJ1189" s="1282"/>
      <c r="AK1189" s="1286" t="s">
        <v>14</v>
      </c>
      <c r="AL1189" s="1288" t="s">
        <v>15</v>
      </c>
      <c r="AM1189" s="1289"/>
      <c r="AN1189" s="1289"/>
      <c r="AO1189" s="1288" t="s">
        <v>12</v>
      </c>
      <c r="AP1189" s="1291" t="s">
        <v>16</v>
      </c>
    </row>
    <row r="1190" spans="1:42" ht="15.6" thickBot="1">
      <c r="A1190" s="1283"/>
      <c r="B1190" s="1284"/>
      <c r="C1190" s="1284"/>
      <c r="D1190" s="1284"/>
      <c r="E1190" s="1284"/>
      <c r="F1190" s="1284"/>
      <c r="G1190" s="1284"/>
      <c r="H1190" s="1284"/>
      <c r="I1190" s="1284"/>
      <c r="J1190" s="1284"/>
      <c r="K1190" s="1284"/>
      <c r="L1190" s="1284"/>
      <c r="M1190" s="1284"/>
      <c r="N1190" s="1284"/>
      <c r="O1190" s="1284"/>
      <c r="P1190" s="1284"/>
      <c r="Q1190" s="1284"/>
      <c r="R1190" s="1284"/>
      <c r="S1190" s="1284"/>
      <c r="T1190" s="1284"/>
      <c r="U1190" s="1284"/>
      <c r="V1190" s="1284"/>
      <c r="W1190" s="1284"/>
      <c r="X1190" s="1284"/>
      <c r="Y1190" s="1284"/>
      <c r="Z1190" s="1284"/>
      <c r="AA1190" s="1284"/>
      <c r="AB1190" s="1284"/>
      <c r="AC1190" s="1284"/>
      <c r="AD1190" s="1284"/>
      <c r="AE1190" s="1284"/>
      <c r="AF1190" s="1284"/>
      <c r="AG1190" s="1284"/>
      <c r="AH1190" s="1284"/>
      <c r="AI1190" s="1284"/>
      <c r="AJ1190" s="1285"/>
      <c r="AK1190" s="1287"/>
      <c r="AL1190" s="7" t="s">
        <v>17</v>
      </c>
      <c r="AM1190" s="742" t="s">
        <v>761</v>
      </c>
      <c r="AN1190" s="8" t="s">
        <v>23</v>
      </c>
      <c r="AO1190" s="1290"/>
      <c r="AP1190" s="1292"/>
    </row>
    <row r="1191" spans="1:42">
      <c r="A1191" s="9"/>
      <c r="B1191" s="10"/>
      <c r="C1191" s="10"/>
      <c r="D1191" s="10"/>
      <c r="E1191" s="10"/>
      <c r="F1191" s="10"/>
      <c r="G1191" s="10"/>
      <c r="H1191" s="10"/>
      <c r="I1191" s="10"/>
      <c r="J1191" s="10"/>
      <c r="K1191" s="10"/>
      <c r="L1191" s="10"/>
      <c r="M1191" s="10"/>
      <c r="N1191" s="10"/>
      <c r="O1191" s="10"/>
      <c r="P1191" s="10"/>
      <c r="Q1191" s="10"/>
      <c r="R1191" s="10"/>
      <c r="S1191" s="10"/>
      <c r="T1191" s="10"/>
      <c r="U1191" s="10"/>
      <c r="V1191" s="10"/>
      <c r="W1191" s="10"/>
      <c r="X1191" s="10"/>
      <c r="Y1191" s="10"/>
      <c r="Z1191" s="10"/>
      <c r="AA1191" s="10"/>
      <c r="AB1191" s="10"/>
      <c r="AC1191" s="10"/>
      <c r="AD1191" s="10"/>
      <c r="AE1191" s="10"/>
      <c r="AF1191" s="10"/>
      <c r="AG1191" s="10"/>
      <c r="AH1191" s="10"/>
      <c r="AI1191" s="10"/>
      <c r="AJ1191" s="11"/>
      <c r="AK1191" s="287"/>
      <c r="AL1191" s="12"/>
      <c r="AM1191" s="13"/>
      <c r="AN1191" s="14"/>
      <c r="AO1191" s="15"/>
      <c r="AP1191" s="16"/>
    </row>
    <row r="1192" spans="1:42">
      <c r="A1192" s="17"/>
      <c r="B1192" s="1"/>
      <c r="C1192" s="1"/>
      <c r="D1192" s="1"/>
      <c r="E1192" s="1"/>
      <c r="F1192" s="1"/>
      <c r="G1192" s="1"/>
      <c r="H1192" s="1"/>
      <c r="I1192" s="1"/>
      <c r="J1192" s="1"/>
      <c r="K1192" s="1"/>
      <c r="L1192" s="1"/>
      <c r="M1192" s="1"/>
      <c r="N1192" s="1"/>
      <c r="O1192" s="1"/>
      <c r="P1192" s="1"/>
      <c r="Q1192" s="1"/>
      <c r="R1192" s="1"/>
      <c r="S1192" s="1"/>
      <c r="T1192" s="1"/>
      <c r="U1192" s="1"/>
      <c r="V1192" s="1"/>
      <c r="W1192" s="1"/>
      <c r="X1192" s="1"/>
      <c r="Y1192" s="1"/>
      <c r="Z1192" s="1"/>
      <c r="AA1192" s="1"/>
      <c r="AB1192" s="1"/>
      <c r="AC1192" s="1"/>
      <c r="AD1192" s="1"/>
      <c r="AE1192" s="1"/>
      <c r="AF1192" s="1"/>
      <c r="AG1192" s="1"/>
      <c r="AH1192" s="1"/>
      <c r="AI1192" s="1"/>
      <c r="AJ1192" s="18"/>
      <c r="AK1192" s="19"/>
      <c r="AL1192" s="20"/>
      <c r="AM1192" s="20"/>
      <c r="AN1192" s="21"/>
      <c r="AO1192" s="22"/>
      <c r="AP1192" s="16"/>
    </row>
    <row r="1193" spans="1:42">
      <c r="A1193" s="17"/>
      <c r="B1193" s="1"/>
      <c r="C1193" s="1"/>
      <c r="D1193" s="1"/>
      <c r="E1193" s="1"/>
      <c r="F1193" s="1"/>
      <c r="G1193" s="1"/>
      <c r="H1193" s="1"/>
      <c r="I1193" s="1"/>
      <c r="J1193" s="1"/>
      <c r="K1193" s="1"/>
      <c r="L1193" s="1"/>
      <c r="M1193" s="1"/>
      <c r="N1193" s="1"/>
      <c r="O1193" s="1"/>
      <c r="P1193" s="1"/>
      <c r="Q1193" s="1"/>
      <c r="R1193" s="1"/>
      <c r="S1193" s="1"/>
      <c r="T1193" s="1"/>
      <c r="U1193" s="1"/>
      <c r="V1193" s="1"/>
      <c r="W1193" s="1"/>
      <c r="X1193" s="1"/>
      <c r="Y1193" s="1"/>
      <c r="Z1193" s="1"/>
      <c r="AA1193" s="1"/>
      <c r="AB1193" s="1"/>
      <c r="AC1193" s="1"/>
      <c r="AD1193" s="1"/>
      <c r="AE1193" s="1"/>
      <c r="AF1193" s="1"/>
      <c r="AG1193" s="1"/>
      <c r="AH1193" s="1"/>
      <c r="AI1193" s="1"/>
      <c r="AJ1193" s="18"/>
      <c r="AK1193" s="19" t="s">
        <v>814</v>
      </c>
      <c r="AL1193" s="21"/>
      <c r="AM1193" s="959"/>
      <c r="AN1193" s="20">
        <v>17</v>
      </c>
      <c r="AO1193" s="20"/>
      <c r="AP1193" s="16">
        <f>+AN1193</f>
        <v>17</v>
      </c>
    </row>
    <row r="1194" spans="1:42">
      <c r="A1194" s="17"/>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8"/>
      <c r="AK1194" s="961"/>
      <c r="AL1194" s="962"/>
      <c r="AM1194" s="962"/>
      <c r="AN1194" s="962"/>
      <c r="AO1194" s="962"/>
      <c r="AP1194" s="965"/>
    </row>
    <row r="1195" spans="1:42">
      <c r="A1195" s="17"/>
      <c r="B1195" s="1"/>
      <c r="C1195" s="1"/>
      <c r="D1195" s="1"/>
      <c r="E1195" s="1"/>
      <c r="F1195" s="1"/>
      <c r="G1195" s="1"/>
      <c r="H1195" s="1"/>
      <c r="I1195" s="1"/>
      <c r="J1195" s="1"/>
      <c r="K1195" s="1"/>
      <c r="L1195" s="1"/>
      <c r="M1195" s="1"/>
      <c r="N1195" s="1"/>
      <c r="O1195" s="1"/>
      <c r="P1195" s="1"/>
      <c r="Q1195" s="1"/>
      <c r="R1195" s="1"/>
      <c r="S1195" s="1"/>
      <c r="T1195" s="1"/>
      <c r="U1195" s="1"/>
      <c r="V1195" s="1"/>
      <c r="W1195" s="1"/>
      <c r="X1195" s="1"/>
      <c r="Y1195" s="1"/>
      <c r="Z1195" s="1"/>
      <c r="AA1195" s="1"/>
      <c r="AB1195" s="1"/>
      <c r="AC1195" s="1"/>
      <c r="AD1195" s="1"/>
      <c r="AE1195" s="1"/>
      <c r="AF1195" s="1"/>
      <c r="AG1195" s="1"/>
      <c r="AH1195" s="1"/>
      <c r="AI1195" s="1"/>
      <c r="AJ1195" s="18"/>
      <c r="AK1195" s="961"/>
      <c r="AL1195" s="962"/>
      <c r="AM1195" s="962"/>
      <c r="AN1195" s="962"/>
      <c r="AO1195" s="962"/>
      <c r="AP1195" s="965"/>
    </row>
    <row r="1196" spans="1:42">
      <c r="A1196" s="17"/>
      <c r="B1196" s="1"/>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c r="AA1196" s="1"/>
      <c r="AB1196" s="1"/>
      <c r="AC1196" s="1"/>
      <c r="AD1196" s="1"/>
      <c r="AE1196" s="1"/>
      <c r="AF1196" s="1"/>
      <c r="AG1196" s="1"/>
      <c r="AH1196" s="1"/>
      <c r="AI1196" s="1"/>
      <c r="AJ1196" s="18"/>
      <c r="AK1196" s="961"/>
      <c r="AL1196" s="962"/>
      <c r="AM1196" s="962"/>
      <c r="AN1196" s="962"/>
      <c r="AO1196" s="962"/>
      <c r="AP1196" s="965"/>
    </row>
    <row r="1197" spans="1:42">
      <c r="A1197" s="17"/>
      <c r="B1197" s="1"/>
      <c r="C1197" s="1"/>
      <c r="D1197" s="1"/>
      <c r="E1197" s="1"/>
      <c r="F1197" s="1"/>
      <c r="G1197" s="1"/>
      <c r="H1197" s="1"/>
      <c r="I1197" s="1"/>
      <c r="J1197" s="1"/>
      <c r="K1197" s="1"/>
      <c r="L1197" s="1"/>
      <c r="M1197" s="1"/>
      <c r="N1197" s="1"/>
      <c r="O1197" s="1"/>
      <c r="P1197" s="1"/>
      <c r="Q1197" s="1"/>
      <c r="R1197" s="1"/>
      <c r="S1197" s="1"/>
      <c r="T1197" s="1"/>
      <c r="U1197" s="1"/>
      <c r="V1197" s="1"/>
      <c r="W1197" s="1"/>
      <c r="X1197" s="1"/>
      <c r="Y1197" s="1"/>
      <c r="Z1197" s="1"/>
      <c r="AA1197" s="1"/>
      <c r="AB1197" s="1"/>
      <c r="AC1197" s="1"/>
      <c r="AD1197" s="1"/>
      <c r="AE1197" s="1"/>
      <c r="AF1197" s="1"/>
      <c r="AG1197" s="1"/>
      <c r="AH1197" s="1"/>
      <c r="AI1197" s="1"/>
      <c r="AJ1197" s="18"/>
      <c r="AK1197" s="961"/>
      <c r="AL1197" s="962"/>
      <c r="AM1197" s="962"/>
      <c r="AN1197" s="963"/>
      <c r="AO1197" s="962"/>
      <c r="AP1197" s="965"/>
    </row>
    <row r="1198" spans="1:42">
      <c r="A1198" s="17"/>
      <c r="B1198" s="1"/>
      <c r="C1198" s="1"/>
      <c r="D1198" s="1"/>
      <c r="E1198" s="1"/>
      <c r="F1198" s="1"/>
      <c r="G1198" s="1"/>
      <c r="H1198" s="1"/>
      <c r="I1198" s="1"/>
      <c r="J1198" s="1"/>
      <c r="K1198" s="1"/>
      <c r="L1198" s="1"/>
      <c r="M1198" s="1"/>
      <c r="N1198" s="1"/>
      <c r="O1198" s="1"/>
      <c r="P1198" s="1"/>
      <c r="Q1198" s="1"/>
      <c r="R1198" s="1"/>
      <c r="S1198" s="1"/>
      <c r="T1198" s="1"/>
      <c r="U1198" s="1"/>
      <c r="V1198" s="1"/>
      <c r="W1198" s="1"/>
      <c r="X1198" s="1"/>
      <c r="Y1198" s="1"/>
      <c r="Z1198" s="1"/>
      <c r="AA1198" s="1"/>
      <c r="AB1198" s="1"/>
      <c r="AC1198" s="1"/>
      <c r="AD1198" s="1"/>
      <c r="AE1198" s="1"/>
      <c r="AF1198" s="1"/>
      <c r="AG1198" s="1"/>
      <c r="AH1198" s="1"/>
      <c r="AI1198" s="1"/>
      <c r="AJ1198" s="18"/>
      <c r="AK1198" s="961"/>
      <c r="AL1198" s="962"/>
      <c r="AM1198" s="962"/>
      <c r="AN1198" s="962"/>
      <c r="AO1198" s="962"/>
      <c r="AP1198" s="965"/>
    </row>
    <row r="1199" spans="1:42">
      <c r="A1199" s="17"/>
      <c r="B1199" s="1"/>
      <c r="C1199" s="1"/>
      <c r="D1199" s="1"/>
      <c r="E1199" s="1"/>
      <c r="F1199" s="1"/>
      <c r="G1199" s="1"/>
      <c r="H1199" s="1"/>
      <c r="I1199" s="1"/>
      <c r="J1199" s="1"/>
      <c r="K1199" s="1"/>
      <c r="L1199" s="1"/>
      <c r="M1199" s="1"/>
      <c r="N1199" s="1"/>
      <c r="O1199" s="1"/>
      <c r="P1199" s="1"/>
      <c r="Q1199" s="1"/>
      <c r="R1199" s="1"/>
      <c r="S1199" s="1"/>
      <c r="T1199" s="1"/>
      <c r="U1199" s="1"/>
      <c r="V1199" s="1"/>
      <c r="W1199" s="1"/>
      <c r="X1199" s="1"/>
      <c r="Y1199" s="1"/>
      <c r="Z1199" s="1"/>
      <c r="AA1199" s="1"/>
      <c r="AB1199" s="1"/>
      <c r="AC1199" s="1"/>
      <c r="AD1199" s="1"/>
      <c r="AE1199" s="1"/>
      <c r="AF1199" s="1"/>
      <c r="AG1199" s="1"/>
      <c r="AH1199" s="1"/>
      <c r="AI1199" s="1"/>
      <c r="AJ1199" s="18"/>
      <c r="AK1199" s="961"/>
      <c r="AL1199" s="962"/>
      <c r="AM1199" s="962"/>
      <c r="AN1199" s="962"/>
      <c r="AO1199" s="962"/>
      <c r="AP1199" s="965"/>
    </row>
    <row r="1200" spans="1:42">
      <c r="A1200" s="17"/>
      <c r="B1200" s="1"/>
      <c r="C1200" s="1"/>
      <c r="D1200" s="1"/>
      <c r="E1200" s="1"/>
      <c r="F1200" s="1"/>
      <c r="G1200" s="1"/>
      <c r="H1200" s="1"/>
      <c r="I1200" s="1"/>
      <c r="J1200" s="1"/>
      <c r="K1200" s="1"/>
      <c r="L1200" s="1"/>
      <c r="M1200" s="1"/>
      <c r="N1200" s="1"/>
      <c r="O1200" s="1"/>
      <c r="P1200" s="1"/>
      <c r="Q1200" s="1"/>
      <c r="R1200" s="1"/>
      <c r="S1200" s="1"/>
      <c r="T1200" s="1"/>
      <c r="U1200" s="1"/>
      <c r="V1200" s="1"/>
      <c r="W1200" s="1"/>
      <c r="X1200" s="1"/>
      <c r="Y1200" s="1"/>
      <c r="Z1200" s="1"/>
      <c r="AA1200" s="1"/>
      <c r="AB1200" s="1"/>
      <c r="AC1200" s="1"/>
      <c r="AD1200" s="1"/>
      <c r="AE1200" s="1"/>
      <c r="AF1200" s="1"/>
      <c r="AG1200" s="1"/>
      <c r="AH1200" s="1"/>
      <c r="AI1200" s="1"/>
      <c r="AJ1200" s="18"/>
      <c r="AK1200" s="961"/>
      <c r="AL1200" s="962"/>
      <c r="AM1200" s="962"/>
      <c r="AN1200" s="962"/>
      <c r="AO1200" s="962"/>
      <c r="AP1200" s="965"/>
    </row>
    <row r="1201" spans="1:42">
      <c r="A1201" s="17"/>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c r="Z1201" s="1"/>
      <c r="AA1201" s="1"/>
      <c r="AB1201" s="1"/>
      <c r="AC1201" s="1"/>
      <c r="AD1201" s="1"/>
      <c r="AE1201" s="1"/>
      <c r="AF1201" s="1"/>
      <c r="AG1201" s="1"/>
      <c r="AH1201" s="1"/>
      <c r="AI1201" s="1"/>
      <c r="AJ1201" s="18"/>
      <c r="AK1201" s="961"/>
      <c r="AL1201" s="962"/>
      <c r="AM1201" s="962"/>
      <c r="AN1201" s="962"/>
      <c r="AO1201" s="964"/>
      <c r="AP1201" s="965"/>
    </row>
    <row r="1202" spans="1:42">
      <c r="A1202" s="17"/>
      <c r="B1202" s="1"/>
      <c r="C1202" s="1"/>
      <c r="D1202" s="1"/>
      <c r="E1202" s="1"/>
      <c r="F1202" s="1"/>
      <c r="G1202" s="1"/>
      <c r="H1202" s="1"/>
      <c r="I1202" s="1"/>
      <c r="J1202" s="1"/>
      <c r="K1202" s="1"/>
      <c r="L1202" s="1"/>
      <c r="M1202" s="1"/>
      <c r="N1202" s="1"/>
      <c r="O1202" s="1"/>
      <c r="P1202" s="1"/>
      <c r="Q1202" s="1"/>
      <c r="R1202" s="1"/>
      <c r="S1202" s="1"/>
      <c r="T1202" s="1"/>
      <c r="U1202" s="1"/>
      <c r="V1202" s="1"/>
      <c r="W1202" s="1"/>
      <c r="X1202" s="1"/>
      <c r="Y1202" s="1"/>
      <c r="Z1202" s="1"/>
      <c r="AA1202" s="1"/>
      <c r="AB1202" s="1"/>
      <c r="AC1202" s="1"/>
      <c r="AD1202" s="1"/>
      <c r="AE1202" s="1"/>
      <c r="AF1202" s="1"/>
      <c r="AG1202" s="1"/>
      <c r="AH1202" s="1"/>
      <c r="AI1202" s="1"/>
      <c r="AJ1202" s="18"/>
      <c r="AK1202" s="19"/>
      <c r="AL1202" s="20"/>
      <c r="AM1202" s="20"/>
      <c r="AN1202" s="20"/>
      <c r="AO1202" s="22"/>
      <c r="AP1202" s="16"/>
    </row>
    <row r="1203" spans="1:42">
      <c r="A1203" s="17"/>
      <c r="B1203" s="1"/>
      <c r="C1203" s="1"/>
      <c r="D1203" s="1"/>
      <c r="E1203" s="1"/>
      <c r="F1203" s="1"/>
      <c r="G1203" s="1"/>
      <c r="H1203" s="1"/>
      <c r="I1203" s="1"/>
      <c r="J1203" s="1"/>
      <c r="K1203" s="1"/>
      <c r="L1203" s="1"/>
      <c r="M1203" s="1"/>
      <c r="N1203" s="1"/>
      <c r="O1203" s="1"/>
      <c r="P1203" s="1"/>
      <c r="Q1203" s="1"/>
      <c r="R1203" s="1"/>
      <c r="S1203" s="1"/>
      <c r="T1203" s="1"/>
      <c r="U1203" s="1"/>
      <c r="V1203" s="1"/>
      <c r="W1203" s="1"/>
      <c r="X1203" s="1"/>
      <c r="Y1203" s="1"/>
      <c r="Z1203" s="1"/>
      <c r="AA1203" s="1"/>
      <c r="AB1203" s="1"/>
      <c r="AC1203" s="1"/>
      <c r="AD1203" s="1"/>
      <c r="AE1203" s="1"/>
      <c r="AF1203" s="1"/>
      <c r="AG1203" s="1"/>
      <c r="AH1203" s="1"/>
      <c r="AI1203" s="1"/>
      <c r="AJ1203" s="18"/>
      <c r="AK1203" s="961"/>
      <c r="AL1203" s="962"/>
      <c r="AM1203" s="962"/>
      <c r="AN1203" s="962"/>
      <c r="AO1203" s="964"/>
      <c r="AP1203" s="965"/>
    </row>
    <row r="1204" spans="1:42">
      <c r="A1204" s="17"/>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8"/>
      <c r="AK1204" s="19"/>
      <c r="AL1204" s="20"/>
      <c r="AM1204" s="20"/>
      <c r="AN1204" s="20"/>
      <c r="AO1204" s="22"/>
      <c r="AP1204" s="16"/>
    </row>
    <row r="1205" spans="1:42">
      <c r="A1205" s="17"/>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8"/>
      <c r="AK1205" s="19"/>
      <c r="AL1205" s="569"/>
      <c r="AM1205" s="20"/>
      <c r="AN1205" s="570"/>
      <c r="AO1205" s="20"/>
      <c r="AP1205" s="16"/>
    </row>
    <row r="1206" spans="1:42">
      <c r="A1206" s="17"/>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c r="AA1206" s="1"/>
      <c r="AB1206" s="1"/>
      <c r="AC1206" s="1"/>
      <c r="AD1206" s="1"/>
      <c r="AE1206" s="1"/>
      <c r="AF1206" s="1"/>
      <c r="AG1206" s="1"/>
      <c r="AH1206" s="1"/>
      <c r="AI1206" s="1"/>
      <c r="AJ1206" s="18"/>
      <c r="AK1206" s="19"/>
      <c r="AL1206" s="569"/>
      <c r="AM1206" s="20"/>
      <c r="AN1206" s="570"/>
      <c r="AO1206" s="22"/>
      <c r="AP1206" s="16"/>
    </row>
    <row r="1207" spans="1:42">
      <c r="A1207" s="17"/>
      <c r="B1207" s="1"/>
      <c r="C1207" s="1"/>
      <c r="D1207" s="1"/>
      <c r="E1207" s="1"/>
      <c r="F1207" s="1"/>
      <c r="G1207" s="1"/>
      <c r="H1207" s="1"/>
      <c r="I1207" s="1"/>
      <c r="J1207" s="1"/>
      <c r="K1207" s="1"/>
      <c r="L1207" s="1"/>
      <c r="M1207" s="1"/>
      <c r="N1207" s="1"/>
      <c r="O1207" s="1"/>
      <c r="P1207" s="1"/>
      <c r="Q1207" s="1"/>
      <c r="R1207" s="1"/>
      <c r="S1207" s="1"/>
      <c r="T1207" s="1"/>
      <c r="U1207" s="1"/>
      <c r="V1207" s="1"/>
      <c r="W1207" s="1"/>
      <c r="X1207" s="1"/>
      <c r="Y1207" s="1"/>
      <c r="Z1207" s="1"/>
      <c r="AA1207" s="1"/>
      <c r="AB1207" s="1"/>
      <c r="AC1207" s="1"/>
      <c r="AD1207" s="1"/>
      <c r="AE1207" s="1"/>
      <c r="AF1207" s="1"/>
      <c r="AG1207" s="1"/>
      <c r="AH1207" s="1"/>
      <c r="AI1207" s="1"/>
      <c r="AJ1207" s="18"/>
      <c r="AK1207" s="19"/>
      <c r="AL1207" s="569"/>
      <c r="AM1207" s="20"/>
      <c r="AN1207" s="570"/>
      <c r="AO1207" s="22"/>
      <c r="AP1207" s="16"/>
    </row>
    <row r="1208" spans="1:42">
      <c r="A1208" s="17"/>
      <c r="B1208" s="1"/>
      <c r="C1208" s="1"/>
      <c r="D1208" s="1"/>
      <c r="E1208" s="1"/>
      <c r="F1208" s="1"/>
      <c r="G1208" s="1"/>
      <c r="H1208" s="1"/>
      <c r="I1208" s="1"/>
      <c r="J1208" s="1"/>
      <c r="K1208" s="1"/>
      <c r="L1208" s="1"/>
      <c r="M1208" s="1"/>
      <c r="N1208" s="1"/>
      <c r="O1208" s="1"/>
      <c r="P1208" s="1"/>
      <c r="Q1208" s="1"/>
      <c r="R1208" s="1"/>
      <c r="S1208" s="1"/>
      <c r="T1208" s="1"/>
      <c r="U1208" s="1"/>
      <c r="V1208" s="1"/>
      <c r="W1208" s="1"/>
      <c r="X1208" s="1"/>
      <c r="Y1208" s="1"/>
      <c r="Z1208" s="1"/>
      <c r="AA1208" s="1"/>
      <c r="AB1208" s="1"/>
      <c r="AC1208" s="1"/>
      <c r="AD1208" s="1"/>
      <c r="AE1208" s="1"/>
      <c r="AF1208" s="1"/>
      <c r="AG1208" s="1"/>
      <c r="AH1208" s="1"/>
      <c r="AI1208" s="1"/>
      <c r="AJ1208" s="18"/>
      <c r="AK1208" s="19"/>
      <c r="AL1208" s="569"/>
      <c r="AM1208" s="20"/>
      <c r="AN1208" s="570"/>
      <c r="AO1208" s="22"/>
      <c r="AP1208" s="16"/>
    </row>
    <row r="1209" spans="1:42">
      <c r="A1209" s="17"/>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8"/>
      <c r="AK1209" s="19"/>
      <c r="AL1209" s="569"/>
      <c r="AM1209" s="20"/>
      <c r="AN1209" s="570"/>
      <c r="AO1209" s="22"/>
      <c r="AP1209" s="16"/>
    </row>
    <row r="1210" spans="1:42">
      <c r="A1210" s="17"/>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8"/>
      <c r="AK1210" s="19"/>
      <c r="AL1210" s="569"/>
      <c r="AM1210" s="20"/>
      <c r="AN1210" s="570"/>
      <c r="AO1210" s="22"/>
      <c r="AP1210" s="16"/>
    </row>
    <row r="1211" spans="1:42">
      <c r="A1211" s="17"/>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8"/>
      <c r="AK1211" s="19"/>
      <c r="AL1211" s="569"/>
      <c r="AM1211" s="20"/>
      <c r="AN1211" s="570"/>
      <c r="AO1211" s="22"/>
      <c r="AP1211" s="16"/>
    </row>
    <row r="1212" spans="1:42">
      <c r="A1212" s="17"/>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c r="AA1212" s="1"/>
      <c r="AB1212" s="1"/>
      <c r="AC1212" s="1"/>
      <c r="AD1212" s="1"/>
      <c r="AE1212" s="1"/>
      <c r="AF1212" s="1"/>
      <c r="AG1212" s="1"/>
      <c r="AH1212" s="1"/>
      <c r="AI1212" s="1"/>
      <c r="AJ1212" s="18"/>
      <c r="AK1212" s="19"/>
      <c r="AL1212" s="569"/>
      <c r="AM1212" s="20"/>
      <c r="AN1212" s="570"/>
      <c r="AO1212" s="22"/>
      <c r="AP1212" s="16"/>
    </row>
    <row r="1213" spans="1:42">
      <c r="A1213" s="17"/>
      <c r="B1213" s="1"/>
      <c r="C1213" s="1"/>
      <c r="D1213" s="1"/>
      <c r="E1213" s="1"/>
      <c r="F1213" s="1"/>
      <c r="G1213" s="1"/>
      <c r="H1213" s="1"/>
      <c r="I1213" s="1"/>
      <c r="J1213" s="1"/>
      <c r="K1213" s="1"/>
      <c r="L1213" s="1"/>
      <c r="M1213" s="1"/>
      <c r="N1213" s="1"/>
      <c r="O1213" s="1"/>
      <c r="P1213" s="1"/>
      <c r="Q1213" s="1"/>
      <c r="R1213" s="1"/>
      <c r="S1213" s="1"/>
      <c r="T1213" s="1"/>
      <c r="U1213" s="1"/>
      <c r="V1213" s="1"/>
      <c r="W1213" s="1"/>
      <c r="X1213" s="1"/>
      <c r="Y1213" s="1"/>
      <c r="Z1213" s="1"/>
      <c r="AA1213" s="1"/>
      <c r="AB1213" s="1"/>
      <c r="AC1213" s="1"/>
      <c r="AD1213" s="1"/>
      <c r="AE1213" s="1"/>
      <c r="AF1213" s="1"/>
      <c r="AG1213" s="1"/>
      <c r="AH1213" s="1"/>
      <c r="AI1213" s="1"/>
      <c r="AJ1213" s="18"/>
      <c r="AK1213" s="19"/>
      <c r="AL1213" s="569"/>
      <c r="AM1213" s="20"/>
      <c r="AN1213" s="570"/>
      <c r="AO1213" s="22"/>
      <c r="AP1213" s="16"/>
    </row>
    <row r="1214" spans="1:42">
      <c r="A1214" s="17"/>
      <c r="B1214" s="1"/>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c r="AA1214" s="1"/>
      <c r="AB1214" s="1"/>
      <c r="AC1214" s="1"/>
      <c r="AD1214" s="1"/>
      <c r="AE1214" s="1"/>
      <c r="AF1214" s="1"/>
      <c r="AG1214" s="1"/>
      <c r="AH1214" s="1"/>
      <c r="AI1214" s="1"/>
      <c r="AJ1214" s="18"/>
      <c r="AK1214" s="19"/>
      <c r="AL1214" s="569"/>
      <c r="AM1214" s="20"/>
      <c r="AN1214" s="570"/>
      <c r="AO1214" s="22"/>
      <c r="AP1214" s="16"/>
    </row>
    <row r="1215" spans="1:42">
      <c r="A1215" s="17"/>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c r="Z1215" s="1"/>
      <c r="AA1215" s="1"/>
      <c r="AB1215" s="1"/>
      <c r="AC1215" s="1"/>
      <c r="AD1215" s="1"/>
      <c r="AE1215" s="1"/>
      <c r="AF1215" s="1"/>
      <c r="AG1215" s="1"/>
      <c r="AH1215" s="1"/>
      <c r="AI1215" s="1"/>
      <c r="AJ1215" s="18"/>
      <c r="AK1215" s="19"/>
      <c r="AL1215" s="569"/>
      <c r="AM1215" s="20"/>
      <c r="AN1215" s="570"/>
      <c r="AO1215" s="22"/>
      <c r="AP1215" s="16"/>
    </row>
    <row r="1216" spans="1:42" ht="15.6" thickBot="1">
      <c r="A1216" s="17"/>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8"/>
      <c r="AK1216" s="27"/>
      <c r="AL1216" s="28"/>
      <c r="AM1216" s="29"/>
      <c r="AN1216" s="28"/>
      <c r="AO1216" s="30"/>
      <c r="AP1216" s="31"/>
    </row>
    <row r="1217" spans="1:42" ht="15.6">
      <c r="A1217" s="17"/>
      <c r="B1217" s="1"/>
      <c r="C1217" s="1"/>
      <c r="D1217" s="1"/>
      <c r="E1217" s="1"/>
      <c r="F1217" s="1"/>
      <c r="G1217" s="1"/>
      <c r="H1217" s="1"/>
      <c r="I1217" s="1"/>
      <c r="J1217" s="1"/>
      <c r="K1217" s="1"/>
      <c r="L1217" s="1"/>
      <c r="M1217" s="1"/>
      <c r="N1217" s="1"/>
      <c r="O1217" s="1"/>
      <c r="P1217" s="1"/>
      <c r="Q1217" s="1"/>
      <c r="R1217" s="1"/>
      <c r="S1217" s="1"/>
      <c r="T1217" s="1"/>
      <c r="U1217" s="1"/>
      <c r="V1217" s="1"/>
      <c r="W1217" s="1"/>
      <c r="X1217" s="1"/>
      <c r="Y1217" s="1"/>
      <c r="Z1217" s="1"/>
      <c r="AA1217" s="1"/>
      <c r="AB1217" s="1"/>
      <c r="AC1217" s="1"/>
      <c r="AD1217" s="1"/>
      <c r="AE1217" s="1"/>
      <c r="AF1217" s="1"/>
      <c r="AG1217" s="1"/>
      <c r="AH1217" s="1"/>
      <c r="AI1217" s="1"/>
      <c r="AJ1217" s="18"/>
      <c r="AK1217" s="1248" t="s">
        <v>19</v>
      </c>
      <c r="AL1217" s="1249"/>
      <c r="AM1217" s="1249"/>
      <c r="AN1217" s="1249"/>
      <c r="AO1217" s="1249"/>
      <c r="AP1217" s="32">
        <f>+AP1202+AP1193+AP1204</f>
        <v>17</v>
      </c>
    </row>
    <row r="1218" spans="1:42" ht="15.6">
      <c r="A1218" s="17"/>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8"/>
      <c r="AK1218" s="1250"/>
      <c r="AL1218" s="1251"/>
      <c r="AM1218" s="1251"/>
      <c r="AN1218" s="1251"/>
      <c r="AO1218" s="1251"/>
      <c r="AP1218" s="34"/>
    </row>
    <row r="1219" spans="1:42" ht="16.2" thickBot="1">
      <c r="A1219" s="35"/>
      <c r="B1219" s="36"/>
      <c r="C1219" s="36"/>
      <c r="D1219" s="36"/>
      <c r="E1219" s="36"/>
      <c r="F1219" s="36"/>
      <c r="G1219" s="36"/>
      <c r="H1219" s="36"/>
      <c r="I1219" s="36"/>
      <c r="J1219" s="36"/>
      <c r="K1219" s="36"/>
      <c r="L1219" s="36"/>
      <c r="M1219" s="36"/>
      <c r="N1219" s="36"/>
      <c r="O1219" s="36"/>
      <c r="P1219" s="36"/>
      <c r="Q1219" s="36"/>
      <c r="R1219" s="36"/>
      <c r="S1219" s="36"/>
      <c r="T1219" s="36"/>
      <c r="U1219" s="36"/>
      <c r="V1219" s="36"/>
      <c r="W1219" s="36"/>
      <c r="X1219" s="36"/>
      <c r="Y1219" s="36"/>
      <c r="Z1219" s="36"/>
      <c r="AA1219" s="36"/>
      <c r="AB1219" s="36"/>
      <c r="AC1219" s="36"/>
      <c r="AD1219" s="36"/>
      <c r="AE1219" s="36"/>
      <c r="AF1219" s="36"/>
      <c r="AG1219" s="36"/>
      <c r="AH1219" s="36"/>
      <c r="AI1219" s="36"/>
      <c r="AJ1219" s="37"/>
      <c r="AK1219" s="1252" t="s">
        <v>20</v>
      </c>
      <c r="AL1219" s="1253"/>
      <c r="AM1219" s="1253"/>
      <c r="AN1219" s="1253"/>
      <c r="AO1219" s="1253"/>
      <c r="AP1219" s="38">
        <f>+AP1217</f>
        <v>17</v>
      </c>
    </row>
    <row r="1220" spans="1:42">
      <c r="A1220" s="1"/>
      <c r="B1220" s="1"/>
      <c r="C1220" s="1"/>
      <c r="D1220" s="1"/>
      <c r="E1220" s="1"/>
      <c r="F1220" s="1"/>
      <c r="G1220" s="1"/>
      <c r="H1220" s="1"/>
      <c r="I1220" s="1"/>
      <c r="J1220" s="1"/>
      <c r="K1220" s="1"/>
      <c r="L1220" s="1"/>
      <c r="M1220" s="1"/>
      <c r="N1220" s="1"/>
      <c r="O1220" s="1"/>
      <c r="P1220" s="1"/>
      <c r="Q1220" s="1"/>
      <c r="R1220" s="1"/>
      <c r="S1220" s="1"/>
      <c r="T1220" s="1"/>
      <c r="U1220" s="1"/>
      <c r="V1220" s="1"/>
      <c r="W1220" s="1"/>
      <c r="X1220" s="1"/>
      <c r="Y1220" s="1"/>
      <c r="Z1220" s="1"/>
      <c r="AA1220" s="1"/>
      <c r="AB1220" s="1"/>
      <c r="AC1220" s="1"/>
      <c r="AD1220" s="1"/>
      <c r="AE1220" s="1"/>
      <c r="AF1220" s="1"/>
      <c r="AG1220" s="1"/>
      <c r="AH1220" s="1"/>
      <c r="AI1220" s="1"/>
      <c r="AJ1220" s="1"/>
      <c r="AK1220" s="1"/>
      <c r="AL1220" s="1"/>
      <c r="AM1220" s="1"/>
      <c r="AN1220" s="1"/>
      <c r="AO1220" s="1"/>
      <c r="AP1220" s="1"/>
    </row>
    <row r="1221" spans="1:42" ht="15.6" thickBot="1">
      <c r="A1221" s="1"/>
      <c r="B1221" s="1"/>
      <c r="C1221" s="1"/>
      <c r="D1221" s="1"/>
      <c r="E1221" s="1"/>
      <c r="F1221" s="1"/>
      <c r="G1221" s="1"/>
      <c r="H1221" s="1"/>
      <c r="I1221" s="1"/>
      <c r="J1221" s="1"/>
      <c r="K1221" s="1"/>
      <c r="L1221" s="1"/>
      <c r="M1221" s="1"/>
      <c r="N1221" s="1"/>
      <c r="O1221" s="1"/>
      <c r="P1221" s="1"/>
      <c r="Q1221" s="1"/>
      <c r="R1221" s="1"/>
      <c r="S1221" s="1"/>
      <c r="T1221" s="1"/>
      <c r="U1221" s="1"/>
      <c r="V1221" s="1"/>
      <c r="W1221" s="1"/>
      <c r="X1221" s="1"/>
      <c r="Y1221" s="1"/>
      <c r="Z1221" s="1"/>
      <c r="AA1221" s="1"/>
      <c r="AB1221" s="1"/>
      <c r="AC1221" s="1"/>
      <c r="AD1221" s="1"/>
      <c r="AE1221" s="1"/>
      <c r="AF1221" s="1"/>
      <c r="AG1221" s="1"/>
      <c r="AH1221" s="1"/>
      <c r="AI1221" s="1"/>
      <c r="AJ1221" s="1"/>
      <c r="AK1221" s="1"/>
      <c r="AL1221" s="1"/>
      <c r="AM1221" s="1"/>
      <c r="AN1221" s="1"/>
      <c r="AO1221" s="1"/>
      <c r="AP1221" s="1"/>
    </row>
    <row r="1222" spans="1:42">
      <c r="A1222" s="1254" t="s">
        <v>21</v>
      </c>
      <c r="B1222" s="1255"/>
      <c r="C1222" s="1255"/>
      <c r="D1222" s="1255"/>
      <c r="E1222" s="1255"/>
      <c r="F1222" s="1255"/>
      <c r="G1222" s="1255"/>
      <c r="H1222" s="1255"/>
      <c r="I1222" s="1255"/>
      <c r="J1222" s="1260" t="s">
        <v>22</v>
      </c>
      <c r="K1222" s="1260"/>
      <c r="L1222" s="1260"/>
      <c r="M1222" s="1260"/>
      <c r="N1222" s="1260"/>
      <c r="O1222" s="1260"/>
      <c r="P1222" s="1260"/>
      <c r="Q1222" s="1260"/>
      <c r="R1222" s="1260"/>
      <c r="S1222" s="1260"/>
      <c r="T1222" s="1260"/>
      <c r="U1222" s="1260"/>
      <c r="V1222" s="1260"/>
      <c r="W1222" s="1260"/>
      <c r="X1222" s="1260"/>
      <c r="Y1222" s="1260"/>
      <c r="Z1222" s="1260"/>
      <c r="AA1222" s="1260"/>
      <c r="AB1222" s="1260"/>
      <c r="AC1222" s="1260"/>
      <c r="AD1222" s="1260"/>
      <c r="AE1222" s="1260"/>
      <c r="AF1222" s="1260"/>
      <c r="AG1222" s="1260"/>
      <c r="AH1222" s="1260"/>
      <c r="AI1222" s="1260"/>
      <c r="AJ1222" s="1260"/>
      <c r="AK1222" s="1260"/>
      <c r="AL1222" s="1260"/>
      <c r="AM1222" s="1260"/>
      <c r="AN1222" s="1260"/>
      <c r="AO1222" s="1260"/>
      <c r="AP1222" s="1261"/>
    </row>
    <row r="1223" spans="1:42">
      <c r="A1223" s="1256"/>
      <c r="B1223" s="1257"/>
      <c r="C1223" s="1257"/>
      <c r="D1223" s="1257"/>
      <c r="E1223" s="1257"/>
      <c r="F1223" s="1257"/>
      <c r="G1223" s="1257"/>
      <c r="H1223" s="1257"/>
      <c r="I1223" s="1257"/>
      <c r="J1223" s="1262"/>
      <c r="K1223" s="1262"/>
      <c r="L1223" s="1262"/>
      <c r="M1223" s="1262"/>
      <c r="N1223" s="1262"/>
      <c r="O1223" s="1262"/>
      <c r="P1223" s="1262"/>
      <c r="Q1223" s="1262"/>
      <c r="R1223" s="1262"/>
      <c r="S1223" s="1262"/>
      <c r="T1223" s="1262"/>
      <c r="U1223" s="1262"/>
      <c r="V1223" s="1262"/>
      <c r="W1223" s="1262"/>
      <c r="X1223" s="1262"/>
      <c r="Y1223" s="1262"/>
      <c r="Z1223" s="1262"/>
      <c r="AA1223" s="1262"/>
      <c r="AB1223" s="1262"/>
      <c r="AC1223" s="1262"/>
      <c r="AD1223" s="1262"/>
      <c r="AE1223" s="1262"/>
      <c r="AF1223" s="1262"/>
      <c r="AG1223" s="1262"/>
      <c r="AH1223" s="1262"/>
      <c r="AI1223" s="1262"/>
      <c r="AJ1223" s="1262"/>
      <c r="AK1223" s="1262"/>
      <c r="AL1223" s="1262"/>
      <c r="AM1223" s="1262"/>
      <c r="AN1223" s="1262"/>
      <c r="AO1223" s="1262"/>
      <c r="AP1223" s="1263"/>
    </row>
    <row r="1224" spans="1:42" ht="15.6" thickBot="1">
      <c r="A1224" s="1258"/>
      <c r="B1224" s="1259"/>
      <c r="C1224" s="1259"/>
      <c r="D1224" s="1259"/>
      <c r="E1224" s="1259"/>
      <c r="F1224" s="1259"/>
      <c r="G1224" s="1259"/>
      <c r="H1224" s="1259"/>
      <c r="I1224" s="1259"/>
      <c r="J1224" s="1264"/>
      <c r="K1224" s="1264"/>
      <c r="L1224" s="1264"/>
      <c r="M1224" s="1264"/>
      <c r="N1224" s="1264"/>
      <c r="O1224" s="1264"/>
      <c r="P1224" s="1264"/>
      <c r="Q1224" s="1264"/>
      <c r="R1224" s="1264"/>
      <c r="S1224" s="1264"/>
      <c r="T1224" s="1264"/>
      <c r="U1224" s="1264"/>
      <c r="V1224" s="1264"/>
      <c r="W1224" s="1264"/>
      <c r="X1224" s="1264"/>
      <c r="Y1224" s="1264"/>
      <c r="Z1224" s="1264"/>
      <c r="AA1224" s="1264"/>
      <c r="AB1224" s="1264"/>
      <c r="AC1224" s="1264"/>
      <c r="AD1224" s="1264"/>
      <c r="AE1224" s="1264"/>
      <c r="AF1224" s="1264"/>
      <c r="AG1224" s="1264"/>
      <c r="AH1224" s="1264"/>
      <c r="AI1224" s="1264"/>
      <c r="AJ1224" s="1264"/>
      <c r="AK1224" s="1264"/>
      <c r="AL1224" s="1264"/>
      <c r="AM1224" s="1264"/>
      <c r="AN1224" s="1264"/>
      <c r="AO1224" s="1264"/>
      <c r="AP1224" s="1265"/>
    </row>
    <row r="1226" spans="1:42" ht="15.6" thickBot="1"/>
    <row r="1227" spans="1:42" ht="22.8">
      <c r="A1227" s="1293"/>
      <c r="B1227" s="1294"/>
      <c r="C1227" s="1294"/>
      <c r="D1227" s="1294"/>
      <c r="E1227" s="1294"/>
      <c r="F1227" s="1294"/>
      <c r="G1227" s="1294"/>
      <c r="H1227" s="1294"/>
      <c r="I1227" s="1294"/>
      <c r="J1227" s="1294"/>
      <c r="K1227" s="1294"/>
      <c r="L1227" s="1294"/>
      <c r="M1227" s="1294"/>
      <c r="N1227" s="1294"/>
      <c r="O1227" s="1294"/>
      <c r="P1227" s="1295"/>
      <c r="Q1227" s="1302" t="s">
        <v>554</v>
      </c>
      <c r="R1227" s="1303"/>
      <c r="S1227" s="1303"/>
      <c r="T1227" s="1303"/>
      <c r="U1227" s="1303"/>
      <c r="V1227" s="1303"/>
      <c r="W1227" s="1303"/>
      <c r="X1227" s="1303"/>
      <c r="Y1227" s="1303"/>
      <c r="Z1227" s="1303"/>
      <c r="AA1227" s="1303"/>
      <c r="AB1227" s="1303"/>
      <c r="AC1227" s="1303"/>
      <c r="AD1227" s="1303"/>
      <c r="AE1227" s="1303"/>
      <c r="AF1227" s="1303"/>
      <c r="AG1227" s="1303"/>
      <c r="AH1227" s="1303"/>
      <c r="AI1227" s="1303"/>
      <c r="AJ1227" s="1303"/>
      <c r="AK1227" s="1303"/>
      <c r="AL1227" s="1303"/>
      <c r="AM1227" s="1304"/>
      <c r="AN1227" s="1305"/>
      <c r="AO1227" s="1306"/>
      <c r="AP1227" s="1307"/>
    </row>
    <row r="1228" spans="1:42" ht="15.6">
      <c r="A1228" s="1296"/>
      <c r="B1228" s="1297"/>
      <c r="C1228" s="1297"/>
      <c r="D1228" s="1297"/>
      <c r="E1228" s="1297"/>
      <c r="F1228" s="1297"/>
      <c r="G1228" s="1297"/>
      <c r="H1228" s="1297"/>
      <c r="I1228" s="1297"/>
      <c r="J1228" s="1297"/>
      <c r="K1228" s="1297"/>
      <c r="L1228" s="1297"/>
      <c r="M1228" s="1297"/>
      <c r="N1228" s="1297"/>
      <c r="O1228" s="1297"/>
      <c r="P1228" s="1298"/>
      <c r="Q1228" s="1314" t="s">
        <v>555</v>
      </c>
      <c r="R1228" s="1315"/>
      <c r="S1228" s="1315"/>
      <c r="T1228" s="1315"/>
      <c r="U1228" s="1315"/>
      <c r="V1228" s="1315"/>
      <c r="W1228" s="1315"/>
      <c r="X1228" s="1315"/>
      <c r="Y1228" s="1315"/>
      <c r="Z1228" s="1315"/>
      <c r="AA1228" s="1315"/>
      <c r="AB1228" s="1315"/>
      <c r="AC1228" s="1315"/>
      <c r="AD1228" s="1315"/>
      <c r="AE1228" s="1315"/>
      <c r="AF1228" s="1315"/>
      <c r="AG1228" s="1315"/>
      <c r="AH1228" s="1315"/>
      <c r="AI1228" s="1315"/>
      <c r="AJ1228" s="1315"/>
      <c r="AK1228" s="1315"/>
      <c r="AL1228" s="1315"/>
      <c r="AM1228" s="1316"/>
      <c r="AN1228" s="1308"/>
      <c r="AO1228" s="1309"/>
      <c r="AP1228" s="1310"/>
    </row>
    <row r="1229" spans="1:42" ht="21.6" thickBot="1">
      <c r="A1229" s="1299"/>
      <c r="B1229" s="1300"/>
      <c r="C1229" s="1300"/>
      <c r="D1229" s="1300"/>
      <c r="E1229" s="1300"/>
      <c r="F1229" s="1300"/>
      <c r="G1229" s="1300"/>
      <c r="H1229" s="1300"/>
      <c r="I1229" s="1300"/>
      <c r="J1229" s="1300"/>
      <c r="K1229" s="1300"/>
      <c r="L1229" s="1300"/>
      <c r="M1229" s="1300"/>
      <c r="N1229" s="1300"/>
      <c r="O1229" s="1300"/>
      <c r="P1229" s="1301"/>
      <c r="Q1229" s="1317" t="s">
        <v>0</v>
      </c>
      <c r="R1229" s="1318"/>
      <c r="S1229" s="1318"/>
      <c r="T1229" s="1318"/>
      <c r="U1229" s="1318"/>
      <c r="V1229" s="1318"/>
      <c r="W1229" s="1318"/>
      <c r="X1229" s="1318"/>
      <c r="Y1229" s="1318"/>
      <c r="Z1229" s="1318"/>
      <c r="AA1229" s="1318"/>
      <c r="AB1229" s="1318"/>
      <c r="AC1229" s="1318"/>
      <c r="AD1229" s="1318"/>
      <c r="AE1229" s="1318"/>
      <c r="AF1229" s="1318"/>
      <c r="AG1229" s="1318"/>
      <c r="AH1229" s="1318"/>
      <c r="AI1229" s="1318"/>
      <c r="AJ1229" s="1318"/>
      <c r="AK1229" s="1318"/>
      <c r="AL1229" s="1318"/>
      <c r="AM1229" s="1319"/>
      <c r="AN1229" s="1311"/>
      <c r="AO1229" s="1312"/>
      <c r="AP1229" s="1313"/>
    </row>
    <row r="1230" spans="1:42">
      <c r="A1230" s="1"/>
      <c r="B1230" s="1"/>
      <c r="C1230" s="1"/>
      <c r="D1230" s="1"/>
      <c r="E1230" s="1"/>
      <c r="F1230" s="1"/>
      <c r="G1230" s="1"/>
      <c r="H1230" s="1"/>
      <c r="I1230" s="1"/>
      <c r="J1230" s="1"/>
      <c r="K1230" s="1"/>
      <c r="L1230" s="1"/>
      <c r="M1230" s="1"/>
      <c r="N1230" s="1"/>
      <c r="O1230" s="1"/>
      <c r="P1230" s="1"/>
      <c r="Q1230" s="1"/>
      <c r="R1230" s="1"/>
      <c r="S1230" s="1"/>
      <c r="T1230" s="1"/>
      <c r="U1230" s="1"/>
      <c r="V1230" s="1"/>
      <c r="W1230" s="1"/>
      <c r="X1230" s="1"/>
      <c r="Y1230" s="1"/>
      <c r="Z1230" s="1"/>
      <c r="AA1230" s="1"/>
      <c r="AB1230" s="1"/>
      <c r="AC1230" s="1"/>
      <c r="AD1230" s="1"/>
      <c r="AE1230" s="1"/>
      <c r="AF1230" s="1"/>
      <c r="AG1230" s="1"/>
      <c r="AH1230" s="1"/>
      <c r="AI1230" s="1"/>
      <c r="AJ1230" s="1"/>
      <c r="AK1230" s="1"/>
      <c r="AL1230" s="1"/>
      <c r="AM1230" s="1"/>
      <c r="AN1230" s="1"/>
      <c r="AO1230" s="1"/>
      <c r="AP1230" s="1"/>
    </row>
    <row r="1231" spans="1:42">
      <c r="A1231" s="1"/>
      <c r="B1231" s="1"/>
      <c r="C1231" s="1"/>
      <c r="D1231" s="1"/>
      <c r="E1231" s="1"/>
      <c r="F1231" s="1"/>
      <c r="G1231" s="1"/>
      <c r="H1231" s="1"/>
      <c r="I1231" s="1"/>
      <c r="J1231" s="1"/>
      <c r="K1231" s="1"/>
      <c r="L1231" s="1"/>
      <c r="M1231" s="1"/>
      <c r="N1231" s="1"/>
      <c r="O1231" s="1"/>
      <c r="P1231" s="1"/>
      <c r="Q1231" s="1"/>
      <c r="R1231" s="1"/>
      <c r="S1231" s="1"/>
      <c r="T1231" s="1"/>
      <c r="U1231" s="1"/>
      <c r="V1231" s="1"/>
      <c r="W1231" s="1"/>
      <c r="X1231" s="1"/>
      <c r="Y1231" s="1"/>
      <c r="Z1231" s="1"/>
      <c r="AA1231" s="1"/>
      <c r="AB1231" s="1"/>
      <c r="AC1231" s="1"/>
      <c r="AD1231" s="1"/>
      <c r="AE1231" s="1"/>
      <c r="AF1231" s="1"/>
      <c r="AG1231" s="1"/>
      <c r="AH1231" s="1"/>
      <c r="AI1231" s="1"/>
      <c r="AJ1231" s="1"/>
      <c r="AK1231" s="1"/>
      <c r="AL1231" s="1"/>
      <c r="AM1231" s="2" t="s">
        <v>1</v>
      </c>
      <c r="AN1231" s="3">
        <v>1</v>
      </c>
      <c r="AO1231" s="2" t="s">
        <v>2</v>
      </c>
      <c r="AP1231" s="3">
        <v>22</v>
      </c>
    </row>
    <row r="1232" spans="1:42">
      <c r="A1232" s="4"/>
      <c r="B1232" s="4"/>
      <c r="C1232" s="4"/>
      <c r="D1232" s="4"/>
      <c r="E1232" s="1"/>
      <c r="F1232" s="1"/>
      <c r="G1232" s="1"/>
      <c r="H1232" s="1"/>
      <c r="I1232" s="1"/>
      <c r="J1232" s="1"/>
      <c r="K1232" s="1"/>
      <c r="L1232" s="1"/>
      <c r="M1232" s="1"/>
      <c r="N1232" s="1"/>
      <c r="O1232" s="1"/>
      <c r="P1232" s="1"/>
      <c r="Q1232" s="1"/>
      <c r="R1232" s="1"/>
      <c r="S1232" s="1"/>
      <c r="T1232" s="1"/>
      <c r="U1232" s="1"/>
      <c r="V1232" s="1"/>
      <c r="W1232" s="1"/>
      <c r="X1232" s="1"/>
      <c r="Y1232" s="1"/>
      <c r="Z1232" s="1"/>
      <c r="AA1232" s="1"/>
      <c r="AB1232" s="1"/>
      <c r="AC1232" s="1"/>
      <c r="AD1232" s="1"/>
      <c r="AE1232" s="1"/>
      <c r="AF1232" s="1"/>
      <c r="AG1232" s="1"/>
      <c r="AH1232" s="1"/>
      <c r="AI1232" s="1"/>
      <c r="AJ1232" s="1"/>
      <c r="AK1232" s="1"/>
      <c r="AL1232" s="1"/>
      <c r="AM1232" s="1"/>
      <c r="AN1232" s="1"/>
      <c r="AO1232" s="1"/>
      <c r="AP1232" s="1"/>
    </row>
    <row r="1233" spans="1:42" ht="15.6" thickBot="1">
      <c r="A1233" s="4"/>
      <c r="B1233" s="4"/>
      <c r="C1233" s="4"/>
      <c r="D1233" s="4"/>
      <c r="E1233" s="1"/>
      <c r="F1233" s="1"/>
      <c r="G1233" s="1"/>
      <c r="H1233" s="1"/>
      <c r="I1233" s="1"/>
      <c r="J1233" s="1"/>
      <c r="K1233" s="1"/>
      <c r="L1233" s="1"/>
      <c r="M1233" s="1"/>
      <c r="N1233" s="1"/>
      <c r="O1233" s="1"/>
      <c r="P1233" s="1"/>
      <c r="Q1233" s="1"/>
      <c r="R1233" s="1"/>
      <c r="S1233" s="1"/>
      <c r="T1233" s="1"/>
      <c r="U1233" s="1"/>
      <c r="V1233" s="1"/>
      <c r="W1233" s="1"/>
      <c r="X1233" s="1"/>
      <c r="Y1233" s="1"/>
      <c r="Z1233" s="1"/>
      <c r="AA1233" s="1"/>
      <c r="AB1233" s="1"/>
      <c r="AC1233" s="1"/>
      <c r="AD1233" s="1"/>
      <c r="AE1233" s="1"/>
      <c r="AF1233" s="1"/>
      <c r="AG1233" s="1"/>
      <c r="AH1233" s="1"/>
      <c r="AI1233" s="1"/>
      <c r="AJ1233" s="1"/>
      <c r="AK1233" s="1"/>
      <c r="AL1233" s="1"/>
      <c r="AM1233" s="1"/>
      <c r="AN1233" s="1"/>
      <c r="AO1233" s="1"/>
      <c r="AP1233" s="1"/>
    </row>
    <row r="1234" spans="1:42" ht="18" thickBot="1">
      <c r="A1234" s="1235" t="s">
        <v>3</v>
      </c>
      <c r="B1234" s="1236"/>
      <c r="C1234" s="1236"/>
      <c r="D1234" s="1236"/>
      <c r="E1234" s="1237" t="s">
        <v>737</v>
      </c>
      <c r="F1234" s="1238"/>
      <c r="G1234" s="1238"/>
      <c r="H1234" s="1238"/>
      <c r="I1234" s="1238"/>
      <c r="J1234" s="1238"/>
      <c r="K1234" s="1238"/>
      <c r="L1234" s="1238"/>
      <c r="M1234" s="1238"/>
      <c r="N1234" s="1238"/>
      <c r="O1234" s="1238"/>
      <c r="P1234" s="1238"/>
      <c r="Q1234" s="1238"/>
      <c r="R1234" s="1238"/>
      <c r="S1234" s="1238"/>
      <c r="T1234" s="1238"/>
      <c r="U1234" s="1238"/>
      <c r="V1234" s="1238"/>
      <c r="W1234" s="1238"/>
      <c r="X1234" s="1238"/>
      <c r="Y1234" s="1238"/>
      <c r="Z1234" s="1238"/>
      <c r="AA1234" s="1238"/>
      <c r="AB1234" s="1238"/>
      <c r="AC1234" s="1238"/>
      <c r="AD1234" s="1238"/>
      <c r="AE1234" s="1238"/>
      <c r="AF1234" s="1238"/>
      <c r="AG1234" s="1238"/>
      <c r="AH1234" s="1238"/>
      <c r="AI1234" s="1238"/>
      <c r="AJ1234" s="1238"/>
      <c r="AK1234" s="1238"/>
      <c r="AL1234" s="1238"/>
      <c r="AM1234" s="1238"/>
      <c r="AN1234" s="1238"/>
      <c r="AO1234" s="1238"/>
      <c r="AP1234" s="1239"/>
    </row>
    <row r="1235" spans="1:42" ht="15.6" thickBot="1">
      <c r="A1235" s="4"/>
      <c r="B1235" s="4"/>
      <c r="C1235" s="4"/>
      <c r="D1235" s="4"/>
      <c r="E1235" s="1" t="s">
        <v>4</v>
      </c>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c r="AL1235" s="1"/>
      <c r="AM1235" s="1"/>
      <c r="AN1235" s="1"/>
      <c r="AO1235" s="1"/>
      <c r="AP1235" s="1"/>
    </row>
    <row r="1236" spans="1:42" ht="15.6" thickBot="1">
      <c r="A1236" s="1240" t="s">
        <v>5</v>
      </c>
      <c r="B1236" s="1240"/>
      <c r="C1236" s="1240"/>
      <c r="D1236" s="1240"/>
      <c r="E1236" s="1241" t="s">
        <v>6</v>
      </c>
      <c r="F1236" s="1241"/>
      <c r="G1236" s="1242"/>
      <c r="H1236" s="1243"/>
      <c r="I1236" s="1241" t="s">
        <v>7</v>
      </c>
      <c r="J1236" s="1241"/>
      <c r="K1236" s="1242">
        <v>12</v>
      </c>
      <c r="L1236" s="1243"/>
      <c r="M1236" s="1241" t="s">
        <v>8</v>
      </c>
      <c r="N1236" s="1241"/>
      <c r="O1236" s="1242">
        <v>25</v>
      </c>
      <c r="P1236" s="1243"/>
      <c r="Q1236" s="1"/>
      <c r="R1236" s="1"/>
      <c r="S1236" s="1"/>
      <c r="T1236" s="1"/>
      <c r="U1236" s="1"/>
      <c r="V1236" s="1"/>
      <c r="W1236" s="1"/>
      <c r="X1236" s="1"/>
      <c r="Y1236" s="1"/>
      <c r="Z1236" s="1"/>
      <c r="AA1236" s="1"/>
      <c r="AB1236" s="1"/>
      <c r="AC1236" s="1"/>
      <c r="AD1236" s="1"/>
      <c r="AE1236" s="1"/>
      <c r="AF1236" s="1"/>
      <c r="AG1236" s="1"/>
      <c r="AH1236" s="1"/>
      <c r="AI1236" s="1"/>
      <c r="AJ1236" s="1"/>
      <c r="AK1236" s="1"/>
      <c r="AL1236" s="1"/>
      <c r="AM1236" s="1"/>
      <c r="AN1236" s="5" t="s">
        <v>9</v>
      </c>
      <c r="AO1236" s="1244" t="s">
        <v>280</v>
      </c>
      <c r="AP1236" s="1245"/>
    </row>
    <row r="1237" spans="1:42" ht="15.6" thickBot="1">
      <c r="A1237" s="6"/>
      <c r="B1237" s="1"/>
      <c r="C1237" s="6"/>
      <c r="D1237" s="1"/>
      <c r="E1237" s="1"/>
      <c r="F1237" s="1"/>
      <c r="G1237" s="1"/>
      <c r="H1237" s="1"/>
      <c r="I1237" s="1"/>
      <c r="J1237" s="1"/>
      <c r="K1237" s="1"/>
      <c r="L1237" s="1"/>
      <c r="M1237" s="1"/>
      <c r="N1237" s="1"/>
      <c r="O1237" s="1"/>
      <c r="P1237" s="1"/>
      <c r="Q1237" s="1"/>
      <c r="R1237" s="1"/>
      <c r="S1237" s="1"/>
      <c r="T1237" s="1"/>
      <c r="U1237" s="1"/>
      <c r="V1237" s="1"/>
      <c r="W1237" s="1"/>
      <c r="X1237" s="1"/>
      <c r="Y1237" s="1"/>
      <c r="Z1237" s="1"/>
      <c r="AA1237" s="1"/>
      <c r="AB1237" s="1"/>
      <c r="AC1237" s="1"/>
      <c r="AD1237" s="1"/>
      <c r="AE1237" s="1"/>
      <c r="AF1237" s="1"/>
      <c r="AG1237" s="1"/>
      <c r="AH1237" s="1"/>
      <c r="AI1237" s="1"/>
      <c r="AJ1237" s="1"/>
      <c r="AK1237" s="1"/>
      <c r="AL1237" s="1"/>
      <c r="AM1237" s="1"/>
      <c r="AN1237" s="1"/>
      <c r="AO1237" s="1"/>
      <c r="AP1237" s="1"/>
    </row>
    <row r="1238" spans="1:42" ht="15.6" thickBot="1">
      <c r="A1238" s="1266" t="s">
        <v>740</v>
      </c>
      <c r="B1238" s="1267"/>
      <c r="C1238" s="1267"/>
      <c r="D1238" s="1267"/>
      <c r="E1238" s="1267"/>
      <c r="F1238" s="1267"/>
      <c r="G1238" s="1267"/>
      <c r="H1238" s="1268" t="e">
        <f>+PRESUPUESTO!#REF!</f>
        <v>#REF!</v>
      </c>
      <c r="I1238" s="1269"/>
      <c r="J1238" s="1270" t="e">
        <f>+PRESUPUESTO!#REF!</f>
        <v>#REF!</v>
      </c>
      <c r="K1238" s="1271"/>
      <c r="L1238" s="1271"/>
      <c r="M1238" s="1271"/>
      <c r="N1238" s="1271"/>
      <c r="O1238" s="1271"/>
      <c r="P1238" s="1271"/>
      <c r="Q1238" s="1271"/>
      <c r="R1238" s="1271"/>
      <c r="S1238" s="1271"/>
      <c r="T1238" s="1271"/>
      <c r="U1238" s="1271"/>
      <c r="V1238" s="1271"/>
      <c r="W1238" s="1271"/>
      <c r="X1238" s="1271"/>
      <c r="Y1238" s="1271"/>
      <c r="Z1238" s="1271"/>
      <c r="AA1238" s="1271"/>
      <c r="AB1238" s="1271"/>
      <c r="AC1238" s="1271"/>
      <c r="AD1238" s="1271"/>
      <c r="AE1238" s="1271"/>
      <c r="AF1238" s="1271"/>
      <c r="AG1238" s="1271"/>
      <c r="AH1238" s="1271"/>
      <c r="AI1238" s="1271"/>
      <c r="AJ1238" s="1271"/>
      <c r="AK1238" s="1271"/>
      <c r="AL1238" s="1271"/>
      <c r="AM1238" s="1271"/>
      <c r="AN1238" s="1271"/>
      <c r="AO1238" s="1271"/>
      <c r="AP1238" s="1272"/>
    </row>
    <row r="1239" spans="1:42" ht="15.6" thickBot="1">
      <c r="A1239" s="6"/>
      <c r="B1239" s="1"/>
      <c r="C1239" s="6"/>
      <c r="D1239" s="1"/>
      <c r="E1239" s="1"/>
      <c r="F1239" s="1"/>
      <c r="G1239" s="1"/>
      <c r="H1239" s="1"/>
      <c r="I1239" s="1"/>
      <c r="J1239" s="1"/>
      <c r="K1239" s="1"/>
      <c r="L1239" s="1"/>
      <c r="M1239" s="1"/>
      <c r="N1239" s="1"/>
      <c r="O1239" s="1"/>
      <c r="P1239" s="1"/>
      <c r="Q1239" s="1"/>
      <c r="R1239" s="1"/>
      <c r="S1239" s="1"/>
      <c r="T1239" s="1"/>
      <c r="U1239" s="1"/>
      <c r="V1239" s="1"/>
      <c r="W1239" s="1"/>
      <c r="X1239" s="1"/>
      <c r="Y1239" s="1"/>
      <c r="Z1239" s="1"/>
      <c r="AA1239" s="1"/>
      <c r="AB1239" s="1"/>
      <c r="AC1239" s="1"/>
      <c r="AD1239" s="1"/>
      <c r="AE1239" s="1"/>
      <c r="AF1239" s="1"/>
      <c r="AG1239" s="1"/>
      <c r="AH1239" s="1"/>
      <c r="AI1239" s="1"/>
      <c r="AJ1239" s="1"/>
      <c r="AK1239" s="1"/>
      <c r="AL1239" s="1"/>
      <c r="AM1239" s="1"/>
      <c r="AN1239" s="1"/>
      <c r="AO1239" s="1"/>
      <c r="AP1239" s="1"/>
    </row>
    <row r="1240" spans="1:42" ht="16.2" thickBot="1">
      <c r="A1240" s="1266" t="s">
        <v>11</v>
      </c>
      <c r="B1240" s="1267"/>
      <c r="C1240" s="1267"/>
      <c r="D1240" s="1267"/>
      <c r="E1240" s="1267"/>
      <c r="F1240" s="1267"/>
      <c r="G1240" s="1267"/>
      <c r="H1240" s="1273" t="e">
        <f>+PRESUPUESTO!#REF!</f>
        <v>#REF!</v>
      </c>
      <c r="I1240" s="1274"/>
      <c r="J1240" s="1275" t="e">
        <f>+PRESUPUESTO!#REF!</f>
        <v>#REF!</v>
      </c>
      <c r="K1240" s="1276"/>
      <c r="L1240" s="1276"/>
      <c r="M1240" s="1276"/>
      <c r="N1240" s="1276"/>
      <c r="O1240" s="1276"/>
      <c r="P1240" s="1276"/>
      <c r="Q1240" s="1276"/>
      <c r="R1240" s="1276"/>
      <c r="S1240" s="1276"/>
      <c r="T1240" s="1276"/>
      <c r="U1240" s="1276"/>
      <c r="V1240" s="1276"/>
      <c r="W1240" s="1276"/>
      <c r="X1240" s="1276"/>
      <c r="Y1240" s="1276"/>
      <c r="Z1240" s="1276"/>
      <c r="AA1240" s="1276"/>
      <c r="AB1240" s="1276"/>
      <c r="AC1240" s="1276"/>
      <c r="AD1240" s="1276"/>
      <c r="AE1240" s="1276"/>
      <c r="AF1240" s="1276"/>
      <c r="AG1240" s="1276"/>
      <c r="AH1240" s="1276"/>
      <c r="AI1240" s="1276"/>
      <c r="AJ1240" s="1276"/>
      <c r="AK1240" s="1276"/>
      <c r="AL1240" s="1277"/>
      <c r="AM1240" s="1"/>
      <c r="AN1240" s="5" t="s">
        <v>12</v>
      </c>
      <c r="AO1240" s="1278">
        <f>+PRESUPUESTO!C105</f>
        <v>0</v>
      </c>
      <c r="AP1240" s="1279"/>
    </row>
    <row r="1241" spans="1:42" ht="15.6" thickBot="1">
      <c r="A1241" s="6"/>
      <c r="B1241" s="6"/>
      <c r="C1241" s="1"/>
      <c r="D1241" s="6"/>
      <c r="E1241" s="1"/>
      <c r="F1241" s="1"/>
      <c r="G1241" s="1"/>
      <c r="H1241" s="1"/>
      <c r="I1241" s="1"/>
      <c r="J1241" s="1"/>
      <c r="K1241" s="1"/>
      <c r="L1241" s="1"/>
      <c r="M1241" s="1"/>
      <c r="N1241" s="1"/>
      <c r="O1241" s="1"/>
      <c r="P1241" s="1"/>
      <c r="Q1241" s="1"/>
      <c r="R1241" s="1"/>
      <c r="S1241" s="1"/>
      <c r="T1241" s="1"/>
      <c r="U1241" s="1"/>
      <c r="V1241" s="1"/>
      <c r="W1241" s="1"/>
      <c r="X1241" s="1"/>
      <c r="Y1241" s="1"/>
      <c r="Z1241" s="1"/>
      <c r="AA1241" s="1"/>
      <c r="AB1241" s="1"/>
      <c r="AC1241" s="1"/>
      <c r="AD1241" s="1"/>
      <c r="AE1241" s="1"/>
      <c r="AF1241" s="1"/>
      <c r="AG1241" s="1"/>
      <c r="AH1241" s="1"/>
      <c r="AI1241" s="1"/>
      <c r="AJ1241" s="1"/>
      <c r="AK1241" s="1"/>
      <c r="AL1241" s="1"/>
      <c r="AM1241" s="1"/>
      <c r="AN1241" s="1"/>
      <c r="AO1241" s="1"/>
      <c r="AP1241" s="1"/>
    </row>
    <row r="1242" spans="1:42">
      <c r="A1242" s="1280" t="s">
        <v>13</v>
      </c>
      <c r="B1242" s="1281"/>
      <c r="C1242" s="1281"/>
      <c r="D1242" s="1281"/>
      <c r="E1242" s="1281"/>
      <c r="F1242" s="1281"/>
      <c r="G1242" s="1281"/>
      <c r="H1242" s="1281"/>
      <c r="I1242" s="1281"/>
      <c r="J1242" s="1281"/>
      <c r="K1242" s="1281"/>
      <c r="L1242" s="1281"/>
      <c r="M1242" s="1281"/>
      <c r="N1242" s="1281"/>
      <c r="O1242" s="1281"/>
      <c r="P1242" s="1281"/>
      <c r="Q1242" s="1281"/>
      <c r="R1242" s="1281"/>
      <c r="S1242" s="1281"/>
      <c r="T1242" s="1281"/>
      <c r="U1242" s="1281"/>
      <c r="V1242" s="1281"/>
      <c r="W1242" s="1281"/>
      <c r="X1242" s="1281"/>
      <c r="Y1242" s="1281"/>
      <c r="Z1242" s="1281"/>
      <c r="AA1242" s="1281"/>
      <c r="AB1242" s="1281"/>
      <c r="AC1242" s="1281"/>
      <c r="AD1242" s="1281"/>
      <c r="AE1242" s="1281"/>
      <c r="AF1242" s="1281"/>
      <c r="AG1242" s="1281"/>
      <c r="AH1242" s="1281"/>
      <c r="AI1242" s="1281"/>
      <c r="AJ1242" s="1282"/>
      <c r="AK1242" s="1286" t="s">
        <v>14</v>
      </c>
      <c r="AL1242" s="1288" t="s">
        <v>15</v>
      </c>
      <c r="AM1242" s="1289"/>
      <c r="AN1242" s="1289"/>
      <c r="AO1242" s="1288" t="s">
        <v>12</v>
      </c>
      <c r="AP1242" s="1291" t="s">
        <v>16</v>
      </c>
    </row>
    <row r="1243" spans="1:42" ht="15.6" thickBot="1">
      <c r="A1243" s="1283"/>
      <c r="B1243" s="1284"/>
      <c r="C1243" s="1284"/>
      <c r="D1243" s="1284"/>
      <c r="E1243" s="1284"/>
      <c r="F1243" s="1284"/>
      <c r="G1243" s="1284"/>
      <c r="H1243" s="1284"/>
      <c r="I1243" s="1284"/>
      <c r="J1243" s="1284"/>
      <c r="K1243" s="1284"/>
      <c r="L1243" s="1284"/>
      <c r="M1243" s="1284"/>
      <c r="N1243" s="1284"/>
      <c r="O1243" s="1284"/>
      <c r="P1243" s="1284"/>
      <c r="Q1243" s="1284"/>
      <c r="R1243" s="1284"/>
      <c r="S1243" s="1284"/>
      <c r="T1243" s="1284"/>
      <c r="U1243" s="1284"/>
      <c r="V1243" s="1284"/>
      <c r="W1243" s="1284"/>
      <c r="X1243" s="1284"/>
      <c r="Y1243" s="1284"/>
      <c r="Z1243" s="1284"/>
      <c r="AA1243" s="1284"/>
      <c r="AB1243" s="1284"/>
      <c r="AC1243" s="1284"/>
      <c r="AD1243" s="1284"/>
      <c r="AE1243" s="1284"/>
      <c r="AF1243" s="1284"/>
      <c r="AG1243" s="1284"/>
      <c r="AH1243" s="1284"/>
      <c r="AI1243" s="1284"/>
      <c r="AJ1243" s="1285"/>
      <c r="AK1243" s="1287"/>
      <c r="AL1243" s="7" t="s">
        <v>17</v>
      </c>
      <c r="AM1243" s="742" t="s">
        <v>761</v>
      </c>
      <c r="AN1243" s="8" t="s">
        <v>23</v>
      </c>
      <c r="AO1243" s="1290"/>
      <c r="AP1243" s="1292"/>
    </row>
    <row r="1244" spans="1:42">
      <c r="A1244" s="9"/>
      <c r="B1244" s="10"/>
      <c r="C1244" s="10"/>
      <c r="D1244" s="10"/>
      <c r="E1244" s="10"/>
      <c r="F1244" s="10"/>
      <c r="G1244" s="10"/>
      <c r="H1244" s="10"/>
      <c r="I1244" s="10"/>
      <c r="J1244" s="10"/>
      <c r="K1244" s="10"/>
      <c r="L1244" s="10"/>
      <c r="M1244" s="10"/>
      <c r="N1244" s="10"/>
      <c r="O1244" s="10"/>
      <c r="P1244" s="10"/>
      <c r="Q1244" s="10"/>
      <c r="R1244" s="10"/>
      <c r="S1244" s="10"/>
      <c r="T1244" s="10"/>
      <c r="U1244" s="10"/>
      <c r="V1244" s="10"/>
      <c r="W1244" s="10"/>
      <c r="X1244" s="10"/>
      <c r="Y1244" s="10"/>
      <c r="Z1244" s="10"/>
      <c r="AA1244" s="10"/>
      <c r="AB1244" s="10"/>
      <c r="AC1244" s="10"/>
      <c r="AD1244" s="10"/>
      <c r="AE1244" s="10"/>
      <c r="AF1244" s="10"/>
      <c r="AG1244" s="10"/>
      <c r="AH1244" s="10"/>
      <c r="AI1244" s="10"/>
      <c r="AJ1244" s="11"/>
      <c r="AK1244" s="287"/>
      <c r="AL1244" s="12"/>
      <c r="AM1244" s="13"/>
      <c r="AN1244" s="14"/>
      <c r="AO1244" s="15"/>
      <c r="AP1244" s="16"/>
    </row>
    <row r="1245" spans="1:42">
      <c r="A1245" s="17"/>
      <c r="B1245" s="1"/>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c r="AA1245" s="1"/>
      <c r="AB1245" s="1"/>
      <c r="AC1245" s="1"/>
      <c r="AD1245" s="1"/>
      <c r="AE1245" s="1"/>
      <c r="AF1245" s="1"/>
      <c r="AG1245" s="1"/>
      <c r="AH1245" s="1"/>
      <c r="AI1245" s="1"/>
      <c r="AJ1245" s="18"/>
      <c r="AK1245" s="19"/>
      <c r="AL1245" s="20"/>
      <c r="AM1245" s="20"/>
      <c r="AN1245" s="21"/>
      <c r="AO1245" s="22"/>
      <c r="AP1245" s="16"/>
    </row>
    <row r="1246" spans="1:42">
      <c r="A1246" s="17"/>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8"/>
      <c r="AK1246" s="19" t="e">
        <f>+J1240</f>
        <v>#REF!</v>
      </c>
      <c r="AL1246" s="21"/>
      <c r="AM1246" s="959"/>
      <c r="AN1246" s="20"/>
      <c r="AO1246" s="20">
        <v>13</v>
      </c>
      <c r="AP1246" s="16">
        <f>+AO1246</f>
        <v>13</v>
      </c>
    </row>
    <row r="1247" spans="1:42">
      <c r="A1247" s="17"/>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c r="AA1247" s="1"/>
      <c r="AB1247" s="1"/>
      <c r="AC1247" s="1"/>
      <c r="AD1247" s="1"/>
      <c r="AE1247" s="1"/>
      <c r="AF1247" s="1"/>
      <c r="AG1247" s="1"/>
      <c r="AH1247" s="1"/>
      <c r="AI1247" s="1"/>
      <c r="AJ1247" s="18"/>
      <c r="AK1247" s="961"/>
      <c r="AL1247" s="962"/>
      <c r="AM1247" s="962"/>
      <c r="AN1247" s="962"/>
      <c r="AO1247" s="962"/>
      <c r="AP1247" s="965"/>
    </row>
    <row r="1248" spans="1:42">
      <c r="A1248" s="17"/>
      <c r="B1248" s="1"/>
      <c r="C1248" s="1"/>
      <c r="D1248" s="1"/>
      <c r="E1248" s="1"/>
      <c r="F1248" s="1"/>
      <c r="G1248" s="1"/>
      <c r="H1248" s="1"/>
      <c r="I1248" s="1"/>
      <c r="J1248" s="1"/>
      <c r="K1248" s="1"/>
      <c r="L1248" s="1"/>
      <c r="M1248" s="1"/>
      <c r="N1248" s="1"/>
      <c r="O1248" s="1"/>
      <c r="P1248" s="1"/>
      <c r="Q1248" s="1"/>
      <c r="R1248" s="1"/>
      <c r="S1248" s="1"/>
      <c r="T1248" s="1"/>
      <c r="U1248" s="1"/>
      <c r="V1248" s="1"/>
      <c r="W1248" s="1"/>
      <c r="X1248" s="1"/>
      <c r="Y1248" s="1"/>
      <c r="Z1248" s="1"/>
      <c r="AA1248" s="1"/>
      <c r="AB1248" s="1"/>
      <c r="AC1248" s="1"/>
      <c r="AD1248" s="1"/>
      <c r="AE1248" s="1"/>
      <c r="AF1248" s="1"/>
      <c r="AG1248" s="1"/>
      <c r="AH1248" s="1"/>
      <c r="AI1248" s="1"/>
      <c r="AJ1248" s="18"/>
      <c r="AK1248" s="961"/>
      <c r="AL1248" s="962"/>
      <c r="AM1248" s="962"/>
      <c r="AN1248" s="962"/>
      <c r="AO1248" s="962"/>
      <c r="AP1248" s="965"/>
    </row>
    <row r="1249" spans="1:42">
      <c r="A1249" s="17"/>
      <c r="B1249" s="1"/>
      <c r="C1249" s="1"/>
      <c r="D1249" s="1"/>
      <c r="E1249" s="1"/>
      <c r="F1249" s="1"/>
      <c r="G1249" s="1"/>
      <c r="H1249" s="1"/>
      <c r="I1249" s="1"/>
      <c r="J1249" s="1"/>
      <c r="K1249" s="1"/>
      <c r="L1249" s="1"/>
      <c r="M1249" s="1"/>
      <c r="N1249" s="1"/>
      <c r="O1249" s="1"/>
      <c r="P1249" s="1"/>
      <c r="Q1249" s="1"/>
      <c r="R1249" s="1"/>
      <c r="S1249" s="1"/>
      <c r="T1249" s="1"/>
      <c r="U1249" s="1"/>
      <c r="V1249" s="1"/>
      <c r="W1249" s="1"/>
      <c r="X1249" s="1"/>
      <c r="Y1249" s="1"/>
      <c r="Z1249" s="1"/>
      <c r="AA1249" s="1"/>
      <c r="AB1249" s="1"/>
      <c r="AC1249" s="1"/>
      <c r="AD1249" s="1"/>
      <c r="AE1249" s="1"/>
      <c r="AF1249" s="1"/>
      <c r="AG1249" s="1"/>
      <c r="AH1249" s="1"/>
      <c r="AI1249" s="1"/>
      <c r="AJ1249" s="18"/>
      <c r="AK1249" s="961"/>
      <c r="AL1249" s="962"/>
      <c r="AM1249" s="962"/>
      <c r="AN1249" s="962"/>
      <c r="AO1249" s="962"/>
      <c r="AP1249" s="965"/>
    </row>
    <row r="1250" spans="1:42">
      <c r="A1250" s="17"/>
      <c r="B1250" s="1"/>
      <c r="C1250" s="1"/>
      <c r="D1250" s="1"/>
      <c r="E1250" s="1"/>
      <c r="F1250" s="1"/>
      <c r="G1250" s="1"/>
      <c r="H1250" s="1"/>
      <c r="I1250" s="1"/>
      <c r="J1250" s="1"/>
      <c r="K1250" s="1"/>
      <c r="L1250" s="1"/>
      <c r="M1250" s="1"/>
      <c r="N1250" s="1"/>
      <c r="O1250" s="1"/>
      <c r="P1250" s="1"/>
      <c r="Q1250" s="1"/>
      <c r="R1250" s="1"/>
      <c r="S1250" s="1"/>
      <c r="T1250" s="1"/>
      <c r="U1250" s="1"/>
      <c r="V1250" s="1"/>
      <c r="W1250" s="1"/>
      <c r="X1250" s="1"/>
      <c r="Y1250" s="1"/>
      <c r="Z1250" s="1"/>
      <c r="AA1250" s="1"/>
      <c r="AB1250" s="1"/>
      <c r="AC1250" s="1"/>
      <c r="AD1250" s="1"/>
      <c r="AE1250" s="1"/>
      <c r="AF1250" s="1"/>
      <c r="AG1250" s="1"/>
      <c r="AH1250" s="1"/>
      <c r="AI1250" s="1"/>
      <c r="AJ1250" s="18"/>
      <c r="AK1250" s="961"/>
      <c r="AL1250" s="962"/>
      <c r="AM1250" s="962"/>
      <c r="AN1250" s="963"/>
      <c r="AO1250" s="962"/>
      <c r="AP1250" s="965"/>
    </row>
    <row r="1251" spans="1:42">
      <c r="A1251" s="17"/>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8"/>
      <c r="AK1251" s="961"/>
      <c r="AL1251" s="962"/>
      <c r="AM1251" s="962"/>
      <c r="AN1251" s="962"/>
      <c r="AO1251" s="962"/>
      <c r="AP1251" s="965"/>
    </row>
    <row r="1252" spans="1:42">
      <c r="A1252" s="17"/>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c r="AA1252" s="1"/>
      <c r="AB1252" s="1"/>
      <c r="AC1252" s="1"/>
      <c r="AD1252" s="1"/>
      <c r="AE1252" s="1"/>
      <c r="AF1252" s="1"/>
      <c r="AG1252" s="1"/>
      <c r="AH1252" s="1"/>
      <c r="AI1252" s="1"/>
      <c r="AJ1252" s="18"/>
      <c r="AK1252" s="961"/>
      <c r="AL1252" s="962"/>
      <c r="AM1252" s="962"/>
      <c r="AN1252" s="962"/>
      <c r="AO1252" s="962"/>
      <c r="AP1252" s="965"/>
    </row>
    <row r="1253" spans="1:42">
      <c r="A1253" s="17"/>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8"/>
      <c r="AK1253" s="961"/>
      <c r="AL1253" s="962"/>
      <c r="AM1253" s="962"/>
      <c r="AN1253" s="962"/>
      <c r="AO1253" s="962"/>
      <c r="AP1253" s="965"/>
    </row>
    <row r="1254" spans="1:42">
      <c r="A1254" s="17"/>
      <c r="B1254" s="1"/>
      <c r="C1254" s="1"/>
      <c r="D1254" s="1"/>
      <c r="E1254" s="1"/>
      <c r="F1254" s="1"/>
      <c r="G1254" s="1"/>
      <c r="H1254" s="1"/>
      <c r="I1254" s="1"/>
      <c r="J1254" s="1"/>
      <c r="K1254" s="1"/>
      <c r="L1254" s="1"/>
      <c r="M1254" s="1"/>
      <c r="N1254" s="1"/>
      <c r="O1254" s="1"/>
      <c r="P1254" s="1"/>
      <c r="Q1254" s="1"/>
      <c r="R1254" s="1"/>
      <c r="S1254" s="1"/>
      <c r="T1254" s="1"/>
      <c r="U1254" s="1"/>
      <c r="V1254" s="1"/>
      <c r="W1254" s="1"/>
      <c r="X1254" s="1"/>
      <c r="Y1254" s="1"/>
      <c r="Z1254" s="1"/>
      <c r="AA1254" s="1"/>
      <c r="AB1254" s="1"/>
      <c r="AC1254" s="1"/>
      <c r="AD1254" s="1"/>
      <c r="AE1254" s="1"/>
      <c r="AF1254" s="1"/>
      <c r="AG1254" s="1"/>
      <c r="AH1254" s="1"/>
      <c r="AI1254" s="1"/>
      <c r="AJ1254" s="18"/>
      <c r="AK1254" s="961"/>
      <c r="AL1254" s="962"/>
      <c r="AM1254" s="962"/>
      <c r="AN1254" s="962"/>
      <c r="AO1254" s="964"/>
      <c r="AP1254" s="965"/>
    </row>
    <row r="1255" spans="1:42">
      <c r="A1255" s="17"/>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c r="AA1255" s="1"/>
      <c r="AB1255" s="1"/>
      <c r="AC1255" s="1"/>
      <c r="AD1255" s="1"/>
      <c r="AE1255" s="1"/>
      <c r="AF1255" s="1"/>
      <c r="AG1255" s="1"/>
      <c r="AH1255" s="1"/>
      <c r="AI1255" s="1"/>
      <c r="AJ1255" s="18"/>
      <c r="AK1255" s="19"/>
      <c r="AL1255" s="20"/>
      <c r="AM1255" s="20"/>
      <c r="AN1255" s="20"/>
      <c r="AO1255" s="22"/>
      <c r="AP1255" s="16"/>
    </row>
    <row r="1256" spans="1:42">
      <c r="A1256" s="17"/>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8"/>
      <c r="AK1256" s="961"/>
      <c r="AL1256" s="962"/>
      <c r="AM1256" s="962"/>
      <c r="AN1256" s="962"/>
      <c r="AO1256" s="964"/>
      <c r="AP1256" s="965"/>
    </row>
    <row r="1257" spans="1:42">
      <c r="A1257" s="17"/>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c r="AA1257" s="1"/>
      <c r="AB1257" s="1"/>
      <c r="AC1257" s="1"/>
      <c r="AD1257" s="1"/>
      <c r="AE1257" s="1"/>
      <c r="AF1257" s="1"/>
      <c r="AG1257" s="1"/>
      <c r="AH1257" s="1"/>
      <c r="AI1257" s="1"/>
      <c r="AJ1257" s="18"/>
      <c r="AK1257" s="19"/>
      <c r="AL1257" s="20"/>
      <c r="AM1257" s="20"/>
      <c r="AN1257" s="20"/>
      <c r="AO1257" s="22"/>
      <c r="AP1257" s="16"/>
    </row>
    <row r="1258" spans="1:42">
      <c r="A1258" s="17"/>
      <c r="B1258" s="1"/>
      <c r="C1258" s="1"/>
      <c r="D1258" s="1"/>
      <c r="E1258" s="1"/>
      <c r="F1258" s="1"/>
      <c r="G1258" s="1"/>
      <c r="H1258" s="1"/>
      <c r="I1258" s="1"/>
      <c r="J1258" s="1"/>
      <c r="K1258" s="1"/>
      <c r="L1258" s="1"/>
      <c r="M1258" s="1"/>
      <c r="N1258" s="1"/>
      <c r="O1258" s="1"/>
      <c r="P1258" s="1"/>
      <c r="Q1258" s="1"/>
      <c r="R1258" s="1"/>
      <c r="S1258" s="1"/>
      <c r="T1258" s="1"/>
      <c r="U1258" s="1"/>
      <c r="V1258" s="1"/>
      <c r="W1258" s="1"/>
      <c r="X1258" s="1"/>
      <c r="Y1258" s="1"/>
      <c r="Z1258" s="1"/>
      <c r="AA1258" s="1"/>
      <c r="AB1258" s="1"/>
      <c r="AC1258" s="1"/>
      <c r="AD1258" s="1"/>
      <c r="AE1258" s="1"/>
      <c r="AF1258" s="1"/>
      <c r="AG1258" s="1"/>
      <c r="AH1258" s="1"/>
      <c r="AI1258" s="1"/>
      <c r="AJ1258" s="18"/>
      <c r="AK1258" s="19"/>
      <c r="AL1258" s="569"/>
      <c r="AM1258" s="20"/>
      <c r="AN1258" s="570"/>
      <c r="AO1258" s="20"/>
      <c r="AP1258" s="16"/>
    </row>
    <row r="1259" spans="1:42">
      <c r="A1259" s="17"/>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8"/>
      <c r="AK1259" s="19"/>
      <c r="AL1259" s="569"/>
      <c r="AM1259" s="20"/>
      <c r="AN1259" s="570"/>
      <c r="AO1259" s="22"/>
      <c r="AP1259" s="16"/>
    </row>
    <row r="1260" spans="1:42">
      <c r="A1260" s="17"/>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8"/>
      <c r="AK1260" s="19"/>
      <c r="AL1260" s="569"/>
      <c r="AM1260" s="20"/>
      <c r="AN1260" s="570"/>
      <c r="AO1260" s="22"/>
      <c r="AP1260" s="16"/>
    </row>
    <row r="1261" spans="1:42">
      <c r="A1261" s="17"/>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c r="AA1261" s="1"/>
      <c r="AB1261" s="1"/>
      <c r="AC1261" s="1"/>
      <c r="AD1261" s="1"/>
      <c r="AE1261" s="1"/>
      <c r="AF1261" s="1"/>
      <c r="AG1261" s="1"/>
      <c r="AH1261" s="1"/>
      <c r="AI1261" s="1"/>
      <c r="AJ1261" s="18"/>
      <c r="AK1261" s="19"/>
      <c r="AL1261" s="569"/>
      <c r="AM1261" s="20"/>
      <c r="AN1261" s="570"/>
      <c r="AO1261" s="22"/>
      <c r="AP1261" s="16"/>
    </row>
    <row r="1262" spans="1:42">
      <c r="A1262" s="17"/>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c r="AA1262" s="1"/>
      <c r="AB1262" s="1"/>
      <c r="AC1262" s="1"/>
      <c r="AD1262" s="1"/>
      <c r="AE1262" s="1"/>
      <c r="AF1262" s="1"/>
      <c r="AG1262" s="1"/>
      <c r="AH1262" s="1"/>
      <c r="AI1262" s="1"/>
      <c r="AJ1262" s="18"/>
      <c r="AK1262" s="19"/>
      <c r="AL1262" s="569"/>
      <c r="AM1262" s="20"/>
      <c r="AN1262" s="570"/>
      <c r="AO1262" s="22"/>
      <c r="AP1262" s="16"/>
    </row>
    <row r="1263" spans="1:42">
      <c r="A1263" s="17"/>
      <c r="B1263" s="1"/>
      <c r="C1263" s="1"/>
      <c r="D1263" s="1"/>
      <c r="E1263" s="1"/>
      <c r="F1263" s="1"/>
      <c r="G1263" s="1"/>
      <c r="H1263" s="1"/>
      <c r="I1263" s="1"/>
      <c r="J1263" s="1"/>
      <c r="K1263" s="1"/>
      <c r="L1263" s="1"/>
      <c r="M1263" s="1"/>
      <c r="N1263" s="1"/>
      <c r="O1263" s="1"/>
      <c r="P1263" s="1"/>
      <c r="Q1263" s="1"/>
      <c r="R1263" s="1"/>
      <c r="S1263" s="1"/>
      <c r="T1263" s="1"/>
      <c r="U1263" s="1"/>
      <c r="V1263" s="1"/>
      <c r="W1263" s="1"/>
      <c r="X1263" s="1"/>
      <c r="Y1263" s="1"/>
      <c r="Z1263" s="1"/>
      <c r="AA1263" s="1"/>
      <c r="AB1263" s="1"/>
      <c r="AC1263" s="1"/>
      <c r="AD1263" s="1"/>
      <c r="AE1263" s="1"/>
      <c r="AF1263" s="1"/>
      <c r="AG1263" s="1"/>
      <c r="AH1263" s="1"/>
      <c r="AI1263" s="1"/>
      <c r="AJ1263" s="18"/>
      <c r="AK1263" s="19"/>
      <c r="AL1263" s="569"/>
      <c r="AM1263" s="20"/>
      <c r="AN1263" s="570"/>
      <c r="AO1263" s="22"/>
      <c r="AP1263" s="16"/>
    </row>
    <row r="1264" spans="1:42">
      <c r="A1264" s="17"/>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c r="Z1264" s="1"/>
      <c r="AA1264" s="1"/>
      <c r="AB1264" s="1"/>
      <c r="AC1264" s="1"/>
      <c r="AD1264" s="1"/>
      <c r="AE1264" s="1"/>
      <c r="AF1264" s="1"/>
      <c r="AG1264" s="1"/>
      <c r="AH1264" s="1"/>
      <c r="AI1264" s="1"/>
      <c r="AJ1264" s="18"/>
      <c r="AK1264" s="19"/>
      <c r="AL1264" s="569"/>
      <c r="AM1264" s="20"/>
      <c r="AN1264" s="570"/>
      <c r="AO1264" s="22"/>
      <c r="AP1264" s="16"/>
    </row>
    <row r="1265" spans="1:42">
      <c r="A1265" s="17"/>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c r="AA1265" s="1"/>
      <c r="AB1265" s="1"/>
      <c r="AC1265" s="1"/>
      <c r="AD1265" s="1"/>
      <c r="AE1265" s="1"/>
      <c r="AF1265" s="1"/>
      <c r="AG1265" s="1"/>
      <c r="AH1265" s="1"/>
      <c r="AI1265" s="1"/>
      <c r="AJ1265" s="18"/>
      <c r="AK1265" s="19"/>
      <c r="AL1265" s="569"/>
      <c r="AM1265" s="20"/>
      <c r="AN1265" s="570"/>
      <c r="AO1265" s="22"/>
      <c r="AP1265" s="16"/>
    </row>
    <row r="1266" spans="1:42">
      <c r="A1266" s="17"/>
      <c r="B1266" s="1"/>
      <c r="C1266" s="1"/>
      <c r="D1266" s="1"/>
      <c r="E1266" s="1"/>
      <c r="F1266" s="1"/>
      <c r="G1266" s="1"/>
      <c r="H1266" s="1"/>
      <c r="I1266" s="1"/>
      <c r="J1266" s="1"/>
      <c r="K1266" s="1"/>
      <c r="L1266" s="1"/>
      <c r="M1266" s="1"/>
      <c r="N1266" s="1"/>
      <c r="O1266" s="1"/>
      <c r="P1266" s="1"/>
      <c r="Q1266" s="1"/>
      <c r="R1266" s="1"/>
      <c r="S1266" s="1"/>
      <c r="T1266" s="1"/>
      <c r="U1266" s="1"/>
      <c r="V1266" s="1"/>
      <c r="W1266" s="1"/>
      <c r="X1266" s="1"/>
      <c r="Y1266" s="1"/>
      <c r="Z1266" s="1"/>
      <c r="AA1266" s="1"/>
      <c r="AB1266" s="1"/>
      <c r="AC1266" s="1"/>
      <c r="AD1266" s="1"/>
      <c r="AE1266" s="1"/>
      <c r="AF1266" s="1"/>
      <c r="AG1266" s="1"/>
      <c r="AH1266" s="1"/>
      <c r="AI1266" s="1"/>
      <c r="AJ1266" s="18"/>
      <c r="AK1266" s="19"/>
      <c r="AL1266" s="569"/>
      <c r="AM1266" s="20"/>
      <c r="AN1266" s="570"/>
      <c r="AO1266" s="22"/>
      <c r="AP1266" s="16"/>
    </row>
    <row r="1267" spans="1:42">
      <c r="A1267" s="17"/>
      <c r="B1267" s="1"/>
      <c r="C1267" s="1"/>
      <c r="D1267" s="1"/>
      <c r="E1267" s="1"/>
      <c r="F1267" s="1"/>
      <c r="G1267" s="1"/>
      <c r="H1267" s="1"/>
      <c r="I1267" s="1"/>
      <c r="J1267" s="1"/>
      <c r="K1267" s="1"/>
      <c r="L1267" s="1"/>
      <c r="M1267" s="1"/>
      <c r="N1267" s="1"/>
      <c r="O1267" s="1"/>
      <c r="P1267" s="1"/>
      <c r="Q1267" s="1"/>
      <c r="R1267" s="1"/>
      <c r="S1267" s="1"/>
      <c r="T1267" s="1"/>
      <c r="U1267" s="1"/>
      <c r="V1267" s="1"/>
      <c r="W1267" s="1"/>
      <c r="X1267" s="1"/>
      <c r="Y1267" s="1"/>
      <c r="Z1267" s="1"/>
      <c r="AA1267" s="1"/>
      <c r="AB1267" s="1"/>
      <c r="AC1267" s="1"/>
      <c r="AD1267" s="1"/>
      <c r="AE1267" s="1"/>
      <c r="AF1267" s="1"/>
      <c r="AG1267" s="1"/>
      <c r="AH1267" s="1"/>
      <c r="AI1267" s="1"/>
      <c r="AJ1267" s="18"/>
      <c r="AK1267" s="19"/>
      <c r="AL1267" s="569"/>
      <c r="AM1267" s="20"/>
      <c r="AN1267" s="570"/>
      <c r="AO1267" s="22"/>
      <c r="AP1267" s="16"/>
    </row>
    <row r="1268" spans="1:42">
      <c r="A1268" s="17"/>
      <c r="B1268" s="1"/>
      <c r="C1268" s="1"/>
      <c r="D1268" s="1"/>
      <c r="E1268" s="1"/>
      <c r="F1268" s="1"/>
      <c r="G1268" s="1"/>
      <c r="H1268" s="1"/>
      <c r="I1268" s="1"/>
      <c r="J1268" s="1"/>
      <c r="K1268" s="1"/>
      <c r="L1268" s="1"/>
      <c r="M1268" s="1"/>
      <c r="N1268" s="1"/>
      <c r="O1268" s="1"/>
      <c r="P1268" s="1"/>
      <c r="Q1268" s="1"/>
      <c r="R1268" s="1"/>
      <c r="S1268" s="1"/>
      <c r="T1268" s="1"/>
      <c r="U1268" s="1"/>
      <c r="V1268" s="1"/>
      <c r="W1268" s="1"/>
      <c r="X1268" s="1"/>
      <c r="Y1268" s="1"/>
      <c r="Z1268" s="1"/>
      <c r="AA1268" s="1"/>
      <c r="AB1268" s="1"/>
      <c r="AC1268" s="1"/>
      <c r="AD1268" s="1"/>
      <c r="AE1268" s="1"/>
      <c r="AF1268" s="1"/>
      <c r="AG1268" s="1"/>
      <c r="AH1268" s="1"/>
      <c r="AI1268" s="1"/>
      <c r="AJ1268" s="18"/>
      <c r="AK1268" s="19"/>
      <c r="AL1268" s="569"/>
      <c r="AM1268" s="20"/>
      <c r="AN1268" s="570"/>
      <c r="AO1268" s="22"/>
      <c r="AP1268" s="16"/>
    </row>
    <row r="1269" spans="1:42" ht="15.6" thickBot="1">
      <c r="A1269" s="17"/>
      <c r="B1269" s="1"/>
      <c r="C1269" s="1"/>
      <c r="D1269" s="1"/>
      <c r="E1269" s="1"/>
      <c r="F1269" s="1"/>
      <c r="G1269" s="1"/>
      <c r="H1269" s="1"/>
      <c r="I1269" s="1"/>
      <c r="J1269" s="1"/>
      <c r="K1269" s="1"/>
      <c r="L1269" s="1"/>
      <c r="M1269" s="1"/>
      <c r="N1269" s="1"/>
      <c r="O1269" s="1"/>
      <c r="P1269" s="1"/>
      <c r="Q1269" s="1"/>
      <c r="R1269" s="1"/>
      <c r="S1269" s="1"/>
      <c r="T1269" s="1"/>
      <c r="U1269" s="1"/>
      <c r="V1269" s="1"/>
      <c r="W1269" s="1"/>
      <c r="X1269" s="1"/>
      <c r="Y1269" s="1"/>
      <c r="Z1269" s="1"/>
      <c r="AA1269" s="1"/>
      <c r="AB1269" s="1"/>
      <c r="AC1269" s="1"/>
      <c r="AD1269" s="1"/>
      <c r="AE1269" s="1"/>
      <c r="AF1269" s="1"/>
      <c r="AG1269" s="1"/>
      <c r="AH1269" s="1"/>
      <c r="AI1269" s="1"/>
      <c r="AJ1269" s="18"/>
      <c r="AK1269" s="27"/>
      <c r="AL1269" s="28"/>
      <c r="AM1269" s="29"/>
      <c r="AN1269" s="28"/>
      <c r="AO1269" s="30"/>
      <c r="AP1269" s="31"/>
    </row>
    <row r="1270" spans="1:42" ht="15.6">
      <c r="A1270" s="17"/>
      <c r="B1270" s="1"/>
      <c r="C1270" s="1"/>
      <c r="D1270" s="1"/>
      <c r="E1270" s="1"/>
      <c r="F1270" s="1"/>
      <c r="G1270" s="1"/>
      <c r="H1270" s="1"/>
      <c r="I1270" s="1"/>
      <c r="J1270" s="1"/>
      <c r="K1270" s="1"/>
      <c r="L1270" s="1"/>
      <c r="M1270" s="1"/>
      <c r="N1270" s="1"/>
      <c r="O1270" s="1"/>
      <c r="P1270" s="1"/>
      <c r="Q1270" s="1"/>
      <c r="R1270" s="1"/>
      <c r="S1270" s="1"/>
      <c r="T1270" s="1"/>
      <c r="U1270" s="1"/>
      <c r="V1270" s="1"/>
      <c r="W1270" s="1"/>
      <c r="X1270" s="1"/>
      <c r="Y1270" s="1"/>
      <c r="Z1270" s="1"/>
      <c r="AA1270" s="1"/>
      <c r="AB1270" s="1"/>
      <c r="AC1270" s="1"/>
      <c r="AD1270" s="1"/>
      <c r="AE1270" s="1"/>
      <c r="AF1270" s="1"/>
      <c r="AG1270" s="1"/>
      <c r="AH1270" s="1"/>
      <c r="AI1270" s="1"/>
      <c r="AJ1270" s="18"/>
      <c r="AK1270" s="1248" t="s">
        <v>19</v>
      </c>
      <c r="AL1270" s="1249"/>
      <c r="AM1270" s="1249"/>
      <c r="AN1270" s="1249"/>
      <c r="AO1270" s="1249"/>
      <c r="AP1270" s="32">
        <f>+AP1255+AP1246+AP1257</f>
        <v>13</v>
      </c>
    </row>
    <row r="1271" spans="1:42" ht="15.6">
      <c r="A1271" s="17"/>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8"/>
      <c r="AK1271" s="1250"/>
      <c r="AL1271" s="1251"/>
      <c r="AM1271" s="1251"/>
      <c r="AN1271" s="1251"/>
      <c r="AO1271" s="1251"/>
      <c r="AP1271" s="34"/>
    </row>
    <row r="1272" spans="1:42" ht="16.2" thickBot="1">
      <c r="A1272" s="35"/>
      <c r="B1272" s="36"/>
      <c r="C1272" s="36"/>
      <c r="D1272" s="36"/>
      <c r="E1272" s="36"/>
      <c r="F1272" s="36"/>
      <c r="G1272" s="36"/>
      <c r="H1272" s="36"/>
      <c r="I1272" s="36"/>
      <c r="J1272" s="36"/>
      <c r="K1272" s="36"/>
      <c r="L1272" s="36"/>
      <c r="M1272" s="36"/>
      <c r="N1272" s="36"/>
      <c r="O1272" s="36"/>
      <c r="P1272" s="36"/>
      <c r="Q1272" s="36"/>
      <c r="R1272" s="36"/>
      <c r="S1272" s="36"/>
      <c r="T1272" s="36"/>
      <c r="U1272" s="36"/>
      <c r="V1272" s="36"/>
      <c r="W1272" s="36"/>
      <c r="X1272" s="36"/>
      <c r="Y1272" s="36"/>
      <c r="Z1272" s="36"/>
      <c r="AA1272" s="36"/>
      <c r="AB1272" s="36"/>
      <c r="AC1272" s="36"/>
      <c r="AD1272" s="36"/>
      <c r="AE1272" s="36"/>
      <c r="AF1272" s="36"/>
      <c r="AG1272" s="36"/>
      <c r="AH1272" s="36"/>
      <c r="AI1272" s="36"/>
      <c r="AJ1272" s="37"/>
      <c r="AK1272" s="1252" t="s">
        <v>20</v>
      </c>
      <c r="AL1272" s="1253"/>
      <c r="AM1272" s="1253"/>
      <c r="AN1272" s="1253"/>
      <c r="AO1272" s="1253"/>
      <c r="AP1272" s="38">
        <f>+AP1270</f>
        <v>13</v>
      </c>
    </row>
    <row r="1273" spans="1:42">
      <c r="A1273" s="1"/>
      <c r="B1273" s="1"/>
      <c r="C1273" s="1"/>
      <c r="D1273" s="1"/>
      <c r="E1273" s="1"/>
      <c r="F1273" s="1"/>
      <c r="G1273" s="1"/>
      <c r="H1273" s="1"/>
      <c r="I1273" s="1"/>
      <c r="J1273" s="1"/>
      <c r="K1273" s="1"/>
      <c r="L1273" s="1"/>
      <c r="M1273" s="1"/>
      <c r="N1273" s="1"/>
      <c r="O1273" s="1"/>
      <c r="P1273" s="1"/>
      <c r="Q1273" s="1"/>
      <c r="R1273" s="1"/>
      <c r="S1273" s="1"/>
      <c r="T1273" s="1"/>
      <c r="U1273" s="1"/>
      <c r="V1273" s="1"/>
      <c r="W1273" s="1"/>
      <c r="X1273" s="1"/>
      <c r="Y1273" s="1"/>
      <c r="Z1273" s="1"/>
      <c r="AA1273" s="1"/>
      <c r="AB1273" s="1"/>
      <c r="AC1273" s="1"/>
      <c r="AD1273" s="1"/>
      <c r="AE1273" s="1"/>
      <c r="AF1273" s="1"/>
      <c r="AG1273" s="1"/>
      <c r="AH1273" s="1"/>
      <c r="AI1273" s="1"/>
      <c r="AJ1273" s="1"/>
      <c r="AK1273" s="1"/>
      <c r="AL1273" s="1"/>
      <c r="AM1273" s="1"/>
      <c r="AN1273" s="1"/>
      <c r="AO1273" s="1"/>
      <c r="AP1273" s="1"/>
    </row>
    <row r="1274" spans="1:42" ht="15.6" thickBot="1">
      <c r="A1274" s="1"/>
      <c r="B1274" s="1"/>
      <c r="C1274" s="1"/>
      <c r="D1274" s="1"/>
      <c r="E1274" s="1"/>
      <c r="F1274" s="1"/>
      <c r="G1274" s="1"/>
      <c r="H1274" s="1"/>
      <c r="I1274" s="1"/>
      <c r="J1274" s="1"/>
      <c r="K1274" s="1"/>
      <c r="L1274" s="1"/>
      <c r="M1274" s="1"/>
      <c r="N1274" s="1"/>
      <c r="O1274" s="1"/>
      <c r="P1274" s="1"/>
      <c r="Q1274" s="1"/>
      <c r="R1274" s="1"/>
      <c r="S1274" s="1"/>
      <c r="T1274" s="1"/>
      <c r="U1274" s="1"/>
      <c r="V1274" s="1"/>
      <c r="W1274" s="1"/>
      <c r="X1274" s="1"/>
      <c r="Y1274" s="1"/>
      <c r="Z1274" s="1"/>
      <c r="AA1274" s="1"/>
      <c r="AB1274" s="1"/>
      <c r="AC1274" s="1"/>
      <c r="AD1274" s="1"/>
      <c r="AE1274" s="1"/>
      <c r="AF1274" s="1"/>
      <c r="AG1274" s="1"/>
      <c r="AH1274" s="1"/>
      <c r="AI1274" s="1"/>
      <c r="AJ1274" s="1"/>
      <c r="AK1274" s="1"/>
      <c r="AL1274" s="1"/>
      <c r="AM1274" s="1"/>
      <c r="AN1274" s="1"/>
      <c r="AO1274" s="1"/>
      <c r="AP1274" s="1"/>
    </row>
    <row r="1275" spans="1:42">
      <c r="A1275" s="1254" t="s">
        <v>21</v>
      </c>
      <c r="B1275" s="1255"/>
      <c r="C1275" s="1255"/>
      <c r="D1275" s="1255"/>
      <c r="E1275" s="1255"/>
      <c r="F1275" s="1255"/>
      <c r="G1275" s="1255"/>
      <c r="H1275" s="1255"/>
      <c r="I1275" s="1255"/>
      <c r="J1275" s="1260" t="s">
        <v>22</v>
      </c>
      <c r="K1275" s="1260"/>
      <c r="L1275" s="1260"/>
      <c r="M1275" s="1260"/>
      <c r="N1275" s="1260"/>
      <c r="O1275" s="1260"/>
      <c r="P1275" s="1260"/>
      <c r="Q1275" s="1260"/>
      <c r="R1275" s="1260"/>
      <c r="S1275" s="1260"/>
      <c r="T1275" s="1260"/>
      <c r="U1275" s="1260"/>
      <c r="V1275" s="1260"/>
      <c r="W1275" s="1260"/>
      <c r="X1275" s="1260"/>
      <c r="Y1275" s="1260"/>
      <c r="Z1275" s="1260"/>
      <c r="AA1275" s="1260"/>
      <c r="AB1275" s="1260"/>
      <c r="AC1275" s="1260"/>
      <c r="AD1275" s="1260"/>
      <c r="AE1275" s="1260"/>
      <c r="AF1275" s="1260"/>
      <c r="AG1275" s="1260"/>
      <c r="AH1275" s="1260"/>
      <c r="AI1275" s="1260"/>
      <c r="AJ1275" s="1260"/>
      <c r="AK1275" s="1260"/>
      <c r="AL1275" s="1260"/>
      <c r="AM1275" s="1260"/>
      <c r="AN1275" s="1260"/>
      <c r="AO1275" s="1260"/>
      <c r="AP1275" s="1261"/>
    </row>
    <row r="1276" spans="1:42">
      <c r="A1276" s="1256"/>
      <c r="B1276" s="1257"/>
      <c r="C1276" s="1257"/>
      <c r="D1276" s="1257"/>
      <c r="E1276" s="1257"/>
      <c r="F1276" s="1257"/>
      <c r="G1276" s="1257"/>
      <c r="H1276" s="1257"/>
      <c r="I1276" s="1257"/>
      <c r="J1276" s="1262"/>
      <c r="K1276" s="1262"/>
      <c r="L1276" s="1262"/>
      <c r="M1276" s="1262"/>
      <c r="N1276" s="1262"/>
      <c r="O1276" s="1262"/>
      <c r="P1276" s="1262"/>
      <c r="Q1276" s="1262"/>
      <c r="R1276" s="1262"/>
      <c r="S1276" s="1262"/>
      <c r="T1276" s="1262"/>
      <c r="U1276" s="1262"/>
      <c r="V1276" s="1262"/>
      <c r="W1276" s="1262"/>
      <c r="X1276" s="1262"/>
      <c r="Y1276" s="1262"/>
      <c r="Z1276" s="1262"/>
      <c r="AA1276" s="1262"/>
      <c r="AB1276" s="1262"/>
      <c r="AC1276" s="1262"/>
      <c r="AD1276" s="1262"/>
      <c r="AE1276" s="1262"/>
      <c r="AF1276" s="1262"/>
      <c r="AG1276" s="1262"/>
      <c r="AH1276" s="1262"/>
      <c r="AI1276" s="1262"/>
      <c r="AJ1276" s="1262"/>
      <c r="AK1276" s="1262"/>
      <c r="AL1276" s="1262"/>
      <c r="AM1276" s="1262"/>
      <c r="AN1276" s="1262"/>
      <c r="AO1276" s="1262"/>
      <c r="AP1276" s="1263"/>
    </row>
    <row r="1277" spans="1:42" ht="15.6" thickBot="1">
      <c r="A1277" s="1258"/>
      <c r="B1277" s="1259"/>
      <c r="C1277" s="1259"/>
      <c r="D1277" s="1259"/>
      <c r="E1277" s="1259"/>
      <c r="F1277" s="1259"/>
      <c r="G1277" s="1259"/>
      <c r="H1277" s="1259"/>
      <c r="I1277" s="1259"/>
      <c r="J1277" s="1264"/>
      <c r="K1277" s="1264"/>
      <c r="L1277" s="1264"/>
      <c r="M1277" s="1264"/>
      <c r="N1277" s="1264"/>
      <c r="O1277" s="1264"/>
      <c r="P1277" s="1264"/>
      <c r="Q1277" s="1264"/>
      <c r="R1277" s="1264"/>
      <c r="S1277" s="1264"/>
      <c r="T1277" s="1264"/>
      <c r="U1277" s="1264"/>
      <c r="V1277" s="1264"/>
      <c r="W1277" s="1264"/>
      <c r="X1277" s="1264"/>
      <c r="Y1277" s="1264"/>
      <c r="Z1277" s="1264"/>
      <c r="AA1277" s="1264"/>
      <c r="AB1277" s="1264"/>
      <c r="AC1277" s="1264"/>
      <c r="AD1277" s="1264"/>
      <c r="AE1277" s="1264"/>
      <c r="AF1277" s="1264"/>
      <c r="AG1277" s="1264"/>
      <c r="AH1277" s="1264"/>
      <c r="AI1277" s="1264"/>
      <c r="AJ1277" s="1264"/>
      <c r="AK1277" s="1264"/>
      <c r="AL1277" s="1264"/>
      <c r="AM1277" s="1264"/>
      <c r="AN1277" s="1264"/>
      <c r="AO1277" s="1264"/>
      <c r="AP1277" s="1265"/>
    </row>
    <row r="1279" spans="1:42" ht="15.6" thickBot="1"/>
    <row r="1280" spans="1:42" ht="22.8">
      <c r="A1280" s="1293"/>
      <c r="B1280" s="1294"/>
      <c r="C1280" s="1294"/>
      <c r="D1280" s="1294"/>
      <c r="E1280" s="1294"/>
      <c r="F1280" s="1294"/>
      <c r="G1280" s="1294"/>
      <c r="H1280" s="1294"/>
      <c r="I1280" s="1294"/>
      <c r="J1280" s="1294"/>
      <c r="K1280" s="1294"/>
      <c r="L1280" s="1294"/>
      <c r="M1280" s="1294"/>
      <c r="N1280" s="1294"/>
      <c r="O1280" s="1294"/>
      <c r="P1280" s="1295"/>
      <c r="Q1280" s="1302" t="s">
        <v>554</v>
      </c>
      <c r="R1280" s="1303"/>
      <c r="S1280" s="1303"/>
      <c r="T1280" s="1303"/>
      <c r="U1280" s="1303"/>
      <c r="V1280" s="1303"/>
      <c r="W1280" s="1303"/>
      <c r="X1280" s="1303"/>
      <c r="Y1280" s="1303"/>
      <c r="Z1280" s="1303"/>
      <c r="AA1280" s="1303"/>
      <c r="AB1280" s="1303"/>
      <c r="AC1280" s="1303"/>
      <c r="AD1280" s="1303"/>
      <c r="AE1280" s="1303"/>
      <c r="AF1280" s="1303"/>
      <c r="AG1280" s="1303"/>
      <c r="AH1280" s="1303"/>
      <c r="AI1280" s="1303"/>
      <c r="AJ1280" s="1303"/>
      <c r="AK1280" s="1303"/>
      <c r="AL1280" s="1303"/>
      <c r="AM1280" s="1304"/>
      <c r="AN1280" s="1305"/>
      <c r="AO1280" s="1306"/>
      <c r="AP1280" s="1307"/>
    </row>
    <row r="1281" spans="1:42" ht="15.6">
      <c r="A1281" s="1296"/>
      <c r="B1281" s="1297"/>
      <c r="C1281" s="1297"/>
      <c r="D1281" s="1297"/>
      <c r="E1281" s="1297"/>
      <c r="F1281" s="1297"/>
      <c r="G1281" s="1297"/>
      <c r="H1281" s="1297"/>
      <c r="I1281" s="1297"/>
      <c r="J1281" s="1297"/>
      <c r="K1281" s="1297"/>
      <c r="L1281" s="1297"/>
      <c r="M1281" s="1297"/>
      <c r="N1281" s="1297"/>
      <c r="O1281" s="1297"/>
      <c r="P1281" s="1298"/>
      <c r="Q1281" s="1314" t="s">
        <v>555</v>
      </c>
      <c r="R1281" s="1315"/>
      <c r="S1281" s="1315"/>
      <c r="T1281" s="1315"/>
      <c r="U1281" s="1315"/>
      <c r="V1281" s="1315"/>
      <c r="W1281" s="1315"/>
      <c r="X1281" s="1315"/>
      <c r="Y1281" s="1315"/>
      <c r="Z1281" s="1315"/>
      <c r="AA1281" s="1315"/>
      <c r="AB1281" s="1315"/>
      <c r="AC1281" s="1315"/>
      <c r="AD1281" s="1315"/>
      <c r="AE1281" s="1315"/>
      <c r="AF1281" s="1315"/>
      <c r="AG1281" s="1315"/>
      <c r="AH1281" s="1315"/>
      <c r="AI1281" s="1315"/>
      <c r="AJ1281" s="1315"/>
      <c r="AK1281" s="1315"/>
      <c r="AL1281" s="1315"/>
      <c r="AM1281" s="1316"/>
      <c r="AN1281" s="1308"/>
      <c r="AO1281" s="1309"/>
      <c r="AP1281" s="1310"/>
    </row>
    <row r="1282" spans="1:42" ht="52.2" customHeight="1" thickBot="1">
      <c r="A1282" s="1299"/>
      <c r="B1282" s="1300"/>
      <c r="C1282" s="1300"/>
      <c r="D1282" s="1300"/>
      <c r="E1282" s="1300"/>
      <c r="F1282" s="1300"/>
      <c r="G1282" s="1300"/>
      <c r="H1282" s="1300"/>
      <c r="I1282" s="1300"/>
      <c r="J1282" s="1300"/>
      <c r="K1282" s="1300"/>
      <c r="L1282" s="1300"/>
      <c r="M1282" s="1300"/>
      <c r="N1282" s="1300"/>
      <c r="O1282" s="1300"/>
      <c r="P1282" s="1301"/>
      <c r="Q1282" s="1317" t="s">
        <v>0</v>
      </c>
      <c r="R1282" s="1318"/>
      <c r="S1282" s="1318"/>
      <c r="T1282" s="1318"/>
      <c r="U1282" s="1318"/>
      <c r="V1282" s="1318"/>
      <c r="W1282" s="1318"/>
      <c r="X1282" s="1318"/>
      <c r="Y1282" s="1318"/>
      <c r="Z1282" s="1318"/>
      <c r="AA1282" s="1318"/>
      <c r="AB1282" s="1318"/>
      <c r="AC1282" s="1318"/>
      <c r="AD1282" s="1318"/>
      <c r="AE1282" s="1318"/>
      <c r="AF1282" s="1318"/>
      <c r="AG1282" s="1318"/>
      <c r="AH1282" s="1318"/>
      <c r="AI1282" s="1318"/>
      <c r="AJ1282" s="1318"/>
      <c r="AK1282" s="1318"/>
      <c r="AL1282" s="1318"/>
      <c r="AM1282" s="1319"/>
      <c r="AN1282" s="1311"/>
      <c r="AO1282" s="1312"/>
      <c r="AP1282" s="1313"/>
    </row>
    <row r="1283" spans="1:42">
      <c r="A1283" s="1"/>
      <c r="B1283" s="1"/>
      <c r="C1283" s="1"/>
      <c r="D1283" s="1"/>
      <c r="E1283" s="1"/>
      <c r="F1283" s="1"/>
      <c r="G1283" s="1"/>
      <c r="H1283" s="1"/>
      <c r="I1283" s="1"/>
      <c r="J1283" s="1"/>
      <c r="K1283" s="1"/>
      <c r="L1283" s="1"/>
      <c r="M1283" s="1"/>
      <c r="N1283" s="1"/>
      <c r="O1283" s="1"/>
      <c r="P1283" s="1"/>
      <c r="Q1283" s="1"/>
      <c r="R1283" s="1"/>
      <c r="S1283" s="1"/>
      <c r="T1283" s="1"/>
      <c r="U1283" s="1"/>
      <c r="V1283" s="1"/>
      <c r="W1283" s="1"/>
      <c r="X1283" s="1"/>
      <c r="Y1283" s="1"/>
      <c r="Z1283" s="1"/>
      <c r="AA1283" s="1"/>
      <c r="AB1283" s="1"/>
      <c r="AC1283" s="1"/>
      <c r="AD1283" s="1"/>
      <c r="AE1283" s="1"/>
      <c r="AF1283" s="1"/>
      <c r="AG1283" s="1"/>
      <c r="AH1283" s="1"/>
      <c r="AI1283" s="1"/>
      <c r="AJ1283" s="1"/>
      <c r="AK1283" s="1"/>
      <c r="AL1283" s="1"/>
      <c r="AM1283" s="1"/>
      <c r="AN1283" s="1"/>
      <c r="AO1283" s="1"/>
      <c r="AP1283" s="1"/>
    </row>
    <row r="1284" spans="1:42">
      <c r="A1284" s="1"/>
      <c r="B1284" s="1"/>
      <c r="C1284" s="1"/>
      <c r="D1284" s="1"/>
      <c r="E1284" s="1"/>
      <c r="F1284" s="1"/>
      <c r="G1284" s="1"/>
      <c r="H1284" s="1"/>
      <c r="I1284" s="1"/>
      <c r="J1284" s="1"/>
      <c r="K1284" s="1"/>
      <c r="L1284" s="1"/>
      <c r="M1284" s="1"/>
      <c r="N1284" s="1"/>
      <c r="O1284" s="1"/>
      <c r="P1284" s="1"/>
      <c r="Q1284" s="1"/>
      <c r="R1284" s="1"/>
      <c r="S1284" s="1"/>
      <c r="T1284" s="1"/>
      <c r="U1284" s="1"/>
      <c r="V1284" s="1"/>
      <c r="W1284" s="1"/>
      <c r="X1284" s="1"/>
      <c r="Y1284" s="1"/>
      <c r="Z1284" s="1"/>
      <c r="AA1284" s="1"/>
      <c r="AB1284" s="1"/>
      <c r="AC1284" s="1"/>
      <c r="AD1284" s="1"/>
      <c r="AE1284" s="1"/>
      <c r="AF1284" s="1"/>
      <c r="AG1284" s="1"/>
      <c r="AH1284" s="1"/>
      <c r="AI1284" s="1"/>
      <c r="AJ1284" s="1"/>
      <c r="AK1284" s="1"/>
      <c r="AL1284" s="1"/>
      <c r="AM1284" s="2" t="s">
        <v>1</v>
      </c>
      <c r="AN1284" s="3">
        <v>1</v>
      </c>
      <c r="AO1284" s="2" t="s">
        <v>2</v>
      </c>
      <c r="AP1284" s="3">
        <v>22</v>
      </c>
    </row>
    <row r="1285" spans="1:42">
      <c r="A1285" s="4"/>
      <c r="B1285" s="4"/>
      <c r="C1285" s="4"/>
      <c r="D1285" s="4"/>
      <c r="E1285" s="1"/>
      <c r="F1285" s="1"/>
      <c r="G1285" s="1"/>
      <c r="H1285" s="1"/>
      <c r="I1285" s="1"/>
      <c r="J1285" s="1"/>
      <c r="K1285" s="1"/>
      <c r="L1285" s="1"/>
      <c r="M1285" s="1"/>
      <c r="N1285" s="1"/>
      <c r="O1285" s="1"/>
      <c r="P1285" s="1"/>
      <c r="Q1285" s="1"/>
      <c r="R1285" s="1"/>
      <c r="S1285" s="1"/>
      <c r="T1285" s="1"/>
      <c r="U1285" s="1"/>
      <c r="V1285" s="1"/>
      <c r="W1285" s="1"/>
      <c r="X1285" s="1"/>
      <c r="Y1285" s="1"/>
      <c r="Z1285" s="1"/>
      <c r="AA1285" s="1"/>
      <c r="AB1285" s="1"/>
      <c r="AC1285" s="1"/>
      <c r="AD1285" s="1"/>
      <c r="AE1285" s="1"/>
      <c r="AF1285" s="1"/>
      <c r="AG1285" s="1"/>
      <c r="AH1285" s="1"/>
      <c r="AI1285" s="1"/>
      <c r="AJ1285" s="1"/>
      <c r="AK1285" s="1"/>
      <c r="AL1285" s="1"/>
      <c r="AM1285" s="1"/>
      <c r="AN1285" s="1"/>
      <c r="AO1285" s="1"/>
      <c r="AP1285" s="1"/>
    </row>
    <row r="1286" spans="1:42" ht="15.6" thickBot="1">
      <c r="A1286" s="4"/>
      <c r="B1286" s="4"/>
      <c r="C1286" s="4"/>
      <c r="D1286" s="4"/>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c r="AN1286" s="1"/>
      <c r="AO1286" s="1"/>
      <c r="AP1286" s="1"/>
    </row>
    <row r="1287" spans="1:42" ht="18" thickBot="1">
      <c r="A1287" s="1235" t="s">
        <v>3</v>
      </c>
      <c r="B1287" s="1236"/>
      <c r="C1287" s="1236"/>
      <c r="D1287" s="1236"/>
      <c r="E1287" s="1237" t="s">
        <v>737</v>
      </c>
      <c r="F1287" s="1238"/>
      <c r="G1287" s="1238"/>
      <c r="H1287" s="1238"/>
      <c r="I1287" s="1238"/>
      <c r="J1287" s="1238"/>
      <c r="K1287" s="1238"/>
      <c r="L1287" s="1238"/>
      <c r="M1287" s="1238"/>
      <c r="N1287" s="1238"/>
      <c r="O1287" s="1238"/>
      <c r="P1287" s="1238"/>
      <c r="Q1287" s="1238"/>
      <c r="R1287" s="1238"/>
      <c r="S1287" s="1238"/>
      <c r="T1287" s="1238"/>
      <c r="U1287" s="1238"/>
      <c r="V1287" s="1238"/>
      <c r="W1287" s="1238"/>
      <c r="X1287" s="1238"/>
      <c r="Y1287" s="1238"/>
      <c r="Z1287" s="1238"/>
      <c r="AA1287" s="1238"/>
      <c r="AB1287" s="1238"/>
      <c r="AC1287" s="1238"/>
      <c r="AD1287" s="1238"/>
      <c r="AE1287" s="1238"/>
      <c r="AF1287" s="1238"/>
      <c r="AG1287" s="1238"/>
      <c r="AH1287" s="1238"/>
      <c r="AI1287" s="1238"/>
      <c r="AJ1287" s="1238"/>
      <c r="AK1287" s="1238"/>
      <c r="AL1287" s="1238"/>
      <c r="AM1287" s="1238"/>
      <c r="AN1287" s="1238"/>
      <c r="AO1287" s="1238"/>
      <c r="AP1287" s="1239"/>
    </row>
    <row r="1288" spans="1:42" ht="15.6" thickBot="1">
      <c r="A1288" s="4"/>
      <c r="B1288" s="4"/>
      <c r="C1288" s="4"/>
      <c r="D1288" s="4"/>
      <c r="E1288" s="1" t="s">
        <v>4</v>
      </c>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row>
    <row r="1289" spans="1:42" ht="15.6" thickBot="1">
      <c r="A1289" s="1240" t="s">
        <v>5</v>
      </c>
      <c r="B1289" s="1240"/>
      <c r="C1289" s="1240"/>
      <c r="D1289" s="1240"/>
      <c r="E1289" s="1241" t="s">
        <v>6</v>
      </c>
      <c r="F1289" s="1241"/>
      <c r="G1289" s="1242"/>
      <c r="H1289" s="1243"/>
      <c r="I1289" s="1241" t="s">
        <v>7</v>
      </c>
      <c r="J1289" s="1241"/>
      <c r="K1289" s="1242">
        <v>12</v>
      </c>
      <c r="L1289" s="1243"/>
      <c r="M1289" s="1241" t="s">
        <v>8</v>
      </c>
      <c r="N1289" s="1241"/>
      <c r="O1289" s="1242">
        <v>25</v>
      </c>
      <c r="P1289" s="1243"/>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5" t="s">
        <v>9</v>
      </c>
      <c r="AO1289" s="1244" t="s">
        <v>280</v>
      </c>
      <c r="AP1289" s="1245"/>
    </row>
    <row r="1290" spans="1:42" ht="15.6" thickBot="1">
      <c r="A1290" s="6"/>
      <c r="B1290" s="1"/>
      <c r="C1290" s="6"/>
      <c r="D1290" s="1"/>
      <c r="E1290" s="1"/>
      <c r="F1290" s="1"/>
      <c r="G1290" s="1"/>
      <c r="H1290" s="1"/>
      <c r="I1290" s="1"/>
      <c r="J1290" s="1"/>
      <c r="K1290" s="1"/>
      <c r="L1290" s="1"/>
      <c r="M1290" s="1"/>
      <c r="N1290" s="1"/>
      <c r="O1290" s="1"/>
      <c r="P1290" s="1"/>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row>
    <row r="1291" spans="1:42" ht="15.6" thickBot="1">
      <c r="A1291" s="1266" t="s">
        <v>740</v>
      </c>
      <c r="B1291" s="1267"/>
      <c r="C1291" s="1267"/>
      <c r="D1291" s="1267"/>
      <c r="E1291" s="1267"/>
      <c r="F1291" s="1267"/>
      <c r="G1291" s="1267"/>
      <c r="H1291" s="1268" t="e">
        <f>+PRESUPUESTO!#REF!</f>
        <v>#REF!</v>
      </c>
      <c r="I1291" s="1269"/>
      <c r="J1291" s="1270" t="e">
        <f>+PRESUPUESTO!#REF!</f>
        <v>#REF!</v>
      </c>
      <c r="K1291" s="1271"/>
      <c r="L1291" s="1271"/>
      <c r="M1291" s="1271"/>
      <c r="N1291" s="1271"/>
      <c r="O1291" s="1271"/>
      <c r="P1291" s="1271"/>
      <c r="Q1291" s="1271"/>
      <c r="R1291" s="1271"/>
      <c r="S1291" s="1271"/>
      <c r="T1291" s="1271"/>
      <c r="U1291" s="1271"/>
      <c r="V1291" s="1271"/>
      <c r="W1291" s="1271"/>
      <c r="X1291" s="1271"/>
      <c r="Y1291" s="1271"/>
      <c r="Z1291" s="1271"/>
      <c r="AA1291" s="1271"/>
      <c r="AB1291" s="1271"/>
      <c r="AC1291" s="1271"/>
      <c r="AD1291" s="1271"/>
      <c r="AE1291" s="1271"/>
      <c r="AF1291" s="1271"/>
      <c r="AG1291" s="1271"/>
      <c r="AH1291" s="1271"/>
      <c r="AI1291" s="1271"/>
      <c r="AJ1291" s="1271"/>
      <c r="AK1291" s="1271"/>
      <c r="AL1291" s="1271"/>
      <c r="AM1291" s="1271"/>
      <c r="AN1291" s="1271"/>
      <c r="AO1291" s="1271"/>
      <c r="AP1291" s="1272"/>
    </row>
    <row r="1292" spans="1:42" ht="15.6" thickBot="1">
      <c r="A1292" s="6"/>
      <c r="B1292" s="1"/>
      <c r="C1292" s="6"/>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row>
    <row r="1293" spans="1:42" ht="36" customHeight="1" thickBot="1">
      <c r="A1293" s="1266" t="s">
        <v>11</v>
      </c>
      <c r="B1293" s="1267"/>
      <c r="C1293" s="1267"/>
      <c r="D1293" s="1267"/>
      <c r="E1293" s="1267"/>
      <c r="F1293" s="1267"/>
      <c r="G1293" s="1267"/>
      <c r="H1293" s="1273" t="e">
        <f>+PRESUPUESTO!#REF!</f>
        <v>#REF!</v>
      </c>
      <c r="I1293" s="1274"/>
      <c r="J1293" s="1275" t="e">
        <f>+PRESUPUESTO!#REF!</f>
        <v>#REF!</v>
      </c>
      <c r="K1293" s="1276"/>
      <c r="L1293" s="1276"/>
      <c r="M1293" s="1276"/>
      <c r="N1293" s="1276"/>
      <c r="O1293" s="1276"/>
      <c r="P1293" s="1276"/>
      <c r="Q1293" s="1276"/>
      <c r="R1293" s="1276"/>
      <c r="S1293" s="1276"/>
      <c r="T1293" s="1276"/>
      <c r="U1293" s="1276"/>
      <c r="V1293" s="1276"/>
      <c r="W1293" s="1276"/>
      <c r="X1293" s="1276"/>
      <c r="Y1293" s="1276"/>
      <c r="Z1293" s="1276"/>
      <c r="AA1293" s="1276"/>
      <c r="AB1293" s="1276"/>
      <c r="AC1293" s="1276"/>
      <c r="AD1293" s="1276"/>
      <c r="AE1293" s="1276"/>
      <c r="AF1293" s="1276"/>
      <c r="AG1293" s="1276"/>
      <c r="AH1293" s="1276"/>
      <c r="AI1293" s="1276"/>
      <c r="AJ1293" s="1276"/>
      <c r="AK1293" s="1276"/>
      <c r="AL1293" s="1277"/>
      <c r="AM1293" s="1"/>
      <c r="AN1293" s="5" t="s">
        <v>12</v>
      </c>
      <c r="AO1293" s="1278" t="e">
        <f>+PRESUPUESTO!#REF!</f>
        <v>#REF!</v>
      </c>
      <c r="AP1293" s="1279"/>
    </row>
    <row r="1294" spans="1:42" ht="15.6" thickBot="1">
      <c r="A1294" s="6"/>
      <c r="B1294" s="6"/>
      <c r="C1294" s="1"/>
      <c r="D1294" s="6"/>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row>
    <row r="1295" spans="1:42">
      <c r="A1295" s="1280" t="s">
        <v>13</v>
      </c>
      <c r="B1295" s="1281"/>
      <c r="C1295" s="1281"/>
      <c r="D1295" s="1281"/>
      <c r="E1295" s="1281"/>
      <c r="F1295" s="1281"/>
      <c r="G1295" s="1281"/>
      <c r="H1295" s="1281"/>
      <c r="I1295" s="1281"/>
      <c r="J1295" s="1281"/>
      <c r="K1295" s="1281"/>
      <c r="L1295" s="1281"/>
      <c r="M1295" s="1281"/>
      <c r="N1295" s="1281"/>
      <c r="O1295" s="1281"/>
      <c r="P1295" s="1281"/>
      <c r="Q1295" s="1281"/>
      <c r="R1295" s="1281"/>
      <c r="S1295" s="1281"/>
      <c r="T1295" s="1281"/>
      <c r="U1295" s="1281"/>
      <c r="V1295" s="1281"/>
      <c r="W1295" s="1281"/>
      <c r="X1295" s="1281"/>
      <c r="Y1295" s="1281"/>
      <c r="Z1295" s="1281"/>
      <c r="AA1295" s="1281"/>
      <c r="AB1295" s="1281"/>
      <c r="AC1295" s="1281"/>
      <c r="AD1295" s="1281"/>
      <c r="AE1295" s="1281"/>
      <c r="AF1295" s="1281"/>
      <c r="AG1295" s="1281"/>
      <c r="AH1295" s="1281"/>
      <c r="AI1295" s="1281"/>
      <c r="AJ1295" s="1282"/>
      <c r="AK1295" s="1286" t="s">
        <v>14</v>
      </c>
      <c r="AL1295" s="1288" t="s">
        <v>15</v>
      </c>
      <c r="AM1295" s="1289"/>
      <c r="AN1295" s="1289"/>
      <c r="AO1295" s="1288" t="s">
        <v>12</v>
      </c>
      <c r="AP1295" s="1291" t="s">
        <v>16</v>
      </c>
    </row>
    <row r="1296" spans="1:42" ht="15.6" thickBot="1">
      <c r="A1296" s="1283"/>
      <c r="B1296" s="1284"/>
      <c r="C1296" s="1284"/>
      <c r="D1296" s="1284"/>
      <c r="E1296" s="1284"/>
      <c r="F1296" s="1284"/>
      <c r="G1296" s="1284"/>
      <c r="H1296" s="1284"/>
      <c r="I1296" s="1284"/>
      <c r="J1296" s="1284"/>
      <c r="K1296" s="1284"/>
      <c r="L1296" s="1284"/>
      <c r="M1296" s="1284"/>
      <c r="N1296" s="1284"/>
      <c r="O1296" s="1284"/>
      <c r="P1296" s="1284"/>
      <c r="Q1296" s="1284"/>
      <c r="R1296" s="1284"/>
      <c r="S1296" s="1284"/>
      <c r="T1296" s="1284"/>
      <c r="U1296" s="1284"/>
      <c r="V1296" s="1284"/>
      <c r="W1296" s="1284"/>
      <c r="X1296" s="1284"/>
      <c r="Y1296" s="1284"/>
      <c r="Z1296" s="1284"/>
      <c r="AA1296" s="1284"/>
      <c r="AB1296" s="1284"/>
      <c r="AC1296" s="1284"/>
      <c r="AD1296" s="1284"/>
      <c r="AE1296" s="1284"/>
      <c r="AF1296" s="1284"/>
      <c r="AG1296" s="1284"/>
      <c r="AH1296" s="1284"/>
      <c r="AI1296" s="1284"/>
      <c r="AJ1296" s="1285"/>
      <c r="AK1296" s="1287"/>
      <c r="AL1296" s="7" t="s">
        <v>17</v>
      </c>
      <c r="AM1296" s="742" t="s">
        <v>761</v>
      </c>
      <c r="AN1296" s="8" t="s">
        <v>23</v>
      </c>
      <c r="AO1296" s="1290"/>
      <c r="AP1296" s="1292"/>
    </row>
    <row r="1297" spans="1:42">
      <c r="A1297" s="9"/>
      <c r="B1297" s="10"/>
      <c r="C1297" s="10"/>
      <c r="D1297" s="10"/>
      <c r="E1297" s="10"/>
      <c r="F1297" s="10"/>
      <c r="G1297" s="10"/>
      <c r="H1297" s="10"/>
      <c r="I1297" s="10"/>
      <c r="J1297" s="10"/>
      <c r="K1297" s="10"/>
      <c r="L1297" s="10"/>
      <c r="M1297" s="10"/>
      <c r="N1297" s="10"/>
      <c r="O1297" s="10"/>
      <c r="P1297" s="10"/>
      <c r="Q1297" s="10"/>
      <c r="R1297" s="10"/>
      <c r="S1297" s="10"/>
      <c r="T1297" s="10"/>
      <c r="U1297" s="10"/>
      <c r="V1297" s="10"/>
      <c r="W1297" s="10"/>
      <c r="X1297" s="10"/>
      <c r="Y1297" s="10"/>
      <c r="Z1297" s="10"/>
      <c r="AA1297" s="10"/>
      <c r="AB1297" s="10"/>
      <c r="AC1297" s="10"/>
      <c r="AD1297" s="10"/>
      <c r="AE1297" s="10"/>
      <c r="AF1297" s="10"/>
      <c r="AG1297" s="10"/>
      <c r="AH1297" s="10"/>
      <c r="AI1297" s="10"/>
      <c r="AJ1297" s="11"/>
      <c r="AK1297" s="287"/>
      <c r="AL1297" s="12"/>
      <c r="AM1297" s="13"/>
      <c r="AN1297" s="14"/>
      <c r="AO1297" s="15"/>
      <c r="AP1297" s="16"/>
    </row>
    <row r="1298" spans="1:42">
      <c r="A1298" s="17"/>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8"/>
      <c r="AK1298" s="19"/>
      <c r="AL1298" s="20"/>
      <c r="AM1298" s="20"/>
      <c r="AN1298" s="21"/>
      <c r="AO1298" s="22"/>
      <c r="AP1298" s="16"/>
    </row>
    <row r="1299" spans="1:42" ht="41.4" customHeight="1">
      <c r="A1299" s="17"/>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8"/>
      <c r="AK1299" s="1246" t="e">
        <f>+J1293</f>
        <v>#REF!</v>
      </c>
      <c r="AL1299" s="21"/>
      <c r="AM1299" s="959"/>
      <c r="AN1299" s="20"/>
      <c r="AO1299" s="20">
        <v>1</v>
      </c>
      <c r="AP1299" s="16">
        <f>+AO1299</f>
        <v>1</v>
      </c>
    </row>
    <row r="1300" spans="1:42">
      <c r="A1300" s="17"/>
      <c r="B1300" s="1"/>
      <c r="C1300" s="1"/>
      <c r="D1300" s="1"/>
      <c r="E1300" s="1"/>
      <c r="F1300" s="1"/>
      <c r="G1300" s="1"/>
      <c r="H1300" s="1"/>
      <c r="I1300" s="1"/>
      <c r="J1300" s="1"/>
      <c r="K1300" s="1"/>
      <c r="L1300" s="1"/>
      <c r="M1300" s="1"/>
      <c r="N1300" s="1"/>
      <c r="O1300" s="1"/>
      <c r="P1300" s="1"/>
      <c r="Q1300" s="1"/>
      <c r="R1300" s="1"/>
      <c r="S1300" s="1"/>
      <c r="T1300" s="1"/>
      <c r="U1300" s="1"/>
      <c r="V1300" s="1"/>
      <c r="W1300" s="1"/>
      <c r="X1300" s="1"/>
      <c r="Y1300" s="1"/>
      <c r="Z1300" s="1"/>
      <c r="AA1300" s="1"/>
      <c r="AB1300" s="1"/>
      <c r="AC1300" s="1"/>
      <c r="AD1300" s="1"/>
      <c r="AE1300" s="1"/>
      <c r="AF1300" s="1"/>
      <c r="AG1300" s="1"/>
      <c r="AH1300" s="1"/>
      <c r="AI1300" s="1"/>
      <c r="AJ1300" s="18"/>
      <c r="AK1300" s="1247"/>
      <c r="AL1300" s="962"/>
      <c r="AM1300" s="962"/>
      <c r="AN1300" s="962"/>
      <c r="AO1300" s="962"/>
      <c r="AP1300" s="965"/>
    </row>
    <row r="1301" spans="1:42">
      <c r="A1301" s="17"/>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8"/>
      <c r="AK1301" s="961"/>
      <c r="AL1301" s="962"/>
      <c r="AM1301" s="962"/>
      <c r="AN1301" s="962"/>
      <c r="AO1301" s="962"/>
      <c r="AP1301" s="965"/>
    </row>
    <row r="1302" spans="1:42">
      <c r="A1302" s="17"/>
      <c r="B1302" s="1"/>
      <c r="C1302" s="1"/>
      <c r="D1302" s="1"/>
      <c r="E1302" s="1"/>
      <c r="F1302" s="1"/>
      <c r="G1302" s="1"/>
      <c r="H1302" s="1"/>
      <c r="I1302" s="1"/>
      <c r="J1302" s="1"/>
      <c r="K1302" s="1"/>
      <c r="L1302" s="1"/>
      <c r="M1302" s="1"/>
      <c r="N1302" s="1"/>
      <c r="O1302" s="1"/>
      <c r="P1302" s="1"/>
      <c r="Q1302" s="1"/>
      <c r="R1302" s="1"/>
      <c r="S1302" s="1"/>
      <c r="T1302" s="1"/>
      <c r="U1302" s="1"/>
      <c r="V1302" s="1"/>
      <c r="W1302" s="1"/>
      <c r="X1302" s="1"/>
      <c r="Y1302" s="1"/>
      <c r="Z1302" s="1"/>
      <c r="AA1302" s="1"/>
      <c r="AB1302" s="1"/>
      <c r="AC1302" s="1"/>
      <c r="AD1302" s="1"/>
      <c r="AE1302" s="1"/>
      <c r="AF1302" s="1"/>
      <c r="AG1302" s="1"/>
      <c r="AH1302" s="1"/>
      <c r="AI1302" s="1"/>
      <c r="AJ1302" s="18"/>
      <c r="AK1302" s="961"/>
      <c r="AL1302" s="962"/>
      <c r="AM1302" s="962"/>
      <c r="AN1302" s="962"/>
      <c r="AO1302" s="962"/>
      <c r="AP1302" s="965"/>
    </row>
    <row r="1303" spans="1:42">
      <c r="A1303" s="17"/>
      <c r="B1303" s="1"/>
      <c r="C1303" s="1"/>
      <c r="D1303" s="1"/>
      <c r="E1303" s="1"/>
      <c r="F1303" s="1"/>
      <c r="G1303" s="1"/>
      <c r="H1303" s="1"/>
      <c r="I1303" s="1"/>
      <c r="J1303" s="1"/>
      <c r="K1303" s="1"/>
      <c r="L1303" s="1"/>
      <c r="M1303" s="1"/>
      <c r="N1303" s="1"/>
      <c r="O1303" s="1"/>
      <c r="P1303" s="1"/>
      <c r="Q1303" s="1"/>
      <c r="R1303" s="1"/>
      <c r="S1303" s="1"/>
      <c r="T1303" s="1"/>
      <c r="U1303" s="1"/>
      <c r="V1303" s="1"/>
      <c r="W1303" s="1"/>
      <c r="X1303" s="1"/>
      <c r="Y1303" s="1"/>
      <c r="Z1303" s="1"/>
      <c r="AA1303" s="1"/>
      <c r="AB1303" s="1"/>
      <c r="AC1303" s="1"/>
      <c r="AD1303" s="1"/>
      <c r="AE1303" s="1"/>
      <c r="AF1303" s="1"/>
      <c r="AG1303" s="1"/>
      <c r="AH1303" s="1"/>
      <c r="AI1303" s="1"/>
      <c r="AJ1303" s="18"/>
      <c r="AK1303" s="961"/>
      <c r="AL1303" s="962"/>
      <c r="AM1303" s="962"/>
      <c r="AN1303" s="963"/>
      <c r="AO1303" s="962"/>
      <c r="AP1303" s="965"/>
    </row>
    <row r="1304" spans="1:42">
      <c r="A1304" s="17"/>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8"/>
      <c r="AK1304" s="961"/>
      <c r="AL1304" s="962"/>
      <c r="AM1304" s="962"/>
      <c r="AN1304" s="962"/>
      <c r="AO1304" s="962"/>
      <c r="AP1304" s="965"/>
    </row>
    <row r="1305" spans="1:42">
      <c r="A1305" s="17"/>
      <c r="B1305" s="1"/>
      <c r="C1305" s="1"/>
      <c r="D1305" s="1"/>
      <c r="E1305" s="1"/>
      <c r="F1305" s="1"/>
      <c r="G1305" s="1"/>
      <c r="H1305" s="1"/>
      <c r="I1305" s="1"/>
      <c r="J1305" s="1"/>
      <c r="K1305" s="1"/>
      <c r="L1305" s="1"/>
      <c r="M1305" s="1"/>
      <c r="N1305" s="1"/>
      <c r="O1305" s="1"/>
      <c r="P1305" s="1"/>
      <c r="Q1305" s="1"/>
      <c r="R1305" s="1"/>
      <c r="S1305" s="1"/>
      <c r="T1305" s="1"/>
      <c r="U1305" s="1"/>
      <c r="V1305" s="1"/>
      <c r="W1305" s="1"/>
      <c r="X1305" s="1"/>
      <c r="Y1305" s="1"/>
      <c r="Z1305" s="1"/>
      <c r="AA1305" s="1"/>
      <c r="AB1305" s="1"/>
      <c r="AC1305" s="1"/>
      <c r="AD1305" s="1"/>
      <c r="AE1305" s="1"/>
      <c r="AF1305" s="1"/>
      <c r="AG1305" s="1"/>
      <c r="AH1305" s="1"/>
      <c r="AI1305" s="1"/>
      <c r="AJ1305" s="18"/>
      <c r="AK1305" s="961"/>
      <c r="AL1305" s="962"/>
      <c r="AM1305" s="962"/>
      <c r="AN1305" s="962"/>
      <c r="AO1305" s="962"/>
      <c r="AP1305" s="965"/>
    </row>
    <row r="1306" spans="1:42">
      <c r="A1306" s="17"/>
      <c r="B1306" s="1"/>
      <c r="C1306" s="1"/>
      <c r="D1306" s="1"/>
      <c r="E1306" s="1"/>
      <c r="F1306" s="1"/>
      <c r="G1306" s="1"/>
      <c r="H1306" s="1"/>
      <c r="I1306" s="1"/>
      <c r="J1306" s="1"/>
      <c r="K1306" s="1"/>
      <c r="L1306" s="1"/>
      <c r="M1306" s="1"/>
      <c r="N1306" s="1"/>
      <c r="O1306" s="1"/>
      <c r="P1306" s="1"/>
      <c r="Q1306" s="1"/>
      <c r="R1306" s="1"/>
      <c r="S1306" s="1"/>
      <c r="T1306" s="1"/>
      <c r="U1306" s="1"/>
      <c r="V1306" s="1"/>
      <c r="W1306" s="1"/>
      <c r="X1306" s="1"/>
      <c r="Y1306" s="1"/>
      <c r="Z1306" s="1"/>
      <c r="AA1306" s="1"/>
      <c r="AB1306" s="1"/>
      <c r="AC1306" s="1"/>
      <c r="AD1306" s="1"/>
      <c r="AE1306" s="1"/>
      <c r="AF1306" s="1"/>
      <c r="AG1306" s="1"/>
      <c r="AH1306" s="1"/>
      <c r="AI1306" s="1"/>
      <c r="AJ1306" s="18"/>
      <c r="AK1306" s="961"/>
      <c r="AL1306" s="962"/>
      <c r="AM1306" s="962"/>
      <c r="AN1306" s="962"/>
      <c r="AO1306" s="962"/>
      <c r="AP1306" s="965"/>
    </row>
    <row r="1307" spans="1:42">
      <c r="A1307" s="17"/>
      <c r="B1307" s="1"/>
      <c r="C1307" s="1"/>
      <c r="D1307" s="1"/>
      <c r="E1307" s="1"/>
      <c r="F1307" s="1"/>
      <c r="G1307" s="1"/>
      <c r="H1307" s="1"/>
      <c r="I1307" s="1"/>
      <c r="J1307" s="1"/>
      <c r="K1307" s="1"/>
      <c r="L1307" s="1"/>
      <c r="M1307" s="1"/>
      <c r="N1307" s="1"/>
      <c r="O1307" s="1"/>
      <c r="P1307" s="1"/>
      <c r="Q1307" s="1"/>
      <c r="R1307" s="1"/>
      <c r="S1307" s="1"/>
      <c r="T1307" s="1"/>
      <c r="U1307" s="1"/>
      <c r="V1307" s="1"/>
      <c r="W1307" s="1"/>
      <c r="X1307" s="1"/>
      <c r="Y1307" s="1"/>
      <c r="Z1307" s="1"/>
      <c r="AA1307" s="1"/>
      <c r="AB1307" s="1"/>
      <c r="AC1307" s="1"/>
      <c r="AD1307" s="1"/>
      <c r="AE1307" s="1"/>
      <c r="AF1307" s="1"/>
      <c r="AG1307" s="1"/>
      <c r="AH1307" s="1"/>
      <c r="AI1307" s="1"/>
      <c r="AJ1307" s="18"/>
      <c r="AK1307" s="961"/>
      <c r="AL1307" s="962"/>
      <c r="AM1307" s="962"/>
      <c r="AN1307" s="962"/>
      <c r="AO1307" s="964"/>
      <c r="AP1307" s="965"/>
    </row>
    <row r="1308" spans="1:42">
      <c r="A1308" s="17"/>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c r="Z1308" s="1"/>
      <c r="AA1308" s="1"/>
      <c r="AB1308" s="1"/>
      <c r="AC1308" s="1"/>
      <c r="AD1308" s="1"/>
      <c r="AE1308" s="1"/>
      <c r="AF1308" s="1"/>
      <c r="AG1308" s="1"/>
      <c r="AH1308" s="1"/>
      <c r="AI1308" s="1"/>
      <c r="AJ1308" s="18"/>
      <c r="AK1308" s="19"/>
      <c r="AL1308" s="20"/>
      <c r="AM1308" s="20"/>
      <c r="AN1308" s="20"/>
      <c r="AO1308" s="22"/>
      <c r="AP1308" s="16"/>
    </row>
    <row r="1309" spans="1:42">
      <c r="A1309" s="17"/>
      <c r="B1309" s="1"/>
      <c r="C1309" s="1"/>
      <c r="D1309" s="1"/>
      <c r="E1309" s="1"/>
      <c r="F1309" s="1"/>
      <c r="G1309" s="1"/>
      <c r="H1309" s="1"/>
      <c r="I1309" s="1"/>
      <c r="J1309" s="1"/>
      <c r="K1309" s="1"/>
      <c r="L1309" s="1"/>
      <c r="M1309" s="1"/>
      <c r="N1309" s="1"/>
      <c r="O1309" s="1"/>
      <c r="P1309" s="1"/>
      <c r="Q1309" s="1"/>
      <c r="R1309" s="1"/>
      <c r="S1309" s="1"/>
      <c r="T1309" s="1"/>
      <c r="U1309" s="1"/>
      <c r="V1309" s="1"/>
      <c r="W1309" s="1"/>
      <c r="X1309" s="1"/>
      <c r="Y1309" s="1"/>
      <c r="Z1309" s="1"/>
      <c r="AA1309" s="1"/>
      <c r="AB1309" s="1"/>
      <c r="AC1309" s="1"/>
      <c r="AD1309" s="1"/>
      <c r="AE1309" s="1"/>
      <c r="AF1309" s="1"/>
      <c r="AG1309" s="1"/>
      <c r="AH1309" s="1"/>
      <c r="AI1309" s="1"/>
      <c r="AJ1309" s="18"/>
      <c r="AK1309" s="961"/>
      <c r="AL1309" s="962"/>
      <c r="AM1309" s="962"/>
      <c r="AN1309" s="962"/>
      <c r="AO1309" s="964"/>
      <c r="AP1309" s="965"/>
    </row>
    <row r="1310" spans="1:42">
      <c r="A1310" s="17"/>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c r="Z1310" s="1"/>
      <c r="AA1310" s="1"/>
      <c r="AB1310" s="1"/>
      <c r="AC1310" s="1"/>
      <c r="AD1310" s="1"/>
      <c r="AE1310" s="1"/>
      <c r="AF1310" s="1"/>
      <c r="AG1310" s="1"/>
      <c r="AH1310" s="1"/>
      <c r="AI1310" s="1"/>
      <c r="AJ1310" s="18"/>
      <c r="AK1310" s="19"/>
      <c r="AL1310" s="20"/>
      <c r="AM1310" s="20"/>
      <c r="AN1310" s="20"/>
      <c r="AO1310" s="22"/>
      <c r="AP1310" s="16"/>
    </row>
    <row r="1311" spans="1:42">
      <c r="A1311" s="17"/>
      <c r="B1311" s="1"/>
      <c r="C1311" s="1"/>
      <c r="D1311" s="1"/>
      <c r="E1311" s="1"/>
      <c r="F1311" s="1"/>
      <c r="G1311" s="1"/>
      <c r="H1311" s="1"/>
      <c r="I1311" s="1"/>
      <c r="J1311" s="1"/>
      <c r="K1311" s="1"/>
      <c r="L1311" s="1"/>
      <c r="M1311" s="1"/>
      <c r="N1311" s="1"/>
      <c r="O1311" s="1"/>
      <c r="P1311" s="1"/>
      <c r="Q1311" s="1"/>
      <c r="R1311" s="1"/>
      <c r="S1311" s="1"/>
      <c r="T1311" s="1"/>
      <c r="U1311" s="1"/>
      <c r="V1311" s="1"/>
      <c r="W1311" s="1"/>
      <c r="X1311" s="1"/>
      <c r="Y1311" s="1"/>
      <c r="Z1311" s="1"/>
      <c r="AA1311" s="1"/>
      <c r="AB1311" s="1"/>
      <c r="AC1311" s="1"/>
      <c r="AD1311" s="1"/>
      <c r="AE1311" s="1"/>
      <c r="AF1311" s="1"/>
      <c r="AG1311" s="1"/>
      <c r="AH1311" s="1"/>
      <c r="AI1311" s="1"/>
      <c r="AJ1311" s="18"/>
      <c r="AK1311" s="19"/>
      <c r="AL1311" s="569"/>
      <c r="AM1311" s="20"/>
      <c r="AN1311" s="570"/>
      <c r="AO1311" s="20"/>
      <c r="AP1311" s="16"/>
    </row>
    <row r="1312" spans="1:42">
      <c r="A1312" s="17"/>
      <c r="B1312" s="1"/>
      <c r="C1312" s="1"/>
      <c r="D1312" s="1"/>
      <c r="E1312" s="1"/>
      <c r="F1312" s="1"/>
      <c r="G1312" s="1"/>
      <c r="H1312" s="1"/>
      <c r="I1312" s="1"/>
      <c r="J1312" s="1"/>
      <c r="K1312" s="1"/>
      <c r="L1312" s="1"/>
      <c r="M1312" s="1"/>
      <c r="N1312" s="1"/>
      <c r="O1312" s="1"/>
      <c r="P1312" s="1"/>
      <c r="Q1312" s="1"/>
      <c r="R1312" s="1"/>
      <c r="S1312" s="1"/>
      <c r="T1312" s="1"/>
      <c r="U1312" s="1"/>
      <c r="V1312" s="1"/>
      <c r="W1312" s="1"/>
      <c r="X1312" s="1"/>
      <c r="Y1312" s="1"/>
      <c r="Z1312" s="1"/>
      <c r="AA1312" s="1"/>
      <c r="AB1312" s="1"/>
      <c r="AC1312" s="1"/>
      <c r="AD1312" s="1"/>
      <c r="AE1312" s="1"/>
      <c r="AF1312" s="1"/>
      <c r="AG1312" s="1"/>
      <c r="AH1312" s="1"/>
      <c r="AI1312" s="1"/>
      <c r="AJ1312" s="18"/>
      <c r="AK1312" s="19"/>
      <c r="AL1312" s="569"/>
      <c r="AM1312" s="20"/>
      <c r="AN1312" s="570"/>
      <c r="AO1312" s="22"/>
      <c r="AP1312" s="16"/>
    </row>
    <row r="1313" spans="1:42">
      <c r="A1313" s="17"/>
      <c r="B1313" s="1"/>
      <c r="C1313" s="1"/>
      <c r="D1313" s="1"/>
      <c r="E1313" s="1"/>
      <c r="F1313" s="1"/>
      <c r="G1313" s="1"/>
      <c r="H1313" s="1"/>
      <c r="I1313" s="1"/>
      <c r="J1313" s="1"/>
      <c r="K1313" s="1"/>
      <c r="L1313" s="1"/>
      <c r="M1313" s="1"/>
      <c r="N1313" s="1"/>
      <c r="O1313" s="1"/>
      <c r="P1313" s="1"/>
      <c r="Q1313" s="1"/>
      <c r="R1313" s="1"/>
      <c r="S1313" s="1"/>
      <c r="T1313" s="1"/>
      <c r="U1313" s="1"/>
      <c r="V1313" s="1"/>
      <c r="W1313" s="1"/>
      <c r="X1313" s="1"/>
      <c r="Y1313" s="1"/>
      <c r="Z1313" s="1"/>
      <c r="AA1313" s="1"/>
      <c r="AB1313" s="1"/>
      <c r="AC1313" s="1"/>
      <c r="AD1313" s="1"/>
      <c r="AE1313" s="1"/>
      <c r="AF1313" s="1"/>
      <c r="AG1313" s="1"/>
      <c r="AH1313" s="1"/>
      <c r="AI1313" s="1"/>
      <c r="AJ1313" s="18"/>
      <c r="AK1313" s="19"/>
      <c r="AL1313" s="569"/>
      <c r="AM1313" s="20"/>
      <c r="AN1313" s="570"/>
      <c r="AO1313" s="22"/>
      <c r="AP1313" s="16"/>
    </row>
    <row r="1314" spans="1:42">
      <c r="A1314" s="17"/>
      <c r="B1314" s="1"/>
      <c r="C1314" s="1"/>
      <c r="D1314" s="1"/>
      <c r="E1314" s="1"/>
      <c r="F1314" s="1"/>
      <c r="G1314" s="1"/>
      <c r="H1314" s="1"/>
      <c r="I1314" s="1"/>
      <c r="J1314" s="1"/>
      <c r="K1314" s="1"/>
      <c r="L1314" s="1"/>
      <c r="M1314" s="1"/>
      <c r="N1314" s="1"/>
      <c r="O1314" s="1"/>
      <c r="P1314" s="1"/>
      <c r="Q1314" s="1"/>
      <c r="R1314" s="1"/>
      <c r="S1314" s="1"/>
      <c r="T1314" s="1"/>
      <c r="U1314" s="1"/>
      <c r="V1314" s="1"/>
      <c r="W1314" s="1"/>
      <c r="X1314" s="1"/>
      <c r="Y1314" s="1"/>
      <c r="Z1314" s="1"/>
      <c r="AA1314" s="1"/>
      <c r="AB1314" s="1"/>
      <c r="AC1314" s="1"/>
      <c r="AD1314" s="1"/>
      <c r="AE1314" s="1"/>
      <c r="AF1314" s="1"/>
      <c r="AG1314" s="1"/>
      <c r="AH1314" s="1"/>
      <c r="AI1314" s="1"/>
      <c r="AJ1314" s="18"/>
      <c r="AK1314" s="19"/>
      <c r="AL1314" s="569"/>
      <c r="AM1314" s="20"/>
      <c r="AN1314" s="570"/>
      <c r="AO1314" s="22"/>
      <c r="AP1314" s="16"/>
    </row>
    <row r="1315" spans="1:42">
      <c r="A1315" s="17"/>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c r="Z1315" s="1"/>
      <c r="AA1315" s="1"/>
      <c r="AB1315" s="1"/>
      <c r="AC1315" s="1"/>
      <c r="AD1315" s="1"/>
      <c r="AE1315" s="1"/>
      <c r="AF1315" s="1"/>
      <c r="AG1315" s="1"/>
      <c r="AH1315" s="1"/>
      <c r="AI1315" s="1"/>
      <c r="AJ1315" s="18"/>
      <c r="AK1315" s="19"/>
      <c r="AL1315" s="569"/>
      <c r="AM1315" s="20"/>
      <c r="AN1315" s="570"/>
      <c r="AO1315" s="22"/>
      <c r="AP1315" s="16"/>
    </row>
    <row r="1316" spans="1:42">
      <c r="A1316" s="17"/>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8"/>
      <c r="AK1316" s="19"/>
      <c r="AL1316" s="569"/>
      <c r="AM1316" s="20"/>
      <c r="AN1316" s="570"/>
      <c r="AO1316" s="22"/>
      <c r="AP1316" s="16"/>
    </row>
    <row r="1317" spans="1:42">
      <c r="A1317" s="17"/>
      <c r="B1317" s="1"/>
      <c r="C1317" s="1"/>
      <c r="D1317" s="1"/>
      <c r="E1317" s="1"/>
      <c r="F1317" s="1"/>
      <c r="G1317" s="1"/>
      <c r="H1317" s="1"/>
      <c r="I1317" s="1"/>
      <c r="J1317" s="1"/>
      <c r="K1317" s="1"/>
      <c r="L1317" s="1"/>
      <c r="M1317" s="1"/>
      <c r="N1317" s="1"/>
      <c r="O1317" s="1"/>
      <c r="P1317" s="1"/>
      <c r="Q1317" s="1"/>
      <c r="R1317" s="1"/>
      <c r="S1317" s="1"/>
      <c r="T1317" s="1"/>
      <c r="U1317" s="1"/>
      <c r="V1317" s="1"/>
      <c r="W1317" s="1"/>
      <c r="X1317" s="1"/>
      <c r="Y1317" s="1"/>
      <c r="Z1317" s="1"/>
      <c r="AA1317" s="1"/>
      <c r="AB1317" s="1"/>
      <c r="AC1317" s="1"/>
      <c r="AD1317" s="1"/>
      <c r="AE1317" s="1"/>
      <c r="AF1317" s="1"/>
      <c r="AG1317" s="1"/>
      <c r="AH1317" s="1"/>
      <c r="AI1317" s="1"/>
      <c r="AJ1317" s="18"/>
      <c r="AK1317" s="19"/>
      <c r="AL1317" s="569"/>
      <c r="AM1317" s="20"/>
      <c r="AN1317" s="570"/>
      <c r="AO1317" s="22"/>
      <c r="AP1317" s="16"/>
    </row>
    <row r="1318" spans="1:42">
      <c r="A1318" s="17"/>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c r="AA1318" s="1"/>
      <c r="AB1318" s="1"/>
      <c r="AC1318" s="1"/>
      <c r="AD1318" s="1"/>
      <c r="AE1318" s="1"/>
      <c r="AF1318" s="1"/>
      <c r="AG1318" s="1"/>
      <c r="AH1318" s="1"/>
      <c r="AI1318" s="1"/>
      <c r="AJ1318" s="18"/>
      <c r="AK1318" s="19"/>
      <c r="AL1318" s="569"/>
      <c r="AM1318" s="20"/>
      <c r="AN1318" s="570"/>
      <c r="AO1318" s="22"/>
      <c r="AP1318" s="16"/>
    </row>
    <row r="1319" spans="1:42">
      <c r="A1319" s="17"/>
      <c r="B1319" s="1"/>
      <c r="C1319" s="1"/>
      <c r="D1319" s="1"/>
      <c r="E1319" s="1"/>
      <c r="F1319" s="1"/>
      <c r="G1319" s="1"/>
      <c r="H1319" s="1"/>
      <c r="I1319" s="1"/>
      <c r="J1319" s="1"/>
      <c r="K1319" s="1"/>
      <c r="L1319" s="1"/>
      <c r="M1319" s="1"/>
      <c r="N1319" s="1"/>
      <c r="O1319" s="1"/>
      <c r="P1319" s="1"/>
      <c r="Q1319" s="1"/>
      <c r="R1319" s="1"/>
      <c r="S1319" s="1"/>
      <c r="T1319" s="1"/>
      <c r="U1319" s="1"/>
      <c r="V1319" s="1"/>
      <c r="W1319" s="1"/>
      <c r="X1319" s="1"/>
      <c r="Y1319" s="1"/>
      <c r="Z1319" s="1"/>
      <c r="AA1319" s="1"/>
      <c r="AB1319" s="1"/>
      <c r="AC1319" s="1"/>
      <c r="AD1319" s="1"/>
      <c r="AE1319" s="1"/>
      <c r="AF1319" s="1"/>
      <c r="AG1319" s="1"/>
      <c r="AH1319" s="1"/>
      <c r="AI1319" s="1"/>
      <c r="AJ1319" s="18"/>
      <c r="AK1319" s="19"/>
      <c r="AL1319" s="569"/>
      <c r="AM1319" s="20"/>
      <c r="AN1319" s="570"/>
      <c r="AO1319" s="22"/>
      <c r="AP1319" s="16"/>
    </row>
    <row r="1320" spans="1:42">
      <c r="A1320" s="17"/>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c r="Z1320" s="1"/>
      <c r="AA1320" s="1"/>
      <c r="AB1320" s="1"/>
      <c r="AC1320" s="1"/>
      <c r="AD1320" s="1"/>
      <c r="AE1320" s="1"/>
      <c r="AF1320" s="1"/>
      <c r="AG1320" s="1"/>
      <c r="AH1320" s="1"/>
      <c r="AI1320" s="1"/>
      <c r="AJ1320" s="18"/>
      <c r="AK1320" s="19"/>
      <c r="AL1320" s="569"/>
      <c r="AM1320" s="20"/>
      <c r="AN1320" s="570"/>
      <c r="AO1320" s="22"/>
      <c r="AP1320" s="16"/>
    </row>
    <row r="1321" spans="1:42">
      <c r="A1321" s="17"/>
      <c r="B1321" s="1"/>
      <c r="C1321" s="1"/>
      <c r="D1321" s="1"/>
      <c r="E1321" s="1"/>
      <c r="F1321" s="1"/>
      <c r="G1321" s="1"/>
      <c r="H1321" s="1"/>
      <c r="I1321" s="1"/>
      <c r="J1321" s="1"/>
      <c r="K1321" s="1"/>
      <c r="L1321" s="1"/>
      <c r="M1321" s="1"/>
      <c r="N1321" s="1"/>
      <c r="O1321" s="1"/>
      <c r="P1321" s="1"/>
      <c r="Q1321" s="1"/>
      <c r="R1321" s="1"/>
      <c r="S1321" s="1"/>
      <c r="T1321" s="1"/>
      <c r="U1321" s="1"/>
      <c r="V1321" s="1"/>
      <c r="W1321" s="1"/>
      <c r="X1321" s="1"/>
      <c r="Y1321" s="1"/>
      <c r="Z1321" s="1"/>
      <c r="AA1321" s="1"/>
      <c r="AB1321" s="1"/>
      <c r="AC1321" s="1"/>
      <c r="AD1321" s="1"/>
      <c r="AE1321" s="1"/>
      <c r="AF1321" s="1"/>
      <c r="AG1321" s="1"/>
      <c r="AH1321" s="1"/>
      <c r="AI1321" s="1"/>
      <c r="AJ1321" s="18"/>
      <c r="AK1321" s="19"/>
      <c r="AL1321" s="569"/>
      <c r="AM1321" s="20"/>
      <c r="AN1321" s="570"/>
      <c r="AO1321" s="22"/>
      <c r="AP1321" s="16"/>
    </row>
    <row r="1322" spans="1:42" ht="15.6" thickBot="1">
      <c r="A1322" s="17"/>
      <c r="B1322" s="1"/>
      <c r="C1322" s="1"/>
      <c r="D1322" s="1"/>
      <c r="E1322" s="1"/>
      <c r="F1322" s="1"/>
      <c r="G1322" s="1"/>
      <c r="H1322" s="1"/>
      <c r="I1322" s="1"/>
      <c r="J1322" s="1"/>
      <c r="K1322" s="1"/>
      <c r="L1322" s="1"/>
      <c r="M1322" s="1"/>
      <c r="N1322" s="1"/>
      <c r="O1322" s="1"/>
      <c r="P1322" s="1"/>
      <c r="Q1322" s="1"/>
      <c r="R1322" s="1"/>
      <c r="S1322" s="1"/>
      <c r="T1322" s="1"/>
      <c r="U1322" s="1"/>
      <c r="V1322" s="1"/>
      <c r="W1322" s="1"/>
      <c r="X1322" s="1"/>
      <c r="Y1322" s="1"/>
      <c r="Z1322" s="1"/>
      <c r="AA1322" s="1"/>
      <c r="AB1322" s="1"/>
      <c r="AC1322" s="1"/>
      <c r="AD1322" s="1"/>
      <c r="AE1322" s="1"/>
      <c r="AF1322" s="1"/>
      <c r="AG1322" s="1"/>
      <c r="AH1322" s="1"/>
      <c r="AI1322" s="1"/>
      <c r="AJ1322" s="18"/>
      <c r="AK1322" s="27"/>
      <c r="AL1322" s="28"/>
      <c r="AM1322" s="29"/>
      <c r="AN1322" s="28"/>
      <c r="AO1322" s="30"/>
      <c r="AP1322" s="31"/>
    </row>
    <row r="1323" spans="1:42" ht="15.6">
      <c r="A1323" s="17"/>
      <c r="B1323" s="1"/>
      <c r="C1323" s="1"/>
      <c r="D1323" s="1"/>
      <c r="E1323" s="1"/>
      <c r="F1323" s="1"/>
      <c r="G1323" s="1"/>
      <c r="H1323" s="1"/>
      <c r="I1323" s="1"/>
      <c r="J1323" s="1"/>
      <c r="K1323" s="1"/>
      <c r="L1323" s="1"/>
      <c r="M1323" s="1"/>
      <c r="N1323" s="1"/>
      <c r="O1323" s="1"/>
      <c r="P1323" s="1"/>
      <c r="Q1323" s="1"/>
      <c r="R1323" s="1"/>
      <c r="S1323" s="1"/>
      <c r="T1323" s="1"/>
      <c r="U1323" s="1"/>
      <c r="V1323" s="1"/>
      <c r="W1323" s="1"/>
      <c r="X1323" s="1"/>
      <c r="Y1323" s="1"/>
      <c r="Z1323" s="1"/>
      <c r="AA1323" s="1"/>
      <c r="AB1323" s="1"/>
      <c r="AC1323" s="1"/>
      <c r="AD1323" s="1"/>
      <c r="AE1323" s="1"/>
      <c r="AF1323" s="1"/>
      <c r="AG1323" s="1"/>
      <c r="AH1323" s="1"/>
      <c r="AI1323" s="1"/>
      <c r="AJ1323" s="18"/>
      <c r="AK1323" s="1248" t="s">
        <v>19</v>
      </c>
      <c r="AL1323" s="1249"/>
      <c r="AM1323" s="1249"/>
      <c r="AN1323" s="1249"/>
      <c r="AO1323" s="1249"/>
      <c r="AP1323" s="32">
        <f>+AP1308+AP1299+AP1310</f>
        <v>1</v>
      </c>
    </row>
    <row r="1324" spans="1:42" ht="15.6">
      <c r="A1324" s="17"/>
      <c r="B1324" s="1"/>
      <c r="C1324" s="1"/>
      <c r="D1324" s="1"/>
      <c r="E1324" s="1"/>
      <c r="F1324" s="1"/>
      <c r="G1324" s="1"/>
      <c r="H1324" s="1"/>
      <c r="I1324" s="1"/>
      <c r="J1324" s="1"/>
      <c r="K1324" s="1"/>
      <c r="L1324" s="1"/>
      <c r="M1324" s="1"/>
      <c r="N1324" s="1"/>
      <c r="O1324" s="1"/>
      <c r="P1324" s="1"/>
      <c r="Q1324" s="1"/>
      <c r="R1324" s="1"/>
      <c r="S1324" s="1"/>
      <c r="T1324" s="1"/>
      <c r="U1324" s="1"/>
      <c r="V1324" s="1"/>
      <c r="W1324" s="1"/>
      <c r="X1324" s="1"/>
      <c r="Y1324" s="1"/>
      <c r="Z1324" s="1"/>
      <c r="AA1324" s="1"/>
      <c r="AB1324" s="1"/>
      <c r="AC1324" s="1"/>
      <c r="AD1324" s="1"/>
      <c r="AE1324" s="1"/>
      <c r="AF1324" s="1"/>
      <c r="AG1324" s="1"/>
      <c r="AH1324" s="1"/>
      <c r="AI1324" s="1"/>
      <c r="AJ1324" s="18"/>
      <c r="AK1324" s="1250"/>
      <c r="AL1324" s="1251"/>
      <c r="AM1324" s="1251"/>
      <c r="AN1324" s="1251"/>
      <c r="AO1324" s="1251"/>
      <c r="AP1324" s="34"/>
    </row>
    <row r="1325" spans="1:42" ht="16.2" thickBot="1">
      <c r="A1325" s="35"/>
      <c r="B1325" s="36"/>
      <c r="C1325" s="36"/>
      <c r="D1325" s="36"/>
      <c r="E1325" s="36"/>
      <c r="F1325" s="36"/>
      <c r="G1325" s="36"/>
      <c r="H1325" s="36"/>
      <c r="I1325" s="36"/>
      <c r="J1325" s="36"/>
      <c r="K1325" s="36"/>
      <c r="L1325" s="36"/>
      <c r="M1325" s="36"/>
      <c r="N1325" s="36"/>
      <c r="O1325" s="36"/>
      <c r="P1325" s="36"/>
      <c r="Q1325" s="36"/>
      <c r="R1325" s="36"/>
      <c r="S1325" s="36"/>
      <c r="T1325" s="36"/>
      <c r="U1325" s="36"/>
      <c r="V1325" s="36"/>
      <c r="W1325" s="36"/>
      <c r="X1325" s="36"/>
      <c r="Y1325" s="36"/>
      <c r="Z1325" s="36"/>
      <c r="AA1325" s="36"/>
      <c r="AB1325" s="36"/>
      <c r="AC1325" s="36"/>
      <c r="AD1325" s="36"/>
      <c r="AE1325" s="36"/>
      <c r="AF1325" s="36"/>
      <c r="AG1325" s="36"/>
      <c r="AH1325" s="36"/>
      <c r="AI1325" s="36"/>
      <c r="AJ1325" s="37"/>
      <c r="AK1325" s="1252" t="s">
        <v>20</v>
      </c>
      <c r="AL1325" s="1253"/>
      <c r="AM1325" s="1253"/>
      <c r="AN1325" s="1253"/>
      <c r="AO1325" s="1253"/>
      <c r="AP1325" s="38">
        <f>+AP1323</f>
        <v>1</v>
      </c>
    </row>
    <row r="1326" spans="1:42">
      <c r="A1326" s="1"/>
      <c r="B1326" s="1"/>
      <c r="C1326" s="1"/>
      <c r="D1326" s="1"/>
      <c r="E1326" s="1"/>
      <c r="F1326" s="1"/>
      <c r="G1326" s="1"/>
      <c r="H1326" s="1"/>
      <c r="I1326" s="1"/>
      <c r="J1326" s="1"/>
      <c r="K1326" s="1"/>
      <c r="L1326" s="1"/>
      <c r="M1326" s="1"/>
      <c r="N1326" s="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row>
    <row r="1327" spans="1:42" ht="15.6" thickBo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row>
    <row r="1328" spans="1:42">
      <c r="A1328" s="1254" t="s">
        <v>21</v>
      </c>
      <c r="B1328" s="1255"/>
      <c r="C1328" s="1255"/>
      <c r="D1328" s="1255"/>
      <c r="E1328" s="1255"/>
      <c r="F1328" s="1255"/>
      <c r="G1328" s="1255"/>
      <c r="H1328" s="1255"/>
      <c r="I1328" s="1255"/>
      <c r="J1328" s="1260" t="s">
        <v>22</v>
      </c>
      <c r="K1328" s="1260"/>
      <c r="L1328" s="1260"/>
      <c r="M1328" s="1260"/>
      <c r="N1328" s="1260"/>
      <c r="O1328" s="1260"/>
      <c r="P1328" s="1260"/>
      <c r="Q1328" s="1260"/>
      <c r="R1328" s="1260"/>
      <c r="S1328" s="1260"/>
      <c r="T1328" s="1260"/>
      <c r="U1328" s="1260"/>
      <c r="V1328" s="1260"/>
      <c r="W1328" s="1260"/>
      <c r="X1328" s="1260"/>
      <c r="Y1328" s="1260"/>
      <c r="Z1328" s="1260"/>
      <c r="AA1328" s="1260"/>
      <c r="AB1328" s="1260"/>
      <c r="AC1328" s="1260"/>
      <c r="AD1328" s="1260"/>
      <c r="AE1328" s="1260"/>
      <c r="AF1328" s="1260"/>
      <c r="AG1328" s="1260"/>
      <c r="AH1328" s="1260"/>
      <c r="AI1328" s="1260"/>
      <c r="AJ1328" s="1260"/>
      <c r="AK1328" s="1260"/>
      <c r="AL1328" s="1260"/>
      <c r="AM1328" s="1260"/>
      <c r="AN1328" s="1260"/>
      <c r="AO1328" s="1260"/>
      <c r="AP1328" s="1261"/>
    </row>
    <row r="1329" spans="1:42">
      <c r="A1329" s="1256"/>
      <c r="B1329" s="1257"/>
      <c r="C1329" s="1257"/>
      <c r="D1329" s="1257"/>
      <c r="E1329" s="1257"/>
      <c r="F1329" s="1257"/>
      <c r="G1329" s="1257"/>
      <c r="H1329" s="1257"/>
      <c r="I1329" s="1257"/>
      <c r="J1329" s="1262"/>
      <c r="K1329" s="1262"/>
      <c r="L1329" s="1262"/>
      <c r="M1329" s="1262"/>
      <c r="N1329" s="1262"/>
      <c r="O1329" s="1262"/>
      <c r="P1329" s="1262"/>
      <c r="Q1329" s="1262"/>
      <c r="R1329" s="1262"/>
      <c r="S1329" s="1262"/>
      <c r="T1329" s="1262"/>
      <c r="U1329" s="1262"/>
      <c r="V1329" s="1262"/>
      <c r="W1329" s="1262"/>
      <c r="X1329" s="1262"/>
      <c r="Y1329" s="1262"/>
      <c r="Z1329" s="1262"/>
      <c r="AA1329" s="1262"/>
      <c r="AB1329" s="1262"/>
      <c r="AC1329" s="1262"/>
      <c r="AD1329" s="1262"/>
      <c r="AE1329" s="1262"/>
      <c r="AF1329" s="1262"/>
      <c r="AG1329" s="1262"/>
      <c r="AH1329" s="1262"/>
      <c r="AI1329" s="1262"/>
      <c r="AJ1329" s="1262"/>
      <c r="AK1329" s="1262"/>
      <c r="AL1329" s="1262"/>
      <c r="AM1329" s="1262"/>
      <c r="AN1329" s="1262"/>
      <c r="AO1329" s="1262"/>
      <c r="AP1329" s="1263"/>
    </row>
    <row r="1330" spans="1:42" ht="15.6" thickBot="1">
      <c r="A1330" s="1258"/>
      <c r="B1330" s="1259"/>
      <c r="C1330" s="1259"/>
      <c r="D1330" s="1259"/>
      <c r="E1330" s="1259"/>
      <c r="F1330" s="1259"/>
      <c r="G1330" s="1259"/>
      <c r="H1330" s="1259"/>
      <c r="I1330" s="1259"/>
      <c r="J1330" s="1264"/>
      <c r="K1330" s="1264"/>
      <c r="L1330" s="1264"/>
      <c r="M1330" s="1264"/>
      <c r="N1330" s="1264"/>
      <c r="O1330" s="1264"/>
      <c r="P1330" s="1264"/>
      <c r="Q1330" s="1264"/>
      <c r="R1330" s="1264"/>
      <c r="S1330" s="1264"/>
      <c r="T1330" s="1264"/>
      <c r="U1330" s="1264"/>
      <c r="V1330" s="1264"/>
      <c r="W1330" s="1264"/>
      <c r="X1330" s="1264"/>
      <c r="Y1330" s="1264"/>
      <c r="Z1330" s="1264"/>
      <c r="AA1330" s="1264"/>
      <c r="AB1330" s="1264"/>
      <c r="AC1330" s="1264"/>
      <c r="AD1330" s="1264"/>
      <c r="AE1330" s="1264"/>
      <c r="AF1330" s="1264"/>
      <c r="AG1330" s="1264"/>
      <c r="AH1330" s="1264"/>
      <c r="AI1330" s="1264"/>
      <c r="AJ1330" s="1264"/>
      <c r="AK1330" s="1264"/>
      <c r="AL1330" s="1264"/>
      <c r="AM1330" s="1264"/>
      <c r="AN1330" s="1264"/>
      <c r="AO1330" s="1264"/>
      <c r="AP1330" s="1265"/>
    </row>
    <row r="1332" spans="1:42" ht="15.6" thickBot="1"/>
    <row r="1333" spans="1:42" ht="22.8">
      <c r="A1333" s="1293"/>
      <c r="B1333" s="1294"/>
      <c r="C1333" s="1294"/>
      <c r="D1333" s="1294"/>
      <c r="E1333" s="1294"/>
      <c r="F1333" s="1294"/>
      <c r="G1333" s="1294"/>
      <c r="H1333" s="1294"/>
      <c r="I1333" s="1294"/>
      <c r="J1333" s="1294"/>
      <c r="K1333" s="1294"/>
      <c r="L1333" s="1294"/>
      <c r="M1333" s="1294"/>
      <c r="N1333" s="1294"/>
      <c r="O1333" s="1294"/>
      <c r="P1333" s="1295"/>
      <c r="Q1333" s="1302" t="s">
        <v>554</v>
      </c>
      <c r="R1333" s="1303"/>
      <c r="S1333" s="1303"/>
      <c r="T1333" s="1303"/>
      <c r="U1333" s="1303"/>
      <c r="V1333" s="1303"/>
      <c r="W1333" s="1303"/>
      <c r="X1333" s="1303"/>
      <c r="Y1333" s="1303"/>
      <c r="Z1333" s="1303"/>
      <c r="AA1333" s="1303"/>
      <c r="AB1333" s="1303"/>
      <c r="AC1333" s="1303"/>
      <c r="AD1333" s="1303"/>
      <c r="AE1333" s="1303"/>
      <c r="AF1333" s="1303"/>
      <c r="AG1333" s="1303"/>
      <c r="AH1333" s="1303"/>
      <c r="AI1333" s="1303"/>
      <c r="AJ1333" s="1303"/>
      <c r="AK1333" s="1303"/>
      <c r="AL1333" s="1303"/>
      <c r="AM1333" s="1304"/>
      <c r="AN1333" s="1305"/>
      <c r="AO1333" s="1306"/>
      <c r="AP1333" s="1307"/>
    </row>
    <row r="1334" spans="1:42" ht="15.6">
      <c r="A1334" s="1296"/>
      <c r="B1334" s="1297"/>
      <c r="C1334" s="1297"/>
      <c r="D1334" s="1297"/>
      <c r="E1334" s="1297"/>
      <c r="F1334" s="1297"/>
      <c r="G1334" s="1297"/>
      <c r="H1334" s="1297"/>
      <c r="I1334" s="1297"/>
      <c r="J1334" s="1297"/>
      <c r="K1334" s="1297"/>
      <c r="L1334" s="1297"/>
      <c r="M1334" s="1297"/>
      <c r="N1334" s="1297"/>
      <c r="O1334" s="1297"/>
      <c r="P1334" s="1298"/>
      <c r="Q1334" s="1314" t="s">
        <v>555</v>
      </c>
      <c r="R1334" s="1315"/>
      <c r="S1334" s="1315"/>
      <c r="T1334" s="1315"/>
      <c r="U1334" s="1315"/>
      <c r="V1334" s="1315"/>
      <c r="W1334" s="1315"/>
      <c r="X1334" s="1315"/>
      <c r="Y1334" s="1315"/>
      <c r="Z1334" s="1315"/>
      <c r="AA1334" s="1315"/>
      <c r="AB1334" s="1315"/>
      <c r="AC1334" s="1315"/>
      <c r="AD1334" s="1315"/>
      <c r="AE1334" s="1315"/>
      <c r="AF1334" s="1315"/>
      <c r="AG1334" s="1315"/>
      <c r="AH1334" s="1315"/>
      <c r="AI1334" s="1315"/>
      <c r="AJ1334" s="1315"/>
      <c r="AK1334" s="1315"/>
      <c r="AL1334" s="1315"/>
      <c r="AM1334" s="1316"/>
      <c r="AN1334" s="1308"/>
      <c r="AO1334" s="1309"/>
      <c r="AP1334" s="1310"/>
    </row>
    <row r="1335" spans="1:42" ht="46.2" customHeight="1" thickBot="1">
      <c r="A1335" s="1299"/>
      <c r="B1335" s="1300"/>
      <c r="C1335" s="1300"/>
      <c r="D1335" s="1300"/>
      <c r="E1335" s="1300"/>
      <c r="F1335" s="1300"/>
      <c r="G1335" s="1300"/>
      <c r="H1335" s="1300"/>
      <c r="I1335" s="1300"/>
      <c r="J1335" s="1300"/>
      <c r="K1335" s="1300"/>
      <c r="L1335" s="1300"/>
      <c r="M1335" s="1300"/>
      <c r="N1335" s="1300"/>
      <c r="O1335" s="1300"/>
      <c r="P1335" s="1301"/>
      <c r="Q1335" s="1317" t="s">
        <v>0</v>
      </c>
      <c r="R1335" s="1318"/>
      <c r="S1335" s="1318"/>
      <c r="T1335" s="1318"/>
      <c r="U1335" s="1318"/>
      <c r="V1335" s="1318"/>
      <c r="W1335" s="1318"/>
      <c r="X1335" s="1318"/>
      <c r="Y1335" s="1318"/>
      <c r="Z1335" s="1318"/>
      <c r="AA1335" s="1318"/>
      <c r="AB1335" s="1318"/>
      <c r="AC1335" s="1318"/>
      <c r="AD1335" s="1318"/>
      <c r="AE1335" s="1318"/>
      <c r="AF1335" s="1318"/>
      <c r="AG1335" s="1318"/>
      <c r="AH1335" s="1318"/>
      <c r="AI1335" s="1318"/>
      <c r="AJ1335" s="1318"/>
      <c r="AK1335" s="1318"/>
      <c r="AL1335" s="1318"/>
      <c r="AM1335" s="1319"/>
      <c r="AN1335" s="1311"/>
      <c r="AO1335" s="1312"/>
      <c r="AP1335" s="1313"/>
    </row>
    <row r="1336" spans="1:42">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c r="AN1336" s="1"/>
      <c r="AO1336" s="1"/>
      <c r="AP1336" s="1"/>
    </row>
    <row r="1337" spans="1:42">
      <c r="A1337" s="1"/>
      <c r="B1337" s="1"/>
      <c r="C1337" s="1"/>
      <c r="D1337" s="1"/>
      <c r="E1337" s="1"/>
      <c r="F1337" s="1"/>
      <c r="G1337" s="1"/>
      <c r="H1337" s="1"/>
      <c r="I1337" s="1"/>
      <c r="J1337" s="1"/>
      <c r="K1337" s="1"/>
      <c r="L1337" s="1"/>
      <c r="M1337" s="1"/>
      <c r="N1337" s="1"/>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2" t="s">
        <v>1</v>
      </c>
      <c r="AN1337" s="3">
        <v>1</v>
      </c>
      <c r="AO1337" s="2" t="s">
        <v>2</v>
      </c>
      <c r="AP1337" s="3">
        <v>22</v>
      </c>
    </row>
    <row r="1338" spans="1:42">
      <c r="A1338" s="4"/>
      <c r="B1338" s="4"/>
      <c r="C1338" s="4"/>
      <c r="D1338" s="4"/>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c r="AN1338" s="1"/>
      <c r="AO1338" s="1"/>
      <c r="AP1338" s="1"/>
    </row>
    <row r="1339" spans="1:42" ht="15.6" thickBot="1">
      <c r="A1339" s="4"/>
      <c r="B1339" s="4"/>
      <c r="C1339" s="4"/>
      <c r="D1339" s="4"/>
      <c r="E1339" s="1"/>
      <c r="F1339" s="1"/>
      <c r="G1339" s="1"/>
      <c r="H1339" s="1"/>
      <c r="I1339" s="1"/>
      <c r="J1339" s="1"/>
      <c r="K1339" s="1"/>
      <c r="L1339" s="1"/>
      <c r="M1339" s="1"/>
      <c r="N1339" s="1"/>
      <c r="O1339" s="1"/>
      <c r="P1339" s="1"/>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c r="AN1339" s="1"/>
      <c r="AO1339" s="1"/>
      <c r="AP1339" s="1"/>
    </row>
    <row r="1340" spans="1:42" ht="18" thickBot="1">
      <c r="A1340" s="1235" t="s">
        <v>3</v>
      </c>
      <c r="B1340" s="1236"/>
      <c r="C1340" s="1236"/>
      <c r="D1340" s="1236"/>
      <c r="E1340" s="1237" t="s">
        <v>737</v>
      </c>
      <c r="F1340" s="1238"/>
      <c r="G1340" s="1238"/>
      <c r="H1340" s="1238"/>
      <c r="I1340" s="1238"/>
      <c r="J1340" s="1238"/>
      <c r="K1340" s="1238"/>
      <c r="L1340" s="1238"/>
      <c r="M1340" s="1238"/>
      <c r="N1340" s="1238"/>
      <c r="O1340" s="1238"/>
      <c r="P1340" s="1238"/>
      <c r="Q1340" s="1238"/>
      <c r="R1340" s="1238"/>
      <c r="S1340" s="1238"/>
      <c r="T1340" s="1238"/>
      <c r="U1340" s="1238"/>
      <c r="V1340" s="1238"/>
      <c r="W1340" s="1238"/>
      <c r="X1340" s="1238"/>
      <c r="Y1340" s="1238"/>
      <c r="Z1340" s="1238"/>
      <c r="AA1340" s="1238"/>
      <c r="AB1340" s="1238"/>
      <c r="AC1340" s="1238"/>
      <c r="AD1340" s="1238"/>
      <c r="AE1340" s="1238"/>
      <c r="AF1340" s="1238"/>
      <c r="AG1340" s="1238"/>
      <c r="AH1340" s="1238"/>
      <c r="AI1340" s="1238"/>
      <c r="AJ1340" s="1238"/>
      <c r="AK1340" s="1238"/>
      <c r="AL1340" s="1238"/>
      <c r="AM1340" s="1238"/>
      <c r="AN1340" s="1238"/>
      <c r="AO1340" s="1238"/>
      <c r="AP1340" s="1239"/>
    </row>
    <row r="1341" spans="1:42" ht="15.6" thickBot="1">
      <c r="A1341" s="4"/>
      <c r="B1341" s="4"/>
      <c r="C1341" s="4"/>
      <c r="D1341" s="4"/>
      <c r="E1341" s="1" t="s">
        <v>4</v>
      </c>
      <c r="F1341" s="1"/>
      <c r="G1341" s="1"/>
      <c r="H1341" s="1"/>
      <c r="I1341" s="1"/>
      <c r="J1341" s="1"/>
      <c r="K1341" s="1"/>
      <c r="L1341" s="1"/>
      <c r="M1341" s="1"/>
      <c r="N1341" s="1"/>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c r="AN1341" s="1"/>
      <c r="AO1341" s="1"/>
      <c r="AP1341" s="1"/>
    </row>
    <row r="1342" spans="1:42" ht="15.6" thickBot="1">
      <c r="A1342" s="1240" t="s">
        <v>5</v>
      </c>
      <c r="B1342" s="1240"/>
      <c r="C1342" s="1240"/>
      <c r="D1342" s="1240"/>
      <c r="E1342" s="1241" t="s">
        <v>6</v>
      </c>
      <c r="F1342" s="1241"/>
      <c r="G1342" s="1242"/>
      <c r="H1342" s="1243"/>
      <c r="I1342" s="1241" t="s">
        <v>7</v>
      </c>
      <c r="J1342" s="1241"/>
      <c r="K1342" s="1242">
        <v>12</v>
      </c>
      <c r="L1342" s="1243"/>
      <c r="M1342" s="1241" t="s">
        <v>8</v>
      </c>
      <c r="N1342" s="1241"/>
      <c r="O1342" s="1242">
        <v>25</v>
      </c>
      <c r="P1342" s="1243"/>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c r="AN1342" s="5" t="s">
        <v>9</v>
      </c>
      <c r="AO1342" s="1244" t="s">
        <v>280</v>
      </c>
      <c r="AP1342" s="1245"/>
    </row>
    <row r="1343" spans="1:42" ht="15.6" thickBot="1">
      <c r="A1343" s="6"/>
      <c r="B1343" s="1"/>
      <c r="C1343" s="6"/>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c r="AN1343" s="1"/>
      <c r="AO1343" s="1"/>
      <c r="AP1343" s="1"/>
    </row>
    <row r="1344" spans="1:42" ht="15.6" thickBot="1">
      <c r="A1344" s="1266" t="s">
        <v>740</v>
      </c>
      <c r="B1344" s="1267"/>
      <c r="C1344" s="1267"/>
      <c r="D1344" s="1267"/>
      <c r="E1344" s="1267"/>
      <c r="F1344" s="1267"/>
      <c r="G1344" s="1267"/>
      <c r="H1344" s="1268" t="e">
        <f>+PRESUPUESTO!#REF!</f>
        <v>#REF!</v>
      </c>
      <c r="I1344" s="1269"/>
      <c r="J1344" s="1270" t="e">
        <f>+PRESUPUESTO!#REF!</f>
        <v>#REF!</v>
      </c>
      <c r="K1344" s="1271"/>
      <c r="L1344" s="1271"/>
      <c r="M1344" s="1271"/>
      <c r="N1344" s="1271"/>
      <c r="O1344" s="1271"/>
      <c r="P1344" s="1271"/>
      <c r="Q1344" s="1271"/>
      <c r="R1344" s="1271"/>
      <c r="S1344" s="1271"/>
      <c r="T1344" s="1271"/>
      <c r="U1344" s="1271"/>
      <c r="V1344" s="1271"/>
      <c r="W1344" s="1271"/>
      <c r="X1344" s="1271"/>
      <c r="Y1344" s="1271"/>
      <c r="Z1344" s="1271"/>
      <c r="AA1344" s="1271"/>
      <c r="AB1344" s="1271"/>
      <c r="AC1344" s="1271"/>
      <c r="AD1344" s="1271"/>
      <c r="AE1344" s="1271"/>
      <c r="AF1344" s="1271"/>
      <c r="AG1344" s="1271"/>
      <c r="AH1344" s="1271"/>
      <c r="AI1344" s="1271"/>
      <c r="AJ1344" s="1271"/>
      <c r="AK1344" s="1271"/>
      <c r="AL1344" s="1271"/>
      <c r="AM1344" s="1271"/>
      <c r="AN1344" s="1271"/>
      <c r="AO1344" s="1271"/>
      <c r="AP1344" s="1272"/>
    </row>
    <row r="1345" spans="1:42" ht="15.6" thickBot="1">
      <c r="A1345" s="6"/>
      <c r="B1345" s="1"/>
      <c r="C1345" s="6"/>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c r="AN1345" s="1"/>
      <c r="AO1345" s="1"/>
      <c r="AP1345" s="1"/>
    </row>
    <row r="1346" spans="1:42" ht="16.2" thickBot="1">
      <c r="A1346" s="1266" t="s">
        <v>11</v>
      </c>
      <c r="B1346" s="1267"/>
      <c r="C1346" s="1267"/>
      <c r="D1346" s="1267"/>
      <c r="E1346" s="1267"/>
      <c r="F1346" s="1267"/>
      <c r="G1346" s="1267"/>
      <c r="H1346" s="1273" t="e">
        <f>+PRESUPUESTO!#REF!</f>
        <v>#REF!</v>
      </c>
      <c r="I1346" s="1274"/>
      <c r="J1346" s="1275" t="e">
        <f>+PRESUPUESTO!#REF!</f>
        <v>#REF!</v>
      </c>
      <c r="K1346" s="1276"/>
      <c r="L1346" s="1276"/>
      <c r="M1346" s="1276"/>
      <c r="N1346" s="1276"/>
      <c r="O1346" s="1276"/>
      <c r="P1346" s="1276"/>
      <c r="Q1346" s="1276"/>
      <c r="R1346" s="1276"/>
      <c r="S1346" s="1276"/>
      <c r="T1346" s="1276"/>
      <c r="U1346" s="1276"/>
      <c r="V1346" s="1276"/>
      <c r="W1346" s="1276"/>
      <c r="X1346" s="1276"/>
      <c r="Y1346" s="1276"/>
      <c r="Z1346" s="1276"/>
      <c r="AA1346" s="1276"/>
      <c r="AB1346" s="1276"/>
      <c r="AC1346" s="1276"/>
      <c r="AD1346" s="1276"/>
      <c r="AE1346" s="1276"/>
      <c r="AF1346" s="1276"/>
      <c r="AG1346" s="1276"/>
      <c r="AH1346" s="1276"/>
      <c r="AI1346" s="1276"/>
      <c r="AJ1346" s="1276"/>
      <c r="AK1346" s="1276"/>
      <c r="AL1346" s="1277"/>
      <c r="AM1346" s="1"/>
      <c r="AN1346" s="5" t="s">
        <v>12</v>
      </c>
      <c r="AO1346" s="1278">
        <f>+PRESUPUESTO!C104</f>
        <v>0</v>
      </c>
      <c r="AP1346" s="1279"/>
    </row>
    <row r="1347" spans="1:42" ht="15.6" thickBot="1">
      <c r="A1347" s="6"/>
      <c r="B1347" s="6"/>
      <c r="C1347" s="1"/>
      <c r="D1347" s="6"/>
      <c r="E1347" s="1"/>
      <c r="F1347" s="1"/>
      <c r="G1347" s="1"/>
      <c r="H1347" s="1"/>
      <c r="I1347" s="1"/>
      <c r="J1347" s="1"/>
      <c r="K1347" s="1"/>
      <c r="L1347" s="1"/>
      <c r="M1347" s="1"/>
      <c r="N1347" s="1"/>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c r="AN1347" s="1"/>
      <c r="AO1347" s="1"/>
      <c r="AP1347" s="1"/>
    </row>
    <row r="1348" spans="1:42">
      <c r="A1348" s="1280" t="s">
        <v>13</v>
      </c>
      <c r="B1348" s="1281"/>
      <c r="C1348" s="1281"/>
      <c r="D1348" s="1281"/>
      <c r="E1348" s="1281"/>
      <c r="F1348" s="1281"/>
      <c r="G1348" s="1281"/>
      <c r="H1348" s="1281"/>
      <c r="I1348" s="1281"/>
      <c r="J1348" s="1281"/>
      <c r="K1348" s="1281"/>
      <c r="L1348" s="1281"/>
      <c r="M1348" s="1281"/>
      <c r="N1348" s="1281"/>
      <c r="O1348" s="1281"/>
      <c r="P1348" s="1281"/>
      <c r="Q1348" s="1281"/>
      <c r="R1348" s="1281"/>
      <c r="S1348" s="1281"/>
      <c r="T1348" s="1281"/>
      <c r="U1348" s="1281"/>
      <c r="V1348" s="1281"/>
      <c r="W1348" s="1281"/>
      <c r="X1348" s="1281"/>
      <c r="Y1348" s="1281"/>
      <c r="Z1348" s="1281"/>
      <c r="AA1348" s="1281"/>
      <c r="AB1348" s="1281"/>
      <c r="AC1348" s="1281"/>
      <c r="AD1348" s="1281"/>
      <c r="AE1348" s="1281"/>
      <c r="AF1348" s="1281"/>
      <c r="AG1348" s="1281"/>
      <c r="AH1348" s="1281"/>
      <c r="AI1348" s="1281"/>
      <c r="AJ1348" s="1282"/>
      <c r="AK1348" s="1286" t="s">
        <v>14</v>
      </c>
      <c r="AL1348" s="1288" t="s">
        <v>15</v>
      </c>
      <c r="AM1348" s="1289"/>
      <c r="AN1348" s="1289"/>
      <c r="AO1348" s="1288" t="s">
        <v>12</v>
      </c>
      <c r="AP1348" s="1291" t="s">
        <v>16</v>
      </c>
    </row>
    <row r="1349" spans="1:42" ht="15.6" thickBot="1">
      <c r="A1349" s="1283"/>
      <c r="B1349" s="1284"/>
      <c r="C1349" s="1284"/>
      <c r="D1349" s="1284"/>
      <c r="E1349" s="1284"/>
      <c r="F1349" s="1284"/>
      <c r="G1349" s="1284"/>
      <c r="H1349" s="1284"/>
      <c r="I1349" s="1284"/>
      <c r="J1349" s="1284"/>
      <c r="K1349" s="1284"/>
      <c r="L1349" s="1284"/>
      <c r="M1349" s="1284"/>
      <c r="N1349" s="1284"/>
      <c r="O1349" s="1284"/>
      <c r="P1349" s="1284"/>
      <c r="Q1349" s="1284"/>
      <c r="R1349" s="1284"/>
      <c r="S1349" s="1284"/>
      <c r="T1349" s="1284"/>
      <c r="U1349" s="1284"/>
      <c r="V1349" s="1284"/>
      <c r="W1349" s="1284"/>
      <c r="X1349" s="1284"/>
      <c r="Y1349" s="1284"/>
      <c r="Z1349" s="1284"/>
      <c r="AA1349" s="1284"/>
      <c r="AB1349" s="1284"/>
      <c r="AC1349" s="1284"/>
      <c r="AD1349" s="1284"/>
      <c r="AE1349" s="1284"/>
      <c r="AF1349" s="1284"/>
      <c r="AG1349" s="1284"/>
      <c r="AH1349" s="1284"/>
      <c r="AI1349" s="1284"/>
      <c r="AJ1349" s="1285"/>
      <c r="AK1349" s="1287"/>
      <c r="AL1349" s="7" t="s">
        <v>17</v>
      </c>
      <c r="AM1349" s="742" t="s">
        <v>761</v>
      </c>
      <c r="AN1349" s="8" t="s">
        <v>23</v>
      </c>
      <c r="AO1349" s="1290"/>
      <c r="AP1349" s="1292"/>
    </row>
    <row r="1350" spans="1:42">
      <c r="A1350" s="9"/>
      <c r="B1350" s="10"/>
      <c r="C1350" s="10"/>
      <c r="D1350" s="10"/>
      <c r="E1350" s="10"/>
      <c r="F1350" s="10"/>
      <c r="G1350" s="10"/>
      <c r="H1350" s="10"/>
      <c r="I1350" s="10"/>
      <c r="J1350" s="10"/>
      <c r="K1350" s="10"/>
      <c r="L1350" s="10"/>
      <c r="M1350" s="10"/>
      <c r="N1350" s="10"/>
      <c r="O1350" s="10"/>
      <c r="P1350" s="10"/>
      <c r="Q1350" s="10"/>
      <c r="R1350" s="10"/>
      <c r="S1350" s="10"/>
      <c r="T1350" s="10"/>
      <c r="U1350" s="10"/>
      <c r="V1350" s="10"/>
      <c r="W1350" s="10"/>
      <c r="X1350" s="10"/>
      <c r="Y1350" s="10"/>
      <c r="Z1350" s="10"/>
      <c r="AA1350" s="10"/>
      <c r="AB1350" s="10"/>
      <c r="AC1350" s="10"/>
      <c r="AD1350" s="10"/>
      <c r="AE1350" s="10"/>
      <c r="AF1350" s="10"/>
      <c r="AG1350" s="10"/>
      <c r="AH1350" s="10"/>
      <c r="AI1350" s="10"/>
      <c r="AJ1350" s="11"/>
      <c r="AK1350" s="287"/>
      <c r="AL1350" s="12"/>
      <c r="AM1350" s="13"/>
      <c r="AN1350" s="14"/>
      <c r="AO1350" s="15"/>
      <c r="AP1350" s="16"/>
    </row>
    <row r="1351" spans="1:42">
      <c r="A1351" s="17"/>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c r="AA1351" s="1"/>
      <c r="AB1351" s="1"/>
      <c r="AC1351" s="1"/>
      <c r="AD1351" s="1"/>
      <c r="AE1351" s="1"/>
      <c r="AF1351" s="1"/>
      <c r="AG1351" s="1"/>
      <c r="AH1351" s="1"/>
      <c r="AI1351" s="1"/>
      <c r="AJ1351" s="18"/>
      <c r="AK1351" s="19"/>
      <c r="AL1351" s="20"/>
      <c r="AM1351" s="20"/>
      <c r="AN1351" s="21"/>
      <c r="AO1351" s="22"/>
      <c r="AP1351" s="16"/>
    </row>
    <row r="1352" spans="1:42" ht="33" customHeight="1">
      <c r="A1352" s="17"/>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8"/>
      <c r="AK1352" s="1246" t="e">
        <f>+J1346</f>
        <v>#REF!</v>
      </c>
      <c r="AL1352" s="21"/>
      <c r="AM1352" s="959"/>
      <c r="AN1352" s="20"/>
      <c r="AO1352" s="20">
        <v>2</v>
      </c>
      <c r="AP1352" s="16">
        <f>+AO1352</f>
        <v>2</v>
      </c>
    </row>
    <row r="1353" spans="1:42">
      <c r="A1353" s="17"/>
      <c r="B1353" s="1"/>
      <c r="C1353" s="1"/>
      <c r="D1353" s="1"/>
      <c r="E1353" s="1"/>
      <c r="F1353" s="1"/>
      <c r="G1353" s="1"/>
      <c r="H1353" s="1"/>
      <c r="I1353" s="1"/>
      <c r="J1353" s="1"/>
      <c r="K1353" s="1"/>
      <c r="L1353" s="1"/>
      <c r="M1353" s="1"/>
      <c r="N1353" s="1"/>
      <c r="O1353" s="1"/>
      <c r="P1353" s="1"/>
      <c r="Q1353" s="1"/>
      <c r="R1353" s="1"/>
      <c r="S1353" s="1"/>
      <c r="T1353" s="1"/>
      <c r="U1353" s="1"/>
      <c r="V1353" s="1"/>
      <c r="W1353" s="1"/>
      <c r="X1353" s="1"/>
      <c r="Y1353" s="1"/>
      <c r="Z1353" s="1"/>
      <c r="AA1353" s="1"/>
      <c r="AB1353" s="1"/>
      <c r="AC1353" s="1"/>
      <c r="AD1353" s="1"/>
      <c r="AE1353" s="1"/>
      <c r="AF1353" s="1"/>
      <c r="AG1353" s="1"/>
      <c r="AH1353" s="1"/>
      <c r="AI1353" s="1"/>
      <c r="AJ1353" s="18"/>
      <c r="AK1353" s="1247"/>
      <c r="AL1353" s="962"/>
      <c r="AM1353" s="962"/>
      <c r="AN1353" s="962"/>
      <c r="AO1353" s="962"/>
      <c r="AP1353" s="965"/>
    </row>
    <row r="1354" spans="1:42">
      <c r="A1354" s="17"/>
      <c r="B1354" s="1"/>
      <c r="C1354" s="1"/>
      <c r="D1354" s="1"/>
      <c r="E1354" s="1"/>
      <c r="F1354" s="1"/>
      <c r="G1354" s="1"/>
      <c r="H1354" s="1"/>
      <c r="I1354" s="1"/>
      <c r="J1354" s="1"/>
      <c r="K1354" s="1"/>
      <c r="L1354" s="1"/>
      <c r="M1354" s="1"/>
      <c r="N1354" s="1"/>
      <c r="O1354" s="1"/>
      <c r="P1354" s="1"/>
      <c r="Q1354" s="1"/>
      <c r="R1354" s="1"/>
      <c r="S1354" s="1"/>
      <c r="T1354" s="1"/>
      <c r="U1354" s="1"/>
      <c r="V1354" s="1"/>
      <c r="W1354" s="1"/>
      <c r="X1354" s="1"/>
      <c r="Y1354" s="1"/>
      <c r="Z1354" s="1"/>
      <c r="AA1354" s="1"/>
      <c r="AB1354" s="1"/>
      <c r="AC1354" s="1"/>
      <c r="AD1354" s="1"/>
      <c r="AE1354" s="1"/>
      <c r="AF1354" s="1"/>
      <c r="AG1354" s="1"/>
      <c r="AH1354" s="1"/>
      <c r="AI1354" s="1"/>
      <c r="AJ1354" s="18"/>
      <c r="AK1354" s="961"/>
      <c r="AL1354" s="962"/>
      <c r="AM1354" s="962"/>
      <c r="AN1354" s="962"/>
      <c r="AO1354" s="962"/>
      <c r="AP1354" s="965"/>
    </row>
    <row r="1355" spans="1:42">
      <c r="A1355" s="17"/>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8"/>
      <c r="AK1355" s="961"/>
      <c r="AL1355" s="962"/>
      <c r="AM1355" s="962"/>
      <c r="AN1355" s="962"/>
      <c r="AO1355" s="962"/>
      <c r="AP1355" s="965"/>
    </row>
    <row r="1356" spans="1:42">
      <c r="A1356" s="17"/>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8"/>
      <c r="AK1356" s="961"/>
      <c r="AL1356" s="962"/>
      <c r="AM1356" s="962"/>
      <c r="AN1356" s="963"/>
      <c r="AO1356" s="962"/>
      <c r="AP1356" s="965"/>
    </row>
    <row r="1357" spans="1:42">
      <c r="A1357" s="17"/>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8"/>
      <c r="AK1357" s="961"/>
      <c r="AL1357" s="962"/>
      <c r="AM1357" s="962"/>
      <c r="AN1357" s="962"/>
      <c r="AO1357" s="962"/>
      <c r="AP1357" s="965"/>
    </row>
    <row r="1358" spans="1:42">
      <c r="A1358" s="17"/>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8"/>
      <c r="AK1358" s="961"/>
      <c r="AL1358" s="962"/>
      <c r="AM1358" s="962"/>
      <c r="AN1358" s="962"/>
      <c r="AO1358" s="962"/>
      <c r="AP1358" s="965"/>
    </row>
    <row r="1359" spans="1:42">
      <c r="A1359" s="17"/>
      <c r="B1359" s="1"/>
      <c r="C1359" s="1"/>
      <c r="D1359" s="1"/>
      <c r="E1359" s="1"/>
      <c r="F1359" s="1"/>
      <c r="G1359" s="1"/>
      <c r="H1359" s="1"/>
      <c r="I1359" s="1"/>
      <c r="J1359" s="1"/>
      <c r="K1359" s="1"/>
      <c r="L1359" s="1"/>
      <c r="M1359" s="1"/>
      <c r="N1359" s="1"/>
      <c r="O1359" s="1"/>
      <c r="P1359" s="1"/>
      <c r="Q1359" s="1"/>
      <c r="R1359" s="1"/>
      <c r="S1359" s="1"/>
      <c r="T1359" s="1"/>
      <c r="U1359" s="1"/>
      <c r="V1359" s="1"/>
      <c r="W1359" s="1"/>
      <c r="X1359" s="1"/>
      <c r="Y1359" s="1"/>
      <c r="Z1359" s="1"/>
      <c r="AA1359" s="1"/>
      <c r="AB1359" s="1"/>
      <c r="AC1359" s="1"/>
      <c r="AD1359" s="1"/>
      <c r="AE1359" s="1"/>
      <c r="AF1359" s="1"/>
      <c r="AG1359" s="1"/>
      <c r="AH1359" s="1"/>
      <c r="AI1359" s="1"/>
      <c r="AJ1359" s="18"/>
      <c r="AK1359" s="961"/>
      <c r="AL1359" s="962"/>
      <c r="AM1359" s="962"/>
      <c r="AN1359" s="962"/>
      <c r="AO1359" s="962"/>
      <c r="AP1359" s="965"/>
    </row>
    <row r="1360" spans="1:42">
      <c r="A1360" s="17"/>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c r="Z1360" s="1"/>
      <c r="AA1360" s="1"/>
      <c r="AB1360" s="1"/>
      <c r="AC1360" s="1"/>
      <c r="AD1360" s="1"/>
      <c r="AE1360" s="1"/>
      <c r="AF1360" s="1"/>
      <c r="AG1360" s="1"/>
      <c r="AH1360" s="1"/>
      <c r="AI1360" s="1"/>
      <c r="AJ1360" s="18"/>
      <c r="AK1360" s="961"/>
      <c r="AL1360" s="962"/>
      <c r="AM1360" s="962"/>
      <c r="AN1360" s="962"/>
      <c r="AO1360" s="964"/>
      <c r="AP1360" s="965"/>
    </row>
    <row r="1361" spans="1:42">
      <c r="A1361" s="17"/>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8"/>
      <c r="AK1361" s="19"/>
      <c r="AL1361" s="20"/>
      <c r="AM1361" s="20"/>
      <c r="AN1361" s="20"/>
      <c r="AO1361" s="22"/>
      <c r="AP1361" s="16"/>
    </row>
    <row r="1362" spans="1:42">
      <c r="A1362" s="17"/>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8"/>
      <c r="AK1362" s="961"/>
      <c r="AL1362" s="962"/>
      <c r="AM1362" s="962"/>
      <c r="AN1362" s="962"/>
      <c r="AO1362" s="964"/>
      <c r="AP1362" s="965"/>
    </row>
    <row r="1363" spans="1:42">
      <c r="A1363" s="17"/>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8"/>
      <c r="AK1363" s="19"/>
      <c r="AL1363" s="20"/>
      <c r="AM1363" s="20"/>
      <c r="AN1363" s="20"/>
      <c r="AO1363" s="22"/>
      <c r="AP1363" s="16"/>
    </row>
    <row r="1364" spans="1:42">
      <c r="A1364" s="17"/>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c r="Z1364" s="1"/>
      <c r="AA1364" s="1"/>
      <c r="AB1364" s="1"/>
      <c r="AC1364" s="1"/>
      <c r="AD1364" s="1"/>
      <c r="AE1364" s="1"/>
      <c r="AF1364" s="1"/>
      <c r="AG1364" s="1"/>
      <c r="AH1364" s="1"/>
      <c r="AI1364" s="1"/>
      <c r="AJ1364" s="18"/>
      <c r="AK1364" s="19"/>
      <c r="AL1364" s="569"/>
      <c r="AM1364" s="20"/>
      <c r="AN1364" s="570"/>
      <c r="AO1364" s="20"/>
      <c r="AP1364" s="16"/>
    </row>
    <row r="1365" spans="1:42">
      <c r="A1365" s="17"/>
      <c r="B1365" s="1"/>
      <c r="C1365" s="1"/>
      <c r="D1365" s="1"/>
      <c r="E1365" s="1"/>
      <c r="F1365" s="1"/>
      <c r="G1365" s="1"/>
      <c r="H1365" s="1"/>
      <c r="I1365" s="1"/>
      <c r="J1365" s="1"/>
      <c r="K1365" s="1"/>
      <c r="L1365" s="1"/>
      <c r="M1365" s="1"/>
      <c r="N1365" s="1"/>
      <c r="O1365" s="1"/>
      <c r="P1365" s="1"/>
      <c r="Q1365" s="1"/>
      <c r="R1365" s="1"/>
      <c r="S1365" s="1"/>
      <c r="T1365" s="1"/>
      <c r="U1365" s="1"/>
      <c r="V1365" s="1"/>
      <c r="W1365" s="1"/>
      <c r="X1365" s="1"/>
      <c r="Y1365" s="1"/>
      <c r="Z1365" s="1"/>
      <c r="AA1365" s="1"/>
      <c r="AB1365" s="1"/>
      <c r="AC1365" s="1"/>
      <c r="AD1365" s="1"/>
      <c r="AE1365" s="1"/>
      <c r="AF1365" s="1"/>
      <c r="AG1365" s="1"/>
      <c r="AH1365" s="1"/>
      <c r="AI1365" s="1"/>
      <c r="AJ1365" s="18"/>
      <c r="AK1365" s="19"/>
      <c r="AL1365" s="569"/>
      <c r="AM1365" s="20"/>
      <c r="AN1365" s="570"/>
      <c r="AO1365" s="22"/>
      <c r="AP1365" s="16"/>
    </row>
    <row r="1366" spans="1:42">
      <c r="A1366" s="17"/>
      <c r="B1366" s="1"/>
      <c r="C1366" s="1"/>
      <c r="D1366" s="1"/>
      <c r="E1366" s="1"/>
      <c r="F1366" s="1"/>
      <c r="G1366" s="1"/>
      <c r="H1366" s="1"/>
      <c r="I1366" s="1"/>
      <c r="J1366" s="1"/>
      <c r="K1366" s="1"/>
      <c r="L1366" s="1"/>
      <c r="M1366" s="1"/>
      <c r="N1366" s="1"/>
      <c r="O1366" s="1"/>
      <c r="P1366" s="1"/>
      <c r="Q1366" s="1"/>
      <c r="R1366" s="1"/>
      <c r="S1366" s="1"/>
      <c r="T1366" s="1"/>
      <c r="U1366" s="1"/>
      <c r="V1366" s="1"/>
      <c r="W1366" s="1"/>
      <c r="X1366" s="1"/>
      <c r="Y1366" s="1"/>
      <c r="Z1366" s="1"/>
      <c r="AA1366" s="1"/>
      <c r="AB1366" s="1"/>
      <c r="AC1366" s="1"/>
      <c r="AD1366" s="1"/>
      <c r="AE1366" s="1"/>
      <c r="AF1366" s="1"/>
      <c r="AG1366" s="1"/>
      <c r="AH1366" s="1"/>
      <c r="AI1366" s="1"/>
      <c r="AJ1366" s="18"/>
      <c r="AK1366" s="19"/>
      <c r="AL1366" s="569"/>
      <c r="AM1366" s="20"/>
      <c r="AN1366" s="570"/>
      <c r="AO1366" s="22"/>
      <c r="AP1366" s="16"/>
    </row>
    <row r="1367" spans="1:42">
      <c r="A1367" s="17"/>
      <c r="B1367" s="1"/>
      <c r="C1367" s="1"/>
      <c r="D1367" s="1"/>
      <c r="E1367" s="1"/>
      <c r="F1367" s="1"/>
      <c r="G1367" s="1"/>
      <c r="H1367" s="1"/>
      <c r="I1367" s="1"/>
      <c r="J1367" s="1"/>
      <c r="K1367" s="1"/>
      <c r="L1367" s="1"/>
      <c r="M1367" s="1"/>
      <c r="N1367" s="1"/>
      <c r="O1367" s="1"/>
      <c r="P1367" s="1"/>
      <c r="Q1367" s="1"/>
      <c r="R1367" s="1"/>
      <c r="S1367" s="1"/>
      <c r="T1367" s="1"/>
      <c r="U1367" s="1"/>
      <c r="V1367" s="1"/>
      <c r="W1367" s="1"/>
      <c r="X1367" s="1"/>
      <c r="Y1367" s="1"/>
      <c r="Z1367" s="1"/>
      <c r="AA1367" s="1"/>
      <c r="AB1367" s="1"/>
      <c r="AC1367" s="1"/>
      <c r="AD1367" s="1"/>
      <c r="AE1367" s="1"/>
      <c r="AF1367" s="1"/>
      <c r="AG1367" s="1"/>
      <c r="AH1367" s="1"/>
      <c r="AI1367" s="1"/>
      <c r="AJ1367" s="18"/>
      <c r="AK1367" s="19"/>
      <c r="AL1367" s="569"/>
      <c r="AM1367" s="20"/>
      <c r="AN1367" s="570"/>
      <c r="AO1367" s="22"/>
      <c r="AP1367" s="16"/>
    </row>
    <row r="1368" spans="1:42">
      <c r="A1368" s="17"/>
      <c r="B1368" s="1"/>
      <c r="C1368" s="1"/>
      <c r="D1368" s="1"/>
      <c r="E1368" s="1"/>
      <c r="F1368" s="1"/>
      <c r="G1368" s="1"/>
      <c r="H1368" s="1"/>
      <c r="I1368" s="1"/>
      <c r="J1368" s="1"/>
      <c r="K1368" s="1"/>
      <c r="L1368" s="1"/>
      <c r="M1368" s="1"/>
      <c r="N1368" s="1"/>
      <c r="O1368" s="1"/>
      <c r="P1368" s="1"/>
      <c r="Q1368" s="1"/>
      <c r="R1368" s="1"/>
      <c r="S1368" s="1"/>
      <c r="T1368" s="1"/>
      <c r="U1368" s="1"/>
      <c r="V1368" s="1"/>
      <c r="W1368" s="1"/>
      <c r="X1368" s="1"/>
      <c r="Y1368" s="1"/>
      <c r="Z1368" s="1"/>
      <c r="AA1368" s="1"/>
      <c r="AB1368" s="1"/>
      <c r="AC1368" s="1"/>
      <c r="AD1368" s="1"/>
      <c r="AE1368" s="1"/>
      <c r="AF1368" s="1"/>
      <c r="AG1368" s="1"/>
      <c r="AH1368" s="1"/>
      <c r="AI1368" s="1"/>
      <c r="AJ1368" s="18"/>
      <c r="AK1368" s="19"/>
      <c r="AL1368" s="569"/>
      <c r="AM1368" s="20"/>
      <c r="AN1368" s="570"/>
      <c r="AO1368" s="22"/>
      <c r="AP1368" s="16"/>
    </row>
    <row r="1369" spans="1:42">
      <c r="A1369" s="17"/>
      <c r="B1369" s="1"/>
      <c r="C1369" s="1"/>
      <c r="D1369" s="1"/>
      <c r="E1369" s="1"/>
      <c r="F1369" s="1"/>
      <c r="G1369" s="1"/>
      <c r="H1369" s="1"/>
      <c r="I1369" s="1"/>
      <c r="J1369" s="1"/>
      <c r="K1369" s="1"/>
      <c r="L1369" s="1"/>
      <c r="M1369" s="1"/>
      <c r="N1369" s="1"/>
      <c r="O1369" s="1"/>
      <c r="P1369" s="1"/>
      <c r="Q1369" s="1"/>
      <c r="R1369" s="1"/>
      <c r="S1369" s="1"/>
      <c r="T1369" s="1"/>
      <c r="U1369" s="1"/>
      <c r="V1369" s="1"/>
      <c r="W1369" s="1"/>
      <c r="X1369" s="1"/>
      <c r="Y1369" s="1"/>
      <c r="Z1369" s="1"/>
      <c r="AA1369" s="1"/>
      <c r="AB1369" s="1"/>
      <c r="AC1369" s="1"/>
      <c r="AD1369" s="1"/>
      <c r="AE1369" s="1"/>
      <c r="AF1369" s="1"/>
      <c r="AG1369" s="1"/>
      <c r="AH1369" s="1"/>
      <c r="AI1369" s="1"/>
      <c r="AJ1369" s="18"/>
      <c r="AK1369" s="19"/>
      <c r="AL1369" s="569"/>
      <c r="AM1369" s="20"/>
      <c r="AN1369" s="570"/>
      <c r="AO1369" s="22"/>
      <c r="AP1369" s="16"/>
    </row>
    <row r="1370" spans="1:42">
      <c r="A1370" s="17"/>
      <c r="B1370" s="1"/>
      <c r="C1370" s="1"/>
      <c r="D1370" s="1"/>
      <c r="E1370" s="1"/>
      <c r="F1370" s="1"/>
      <c r="G1370" s="1"/>
      <c r="H1370" s="1"/>
      <c r="I1370" s="1"/>
      <c r="J1370" s="1"/>
      <c r="K1370" s="1"/>
      <c r="L1370" s="1"/>
      <c r="M1370" s="1"/>
      <c r="N1370" s="1"/>
      <c r="O1370" s="1"/>
      <c r="P1370" s="1"/>
      <c r="Q1370" s="1"/>
      <c r="R1370" s="1"/>
      <c r="S1370" s="1"/>
      <c r="T1370" s="1"/>
      <c r="U1370" s="1"/>
      <c r="V1370" s="1"/>
      <c r="W1370" s="1"/>
      <c r="X1370" s="1"/>
      <c r="Y1370" s="1"/>
      <c r="Z1370" s="1"/>
      <c r="AA1370" s="1"/>
      <c r="AB1370" s="1"/>
      <c r="AC1370" s="1"/>
      <c r="AD1370" s="1"/>
      <c r="AE1370" s="1"/>
      <c r="AF1370" s="1"/>
      <c r="AG1370" s="1"/>
      <c r="AH1370" s="1"/>
      <c r="AI1370" s="1"/>
      <c r="AJ1370" s="18"/>
      <c r="AK1370" s="19"/>
      <c r="AL1370" s="569"/>
      <c r="AM1370" s="20"/>
      <c r="AN1370" s="570"/>
      <c r="AO1370" s="22"/>
      <c r="AP1370" s="16"/>
    </row>
    <row r="1371" spans="1:42">
      <c r="A1371" s="17"/>
      <c r="B1371" s="1"/>
      <c r="C1371" s="1"/>
      <c r="D1371" s="1"/>
      <c r="E1371" s="1"/>
      <c r="F1371" s="1"/>
      <c r="G1371" s="1"/>
      <c r="H1371" s="1"/>
      <c r="I1371" s="1"/>
      <c r="J1371" s="1"/>
      <c r="K1371" s="1"/>
      <c r="L1371" s="1"/>
      <c r="M1371" s="1"/>
      <c r="N1371" s="1"/>
      <c r="O1371" s="1"/>
      <c r="P1371" s="1"/>
      <c r="Q1371" s="1"/>
      <c r="R1371" s="1"/>
      <c r="S1371" s="1"/>
      <c r="T1371" s="1"/>
      <c r="U1371" s="1"/>
      <c r="V1371" s="1"/>
      <c r="W1371" s="1"/>
      <c r="X1371" s="1"/>
      <c r="Y1371" s="1"/>
      <c r="Z1371" s="1"/>
      <c r="AA1371" s="1"/>
      <c r="AB1371" s="1"/>
      <c r="AC1371" s="1"/>
      <c r="AD1371" s="1"/>
      <c r="AE1371" s="1"/>
      <c r="AF1371" s="1"/>
      <c r="AG1371" s="1"/>
      <c r="AH1371" s="1"/>
      <c r="AI1371" s="1"/>
      <c r="AJ1371" s="18"/>
      <c r="AK1371" s="19"/>
      <c r="AL1371" s="569"/>
      <c r="AM1371" s="20"/>
      <c r="AN1371" s="570"/>
      <c r="AO1371" s="22"/>
      <c r="AP1371" s="16"/>
    </row>
    <row r="1372" spans="1:42">
      <c r="A1372" s="17"/>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8"/>
      <c r="AK1372" s="19"/>
      <c r="AL1372" s="569"/>
      <c r="AM1372" s="20"/>
      <c r="AN1372" s="570"/>
      <c r="AO1372" s="22"/>
      <c r="AP1372" s="16"/>
    </row>
    <row r="1373" spans="1:42">
      <c r="A1373" s="17"/>
      <c r="B1373" s="1"/>
      <c r="C1373" s="1"/>
      <c r="D1373" s="1"/>
      <c r="E1373" s="1"/>
      <c r="F1373" s="1"/>
      <c r="G1373" s="1"/>
      <c r="H1373" s="1"/>
      <c r="I1373" s="1"/>
      <c r="J1373" s="1"/>
      <c r="K1373" s="1"/>
      <c r="L1373" s="1"/>
      <c r="M1373" s="1"/>
      <c r="N1373" s="1"/>
      <c r="O1373" s="1"/>
      <c r="P1373" s="1"/>
      <c r="Q1373" s="1"/>
      <c r="R1373" s="1"/>
      <c r="S1373" s="1"/>
      <c r="T1373" s="1"/>
      <c r="U1373" s="1"/>
      <c r="V1373" s="1"/>
      <c r="W1373" s="1"/>
      <c r="X1373" s="1"/>
      <c r="Y1373" s="1"/>
      <c r="Z1373" s="1"/>
      <c r="AA1373" s="1"/>
      <c r="AB1373" s="1"/>
      <c r="AC1373" s="1"/>
      <c r="AD1373" s="1"/>
      <c r="AE1373" s="1"/>
      <c r="AF1373" s="1"/>
      <c r="AG1373" s="1"/>
      <c r="AH1373" s="1"/>
      <c r="AI1373" s="1"/>
      <c r="AJ1373" s="18"/>
      <c r="AK1373" s="19"/>
      <c r="AL1373" s="569"/>
      <c r="AM1373" s="20"/>
      <c r="AN1373" s="570"/>
      <c r="AO1373" s="22"/>
      <c r="AP1373" s="16"/>
    </row>
    <row r="1374" spans="1:42">
      <c r="A1374" s="17"/>
      <c r="B1374" s="1"/>
      <c r="C1374" s="1"/>
      <c r="D1374" s="1"/>
      <c r="E1374" s="1"/>
      <c r="F1374" s="1"/>
      <c r="G1374" s="1"/>
      <c r="H1374" s="1"/>
      <c r="I1374" s="1"/>
      <c r="J1374" s="1"/>
      <c r="K1374" s="1"/>
      <c r="L1374" s="1"/>
      <c r="M1374" s="1"/>
      <c r="N1374" s="1"/>
      <c r="O1374" s="1"/>
      <c r="P1374" s="1"/>
      <c r="Q1374" s="1"/>
      <c r="R1374" s="1"/>
      <c r="S1374" s="1"/>
      <c r="T1374" s="1"/>
      <c r="U1374" s="1"/>
      <c r="V1374" s="1"/>
      <c r="W1374" s="1"/>
      <c r="X1374" s="1"/>
      <c r="Y1374" s="1"/>
      <c r="Z1374" s="1"/>
      <c r="AA1374" s="1"/>
      <c r="AB1374" s="1"/>
      <c r="AC1374" s="1"/>
      <c r="AD1374" s="1"/>
      <c r="AE1374" s="1"/>
      <c r="AF1374" s="1"/>
      <c r="AG1374" s="1"/>
      <c r="AH1374" s="1"/>
      <c r="AI1374" s="1"/>
      <c r="AJ1374" s="18"/>
      <c r="AK1374" s="19"/>
      <c r="AL1374" s="569"/>
      <c r="AM1374" s="20"/>
      <c r="AN1374" s="570"/>
      <c r="AO1374" s="22"/>
      <c r="AP1374" s="16"/>
    </row>
    <row r="1375" spans="1:42" ht="15.6" thickBot="1">
      <c r="A1375" s="17"/>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8"/>
      <c r="AK1375" s="27"/>
      <c r="AL1375" s="28"/>
      <c r="AM1375" s="29"/>
      <c r="AN1375" s="28"/>
      <c r="AO1375" s="30"/>
      <c r="AP1375" s="31"/>
    </row>
    <row r="1376" spans="1:42" ht="15.6">
      <c r="A1376" s="17"/>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8"/>
      <c r="AK1376" s="1248" t="s">
        <v>19</v>
      </c>
      <c r="AL1376" s="1249"/>
      <c r="AM1376" s="1249"/>
      <c r="AN1376" s="1249"/>
      <c r="AO1376" s="1249"/>
      <c r="AP1376" s="32">
        <f>+AP1361+AP1352+AP1363</f>
        <v>2</v>
      </c>
    </row>
    <row r="1377" spans="1:42" ht="15.6">
      <c r="A1377" s="17"/>
      <c r="B1377" s="1"/>
      <c r="C1377" s="1"/>
      <c r="D1377" s="1"/>
      <c r="E1377" s="1"/>
      <c r="F1377" s="1"/>
      <c r="G1377" s="1"/>
      <c r="H1377" s="1"/>
      <c r="I1377" s="1"/>
      <c r="J1377" s="1"/>
      <c r="K1377" s="1"/>
      <c r="L1377" s="1"/>
      <c r="M1377" s="1"/>
      <c r="N1377" s="1"/>
      <c r="O1377" s="1"/>
      <c r="P1377" s="1"/>
      <c r="Q1377" s="1"/>
      <c r="R1377" s="1"/>
      <c r="S1377" s="1"/>
      <c r="T1377" s="1"/>
      <c r="U1377" s="1"/>
      <c r="V1377" s="1"/>
      <c r="W1377" s="1"/>
      <c r="X1377" s="1"/>
      <c r="Y1377" s="1"/>
      <c r="Z1377" s="1"/>
      <c r="AA1377" s="1"/>
      <c r="AB1377" s="1"/>
      <c r="AC1377" s="1"/>
      <c r="AD1377" s="1"/>
      <c r="AE1377" s="1"/>
      <c r="AF1377" s="1"/>
      <c r="AG1377" s="1"/>
      <c r="AH1377" s="1"/>
      <c r="AI1377" s="1"/>
      <c r="AJ1377" s="18"/>
      <c r="AK1377" s="1250"/>
      <c r="AL1377" s="1251"/>
      <c r="AM1377" s="1251"/>
      <c r="AN1377" s="1251"/>
      <c r="AO1377" s="1251"/>
      <c r="AP1377" s="34"/>
    </row>
    <row r="1378" spans="1:42" ht="16.2" thickBot="1">
      <c r="A1378" s="35"/>
      <c r="B1378" s="36"/>
      <c r="C1378" s="36"/>
      <c r="D1378" s="36"/>
      <c r="E1378" s="36"/>
      <c r="F1378" s="36"/>
      <c r="G1378" s="36"/>
      <c r="H1378" s="36"/>
      <c r="I1378" s="36"/>
      <c r="J1378" s="36"/>
      <c r="K1378" s="36"/>
      <c r="L1378" s="36"/>
      <c r="M1378" s="36"/>
      <c r="N1378" s="36"/>
      <c r="O1378" s="36"/>
      <c r="P1378" s="36"/>
      <c r="Q1378" s="36"/>
      <c r="R1378" s="36"/>
      <c r="S1378" s="36"/>
      <c r="T1378" s="36"/>
      <c r="U1378" s="36"/>
      <c r="V1378" s="36"/>
      <c r="W1378" s="36"/>
      <c r="X1378" s="36"/>
      <c r="Y1378" s="36"/>
      <c r="Z1378" s="36"/>
      <c r="AA1378" s="36"/>
      <c r="AB1378" s="36"/>
      <c r="AC1378" s="36"/>
      <c r="AD1378" s="36"/>
      <c r="AE1378" s="36"/>
      <c r="AF1378" s="36"/>
      <c r="AG1378" s="36"/>
      <c r="AH1378" s="36"/>
      <c r="AI1378" s="36"/>
      <c r="AJ1378" s="37"/>
      <c r="AK1378" s="1252" t="s">
        <v>20</v>
      </c>
      <c r="AL1378" s="1253"/>
      <c r="AM1378" s="1253"/>
      <c r="AN1378" s="1253"/>
      <c r="AO1378" s="1253"/>
      <c r="AP1378" s="38">
        <f>+AP1376</f>
        <v>2</v>
      </c>
    </row>
    <row r="1379" spans="1:42">
      <c r="A1379" s="1"/>
      <c r="B1379" s="1"/>
      <c r="C1379" s="1"/>
      <c r="D1379" s="1"/>
      <c r="E1379" s="1"/>
      <c r="F1379" s="1"/>
      <c r="G1379" s="1"/>
      <c r="H1379" s="1"/>
      <c r="I1379" s="1"/>
      <c r="J1379" s="1"/>
      <c r="K1379" s="1"/>
      <c r="L1379" s="1"/>
      <c r="M1379" s="1"/>
      <c r="N1379" s="1"/>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row>
    <row r="1380" spans="1:42" ht="15.6" thickBot="1">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c r="AN1380" s="1"/>
      <c r="AO1380" s="1"/>
      <c r="AP1380" s="1"/>
    </row>
    <row r="1381" spans="1:42">
      <c r="A1381" s="1254" t="s">
        <v>21</v>
      </c>
      <c r="B1381" s="1255"/>
      <c r="C1381" s="1255"/>
      <c r="D1381" s="1255"/>
      <c r="E1381" s="1255"/>
      <c r="F1381" s="1255"/>
      <c r="G1381" s="1255"/>
      <c r="H1381" s="1255"/>
      <c r="I1381" s="1255"/>
      <c r="J1381" s="1260" t="s">
        <v>22</v>
      </c>
      <c r="K1381" s="1260"/>
      <c r="L1381" s="1260"/>
      <c r="M1381" s="1260"/>
      <c r="N1381" s="1260"/>
      <c r="O1381" s="1260"/>
      <c r="P1381" s="1260"/>
      <c r="Q1381" s="1260"/>
      <c r="R1381" s="1260"/>
      <c r="S1381" s="1260"/>
      <c r="T1381" s="1260"/>
      <c r="U1381" s="1260"/>
      <c r="V1381" s="1260"/>
      <c r="W1381" s="1260"/>
      <c r="X1381" s="1260"/>
      <c r="Y1381" s="1260"/>
      <c r="Z1381" s="1260"/>
      <c r="AA1381" s="1260"/>
      <c r="AB1381" s="1260"/>
      <c r="AC1381" s="1260"/>
      <c r="AD1381" s="1260"/>
      <c r="AE1381" s="1260"/>
      <c r="AF1381" s="1260"/>
      <c r="AG1381" s="1260"/>
      <c r="AH1381" s="1260"/>
      <c r="AI1381" s="1260"/>
      <c r="AJ1381" s="1260"/>
      <c r="AK1381" s="1260"/>
      <c r="AL1381" s="1260"/>
      <c r="AM1381" s="1260"/>
      <c r="AN1381" s="1260"/>
      <c r="AO1381" s="1260"/>
      <c r="AP1381" s="1261"/>
    </row>
    <row r="1382" spans="1:42">
      <c r="A1382" s="1256"/>
      <c r="B1382" s="1257"/>
      <c r="C1382" s="1257"/>
      <c r="D1382" s="1257"/>
      <c r="E1382" s="1257"/>
      <c r="F1382" s="1257"/>
      <c r="G1382" s="1257"/>
      <c r="H1382" s="1257"/>
      <c r="I1382" s="1257"/>
      <c r="J1382" s="1262"/>
      <c r="K1382" s="1262"/>
      <c r="L1382" s="1262"/>
      <c r="M1382" s="1262"/>
      <c r="N1382" s="1262"/>
      <c r="O1382" s="1262"/>
      <c r="P1382" s="1262"/>
      <c r="Q1382" s="1262"/>
      <c r="R1382" s="1262"/>
      <c r="S1382" s="1262"/>
      <c r="T1382" s="1262"/>
      <c r="U1382" s="1262"/>
      <c r="V1382" s="1262"/>
      <c r="W1382" s="1262"/>
      <c r="X1382" s="1262"/>
      <c r="Y1382" s="1262"/>
      <c r="Z1382" s="1262"/>
      <c r="AA1382" s="1262"/>
      <c r="AB1382" s="1262"/>
      <c r="AC1382" s="1262"/>
      <c r="AD1382" s="1262"/>
      <c r="AE1382" s="1262"/>
      <c r="AF1382" s="1262"/>
      <c r="AG1382" s="1262"/>
      <c r="AH1382" s="1262"/>
      <c r="AI1382" s="1262"/>
      <c r="AJ1382" s="1262"/>
      <c r="AK1382" s="1262"/>
      <c r="AL1382" s="1262"/>
      <c r="AM1382" s="1262"/>
      <c r="AN1382" s="1262"/>
      <c r="AO1382" s="1262"/>
      <c r="AP1382" s="1263"/>
    </row>
    <row r="1383" spans="1:42" ht="15.6" thickBot="1">
      <c r="A1383" s="1258"/>
      <c r="B1383" s="1259"/>
      <c r="C1383" s="1259"/>
      <c r="D1383" s="1259"/>
      <c r="E1383" s="1259"/>
      <c r="F1383" s="1259"/>
      <c r="G1383" s="1259"/>
      <c r="H1383" s="1259"/>
      <c r="I1383" s="1259"/>
      <c r="J1383" s="1264"/>
      <c r="K1383" s="1264"/>
      <c r="L1383" s="1264"/>
      <c r="M1383" s="1264"/>
      <c r="N1383" s="1264"/>
      <c r="O1383" s="1264"/>
      <c r="P1383" s="1264"/>
      <c r="Q1383" s="1264"/>
      <c r="R1383" s="1264"/>
      <c r="S1383" s="1264"/>
      <c r="T1383" s="1264"/>
      <c r="U1383" s="1264"/>
      <c r="V1383" s="1264"/>
      <c r="W1383" s="1264"/>
      <c r="X1383" s="1264"/>
      <c r="Y1383" s="1264"/>
      <c r="Z1383" s="1264"/>
      <c r="AA1383" s="1264"/>
      <c r="AB1383" s="1264"/>
      <c r="AC1383" s="1264"/>
      <c r="AD1383" s="1264"/>
      <c r="AE1383" s="1264"/>
      <c r="AF1383" s="1264"/>
      <c r="AG1383" s="1264"/>
      <c r="AH1383" s="1264"/>
      <c r="AI1383" s="1264"/>
      <c r="AJ1383" s="1264"/>
      <c r="AK1383" s="1264"/>
      <c r="AL1383" s="1264"/>
      <c r="AM1383" s="1264"/>
      <c r="AN1383" s="1264"/>
      <c r="AO1383" s="1264"/>
      <c r="AP1383" s="1265"/>
    </row>
    <row r="1385" spans="1:42" ht="15.6" thickBot="1"/>
    <row r="1386" spans="1:42" ht="22.8">
      <c r="A1386" s="1293"/>
      <c r="B1386" s="1294"/>
      <c r="C1386" s="1294"/>
      <c r="D1386" s="1294"/>
      <c r="E1386" s="1294"/>
      <c r="F1386" s="1294"/>
      <c r="G1386" s="1294"/>
      <c r="H1386" s="1294"/>
      <c r="I1386" s="1294"/>
      <c r="J1386" s="1294"/>
      <c r="K1386" s="1294"/>
      <c r="L1386" s="1294"/>
      <c r="M1386" s="1294"/>
      <c r="N1386" s="1294"/>
      <c r="O1386" s="1294"/>
      <c r="P1386" s="1295"/>
      <c r="Q1386" s="1302" t="s">
        <v>554</v>
      </c>
      <c r="R1386" s="1303"/>
      <c r="S1386" s="1303"/>
      <c r="T1386" s="1303"/>
      <c r="U1386" s="1303"/>
      <c r="V1386" s="1303"/>
      <c r="W1386" s="1303"/>
      <c r="X1386" s="1303"/>
      <c r="Y1386" s="1303"/>
      <c r="Z1386" s="1303"/>
      <c r="AA1386" s="1303"/>
      <c r="AB1386" s="1303"/>
      <c r="AC1386" s="1303"/>
      <c r="AD1386" s="1303"/>
      <c r="AE1386" s="1303"/>
      <c r="AF1386" s="1303"/>
      <c r="AG1386" s="1303"/>
      <c r="AH1386" s="1303"/>
      <c r="AI1386" s="1303"/>
      <c r="AJ1386" s="1303"/>
      <c r="AK1386" s="1303"/>
      <c r="AL1386" s="1303"/>
      <c r="AM1386" s="1304"/>
      <c r="AN1386" s="1305"/>
      <c r="AO1386" s="1306"/>
      <c r="AP1386" s="1307"/>
    </row>
    <row r="1387" spans="1:42" ht="15.6">
      <c r="A1387" s="1296"/>
      <c r="B1387" s="1297"/>
      <c r="C1387" s="1297"/>
      <c r="D1387" s="1297"/>
      <c r="E1387" s="1297"/>
      <c r="F1387" s="1297"/>
      <c r="G1387" s="1297"/>
      <c r="H1387" s="1297"/>
      <c r="I1387" s="1297"/>
      <c r="J1387" s="1297"/>
      <c r="K1387" s="1297"/>
      <c r="L1387" s="1297"/>
      <c r="M1387" s="1297"/>
      <c r="N1387" s="1297"/>
      <c r="O1387" s="1297"/>
      <c r="P1387" s="1298"/>
      <c r="Q1387" s="1314" t="s">
        <v>555</v>
      </c>
      <c r="R1387" s="1315"/>
      <c r="S1387" s="1315"/>
      <c r="T1387" s="1315"/>
      <c r="U1387" s="1315"/>
      <c r="V1387" s="1315"/>
      <c r="W1387" s="1315"/>
      <c r="X1387" s="1315"/>
      <c r="Y1387" s="1315"/>
      <c r="Z1387" s="1315"/>
      <c r="AA1387" s="1315"/>
      <c r="AB1387" s="1315"/>
      <c r="AC1387" s="1315"/>
      <c r="AD1387" s="1315"/>
      <c r="AE1387" s="1315"/>
      <c r="AF1387" s="1315"/>
      <c r="AG1387" s="1315"/>
      <c r="AH1387" s="1315"/>
      <c r="AI1387" s="1315"/>
      <c r="AJ1387" s="1315"/>
      <c r="AK1387" s="1315"/>
      <c r="AL1387" s="1315"/>
      <c r="AM1387" s="1316"/>
      <c r="AN1387" s="1308"/>
      <c r="AO1387" s="1309"/>
      <c r="AP1387" s="1310"/>
    </row>
    <row r="1388" spans="1:42" ht="45.6" customHeight="1" thickBot="1">
      <c r="A1388" s="1299"/>
      <c r="B1388" s="1300"/>
      <c r="C1388" s="1300"/>
      <c r="D1388" s="1300"/>
      <c r="E1388" s="1300"/>
      <c r="F1388" s="1300"/>
      <c r="G1388" s="1300"/>
      <c r="H1388" s="1300"/>
      <c r="I1388" s="1300"/>
      <c r="J1388" s="1300"/>
      <c r="K1388" s="1300"/>
      <c r="L1388" s="1300"/>
      <c r="M1388" s="1300"/>
      <c r="N1388" s="1300"/>
      <c r="O1388" s="1300"/>
      <c r="P1388" s="1301"/>
      <c r="Q1388" s="1317" t="s">
        <v>0</v>
      </c>
      <c r="R1388" s="1318"/>
      <c r="S1388" s="1318"/>
      <c r="T1388" s="1318"/>
      <c r="U1388" s="1318"/>
      <c r="V1388" s="1318"/>
      <c r="W1388" s="1318"/>
      <c r="X1388" s="1318"/>
      <c r="Y1388" s="1318"/>
      <c r="Z1388" s="1318"/>
      <c r="AA1388" s="1318"/>
      <c r="AB1388" s="1318"/>
      <c r="AC1388" s="1318"/>
      <c r="AD1388" s="1318"/>
      <c r="AE1388" s="1318"/>
      <c r="AF1388" s="1318"/>
      <c r="AG1388" s="1318"/>
      <c r="AH1388" s="1318"/>
      <c r="AI1388" s="1318"/>
      <c r="AJ1388" s="1318"/>
      <c r="AK1388" s="1318"/>
      <c r="AL1388" s="1318"/>
      <c r="AM1388" s="1319"/>
      <c r="AN1388" s="1311"/>
      <c r="AO1388" s="1312"/>
      <c r="AP1388" s="1313"/>
    </row>
    <row r="1389" spans="1:42">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c r="AN1389" s="1"/>
      <c r="AO1389" s="1"/>
      <c r="AP1389" s="1"/>
    </row>
    <row r="1390" spans="1:42">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2" t="s">
        <v>1</v>
      </c>
      <c r="AN1390" s="3">
        <v>1</v>
      </c>
      <c r="AO1390" s="2" t="s">
        <v>2</v>
      </c>
      <c r="AP1390" s="3">
        <v>22</v>
      </c>
    </row>
    <row r="1391" spans="1:42">
      <c r="A1391" s="4"/>
      <c r="B1391" s="4"/>
      <c r="C1391" s="4"/>
      <c r="D1391" s="4"/>
      <c r="E1391" s="1"/>
      <c r="F1391" s="1"/>
      <c r="G1391" s="1"/>
      <c r="H1391" s="1"/>
      <c r="I1391" s="1"/>
      <c r="J1391" s="1"/>
      <c r="K1391" s="1"/>
      <c r="L1391" s="1"/>
      <c r="M1391" s="1"/>
      <c r="N1391" s="1"/>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row>
    <row r="1392" spans="1:42" ht="15.6" thickBot="1">
      <c r="A1392" s="4"/>
      <c r="B1392" s="4"/>
      <c r="C1392" s="4"/>
      <c r="D1392" s="4"/>
      <c r="E1392" s="1"/>
      <c r="F1392" s="1"/>
      <c r="G1392" s="1"/>
      <c r="H1392" s="1"/>
      <c r="I1392" s="1"/>
      <c r="J1392" s="1"/>
      <c r="K1392" s="1"/>
      <c r="L1392" s="1"/>
      <c r="M1392" s="1"/>
      <c r="N1392" s="1"/>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c r="AN1392" s="1"/>
      <c r="AO1392" s="1"/>
      <c r="AP1392" s="1"/>
    </row>
    <row r="1393" spans="1:42" ht="18" thickBot="1">
      <c r="A1393" s="1235" t="s">
        <v>3</v>
      </c>
      <c r="B1393" s="1236"/>
      <c r="C1393" s="1236"/>
      <c r="D1393" s="1236"/>
      <c r="E1393" s="1237" t="s">
        <v>737</v>
      </c>
      <c r="F1393" s="1238"/>
      <c r="G1393" s="1238"/>
      <c r="H1393" s="1238"/>
      <c r="I1393" s="1238"/>
      <c r="J1393" s="1238"/>
      <c r="K1393" s="1238"/>
      <c r="L1393" s="1238"/>
      <c r="M1393" s="1238"/>
      <c r="N1393" s="1238"/>
      <c r="O1393" s="1238"/>
      <c r="P1393" s="1238"/>
      <c r="Q1393" s="1238"/>
      <c r="R1393" s="1238"/>
      <c r="S1393" s="1238"/>
      <c r="T1393" s="1238"/>
      <c r="U1393" s="1238"/>
      <c r="V1393" s="1238"/>
      <c r="W1393" s="1238"/>
      <c r="X1393" s="1238"/>
      <c r="Y1393" s="1238"/>
      <c r="Z1393" s="1238"/>
      <c r="AA1393" s="1238"/>
      <c r="AB1393" s="1238"/>
      <c r="AC1393" s="1238"/>
      <c r="AD1393" s="1238"/>
      <c r="AE1393" s="1238"/>
      <c r="AF1393" s="1238"/>
      <c r="AG1393" s="1238"/>
      <c r="AH1393" s="1238"/>
      <c r="AI1393" s="1238"/>
      <c r="AJ1393" s="1238"/>
      <c r="AK1393" s="1238"/>
      <c r="AL1393" s="1238"/>
      <c r="AM1393" s="1238"/>
      <c r="AN1393" s="1238"/>
      <c r="AO1393" s="1238"/>
      <c r="AP1393" s="1239"/>
    </row>
    <row r="1394" spans="1:42" ht="15.6" thickBot="1">
      <c r="A1394" s="4"/>
      <c r="B1394" s="4"/>
      <c r="C1394" s="4"/>
      <c r="D1394" s="4"/>
      <c r="E1394" s="1" t="s">
        <v>4</v>
      </c>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c r="AN1394" s="1"/>
      <c r="AO1394" s="1"/>
      <c r="AP1394" s="1"/>
    </row>
    <row r="1395" spans="1:42" ht="15.6" thickBot="1">
      <c r="A1395" s="1240" t="s">
        <v>5</v>
      </c>
      <c r="B1395" s="1240"/>
      <c r="C1395" s="1240"/>
      <c r="D1395" s="1240"/>
      <c r="E1395" s="1241" t="s">
        <v>6</v>
      </c>
      <c r="F1395" s="1241"/>
      <c r="G1395" s="1242"/>
      <c r="H1395" s="1243"/>
      <c r="I1395" s="1241" t="s">
        <v>7</v>
      </c>
      <c r="J1395" s="1241"/>
      <c r="K1395" s="1242">
        <v>12</v>
      </c>
      <c r="L1395" s="1243"/>
      <c r="M1395" s="1241" t="s">
        <v>8</v>
      </c>
      <c r="N1395" s="1241"/>
      <c r="O1395" s="1242">
        <v>25</v>
      </c>
      <c r="P1395" s="1243"/>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c r="AN1395" s="5" t="s">
        <v>9</v>
      </c>
      <c r="AO1395" s="1244" t="s">
        <v>280</v>
      </c>
      <c r="AP1395" s="1245"/>
    </row>
    <row r="1396" spans="1:42" ht="15.6" thickBot="1">
      <c r="A1396" s="6"/>
      <c r="B1396" s="1"/>
      <c r="C1396" s="6"/>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c r="AN1396" s="1"/>
      <c r="AO1396" s="1"/>
      <c r="AP1396" s="1"/>
    </row>
    <row r="1397" spans="1:42" ht="15.6" thickBot="1">
      <c r="A1397" s="1266" t="s">
        <v>740</v>
      </c>
      <c r="B1397" s="1267"/>
      <c r="C1397" s="1267"/>
      <c r="D1397" s="1267"/>
      <c r="E1397" s="1267"/>
      <c r="F1397" s="1267"/>
      <c r="G1397" s="1267"/>
      <c r="H1397" s="1268" t="e">
        <f>+PRESUPUESTO!#REF!</f>
        <v>#REF!</v>
      </c>
      <c r="I1397" s="1269"/>
      <c r="J1397" s="1270" t="e">
        <f>+PRESUPUESTO!#REF!</f>
        <v>#REF!</v>
      </c>
      <c r="K1397" s="1271"/>
      <c r="L1397" s="1271"/>
      <c r="M1397" s="1271"/>
      <c r="N1397" s="1271"/>
      <c r="O1397" s="1271"/>
      <c r="P1397" s="1271"/>
      <c r="Q1397" s="1271"/>
      <c r="R1397" s="1271"/>
      <c r="S1397" s="1271"/>
      <c r="T1397" s="1271"/>
      <c r="U1397" s="1271"/>
      <c r="V1397" s="1271"/>
      <c r="W1397" s="1271"/>
      <c r="X1397" s="1271"/>
      <c r="Y1397" s="1271"/>
      <c r="Z1397" s="1271"/>
      <c r="AA1397" s="1271"/>
      <c r="AB1397" s="1271"/>
      <c r="AC1397" s="1271"/>
      <c r="AD1397" s="1271"/>
      <c r="AE1397" s="1271"/>
      <c r="AF1397" s="1271"/>
      <c r="AG1397" s="1271"/>
      <c r="AH1397" s="1271"/>
      <c r="AI1397" s="1271"/>
      <c r="AJ1397" s="1271"/>
      <c r="AK1397" s="1271"/>
      <c r="AL1397" s="1271"/>
      <c r="AM1397" s="1271"/>
      <c r="AN1397" s="1271"/>
      <c r="AO1397" s="1271"/>
      <c r="AP1397" s="1272"/>
    </row>
    <row r="1398" spans="1:42" ht="15.6" thickBot="1">
      <c r="A1398" s="6"/>
      <c r="B1398" s="1"/>
      <c r="C1398" s="6"/>
      <c r="D1398" s="1"/>
      <c r="E1398" s="1"/>
      <c r="F1398" s="1"/>
      <c r="G1398" s="1"/>
      <c r="H1398" s="1"/>
      <c r="I1398" s="1"/>
      <c r="J1398" s="1"/>
      <c r="K1398" s="1"/>
      <c r="L1398" s="1"/>
      <c r="M1398" s="1"/>
      <c r="N1398" s="1"/>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c r="AN1398" s="1"/>
      <c r="AO1398" s="1"/>
      <c r="AP1398" s="1"/>
    </row>
    <row r="1399" spans="1:42" ht="16.2" thickBot="1">
      <c r="A1399" s="1266" t="s">
        <v>11</v>
      </c>
      <c r="B1399" s="1267"/>
      <c r="C1399" s="1267"/>
      <c r="D1399" s="1267"/>
      <c r="E1399" s="1267"/>
      <c r="F1399" s="1267"/>
      <c r="G1399" s="1267"/>
      <c r="H1399" s="1273" t="e">
        <f>+PRESUPUESTO!#REF!</f>
        <v>#REF!</v>
      </c>
      <c r="I1399" s="1274"/>
      <c r="J1399" s="1275" t="e">
        <f>+PRESUPUESTO!#REF!</f>
        <v>#REF!</v>
      </c>
      <c r="K1399" s="1276"/>
      <c r="L1399" s="1276"/>
      <c r="M1399" s="1276"/>
      <c r="N1399" s="1276"/>
      <c r="O1399" s="1276"/>
      <c r="P1399" s="1276"/>
      <c r="Q1399" s="1276"/>
      <c r="R1399" s="1276"/>
      <c r="S1399" s="1276"/>
      <c r="T1399" s="1276"/>
      <c r="U1399" s="1276"/>
      <c r="V1399" s="1276"/>
      <c r="W1399" s="1276"/>
      <c r="X1399" s="1276"/>
      <c r="Y1399" s="1276"/>
      <c r="Z1399" s="1276"/>
      <c r="AA1399" s="1276"/>
      <c r="AB1399" s="1276"/>
      <c r="AC1399" s="1276"/>
      <c r="AD1399" s="1276"/>
      <c r="AE1399" s="1276"/>
      <c r="AF1399" s="1276"/>
      <c r="AG1399" s="1276"/>
      <c r="AH1399" s="1276"/>
      <c r="AI1399" s="1276"/>
      <c r="AJ1399" s="1276"/>
      <c r="AK1399" s="1276"/>
      <c r="AL1399" s="1277"/>
      <c r="AM1399" s="1"/>
      <c r="AN1399" s="5" t="s">
        <v>12</v>
      </c>
      <c r="AO1399" s="1278" t="e">
        <f>+PRESUPUESTO!#REF!</f>
        <v>#REF!</v>
      </c>
      <c r="AP1399" s="1279"/>
    </row>
    <row r="1400" spans="1:42" ht="15.6" thickBot="1">
      <c r="A1400" s="6"/>
      <c r="B1400" s="6"/>
      <c r="C1400" s="1"/>
      <c r="D1400" s="6"/>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c r="AN1400" s="1"/>
      <c r="AO1400" s="1"/>
      <c r="AP1400" s="1"/>
    </row>
    <row r="1401" spans="1:42">
      <c r="A1401" s="1280" t="s">
        <v>13</v>
      </c>
      <c r="B1401" s="1281"/>
      <c r="C1401" s="1281"/>
      <c r="D1401" s="1281"/>
      <c r="E1401" s="1281"/>
      <c r="F1401" s="1281"/>
      <c r="G1401" s="1281"/>
      <c r="H1401" s="1281"/>
      <c r="I1401" s="1281"/>
      <c r="J1401" s="1281"/>
      <c r="K1401" s="1281"/>
      <c r="L1401" s="1281"/>
      <c r="M1401" s="1281"/>
      <c r="N1401" s="1281"/>
      <c r="O1401" s="1281"/>
      <c r="P1401" s="1281"/>
      <c r="Q1401" s="1281"/>
      <c r="R1401" s="1281"/>
      <c r="S1401" s="1281"/>
      <c r="T1401" s="1281"/>
      <c r="U1401" s="1281"/>
      <c r="V1401" s="1281"/>
      <c r="W1401" s="1281"/>
      <c r="X1401" s="1281"/>
      <c r="Y1401" s="1281"/>
      <c r="Z1401" s="1281"/>
      <c r="AA1401" s="1281"/>
      <c r="AB1401" s="1281"/>
      <c r="AC1401" s="1281"/>
      <c r="AD1401" s="1281"/>
      <c r="AE1401" s="1281"/>
      <c r="AF1401" s="1281"/>
      <c r="AG1401" s="1281"/>
      <c r="AH1401" s="1281"/>
      <c r="AI1401" s="1281"/>
      <c r="AJ1401" s="1282"/>
      <c r="AK1401" s="1286" t="s">
        <v>14</v>
      </c>
      <c r="AL1401" s="1288" t="s">
        <v>15</v>
      </c>
      <c r="AM1401" s="1289"/>
      <c r="AN1401" s="1289"/>
      <c r="AO1401" s="1288" t="s">
        <v>26</v>
      </c>
      <c r="AP1401" s="1291" t="s">
        <v>16</v>
      </c>
    </row>
    <row r="1402" spans="1:42" ht="15.6" thickBot="1">
      <c r="A1402" s="1283"/>
      <c r="B1402" s="1284"/>
      <c r="C1402" s="1284"/>
      <c r="D1402" s="1284"/>
      <c r="E1402" s="1284"/>
      <c r="F1402" s="1284"/>
      <c r="G1402" s="1284"/>
      <c r="H1402" s="1284"/>
      <c r="I1402" s="1284"/>
      <c r="J1402" s="1284"/>
      <c r="K1402" s="1284"/>
      <c r="L1402" s="1284"/>
      <c r="M1402" s="1284"/>
      <c r="N1402" s="1284"/>
      <c r="O1402" s="1284"/>
      <c r="P1402" s="1284"/>
      <c r="Q1402" s="1284"/>
      <c r="R1402" s="1284"/>
      <c r="S1402" s="1284"/>
      <c r="T1402" s="1284"/>
      <c r="U1402" s="1284"/>
      <c r="V1402" s="1284"/>
      <c r="W1402" s="1284"/>
      <c r="X1402" s="1284"/>
      <c r="Y1402" s="1284"/>
      <c r="Z1402" s="1284"/>
      <c r="AA1402" s="1284"/>
      <c r="AB1402" s="1284"/>
      <c r="AC1402" s="1284"/>
      <c r="AD1402" s="1284"/>
      <c r="AE1402" s="1284"/>
      <c r="AF1402" s="1284"/>
      <c r="AG1402" s="1284"/>
      <c r="AH1402" s="1284"/>
      <c r="AI1402" s="1284"/>
      <c r="AJ1402" s="1285"/>
      <c r="AK1402" s="1287"/>
      <c r="AL1402" s="7" t="s">
        <v>17</v>
      </c>
      <c r="AM1402" s="742" t="s">
        <v>761</v>
      </c>
      <c r="AN1402" s="8" t="s">
        <v>23</v>
      </c>
      <c r="AO1402" s="1290"/>
      <c r="AP1402" s="1292"/>
    </row>
    <row r="1403" spans="1:42">
      <c r="A1403" s="9"/>
      <c r="B1403" s="10"/>
      <c r="C1403" s="10"/>
      <c r="D1403" s="10"/>
      <c r="E1403" s="10"/>
      <c r="F1403" s="10"/>
      <c r="G1403" s="10"/>
      <c r="H1403" s="10"/>
      <c r="I1403" s="10"/>
      <c r="J1403" s="10"/>
      <c r="K1403" s="10"/>
      <c r="L1403" s="10"/>
      <c r="M1403" s="10"/>
      <c r="N1403" s="10"/>
      <c r="O1403" s="10"/>
      <c r="P1403" s="10"/>
      <c r="Q1403" s="10"/>
      <c r="R1403" s="10"/>
      <c r="S1403" s="10"/>
      <c r="T1403" s="10"/>
      <c r="U1403" s="10"/>
      <c r="V1403" s="10"/>
      <c r="W1403" s="10"/>
      <c r="X1403" s="10"/>
      <c r="Y1403" s="10"/>
      <c r="Z1403" s="10"/>
      <c r="AA1403" s="10"/>
      <c r="AB1403" s="10"/>
      <c r="AC1403" s="10"/>
      <c r="AD1403" s="10"/>
      <c r="AE1403" s="10"/>
      <c r="AF1403" s="10"/>
      <c r="AG1403" s="10"/>
      <c r="AH1403" s="10"/>
      <c r="AI1403" s="10"/>
      <c r="AJ1403" s="11"/>
      <c r="AK1403" s="287"/>
      <c r="AL1403" s="12"/>
      <c r="AM1403" s="13"/>
      <c r="AN1403" s="14"/>
      <c r="AO1403" s="15"/>
      <c r="AP1403" s="16"/>
    </row>
    <row r="1404" spans="1:42">
      <c r="A1404" s="17"/>
      <c r="B1404" s="1"/>
      <c r="C1404" s="1"/>
      <c r="D1404" s="1"/>
      <c r="E1404" s="1"/>
      <c r="F1404" s="1"/>
      <c r="G1404" s="1"/>
      <c r="H1404" s="1"/>
      <c r="I1404" s="1"/>
      <c r="J1404" s="1"/>
      <c r="K1404" s="1"/>
      <c r="L1404" s="1"/>
      <c r="M1404" s="1"/>
      <c r="N1404" s="1"/>
      <c r="O1404" s="1"/>
      <c r="P1404" s="1"/>
      <c r="Q1404" s="1"/>
      <c r="R1404" s="1"/>
      <c r="S1404" s="1"/>
      <c r="T1404" s="1"/>
      <c r="U1404" s="1"/>
      <c r="V1404" s="1"/>
      <c r="W1404" s="1"/>
      <c r="X1404" s="1"/>
      <c r="Y1404" s="1"/>
      <c r="Z1404" s="1"/>
      <c r="AA1404" s="1"/>
      <c r="AB1404" s="1"/>
      <c r="AC1404" s="1"/>
      <c r="AD1404" s="1"/>
      <c r="AE1404" s="1"/>
      <c r="AF1404" s="1"/>
      <c r="AG1404" s="1"/>
      <c r="AH1404" s="1"/>
      <c r="AI1404" s="1"/>
      <c r="AJ1404" s="18"/>
      <c r="AK1404" s="19"/>
      <c r="AL1404" s="20"/>
      <c r="AM1404" s="20"/>
      <c r="AN1404" s="21"/>
      <c r="AO1404" s="22"/>
      <c r="AP1404" s="16"/>
    </row>
    <row r="1405" spans="1:42">
      <c r="A1405" s="17"/>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c r="Z1405" s="1"/>
      <c r="AA1405" s="1"/>
      <c r="AB1405" s="1"/>
      <c r="AC1405" s="1"/>
      <c r="AD1405" s="1"/>
      <c r="AE1405" s="1"/>
      <c r="AF1405" s="1"/>
      <c r="AG1405" s="1"/>
      <c r="AH1405" s="1"/>
      <c r="AI1405" s="1"/>
      <c r="AJ1405" s="18"/>
      <c r="AK1405" s="1246" t="e">
        <f>+J1399</f>
        <v>#REF!</v>
      </c>
      <c r="AL1405" s="21"/>
      <c r="AM1405" s="959"/>
      <c r="AN1405" s="20"/>
      <c r="AO1405" s="20"/>
      <c r="AP1405" s="16"/>
    </row>
    <row r="1406" spans="1:42">
      <c r="A1406" s="17"/>
      <c r="B1406" s="1"/>
      <c r="C1406" s="1"/>
      <c r="D1406" s="1"/>
      <c r="E1406" s="1"/>
      <c r="F1406" s="1"/>
      <c r="G1406" s="1"/>
      <c r="H1406" s="1"/>
      <c r="I1406" s="1"/>
      <c r="J1406" s="1"/>
      <c r="K1406" s="1"/>
      <c r="L1406" s="1"/>
      <c r="M1406" s="1"/>
      <c r="N1406" s="1"/>
      <c r="O1406" s="1"/>
      <c r="P1406" s="1"/>
      <c r="Q1406" s="1"/>
      <c r="R1406" s="1"/>
      <c r="S1406" s="1"/>
      <c r="T1406" s="1"/>
      <c r="U1406" s="1"/>
      <c r="V1406" s="1"/>
      <c r="W1406" s="1"/>
      <c r="X1406" s="1"/>
      <c r="Y1406" s="1"/>
      <c r="Z1406" s="1"/>
      <c r="AA1406" s="1"/>
      <c r="AB1406" s="1"/>
      <c r="AC1406" s="1"/>
      <c r="AD1406" s="1"/>
      <c r="AE1406" s="1"/>
      <c r="AF1406" s="1"/>
      <c r="AG1406" s="1"/>
      <c r="AH1406" s="1"/>
      <c r="AI1406" s="1"/>
      <c r="AJ1406" s="18"/>
      <c r="AK1406" s="1247"/>
      <c r="AL1406" s="962"/>
      <c r="AM1406" s="962"/>
      <c r="AN1406" s="962"/>
      <c r="AO1406" s="962"/>
      <c r="AP1406" s="965"/>
    </row>
    <row r="1407" spans="1:42">
      <c r="A1407" s="17"/>
      <c r="B1407" s="1"/>
      <c r="C1407" s="1"/>
      <c r="D1407" s="1"/>
      <c r="E1407" s="1"/>
      <c r="F1407" s="1"/>
      <c r="G1407" s="1"/>
      <c r="H1407" s="1"/>
      <c r="I1407" s="1"/>
      <c r="J1407" s="1"/>
      <c r="K1407" s="1"/>
      <c r="L1407" s="1"/>
      <c r="M1407" s="1"/>
      <c r="N1407" s="1"/>
      <c r="O1407" s="1"/>
      <c r="P1407" s="1"/>
      <c r="Q1407" s="1"/>
      <c r="R1407" s="1"/>
      <c r="S1407" s="1"/>
      <c r="T1407" s="1"/>
      <c r="U1407" s="1"/>
      <c r="V1407" s="1"/>
      <c r="W1407" s="1"/>
      <c r="X1407" s="1"/>
      <c r="Y1407" s="1"/>
      <c r="Z1407" s="1"/>
      <c r="AA1407" s="1"/>
      <c r="AB1407" s="1"/>
      <c r="AC1407" s="1"/>
      <c r="AD1407" s="1"/>
      <c r="AE1407" s="1"/>
      <c r="AF1407" s="1"/>
      <c r="AG1407" s="1"/>
      <c r="AH1407" s="1"/>
      <c r="AI1407" s="1"/>
      <c r="AJ1407" s="18"/>
      <c r="AK1407" s="961" t="e">
        <f>+PRESUPUESTO!#REF!</f>
        <v>#REF!</v>
      </c>
      <c r="AL1407" s="962"/>
      <c r="AM1407" s="962"/>
      <c r="AN1407" s="962"/>
      <c r="AO1407" s="962">
        <v>827</v>
      </c>
      <c r="AP1407" s="965">
        <f>+AO1407</f>
        <v>827</v>
      </c>
    </row>
    <row r="1408" spans="1:42">
      <c r="A1408" s="17"/>
      <c r="B1408" s="1"/>
      <c r="C1408" s="1"/>
      <c r="D1408" s="1"/>
      <c r="E1408" s="1"/>
      <c r="F1408" s="1"/>
      <c r="G1408" s="1"/>
      <c r="H1408" s="1"/>
      <c r="I1408" s="1"/>
      <c r="J1408" s="1"/>
      <c r="K1408" s="1"/>
      <c r="L1408" s="1"/>
      <c r="M1408" s="1"/>
      <c r="N1408" s="1"/>
      <c r="O1408" s="1"/>
      <c r="P1408" s="1"/>
      <c r="Q1408" s="1"/>
      <c r="R1408" s="1"/>
      <c r="S1408" s="1"/>
      <c r="T1408" s="1"/>
      <c r="U1408" s="1"/>
      <c r="V1408" s="1"/>
      <c r="W1408" s="1"/>
      <c r="X1408" s="1"/>
      <c r="Y1408" s="1"/>
      <c r="Z1408" s="1"/>
      <c r="AA1408" s="1"/>
      <c r="AB1408" s="1"/>
      <c r="AC1408" s="1"/>
      <c r="AD1408" s="1"/>
      <c r="AE1408" s="1"/>
      <c r="AF1408" s="1"/>
      <c r="AG1408" s="1"/>
      <c r="AH1408" s="1"/>
      <c r="AI1408" s="1"/>
      <c r="AJ1408" s="18"/>
      <c r="AK1408" s="961" t="e">
        <f>+PRESUPUESTO!#REF!</f>
        <v>#REF!</v>
      </c>
      <c r="AL1408" s="962"/>
      <c r="AM1408" s="962"/>
      <c r="AN1408" s="962"/>
      <c r="AO1408" s="962">
        <v>146</v>
      </c>
      <c r="AP1408" s="965">
        <f t="shared" ref="AP1408:AP1409" si="4">+AO1408</f>
        <v>146</v>
      </c>
    </row>
    <row r="1409" spans="1:42">
      <c r="A1409" s="17"/>
      <c r="B1409" s="1"/>
      <c r="C1409" s="1"/>
      <c r="D1409" s="1"/>
      <c r="E1409" s="1"/>
      <c r="F1409" s="1"/>
      <c r="G1409" s="1"/>
      <c r="H1409" s="1"/>
      <c r="I1409" s="1"/>
      <c r="J1409" s="1"/>
      <c r="K1409" s="1"/>
      <c r="L1409" s="1"/>
      <c r="M1409" s="1"/>
      <c r="N1409" s="1"/>
      <c r="O1409" s="1"/>
      <c r="P1409" s="1"/>
      <c r="Q1409" s="1"/>
      <c r="R1409" s="1"/>
      <c r="S1409" s="1"/>
      <c r="T1409" s="1"/>
      <c r="U1409" s="1"/>
      <c r="V1409" s="1"/>
      <c r="W1409" s="1"/>
      <c r="X1409" s="1"/>
      <c r="Y1409" s="1"/>
      <c r="Z1409" s="1"/>
      <c r="AA1409" s="1"/>
      <c r="AB1409" s="1"/>
      <c r="AC1409" s="1"/>
      <c r="AD1409" s="1"/>
      <c r="AE1409" s="1"/>
      <c r="AF1409" s="1"/>
      <c r="AG1409" s="1"/>
      <c r="AH1409" s="1"/>
      <c r="AI1409" s="1"/>
      <c r="AJ1409" s="18"/>
      <c r="AK1409" s="961" t="e">
        <f>+PRESUPUESTO!#REF!</f>
        <v>#REF!</v>
      </c>
      <c r="AL1409" s="962"/>
      <c r="AM1409" s="962"/>
      <c r="AN1409" s="963"/>
      <c r="AO1409" s="962">
        <v>129</v>
      </c>
      <c r="AP1409" s="965">
        <f t="shared" si="4"/>
        <v>129</v>
      </c>
    </row>
    <row r="1410" spans="1:42">
      <c r="A1410" s="17"/>
      <c r="B1410" s="1"/>
      <c r="C1410" s="1"/>
      <c r="D1410" s="1"/>
      <c r="E1410" s="1"/>
      <c r="F1410" s="1"/>
      <c r="G1410" s="1"/>
      <c r="H1410" s="1"/>
      <c r="I1410" s="1"/>
      <c r="J1410" s="1"/>
      <c r="K1410" s="1"/>
      <c r="L1410" s="1"/>
      <c r="M1410" s="1"/>
      <c r="N1410" s="1"/>
      <c r="O1410" s="1"/>
      <c r="P1410" s="1"/>
      <c r="Q1410" s="1"/>
      <c r="R1410" s="1"/>
      <c r="S1410" s="1"/>
      <c r="T1410" s="1"/>
      <c r="U1410" s="1"/>
      <c r="V1410" s="1"/>
      <c r="W1410" s="1"/>
      <c r="X1410" s="1"/>
      <c r="Y1410" s="1"/>
      <c r="Z1410" s="1"/>
      <c r="AA1410" s="1"/>
      <c r="AB1410" s="1"/>
      <c r="AC1410" s="1"/>
      <c r="AD1410" s="1"/>
      <c r="AE1410" s="1"/>
      <c r="AF1410" s="1"/>
      <c r="AG1410" s="1"/>
      <c r="AH1410" s="1"/>
      <c r="AI1410" s="1"/>
      <c r="AJ1410" s="18"/>
      <c r="AK1410" s="961"/>
      <c r="AL1410" s="962"/>
      <c r="AM1410" s="962"/>
      <c r="AN1410" s="962"/>
      <c r="AO1410" s="962"/>
      <c r="AP1410" s="965"/>
    </row>
    <row r="1411" spans="1:42">
      <c r="A1411" s="17"/>
      <c r="B1411" s="1"/>
      <c r="C1411" s="1"/>
      <c r="D1411" s="1"/>
      <c r="E1411" s="1"/>
      <c r="F1411" s="1"/>
      <c r="G1411" s="1"/>
      <c r="H1411" s="1"/>
      <c r="I1411" s="1"/>
      <c r="J1411" s="1"/>
      <c r="K1411" s="1"/>
      <c r="L1411" s="1"/>
      <c r="M1411" s="1"/>
      <c r="N1411" s="1"/>
      <c r="O1411" s="1"/>
      <c r="P1411" s="1"/>
      <c r="Q1411" s="1"/>
      <c r="R1411" s="1"/>
      <c r="S1411" s="1"/>
      <c r="T1411" s="1"/>
      <c r="U1411" s="1"/>
      <c r="V1411" s="1"/>
      <c r="W1411" s="1"/>
      <c r="X1411" s="1"/>
      <c r="Y1411" s="1"/>
      <c r="Z1411" s="1"/>
      <c r="AA1411" s="1"/>
      <c r="AB1411" s="1"/>
      <c r="AC1411" s="1"/>
      <c r="AD1411" s="1"/>
      <c r="AE1411" s="1"/>
      <c r="AF1411" s="1"/>
      <c r="AG1411" s="1"/>
      <c r="AH1411" s="1"/>
      <c r="AI1411" s="1"/>
      <c r="AJ1411" s="18"/>
      <c r="AK1411" s="961"/>
      <c r="AL1411" s="962"/>
      <c r="AM1411" s="962"/>
      <c r="AN1411" s="962"/>
      <c r="AO1411" s="962"/>
      <c r="AP1411" s="965"/>
    </row>
    <row r="1412" spans="1:42">
      <c r="A1412" s="17"/>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8"/>
      <c r="AK1412" s="961"/>
      <c r="AL1412" s="962"/>
      <c r="AM1412" s="962"/>
      <c r="AN1412" s="962"/>
      <c r="AO1412" s="962"/>
      <c r="AP1412" s="965"/>
    </row>
    <row r="1413" spans="1:42">
      <c r="A1413" s="17"/>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8"/>
      <c r="AK1413" s="961"/>
      <c r="AL1413" s="962"/>
      <c r="AM1413" s="962"/>
      <c r="AN1413" s="962"/>
      <c r="AO1413" s="964"/>
      <c r="AP1413" s="965"/>
    </row>
    <row r="1414" spans="1:42">
      <c r="A1414" s="17"/>
      <c r="B1414" s="1"/>
      <c r="C1414" s="1"/>
      <c r="D1414" s="1"/>
      <c r="E1414" s="1"/>
      <c r="F1414" s="1"/>
      <c r="G1414" s="1"/>
      <c r="H1414" s="1"/>
      <c r="I1414" s="1"/>
      <c r="J1414" s="1"/>
      <c r="K1414" s="1"/>
      <c r="L1414" s="1"/>
      <c r="M1414" s="1"/>
      <c r="N1414" s="1"/>
      <c r="O1414" s="1"/>
      <c r="P1414" s="1"/>
      <c r="Q1414" s="1"/>
      <c r="R1414" s="1"/>
      <c r="S1414" s="1"/>
      <c r="T1414" s="1"/>
      <c r="U1414" s="1"/>
      <c r="V1414" s="1"/>
      <c r="W1414" s="1"/>
      <c r="X1414" s="1"/>
      <c r="Y1414" s="1"/>
      <c r="Z1414" s="1"/>
      <c r="AA1414" s="1"/>
      <c r="AB1414" s="1"/>
      <c r="AC1414" s="1"/>
      <c r="AD1414" s="1"/>
      <c r="AE1414" s="1"/>
      <c r="AF1414" s="1"/>
      <c r="AG1414" s="1"/>
      <c r="AH1414" s="1"/>
      <c r="AI1414" s="1"/>
      <c r="AJ1414" s="18"/>
      <c r="AK1414" s="19"/>
      <c r="AL1414" s="20"/>
      <c r="AM1414" s="20"/>
      <c r="AN1414" s="20"/>
      <c r="AO1414" s="22"/>
      <c r="AP1414" s="16"/>
    </row>
    <row r="1415" spans="1:42">
      <c r="A1415" s="17"/>
      <c r="B1415" s="1"/>
      <c r="C1415" s="1"/>
      <c r="D1415" s="1"/>
      <c r="E1415" s="1"/>
      <c r="F1415" s="1"/>
      <c r="G1415" s="1"/>
      <c r="H1415" s="1"/>
      <c r="I1415" s="1"/>
      <c r="J1415" s="1"/>
      <c r="K1415" s="1"/>
      <c r="L1415" s="1"/>
      <c r="M1415" s="1"/>
      <c r="N1415" s="1"/>
      <c r="O1415" s="1"/>
      <c r="P1415" s="1"/>
      <c r="Q1415" s="1"/>
      <c r="R1415" s="1"/>
      <c r="S1415" s="1"/>
      <c r="T1415" s="1"/>
      <c r="U1415" s="1"/>
      <c r="V1415" s="1"/>
      <c r="W1415" s="1"/>
      <c r="X1415" s="1"/>
      <c r="Y1415" s="1"/>
      <c r="Z1415" s="1"/>
      <c r="AA1415" s="1"/>
      <c r="AB1415" s="1"/>
      <c r="AC1415" s="1"/>
      <c r="AD1415" s="1"/>
      <c r="AE1415" s="1"/>
      <c r="AF1415" s="1"/>
      <c r="AG1415" s="1"/>
      <c r="AH1415" s="1"/>
      <c r="AI1415" s="1"/>
      <c r="AJ1415" s="18"/>
      <c r="AK1415" s="961"/>
      <c r="AL1415" s="962"/>
      <c r="AM1415" s="962"/>
      <c r="AN1415" s="962"/>
      <c r="AO1415" s="964"/>
      <c r="AP1415" s="965"/>
    </row>
    <row r="1416" spans="1:42">
      <c r="A1416" s="17"/>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8"/>
      <c r="AK1416" s="19"/>
      <c r="AL1416" s="20"/>
      <c r="AM1416" s="20"/>
      <c r="AN1416" s="20"/>
      <c r="AO1416" s="22"/>
      <c r="AP1416" s="16"/>
    </row>
    <row r="1417" spans="1:42">
      <c r="A1417" s="17"/>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8"/>
      <c r="AK1417" s="19"/>
      <c r="AL1417" s="569"/>
      <c r="AM1417" s="20"/>
      <c r="AN1417" s="570"/>
      <c r="AO1417" s="20"/>
      <c r="AP1417" s="16"/>
    </row>
    <row r="1418" spans="1:42">
      <c r="A1418" s="17"/>
      <c r="B1418" s="1"/>
      <c r="C1418" s="1"/>
      <c r="D1418" s="1"/>
      <c r="E1418" s="1"/>
      <c r="F1418" s="1"/>
      <c r="G1418" s="1"/>
      <c r="H1418" s="1"/>
      <c r="I1418" s="1"/>
      <c r="J1418" s="1"/>
      <c r="K1418" s="1"/>
      <c r="L1418" s="1"/>
      <c r="M1418" s="1"/>
      <c r="N1418" s="1"/>
      <c r="O1418" s="1"/>
      <c r="P1418" s="1"/>
      <c r="Q1418" s="1"/>
      <c r="R1418" s="1"/>
      <c r="S1418" s="1"/>
      <c r="T1418" s="1"/>
      <c r="U1418" s="1"/>
      <c r="V1418" s="1"/>
      <c r="W1418" s="1"/>
      <c r="X1418" s="1"/>
      <c r="Y1418" s="1"/>
      <c r="Z1418" s="1"/>
      <c r="AA1418" s="1"/>
      <c r="AB1418" s="1"/>
      <c r="AC1418" s="1"/>
      <c r="AD1418" s="1"/>
      <c r="AE1418" s="1"/>
      <c r="AF1418" s="1"/>
      <c r="AG1418" s="1"/>
      <c r="AH1418" s="1"/>
      <c r="AI1418" s="1"/>
      <c r="AJ1418" s="18"/>
      <c r="AK1418" s="19"/>
      <c r="AL1418" s="569"/>
      <c r="AM1418" s="20"/>
      <c r="AN1418" s="570"/>
      <c r="AO1418" s="22"/>
      <c r="AP1418" s="16"/>
    </row>
    <row r="1419" spans="1:42">
      <c r="A1419" s="17"/>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8"/>
      <c r="AK1419" s="19"/>
      <c r="AL1419" s="569"/>
      <c r="AM1419" s="20"/>
      <c r="AN1419" s="570"/>
      <c r="AO1419" s="22"/>
      <c r="AP1419" s="16"/>
    </row>
    <row r="1420" spans="1:42">
      <c r="A1420" s="17"/>
      <c r="B1420" s="1"/>
      <c r="C1420" s="1"/>
      <c r="D1420" s="1"/>
      <c r="E1420" s="1"/>
      <c r="F1420" s="1"/>
      <c r="G1420" s="1"/>
      <c r="H1420" s="1"/>
      <c r="I1420" s="1"/>
      <c r="J1420" s="1"/>
      <c r="K1420" s="1"/>
      <c r="L1420" s="1"/>
      <c r="M1420" s="1"/>
      <c r="N1420" s="1"/>
      <c r="O1420" s="1"/>
      <c r="P1420" s="1"/>
      <c r="Q1420" s="1"/>
      <c r="R1420" s="1"/>
      <c r="S1420" s="1"/>
      <c r="T1420" s="1"/>
      <c r="U1420" s="1"/>
      <c r="V1420" s="1"/>
      <c r="W1420" s="1"/>
      <c r="X1420" s="1"/>
      <c r="Y1420" s="1"/>
      <c r="Z1420" s="1"/>
      <c r="AA1420" s="1"/>
      <c r="AB1420" s="1"/>
      <c r="AC1420" s="1"/>
      <c r="AD1420" s="1"/>
      <c r="AE1420" s="1"/>
      <c r="AF1420" s="1"/>
      <c r="AG1420" s="1"/>
      <c r="AH1420" s="1"/>
      <c r="AI1420" s="1"/>
      <c r="AJ1420" s="18"/>
      <c r="AK1420" s="19"/>
      <c r="AL1420" s="569"/>
      <c r="AM1420" s="20"/>
      <c r="AN1420" s="570"/>
      <c r="AO1420" s="22"/>
      <c r="AP1420" s="16"/>
    </row>
    <row r="1421" spans="1:42">
      <c r="A1421" s="17"/>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8"/>
      <c r="AK1421" s="19"/>
      <c r="AL1421" s="569"/>
      <c r="AM1421" s="20"/>
      <c r="AN1421" s="570"/>
      <c r="AO1421" s="22"/>
      <c r="AP1421" s="16"/>
    </row>
    <row r="1422" spans="1:42">
      <c r="A1422" s="17"/>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c r="Z1422" s="1"/>
      <c r="AA1422" s="1"/>
      <c r="AB1422" s="1"/>
      <c r="AC1422" s="1"/>
      <c r="AD1422" s="1"/>
      <c r="AE1422" s="1"/>
      <c r="AF1422" s="1"/>
      <c r="AG1422" s="1"/>
      <c r="AH1422" s="1"/>
      <c r="AI1422" s="1"/>
      <c r="AJ1422" s="18"/>
      <c r="AK1422" s="19"/>
      <c r="AL1422" s="569"/>
      <c r="AM1422" s="20"/>
      <c r="AN1422" s="570"/>
      <c r="AO1422" s="22"/>
      <c r="AP1422" s="16"/>
    </row>
    <row r="1423" spans="1:42">
      <c r="A1423" s="17"/>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8"/>
      <c r="AK1423" s="19"/>
      <c r="AL1423" s="569"/>
      <c r="AM1423" s="20"/>
      <c r="AN1423" s="570"/>
      <c r="AO1423" s="22"/>
      <c r="AP1423" s="16"/>
    </row>
    <row r="1424" spans="1:42">
      <c r="A1424" s="17"/>
      <c r="B1424" s="1"/>
      <c r="C1424" s="1"/>
      <c r="D1424" s="1"/>
      <c r="E1424" s="1"/>
      <c r="F1424" s="1"/>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8"/>
      <c r="AK1424" s="19"/>
      <c r="AL1424" s="569"/>
      <c r="AM1424" s="20"/>
      <c r="AN1424" s="570"/>
      <c r="AO1424" s="22"/>
      <c r="AP1424" s="16"/>
    </row>
    <row r="1425" spans="1:42">
      <c r="A1425" s="17"/>
      <c r="B1425" s="1"/>
      <c r="C1425" s="1"/>
      <c r="D1425" s="1"/>
      <c r="E1425" s="1"/>
      <c r="F1425" s="1"/>
      <c r="G1425" s="1"/>
      <c r="H1425" s="1"/>
      <c r="I1425" s="1"/>
      <c r="J1425" s="1"/>
      <c r="K1425" s="1"/>
      <c r="L1425" s="1"/>
      <c r="M1425" s="1"/>
      <c r="N1425" s="1"/>
      <c r="O1425" s="1"/>
      <c r="P1425" s="1"/>
      <c r="Q1425" s="1"/>
      <c r="R1425" s="1"/>
      <c r="S1425" s="1"/>
      <c r="T1425" s="1"/>
      <c r="U1425" s="1"/>
      <c r="V1425" s="1"/>
      <c r="W1425" s="1"/>
      <c r="X1425" s="1"/>
      <c r="Y1425" s="1"/>
      <c r="Z1425" s="1"/>
      <c r="AA1425" s="1"/>
      <c r="AB1425" s="1"/>
      <c r="AC1425" s="1"/>
      <c r="AD1425" s="1"/>
      <c r="AE1425" s="1"/>
      <c r="AF1425" s="1"/>
      <c r="AG1425" s="1"/>
      <c r="AH1425" s="1"/>
      <c r="AI1425" s="1"/>
      <c r="AJ1425" s="18"/>
      <c r="AK1425" s="19"/>
      <c r="AL1425" s="569"/>
      <c r="AM1425" s="20"/>
      <c r="AN1425" s="570"/>
      <c r="AO1425" s="22"/>
      <c r="AP1425" s="16"/>
    </row>
    <row r="1426" spans="1:42">
      <c r="A1426" s="17"/>
      <c r="B1426" s="1"/>
      <c r="C1426" s="1"/>
      <c r="D1426" s="1"/>
      <c r="E1426" s="1"/>
      <c r="F1426" s="1"/>
      <c r="G1426" s="1"/>
      <c r="H1426" s="1"/>
      <c r="I1426" s="1"/>
      <c r="J1426" s="1"/>
      <c r="K1426" s="1"/>
      <c r="L1426" s="1"/>
      <c r="M1426" s="1"/>
      <c r="N1426" s="1"/>
      <c r="O1426" s="1"/>
      <c r="P1426" s="1"/>
      <c r="Q1426" s="1"/>
      <c r="R1426" s="1"/>
      <c r="S1426" s="1"/>
      <c r="T1426" s="1"/>
      <c r="U1426" s="1"/>
      <c r="V1426" s="1"/>
      <c r="W1426" s="1"/>
      <c r="X1426" s="1"/>
      <c r="Y1426" s="1"/>
      <c r="Z1426" s="1"/>
      <c r="AA1426" s="1"/>
      <c r="AB1426" s="1"/>
      <c r="AC1426" s="1"/>
      <c r="AD1426" s="1"/>
      <c r="AE1426" s="1"/>
      <c r="AF1426" s="1"/>
      <c r="AG1426" s="1"/>
      <c r="AH1426" s="1"/>
      <c r="AI1426" s="1"/>
      <c r="AJ1426" s="18"/>
      <c r="AK1426" s="19"/>
      <c r="AL1426" s="569"/>
      <c r="AM1426" s="20"/>
      <c r="AN1426" s="570"/>
      <c r="AO1426" s="22"/>
      <c r="AP1426" s="16"/>
    </row>
    <row r="1427" spans="1:42">
      <c r="A1427" s="17"/>
      <c r="B1427" s="1"/>
      <c r="C1427" s="1"/>
      <c r="D1427" s="1"/>
      <c r="E1427" s="1"/>
      <c r="F1427" s="1"/>
      <c r="G1427" s="1"/>
      <c r="H1427" s="1"/>
      <c r="I1427" s="1"/>
      <c r="J1427" s="1"/>
      <c r="K1427" s="1"/>
      <c r="L1427" s="1"/>
      <c r="M1427" s="1"/>
      <c r="N1427" s="1"/>
      <c r="O1427" s="1"/>
      <c r="P1427" s="1"/>
      <c r="Q1427" s="1"/>
      <c r="R1427" s="1"/>
      <c r="S1427" s="1"/>
      <c r="T1427" s="1"/>
      <c r="U1427" s="1"/>
      <c r="V1427" s="1"/>
      <c r="W1427" s="1"/>
      <c r="X1427" s="1"/>
      <c r="Y1427" s="1"/>
      <c r="Z1427" s="1"/>
      <c r="AA1427" s="1"/>
      <c r="AB1427" s="1"/>
      <c r="AC1427" s="1"/>
      <c r="AD1427" s="1"/>
      <c r="AE1427" s="1"/>
      <c r="AF1427" s="1"/>
      <c r="AG1427" s="1"/>
      <c r="AH1427" s="1"/>
      <c r="AI1427" s="1"/>
      <c r="AJ1427" s="18"/>
      <c r="AK1427" s="19"/>
      <c r="AL1427" s="569"/>
      <c r="AM1427" s="20"/>
      <c r="AN1427" s="570"/>
      <c r="AO1427" s="22"/>
      <c r="AP1427" s="16"/>
    </row>
    <row r="1428" spans="1:42" ht="15.6" thickBot="1">
      <c r="A1428" s="17"/>
      <c r="B1428" s="1"/>
      <c r="C1428" s="1"/>
      <c r="D1428" s="1"/>
      <c r="E1428" s="1"/>
      <c r="F1428" s="1"/>
      <c r="G1428" s="1"/>
      <c r="H1428" s="1"/>
      <c r="I1428" s="1"/>
      <c r="J1428" s="1"/>
      <c r="K1428" s="1"/>
      <c r="L1428" s="1"/>
      <c r="M1428" s="1"/>
      <c r="N1428" s="1"/>
      <c r="O1428" s="1"/>
      <c r="P1428" s="1"/>
      <c r="Q1428" s="1"/>
      <c r="R1428" s="1"/>
      <c r="S1428" s="1"/>
      <c r="T1428" s="1"/>
      <c r="U1428" s="1"/>
      <c r="V1428" s="1"/>
      <c r="W1428" s="1"/>
      <c r="X1428" s="1"/>
      <c r="Y1428" s="1"/>
      <c r="Z1428" s="1"/>
      <c r="AA1428" s="1"/>
      <c r="AB1428" s="1"/>
      <c r="AC1428" s="1"/>
      <c r="AD1428" s="1"/>
      <c r="AE1428" s="1"/>
      <c r="AF1428" s="1"/>
      <c r="AG1428" s="1"/>
      <c r="AH1428" s="1"/>
      <c r="AI1428" s="1"/>
      <c r="AJ1428" s="18"/>
      <c r="AK1428" s="27"/>
      <c r="AL1428" s="28"/>
      <c r="AM1428" s="29"/>
      <c r="AN1428" s="28"/>
      <c r="AO1428" s="30"/>
      <c r="AP1428" s="31"/>
    </row>
    <row r="1429" spans="1:42" ht="15.6">
      <c r="A1429" s="17"/>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c r="Z1429" s="1"/>
      <c r="AA1429" s="1"/>
      <c r="AB1429" s="1"/>
      <c r="AC1429" s="1"/>
      <c r="AD1429" s="1"/>
      <c r="AE1429" s="1"/>
      <c r="AF1429" s="1"/>
      <c r="AG1429" s="1"/>
      <c r="AH1429" s="1"/>
      <c r="AI1429" s="1"/>
      <c r="AJ1429" s="18"/>
      <c r="AK1429" s="1248" t="s">
        <v>19</v>
      </c>
      <c r="AL1429" s="1249"/>
      <c r="AM1429" s="1249"/>
      <c r="AN1429" s="1249"/>
      <c r="AO1429" s="1249"/>
      <c r="AP1429" s="32">
        <f>+AP1409+AP1408+AP1407</f>
        <v>1102</v>
      </c>
    </row>
    <row r="1430" spans="1:42" ht="15.6">
      <c r="A1430" s="17"/>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8"/>
      <c r="AK1430" s="1250"/>
      <c r="AL1430" s="1251"/>
      <c r="AM1430" s="1251"/>
      <c r="AN1430" s="1251"/>
      <c r="AO1430" s="1251"/>
      <c r="AP1430" s="34"/>
    </row>
    <row r="1431" spans="1:42" ht="16.2" thickBot="1">
      <c r="A1431" s="35"/>
      <c r="B1431" s="36"/>
      <c r="C1431" s="36"/>
      <c r="D1431" s="36"/>
      <c r="E1431" s="36"/>
      <c r="F1431" s="36"/>
      <c r="G1431" s="36"/>
      <c r="H1431" s="36"/>
      <c r="I1431" s="36"/>
      <c r="J1431" s="36"/>
      <c r="K1431" s="36"/>
      <c r="L1431" s="36"/>
      <c r="M1431" s="36"/>
      <c r="N1431" s="36"/>
      <c r="O1431" s="36"/>
      <c r="P1431" s="36"/>
      <c r="Q1431" s="36"/>
      <c r="R1431" s="36"/>
      <c r="S1431" s="36"/>
      <c r="T1431" s="36"/>
      <c r="U1431" s="36"/>
      <c r="V1431" s="36"/>
      <c r="W1431" s="36"/>
      <c r="X1431" s="36"/>
      <c r="Y1431" s="36"/>
      <c r="Z1431" s="36"/>
      <c r="AA1431" s="36"/>
      <c r="AB1431" s="36"/>
      <c r="AC1431" s="36"/>
      <c r="AD1431" s="36"/>
      <c r="AE1431" s="36"/>
      <c r="AF1431" s="36"/>
      <c r="AG1431" s="36"/>
      <c r="AH1431" s="36"/>
      <c r="AI1431" s="36"/>
      <c r="AJ1431" s="37"/>
      <c r="AK1431" s="1252" t="s">
        <v>20</v>
      </c>
      <c r="AL1431" s="1253"/>
      <c r="AM1431" s="1253"/>
      <c r="AN1431" s="1253"/>
      <c r="AO1431" s="1253"/>
      <c r="AP1431" s="38">
        <f>+AP1429</f>
        <v>1102</v>
      </c>
    </row>
    <row r="1432" spans="1:42">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row>
    <row r="1433" spans="1:42" ht="15.6" thickBo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row>
    <row r="1434" spans="1:42">
      <c r="A1434" s="1254" t="s">
        <v>21</v>
      </c>
      <c r="B1434" s="1255"/>
      <c r="C1434" s="1255"/>
      <c r="D1434" s="1255"/>
      <c r="E1434" s="1255"/>
      <c r="F1434" s="1255"/>
      <c r="G1434" s="1255"/>
      <c r="H1434" s="1255"/>
      <c r="I1434" s="1255"/>
      <c r="J1434" s="1260" t="s">
        <v>22</v>
      </c>
      <c r="K1434" s="1260"/>
      <c r="L1434" s="1260"/>
      <c r="M1434" s="1260"/>
      <c r="N1434" s="1260"/>
      <c r="O1434" s="1260"/>
      <c r="P1434" s="1260"/>
      <c r="Q1434" s="1260"/>
      <c r="R1434" s="1260"/>
      <c r="S1434" s="1260"/>
      <c r="T1434" s="1260"/>
      <c r="U1434" s="1260"/>
      <c r="V1434" s="1260"/>
      <c r="W1434" s="1260"/>
      <c r="X1434" s="1260"/>
      <c r="Y1434" s="1260"/>
      <c r="Z1434" s="1260"/>
      <c r="AA1434" s="1260"/>
      <c r="AB1434" s="1260"/>
      <c r="AC1434" s="1260"/>
      <c r="AD1434" s="1260"/>
      <c r="AE1434" s="1260"/>
      <c r="AF1434" s="1260"/>
      <c r="AG1434" s="1260"/>
      <c r="AH1434" s="1260"/>
      <c r="AI1434" s="1260"/>
      <c r="AJ1434" s="1260"/>
      <c r="AK1434" s="1260"/>
      <c r="AL1434" s="1260"/>
      <c r="AM1434" s="1260"/>
      <c r="AN1434" s="1260"/>
      <c r="AO1434" s="1260"/>
      <c r="AP1434" s="1261"/>
    </row>
    <row r="1435" spans="1:42">
      <c r="A1435" s="1256"/>
      <c r="B1435" s="1257"/>
      <c r="C1435" s="1257"/>
      <c r="D1435" s="1257"/>
      <c r="E1435" s="1257"/>
      <c r="F1435" s="1257"/>
      <c r="G1435" s="1257"/>
      <c r="H1435" s="1257"/>
      <c r="I1435" s="1257"/>
      <c r="J1435" s="1262"/>
      <c r="K1435" s="1262"/>
      <c r="L1435" s="1262"/>
      <c r="M1435" s="1262"/>
      <c r="N1435" s="1262"/>
      <c r="O1435" s="1262"/>
      <c r="P1435" s="1262"/>
      <c r="Q1435" s="1262"/>
      <c r="R1435" s="1262"/>
      <c r="S1435" s="1262"/>
      <c r="T1435" s="1262"/>
      <c r="U1435" s="1262"/>
      <c r="V1435" s="1262"/>
      <c r="W1435" s="1262"/>
      <c r="X1435" s="1262"/>
      <c r="Y1435" s="1262"/>
      <c r="Z1435" s="1262"/>
      <c r="AA1435" s="1262"/>
      <c r="AB1435" s="1262"/>
      <c r="AC1435" s="1262"/>
      <c r="AD1435" s="1262"/>
      <c r="AE1435" s="1262"/>
      <c r="AF1435" s="1262"/>
      <c r="AG1435" s="1262"/>
      <c r="AH1435" s="1262"/>
      <c r="AI1435" s="1262"/>
      <c r="AJ1435" s="1262"/>
      <c r="AK1435" s="1262"/>
      <c r="AL1435" s="1262"/>
      <c r="AM1435" s="1262"/>
      <c r="AN1435" s="1262"/>
      <c r="AO1435" s="1262"/>
      <c r="AP1435" s="1263"/>
    </row>
    <row r="1436" spans="1:42" ht="15.6" thickBot="1">
      <c r="A1436" s="1258"/>
      <c r="B1436" s="1259"/>
      <c r="C1436" s="1259"/>
      <c r="D1436" s="1259"/>
      <c r="E1436" s="1259"/>
      <c r="F1436" s="1259"/>
      <c r="G1436" s="1259"/>
      <c r="H1436" s="1259"/>
      <c r="I1436" s="1259"/>
      <c r="J1436" s="1264"/>
      <c r="K1436" s="1264"/>
      <c r="L1436" s="1264"/>
      <c r="M1436" s="1264"/>
      <c r="N1436" s="1264"/>
      <c r="O1436" s="1264"/>
      <c r="P1436" s="1264"/>
      <c r="Q1436" s="1264"/>
      <c r="R1436" s="1264"/>
      <c r="S1436" s="1264"/>
      <c r="T1436" s="1264"/>
      <c r="U1436" s="1264"/>
      <c r="V1436" s="1264"/>
      <c r="W1436" s="1264"/>
      <c r="X1436" s="1264"/>
      <c r="Y1436" s="1264"/>
      <c r="Z1436" s="1264"/>
      <c r="AA1436" s="1264"/>
      <c r="AB1436" s="1264"/>
      <c r="AC1436" s="1264"/>
      <c r="AD1436" s="1264"/>
      <c r="AE1436" s="1264"/>
      <c r="AF1436" s="1264"/>
      <c r="AG1436" s="1264"/>
      <c r="AH1436" s="1264"/>
      <c r="AI1436" s="1264"/>
      <c r="AJ1436" s="1264"/>
      <c r="AK1436" s="1264"/>
      <c r="AL1436" s="1264"/>
      <c r="AM1436" s="1264"/>
      <c r="AN1436" s="1264"/>
      <c r="AO1436" s="1264"/>
      <c r="AP1436" s="1265"/>
    </row>
    <row r="1437" spans="1:42" ht="15.6" thickBot="1"/>
    <row r="1438" spans="1:42" ht="22.8">
      <c r="A1438" s="1293"/>
      <c r="B1438" s="1294"/>
      <c r="C1438" s="1294"/>
      <c r="D1438" s="1294"/>
      <c r="E1438" s="1294"/>
      <c r="F1438" s="1294"/>
      <c r="G1438" s="1294"/>
      <c r="H1438" s="1294"/>
      <c r="I1438" s="1294"/>
      <c r="J1438" s="1294"/>
      <c r="K1438" s="1294"/>
      <c r="L1438" s="1294"/>
      <c r="M1438" s="1294"/>
      <c r="N1438" s="1294"/>
      <c r="O1438" s="1294"/>
      <c r="P1438" s="1295"/>
      <c r="Q1438" s="1302" t="s">
        <v>554</v>
      </c>
      <c r="R1438" s="1303"/>
      <c r="S1438" s="1303"/>
      <c r="T1438" s="1303"/>
      <c r="U1438" s="1303"/>
      <c r="V1438" s="1303"/>
      <c r="W1438" s="1303"/>
      <c r="X1438" s="1303"/>
      <c r="Y1438" s="1303"/>
      <c r="Z1438" s="1303"/>
      <c r="AA1438" s="1303"/>
      <c r="AB1438" s="1303"/>
      <c r="AC1438" s="1303"/>
      <c r="AD1438" s="1303"/>
      <c r="AE1438" s="1303"/>
      <c r="AF1438" s="1303"/>
      <c r="AG1438" s="1303"/>
      <c r="AH1438" s="1303"/>
      <c r="AI1438" s="1303"/>
      <c r="AJ1438" s="1303"/>
      <c r="AK1438" s="1303"/>
      <c r="AL1438" s="1303"/>
      <c r="AM1438" s="1304"/>
      <c r="AN1438" s="1305"/>
      <c r="AO1438" s="1306"/>
      <c r="AP1438" s="1307"/>
    </row>
    <row r="1439" spans="1:42" ht="39.6" customHeight="1">
      <c r="A1439" s="1296"/>
      <c r="B1439" s="1297"/>
      <c r="C1439" s="1297"/>
      <c r="D1439" s="1297"/>
      <c r="E1439" s="1297"/>
      <c r="F1439" s="1297"/>
      <c r="G1439" s="1297"/>
      <c r="H1439" s="1297"/>
      <c r="I1439" s="1297"/>
      <c r="J1439" s="1297"/>
      <c r="K1439" s="1297"/>
      <c r="L1439" s="1297"/>
      <c r="M1439" s="1297"/>
      <c r="N1439" s="1297"/>
      <c r="O1439" s="1297"/>
      <c r="P1439" s="1298"/>
      <c r="Q1439" s="1314" t="s">
        <v>555</v>
      </c>
      <c r="R1439" s="1315"/>
      <c r="S1439" s="1315"/>
      <c r="T1439" s="1315"/>
      <c r="U1439" s="1315"/>
      <c r="V1439" s="1315"/>
      <c r="W1439" s="1315"/>
      <c r="X1439" s="1315"/>
      <c r="Y1439" s="1315"/>
      <c r="Z1439" s="1315"/>
      <c r="AA1439" s="1315"/>
      <c r="AB1439" s="1315"/>
      <c r="AC1439" s="1315"/>
      <c r="AD1439" s="1315"/>
      <c r="AE1439" s="1315"/>
      <c r="AF1439" s="1315"/>
      <c r="AG1439" s="1315"/>
      <c r="AH1439" s="1315"/>
      <c r="AI1439" s="1315"/>
      <c r="AJ1439" s="1315"/>
      <c r="AK1439" s="1315"/>
      <c r="AL1439" s="1315"/>
      <c r="AM1439" s="1316"/>
      <c r="AN1439" s="1308"/>
      <c r="AO1439" s="1309"/>
      <c r="AP1439" s="1310"/>
    </row>
    <row r="1440" spans="1:42" ht="21.6" thickBot="1">
      <c r="A1440" s="1299"/>
      <c r="B1440" s="1300"/>
      <c r="C1440" s="1300"/>
      <c r="D1440" s="1300"/>
      <c r="E1440" s="1300"/>
      <c r="F1440" s="1300"/>
      <c r="G1440" s="1300"/>
      <c r="H1440" s="1300"/>
      <c r="I1440" s="1300"/>
      <c r="J1440" s="1300"/>
      <c r="K1440" s="1300"/>
      <c r="L1440" s="1300"/>
      <c r="M1440" s="1300"/>
      <c r="N1440" s="1300"/>
      <c r="O1440" s="1300"/>
      <c r="P1440" s="1301"/>
      <c r="Q1440" s="1317" t="s">
        <v>0</v>
      </c>
      <c r="R1440" s="1318"/>
      <c r="S1440" s="1318"/>
      <c r="T1440" s="1318"/>
      <c r="U1440" s="1318"/>
      <c r="V1440" s="1318"/>
      <c r="W1440" s="1318"/>
      <c r="X1440" s="1318"/>
      <c r="Y1440" s="1318"/>
      <c r="Z1440" s="1318"/>
      <c r="AA1440" s="1318"/>
      <c r="AB1440" s="1318"/>
      <c r="AC1440" s="1318"/>
      <c r="AD1440" s="1318"/>
      <c r="AE1440" s="1318"/>
      <c r="AF1440" s="1318"/>
      <c r="AG1440" s="1318"/>
      <c r="AH1440" s="1318"/>
      <c r="AI1440" s="1318"/>
      <c r="AJ1440" s="1318"/>
      <c r="AK1440" s="1318"/>
      <c r="AL1440" s="1318"/>
      <c r="AM1440" s="1319"/>
      <c r="AN1440" s="1311"/>
      <c r="AO1440" s="1312"/>
      <c r="AP1440" s="1313"/>
    </row>
    <row r="1441" spans="1:42">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row>
    <row r="1442" spans="1:42">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2" t="s">
        <v>1</v>
      </c>
      <c r="AN1442" s="3">
        <v>1</v>
      </c>
      <c r="AO1442" s="2" t="s">
        <v>2</v>
      </c>
      <c r="AP1442" s="3">
        <v>22</v>
      </c>
    </row>
    <row r="1443" spans="1:42">
      <c r="A1443" s="4"/>
      <c r="B1443" s="4"/>
      <c r="C1443" s="4"/>
      <c r="D1443" s="4"/>
      <c r="E1443" s="1"/>
      <c r="F1443" s="1"/>
      <c r="G1443" s="1"/>
      <c r="H1443" s="1"/>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row>
    <row r="1444" spans="1:42" ht="15.6" thickBot="1">
      <c r="A1444" s="4"/>
      <c r="B1444" s="4"/>
      <c r="C1444" s="4"/>
      <c r="D1444" s="4"/>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row>
    <row r="1445" spans="1:42" ht="18" thickBot="1">
      <c r="A1445" s="1235" t="s">
        <v>3</v>
      </c>
      <c r="B1445" s="1236"/>
      <c r="C1445" s="1236"/>
      <c r="D1445" s="1236"/>
      <c r="E1445" s="1237" t="s">
        <v>737</v>
      </c>
      <c r="F1445" s="1238"/>
      <c r="G1445" s="1238"/>
      <c r="H1445" s="1238"/>
      <c r="I1445" s="1238"/>
      <c r="J1445" s="1238"/>
      <c r="K1445" s="1238"/>
      <c r="L1445" s="1238"/>
      <c r="M1445" s="1238"/>
      <c r="N1445" s="1238"/>
      <c r="O1445" s="1238"/>
      <c r="P1445" s="1238"/>
      <c r="Q1445" s="1238"/>
      <c r="R1445" s="1238"/>
      <c r="S1445" s="1238"/>
      <c r="T1445" s="1238"/>
      <c r="U1445" s="1238"/>
      <c r="V1445" s="1238"/>
      <c r="W1445" s="1238"/>
      <c r="X1445" s="1238"/>
      <c r="Y1445" s="1238"/>
      <c r="Z1445" s="1238"/>
      <c r="AA1445" s="1238"/>
      <c r="AB1445" s="1238"/>
      <c r="AC1445" s="1238"/>
      <c r="AD1445" s="1238"/>
      <c r="AE1445" s="1238"/>
      <c r="AF1445" s="1238"/>
      <c r="AG1445" s="1238"/>
      <c r="AH1445" s="1238"/>
      <c r="AI1445" s="1238"/>
      <c r="AJ1445" s="1238"/>
      <c r="AK1445" s="1238"/>
      <c r="AL1445" s="1238"/>
      <c r="AM1445" s="1238"/>
      <c r="AN1445" s="1238"/>
      <c r="AO1445" s="1238"/>
      <c r="AP1445" s="1239"/>
    </row>
    <row r="1446" spans="1:42" ht="15.6" thickBot="1">
      <c r="A1446" s="4"/>
      <c r="B1446" s="4"/>
      <c r="C1446" s="4"/>
      <c r="D1446" s="4"/>
      <c r="E1446" s="1" t="s">
        <v>4</v>
      </c>
      <c r="F1446" s="1"/>
      <c r="G1446" s="1"/>
      <c r="H1446" s="1"/>
      <c r="I1446" s="1"/>
      <c r="J1446" s="1"/>
      <c r="K1446" s="1"/>
      <c r="L1446" s="1"/>
      <c r="M1446" s="1"/>
      <c r="N1446" s="1"/>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row>
    <row r="1447" spans="1:42" ht="15.6" thickBot="1">
      <c r="A1447" s="1240" t="s">
        <v>5</v>
      </c>
      <c r="B1447" s="1240"/>
      <c r="C1447" s="1240"/>
      <c r="D1447" s="1240"/>
      <c r="E1447" s="1241" t="s">
        <v>6</v>
      </c>
      <c r="F1447" s="1241"/>
      <c r="G1447" s="1242"/>
      <c r="H1447" s="1243"/>
      <c r="I1447" s="1241" t="s">
        <v>7</v>
      </c>
      <c r="J1447" s="1241"/>
      <c r="K1447" s="1242">
        <v>12</v>
      </c>
      <c r="L1447" s="1243"/>
      <c r="M1447" s="1241" t="s">
        <v>8</v>
      </c>
      <c r="N1447" s="1241"/>
      <c r="O1447" s="1242">
        <v>25</v>
      </c>
      <c r="P1447" s="1243"/>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5" t="s">
        <v>9</v>
      </c>
      <c r="AO1447" s="1244" t="s">
        <v>280</v>
      </c>
      <c r="AP1447" s="1245"/>
    </row>
    <row r="1448" spans="1:42" ht="15.6" thickBot="1">
      <c r="A1448" s="6"/>
      <c r="B1448" s="1"/>
      <c r="C1448" s="6"/>
      <c r="D1448" s="1"/>
      <c r="E1448" s="1"/>
      <c r="F1448" s="1"/>
      <c r="G1448" s="1"/>
      <c r="H1448" s="1"/>
      <c r="I1448" s="1"/>
      <c r="J1448" s="1"/>
      <c r="K1448" s="1"/>
      <c r="L1448" s="1"/>
      <c r="M1448" s="1"/>
      <c r="N1448" s="1"/>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row>
    <row r="1449" spans="1:42" ht="15.6" thickBot="1">
      <c r="A1449" s="1266" t="s">
        <v>740</v>
      </c>
      <c r="B1449" s="1267"/>
      <c r="C1449" s="1267"/>
      <c r="D1449" s="1267"/>
      <c r="E1449" s="1267"/>
      <c r="F1449" s="1267"/>
      <c r="G1449" s="1267"/>
      <c r="H1449" s="1268" t="e">
        <f>+PRESUPUESTO!#REF!</f>
        <v>#REF!</v>
      </c>
      <c r="I1449" s="1269"/>
      <c r="J1449" s="1270" t="e">
        <f>+PRESUPUESTO!#REF!</f>
        <v>#REF!</v>
      </c>
      <c r="K1449" s="1271"/>
      <c r="L1449" s="1271"/>
      <c r="M1449" s="1271"/>
      <c r="N1449" s="1271"/>
      <c r="O1449" s="1271"/>
      <c r="P1449" s="1271"/>
      <c r="Q1449" s="1271"/>
      <c r="R1449" s="1271"/>
      <c r="S1449" s="1271"/>
      <c r="T1449" s="1271"/>
      <c r="U1449" s="1271"/>
      <c r="V1449" s="1271"/>
      <c r="W1449" s="1271"/>
      <c r="X1449" s="1271"/>
      <c r="Y1449" s="1271"/>
      <c r="Z1449" s="1271"/>
      <c r="AA1449" s="1271"/>
      <c r="AB1449" s="1271"/>
      <c r="AC1449" s="1271"/>
      <c r="AD1449" s="1271"/>
      <c r="AE1449" s="1271"/>
      <c r="AF1449" s="1271"/>
      <c r="AG1449" s="1271"/>
      <c r="AH1449" s="1271"/>
      <c r="AI1449" s="1271"/>
      <c r="AJ1449" s="1271"/>
      <c r="AK1449" s="1271"/>
      <c r="AL1449" s="1271"/>
      <c r="AM1449" s="1271"/>
      <c r="AN1449" s="1271"/>
      <c r="AO1449" s="1271"/>
      <c r="AP1449" s="1272"/>
    </row>
    <row r="1450" spans="1:42" ht="15.6" thickBot="1">
      <c r="A1450" s="6"/>
      <c r="B1450" s="1"/>
      <c r="C1450" s="6"/>
      <c r="D1450" s="1"/>
      <c r="E1450" s="1"/>
      <c r="F1450" s="1"/>
      <c r="G1450" s="1"/>
      <c r="H1450" s="1"/>
      <c r="I1450" s="1"/>
      <c r="J1450" s="1"/>
      <c r="K1450" s="1"/>
      <c r="L1450" s="1"/>
      <c r="M1450" s="1"/>
      <c r="N1450" s="1"/>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row>
    <row r="1451" spans="1:42" ht="16.2" thickBot="1">
      <c r="A1451" s="1266" t="s">
        <v>11</v>
      </c>
      <c r="B1451" s="1267"/>
      <c r="C1451" s="1267"/>
      <c r="D1451" s="1267"/>
      <c r="E1451" s="1267"/>
      <c r="F1451" s="1267"/>
      <c r="G1451" s="1267"/>
      <c r="H1451" s="1273" t="e">
        <f>+PRESUPUESTO!#REF!</f>
        <v>#REF!</v>
      </c>
      <c r="I1451" s="1274"/>
      <c r="J1451" s="1275" t="e">
        <f>+PRESUPUESTO!#REF!</f>
        <v>#REF!</v>
      </c>
      <c r="K1451" s="1276"/>
      <c r="L1451" s="1276"/>
      <c r="M1451" s="1276"/>
      <c r="N1451" s="1276"/>
      <c r="O1451" s="1276"/>
      <c r="P1451" s="1276"/>
      <c r="Q1451" s="1276"/>
      <c r="R1451" s="1276"/>
      <c r="S1451" s="1276"/>
      <c r="T1451" s="1276"/>
      <c r="U1451" s="1276"/>
      <c r="V1451" s="1276"/>
      <c r="W1451" s="1276"/>
      <c r="X1451" s="1276"/>
      <c r="Y1451" s="1276"/>
      <c r="Z1451" s="1276"/>
      <c r="AA1451" s="1276"/>
      <c r="AB1451" s="1276"/>
      <c r="AC1451" s="1276"/>
      <c r="AD1451" s="1276"/>
      <c r="AE1451" s="1276"/>
      <c r="AF1451" s="1276"/>
      <c r="AG1451" s="1276"/>
      <c r="AH1451" s="1276"/>
      <c r="AI1451" s="1276"/>
      <c r="AJ1451" s="1276"/>
      <c r="AK1451" s="1276"/>
      <c r="AL1451" s="1277"/>
      <c r="AM1451" s="1"/>
      <c r="AN1451" s="5" t="s">
        <v>12</v>
      </c>
      <c r="AO1451" s="1278" t="e">
        <f>+PRESUPUESTO!#REF!</f>
        <v>#REF!</v>
      </c>
      <c r="AP1451" s="1279"/>
    </row>
    <row r="1452" spans="1:42" ht="15.6" thickBot="1">
      <c r="A1452" s="6"/>
      <c r="B1452" s="6"/>
      <c r="C1452" s="1"/>
      <c r="D1452" s="6"/>
      <c r="E1452" s="1"/>
      <c r="F1452" s="1"/>
      <c r="G1452" s="1"/>
      <c r="H1452" s="1"/>
      <c r="I1452" s="1"/>
      <c r="J1452" s="1"/>
      <c r="K1452" s="1"/>
      <c r="L1452" s="1"/>
      <c r="M1452" s="1"/>
      <c r="N1452" s="1"/>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row>
    <row r="1453" spans="1:42">
      <c r="A1453" s="1280" t="s">
        <v>13</v>
      </c>
      <c r="B1453" s="1281"/>
      <c r="C1453" s="1281"/>
      <c r="D1453" s="1281"/>
      <c r="E1453" s="1281"/>
      <c r="F1453" s="1281"/>
      <c r="G1453" s="1281"/>
      <c r="H1453" s="1281"/>
      <c r="I1453" s="1281"/>
      <c r="J1453" s="1281"/>
      <c r="K1453" s="1281"/>
      <c r="L1453" s="1281"/>
      <c r="M1453" s="1281"/>
      <c r="N1453" s="1281"/>
      <c r="O1453" s="1281"/>
      <c r="P1453" s="1281"/>
      <c r="Q1453" s="1281"/>
      <c r="R1453" s="1281"/>
      <c r="S1453" s="1281"/>
      <c r="T1453" s="1281"/>
      <c r="U1453" s="1281"/>
      <c r="V1453" s="1281"/>
      <c r="W1453" s="1281"/>
      <c r="X1453" s="1281"/>
      <c r="Y1453" s="1281"/>
      <c r="Z1453" s="1281"/>
      <c r="AA1453" s="1281"/>
      <c r="AB1453" s="1281"/>
      <c r="AC1453" s="1281"/>
      <c r="AD1453" s="1281"/>
      <c r="AE1453" s="1281"/>
      <c r="AF1453" s="1281"/>
      <c r="AG1453" s="1281"/>
      <c r="AH1453" s="1281"/>
      <c r="AI1453" s="1281"/>
      <c r="AJ1453" s="1282"/>
      <c r="AK1453" s="1286" t="s">
        <v>14</v>
      </c>
      <c r="AL1453" s="1288" t="s">
        <v>15</v>
      </c>
      <c r="AM1453" s="1289"/>
      <c r="AN1453" s="1289"/>
      <c r="AO1453" s="1288" t="s">
        <v>198</v>
      </c>
      <c r="AP1453" s="1291" t="s">
        <v>16</v>
      </c>
    </row>
    <row r="1454" spans="1:42" ht="15.6" thickBot="1">
      <c r="A1454" s="1283"/>
      <c r="B1454" s="1284"/>
      <c r="C1454" s="1284"/>
      <c r="D1454" s="1284"/>
      <c r="E1454" s="1284"/>
      <c r="F1454" s="1284"/>
      <c r="G1454" s="1284"/>
      <c r="H1454" s="1284"/>
      <c r="I1454" s="1284"/>
      <c r="J1454" s="1284"/>
      <c r="K1454" s="1284"/>
      <c r="L1454" s="1284"/>
      <c r="M1454" s="1284"/>
      <c r="N1454" s="1284"/>
      <c r="O1454" s="1284"/>
      <c r="P1454" s="1284"/>
      <c r="Q1454" s="1284"/>
      <c r="R1454" s="1284"/>
      <c r="S1454" s="1284"/>
      <c r="T1454" s="1284"/>
      <c r="U1454" s="1284"/>
      <c r="V1454" s="1284"/>
      <c r="W1454" s="1284"/>
      <c r="X1454" s="1284"/>
      <c r="Y1454" s="1284"/>
      <c r="Z1454" s="1284"/>
      <c r="AA1454" s="1284"/>
      <c r="AB1454" s="1284"/>
      <c r="AC1454" s="1284"/>
      <c r="AD1454" s="1284"/>
      <c r="AE1454" s="1284"/>
      <c r="AF1454" s="1284"/>
      <c r="AG1454" s="1284"/>
      <c r="AH1454" s="1284"/>
      <c r="AI1454" s="1284"/>
      <c r="AJ1454" s="1285"/>
      <c r="AK1454" s="1287"/>
      <c r="AL1454" s="7" t="s">
        <v>17</v>
      </c>
      <c r="AM1454" s="742" t="s">
        <v>761</v>
      </c>
      <c r="AN1454" s="8" t="s">
        <v>23</v>
      </c>
      <c r="AO1454" s="1290"/>
      <c r="AP1454" s="1292"/>
    </row>
    <row r="1455" spans="1:42">
      <c r="A1455" s="9"/>
      <c r="B1455" s="10"/>
      <c r="C1455" s="10"/>
      <c r="D1455" s="10"/>
      <c r="E1455" s="10"/>
      <c r="F1455" s="10"/>
      <c r="G1455" s="10"/>
      <c r="H1455" s="10"/>
      <c r="I1455" s="10"/>
      <c r="J1455" s="10"/>
      <c r="K1455" s="10"/>
      <c r="L1455" s="10"/>
      <c r="M1455" s="10"/>
      <c r="N1455" s="10"/>
      <c r="O1455" s="10"/>
      <c r="P1455" s="10"/>
      <c r="Q1455" s="10"/>
      <c r="R1455" s="10"/>
      <c r="S1455" s="10"/>
      <c r="T1455" s="10"/>
      <c r="U1455" s="10"/>
      <c r="V1455" s="10"/>
      <c r="W1455" s="10"/>
      <c r="X1455" s="10"/>
      <c r="Y1455" s="10"/>
      <c r="Z1455" s="10"/>
      <c r="AA1455" s="10"/>
      <c r="AB1455" s="10"/>
      <c r="AC1455" s="10"/>
      <c r="AD1455" s="10"/>
      <c r="AE1455" s="10"/>
      <c r="AF1455" s="10"/>
      <c r="AG1455" s="10"/>
      <c r="AH1455" s="10"/>
      <c r="AI1455" s="10"/>
      <c r="AJ1455" s="11"/>
      <c r="AK1455" s="287"/>
      <c r="AL1455" s="12"/>
      <c r="AM1455" s="13"/>
      <c r="AN1455" s="14"/>
      <c r="AO1455" s="15"/>
      <c r="AP1455" s="16"/>
    </row>
    <row r="1456" spans="1:42">
      <c r="A1456" s="17"/>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c r="Z1456" s="1"/>
      <c r="AA1456" s="1"/>
      <c r="AB1456" s="1"/>
      <c r="AC1456" s="1"/>
      <c r="AD1456" s="1"/>
      <c r="AE1456" s="1"/>
      <c r="AF1456" s="1"/>
      <c r="AG1456" s="1"/>
      <c r="AH1456" s="1"/>
      <c r="AI1456" s="1"/>
      <c r="AJ1456" s="18"/>
      <c r="AK1456" s="19"/>
      <c r="AL1456" s="20"/>
      <c r="AM1456" s="20"/>
      <c r="AN1456" s="21"/>
      <c r="AO1456" s="22"/>
      <c r="AP1456" s="16"/>
    </row>
    <row r="1457" spans="1:42">
      <c r="A1457" s="17"/>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c r="Z1457" s="1"/>
      <c r="AA1457" s="1"/>
      <c r="AB1457" s="1"/>
      <c r="AC1457" s="1"/>
      <c r="AD1457" s="1"/>
      <c r="AE1457" s="1"/>
      <c r="AF1457" s="1"/>
      <c r="AG1457" s="1"/>
      <c r="AH1457" s="1"/>
      <c r="AI1457" s="1"/>
      <c r="AJ1457" s="18"/>
      <c r="AK1457" s="1246" t="e">
        <f>+J1451</f>
        <v>#REF!</v>
      </c>
      <c r="AL1457" s="21"/>
      <c r="AM1457" s="959"/>
      <c r="AN1457" s="20"/>
      <c r="AO1457" s="20"/>
      <c r="AP1457" s="16"/>
    </row>
    <row r="1458" spans="1:42">
      <c r="A1458" s="17"/>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c r="Z1458" s="1"/>
      <c r="AA1458" s="1"/>
      <c r="AB1458" s="1"/>
      <c r="AC1458" s="1"/>
      <c r="AD1458" s="1"/>
      <c r="AE1458" s="1"/>
      <c r="AF1458" s="1"/>
      <c r="AG1458" s="1"/>
      <c r="AH1458" s="1"/>
      <c r="AI1458" s="1"/>
      <c r="AJ1458" s="18"/>
      <c r="AK1458" s="1247"/>
      <c r="AL1458" s="962"/>
      <c r="AM1458" s="962"/>
      <c r="AN1458" s="962"/>
      <c r="AO1458" s="962"/>
      <c r="AP1458" s="965"/>
    </row>
    <row r="1459" spans="1:42">
      <c r="A1459" s="17"/>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8"/>
      <c r="AK1459" s="961" t="e">
        <f>+PRESUPUESTO!#REF!</f>
        <v>#REF!</v>
      </c>
      <c r="AL1459" s="962"/>
      <c r="AM1459" s="962"/>
      <c r="AN1459" s="962"/>
      <c r="AO1459" s="962">
        <v>754</v>
      </c>
      <c r="AP1459" s="965">
        <f>+AO1459</f>
        <v>754</v>
      </c>
    </row>
    <row r="1460" spans="1:42">
      <c r="A1460" s="17"/>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8"/>
      <c r="AK1460" s="961" t="e">
        <f>+PRESUPUESTO!#REF!</f>
        <v>#REF!</v>
      </c>
      <c r="AL1460" s="962"/>
      <c r="AM1460" s="962"/>
      <c r="AN1460" s="962"/>
      <c r="AO1460" s="962">
        <v>3</v>
      </c>
      <c r="AP1460" s="965">
        <f t="shared" ref="AP1460:AP1462" si="5">+AO1460</f>
        <v>3</v>
      </c>
    </row>
    <row r="1461" spans="1:42">
      <c r="A1461" s="17"/>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c r="Z1461" s="1"/>
      <c r="AA1461" s="1"/>
      <c r="AB1461" s="1"/>
      <c r="AC1461" s="1"/>
      <c r="AD1461" s="1"/>
      <c r="AE1461" s="1"/>
      <c r="AF1461" s="1"/>
      <c r="AG1461" s="1"/>
      <c r="AH1461" s="1"/>
      <c r="AI1461" s="1"/>
      <c r="AJ1461" s="18"/>
      <c r="AK1461" s="961" t="e">
        <f>+PRESUPUESTO!#REF!</f>
        <v>#REF!</v>
      </c>
      <c r="AL1461" s="962"/>
      <c r="AM1461" s="962"/>
      <c r="AN1461" s="963"/>
      <c r="AO1461" s="962">
        <v>529</v>
      </c>
      <c r="AP1461" s="965">
        <f t="shared" si="5"/>
        <v>529</v>
      </c>
    </row>
    <row r="1462" spans="1:42">
      <c r="A1462" s="17"/>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c r="Z1462" s="1"/>
      <c r="AA1462" s="1"/>
      <c r="AB1462" s="1"/>
      <c r="AC1462" s="1"/>
      <c r="AD1462" s="1"/>
      <c r="AE1462" s="1"/>
      <c r="AF1462" s="1"/>
      <c r="AG1462" s="1"/>
      <c r="AH1462" s="1"/>
      <c r="AI1462" s="1"/>
      <c r="AJ1462" s="18"/>
      <c r="AK1462" s="983" t="e">
        <f>+PRESUPUESTO!#REF!</f>
        <v>#REF!</v>
      </c>
      <c r="AL1462" s="962"/>
      <c r="AM1462" s="962"/>
      <c r="AN1462" s="962"/>
      <c r="AO1462" s="962">
        <v>110</v>
      </c>
      <c r="AP1462" s="965">
        <f t="shared" si="5"/>
        <v>110</v>
      </c>
    </row>
    <row r="1463" spans="1:42">
      <c r="A1463" s="17"/>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c r="Z1463" s="1"/>
      <c r="AA1463" s="1"/>
      <c r="AB1463" s="1"/>
      <c r="AC1463" s="1"/>
      <c r="AD1463" s="1"/>
      <c r="AE1463" s="1"/>
      <c r="AF1463" s="1"/>
      <c r="AG1463" s="1"/>
      <c r="AH1463" s="1"/>
      <c r="AI1463" s="1"/>
      <c r="AJ1463" s="18"/>
      <c r="AK1463" s="961"/>
      <c r="AL1463" s="962"/>
      <c r="AM1463" s="962"/>
      <c r="AN1463" s="962"/>
      <c r="AO1463" s="962"/>
      <c r="AP1463" s="965"/>
    </row>
    <row r="1464" spans="1:42">
      <c r="A1464" s="17"/>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c r="Z1464" s="1"/>
      <c r="AA1464" s="1"/>
      <c r="AB1464" s="1"/>
      <c r="AC1464" s="1"/>
      <c r="AD1464" s="1"/>
      <c r="AE1464" s="1"/>
      <c r="AF1464" s="1"/>
      <c r="AG1464" s="1"/>
      <c r="AH1464" s="1"/>
      <c r="AI1464" s="1"/>
      <c r="AJ1464" s="18"/>
      <c r="AK1464" s="961"/>
      <c r="AL1464" s="962"/>
      <c r="AM1464" s="962"/>
      <c r="AN1464" s="962"/>
      <c r="AO1464" s="962"/>
      <c r="AP1464" s="965"/>
    </row>
    <row r="1465" spans="1:42">
      <c r="A1465" s="17"/>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c r="Z1465" s="1"/>
      <c r="AA1465" s="1"/>
      <c r="AB1465" s="1"/>
      <c r="AC1465" s="1"/>
      <c r="AD1465" s="1"/>
      <c r="AE1465" s="1"/>
      <c r="AF1465" s="1"/>
      <c r="AG1465" s="1"/>
      <c r="AH1465" s="1"/>
      <c r="AI1465" s="1"/>
      <c r="AJ1465" s="18"/>
      <c r="AK1465" s="961"/>
      <c r="AL1465" s="962"/>
      <c r="AM1465" s="962"/>
      <c r="AN1465" s="962"/>
      <c r="AO1465" s="964"/>
      <c r="AP1465" s="965"/>
    </row>
    <row r="1466" spans="1:42">
      <c r="A1466" s="17"/>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8"/>
      <c r="AK1466" s="19"/>
      <c r="AL1466" s="20"/>
      <c r="AM1466" s="20"/>
      <c r="AN1466" s="20"/>
      <c r="AO1466" s="22"/>
      <c r="AP1466" s="16"/>
    </row>
    <row r="1467" spans="1:42">
      <c r="A1467" s="17"/>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8"/>
      <c r="AK1467" s="961"/>
      <c r="AL1467" s="962"/>
      <c r="AM1467" s="962"/>
      <c r="AN1467" s="962"/>
      <c r="AO1467" s="964"/>
      <c r="AP1467" s="965"/>
    </row>
    <row r="1468" spans="1:42">
      <c r="A1468" s="17"/>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8"/>
      <c r="AK1468" s="19"/>
      <c r="AL1468" s="20"/>
      <c r="AM1468" s="20"/>
      <c r="AN1468" s="20"/>
      <c r="AO1468" s="22"/>
      <c r="AP1468" s="16"/>
    </row>
    <row r="1469" spans="1:42">
      <c r="A1469" s="17"/>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8"/>
      <c r="AK1469" s="19"/>
      <c r="AL1469" s="569"/>
      <c r="AM1469" s="20"/>
      <c r="AN1469" s="570"/>
      <c r="AO1469" s="20"/>
      <c r="AP1469" s="16"/>
    </row>
    <row r="1470" spans="1:42">
      <c r="A1470" s="17"/>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c r="Z1470" s="1"/>
      <c r="AA1470" s="1"/>
      <c r="AB1470" s="1"/>
      <c r="AC1470" s="1"/>
      <c r="AD1470" s="1"/>
      <c r="AE1470" s="1"/>
      <c r="AF1470" s="1"/>
      <c r="AG1470" s="1"/>
      <c r="AH1470" s="1"/>
      <c r="AI1470" s="1"/>
      <c r="AJ1470" s="18"/>
      <c r="AK1470" s="19"/>
      <c r="AL1470" s="569"/>
      <c r="AM1470" s="20"/>
      <c r="AN1470" s="570"/>
      <c r="AO1470" s="22"/>
      <c r="AP1470" s="16"/>
    </row>
    <row r="1471" spans="1:42">
      <c r="A1471" s="17"/>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c r="Z1471" s="1"/>
      <c r="AA1471" s="1"/>
      <c r="AB1471" s="1"/>
      <c r="AC1471" s="1"/>
      <c r="AD1471" s="1"/>
      <c r="AE1471" s="1"/>
      <c r="AF1471" s="1"/>
      <c r="AG1471" s="1"/>
      <c r="AH1471" s="1"/>
      <c r="AI1471" s="1"/>
      <c r="AJ1471" s="18"/>
      <c r="AK1471" s="19"/>
      <c r="AL1471" s="569"/>
      <c r="AM1471" s="20"/>
      <c r="AN1471" s="570"/>
      <c r="AO1471" s="22"/>
      <c r="AP1471" s="16"/>
    </row>
    <row r="1472" spans="1:42">
      <c r="A1472" s="17"/>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c r="Z1472" s="1"/>
      <c r="AA1472" s="1"/>
      <c r="AB1472" s="1"/>
      <c r="AC1472" s="1"/>
      <c r="AD1472" s="1"/>
      <c r="AE1472" s="1"/>
      <c r="AF1472" s="1"/>
      <c r="AG1472" s="1"/>
      <c r="AH1472" s="1"/>
      <c r="AI1472" s="1"/>
      <c r="AJ1472" s="18"/>
      <c r="AK1472" s="19"/>
      <c r="AL1472" s="569"/>
      <c r="AM1472" s="20"/>
      <c r="AN1472" s="570"/>
      <c r="AO1472" s="22"/>
      <c r="AP1472" s="16"/>
    </row>
    <row r="1473" spans="1:42">
      <c r="A1473" s="17"/>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8"/>
      <c r="AK1473" s="19"/>
      <c r="AL1473" s="569"/>
      <c r="AM1473" s="20"/>
      <c r="AN1473" s="570"/>
      <c r="AO1473" s="22"/>
      <c r="AP1473" s="16"/>
    </row>
    <row r="1474" spans="1:42">
      <c r="A1474" s="17"/>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8"/>
      <c r="AK1474" s="19"/>
      <c r="AL1474" s="569"/>
      <c r="AM1474" s="20"/>
      <c r="AN1474" s="570"/>
      <c r="AO1474" s="22"/>
      <c r="AP1474" s="16"/>
    </row>
    <row r="1475" spans="1:42">
      <c r="A1475" s="17"/>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8"/>
      <c r="AK1475" s="19"/>
      <c r="AL1475" s="569"/>
      <c r="AM1475" s="20"/>
      <c r="AN1475" s="570"/>
      <c r="AO1475" s="22"/>
      <c r="AP1475" s="16"/>
    </row>
    <row r="1476" spans="1:42">
      <c r="A1476" s="17"/>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8"/>
      <c r="AK1476" s="19"/>
      <c r="AL1476" s="569"/>
      <c r="AM1476" s="20"/>
      <c r="AN1476" s="570"/>
      <c r="AO1476" s="22"/>
      <c r="AP1476" s="16"/>
    </row>
    <row r="1477" spans="1:42">
      <c r="A1477" s="17"/>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c r="Z1477" s="1"/>
      <c r="AA1477" s="1"/>
      <c r="AB1477" s="1"/>
      <c r="AC1477" s="1"/>
      <c r="AD1477" s="1"/>
      <c r="AE1477" s="1"/>
      <c r="AF1477" s="1"/>
      <c r="AG1477" s="1"/>
      <c r="AH1477" s="1"/>
      <c r="AI1477" s="1"/>
      <c r="AJ1477" s="18"/>
      <c r="AK1477" s="19"/>
      <c r="AL1477" s="569"/>
      <c r="AM1477" s="20"/>
      <c r="AN1477" s="570"/>
      <c r="AO1477" s="22"/>
      <c r="AP1477" s="16"/>
    </row>
    <row r="1478" spans="1:42">
      <c r="A1478" s="17"/>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8"/>
      <c r="AK1478" s="19"/>
      <c r="AL1478" s="569"/>
      <c r="AM1478" s="20"/>
      <c r="AN1478" s="570"/>
      <c r="AO1478" s="22"/>
      <c r="AP1478" s="16"/>
    </row>
    <row r="1479" spans="1:42">
      <c r="A1479" s="17"/>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8"/>
      <c r="AK1479" s="19"/>
      <c r="AL1479" s="569"/>
      <c r="AM1479" s="20"/>
      <c r="AN1479" s="570"/>
      <c r="AO1479" s="22"/>
      <c r="AP1479" s="16"/>
    </row>
    <row r="1480" spans="1:42" ht="15.6" thickBot="1">
      <c r="A1480" s="17"/>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8"/>
      <c r="AK1480" s="27"/>
      <c r="AL1480" s="28"/>
      <c r="AM1480" s="29"/>
      <c r="AN1480" s="28"/>
      <c r="AO1480" s="30"/>
      <c r="AP1480" s="31"/>
    </row>
    <row r="1481" spans="1:42" ht="15.6">
      <c r="A1481" s="17"/>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c r="Z1481" s="1"/>
      <c r="AA1481" s="1"/>
      <c r="AB1481" s="1"/>
      <c r="AC1481" s="1"/>
      <c r="AD1481" s="1"/>
      <c r="AE1481" s="1"/>
      <c r="AF1481" s="1"/>
      <c r="AG1481" s="1"/>
      <c r="AH1481" s="1"/>
      <c r="AI1481" s="1"/>
      <c r="AJ1481" s="18"/>
      <c r="AK1481" s="1248" t="s">
        <v>19</v>
      </c>
      <c r="AL1481" s="1249"/>
      <c r="AM1481" s="1249"/>
      <c r="AN1481" s="1249"/>
      <c r="AO1481" s="1249"/>
      <c r="AP1481" s="32">
        <f>+AP1462+AP1461+AP1460+AP1459</f>
        <v>1396</v>
      </c>
    </row>
    <row r="1482" spans="1:42" ht="15.6">
      <c r="A1482" s="17"/>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8"/>
      <c r="AK1482" s="1250"/>
      <c r="AL1482" s="1251"/>
      <c r="AM1482" s="1251"/>
      <c r="AN1482" s="1251"/>
      <c r="AO1482" s="1251"/>
      <c r="AP1482" s="34"/>
    </row>
    <row r="1483" spans="1:42" ht="16.2" thickBot="1">
      <c r="A1483" s="35"/>
      <c r="B1483" s="36"/>
      <c r="C1483" s="36"/>
      <c r="D1483" s="36"/>
      <c r="E1483" s="36"/>
      <c r="F1483" s="36"/>
      <c r="G1483" s="36"/>
      <c r="H1483" s="36"/>
      <c r="I1483" s="36"/>
      <c r="J1483" s="36"/>
      <c r="K1483" s="36"/>
      <c r="L1483" s="36"/>
      <c r="M1483" s="36"/>
      <c r="N1483" s="36"/>
      <c r="O1483" s="36"/>
      <c r="P1483" s="36"/>
      <c r="Q1483" s="36"/>
      <c r="R1483" s="36"/>
      <c r="S1483" s="36"/>
      <c r="T1483" s="36"/>
      <c r="U1483" s="36"/>
      <c r="V1483" s="36"/>
      <c r="W1483" s="36"/>
      <c r="X1483" s="36"/>
      <c r="Y1483" s="36"/>
      <c r="Z1483" s="36"/>
      <c r="AA1483" s="36"/>
      <c r="AB1483" s="36"/>
      <c r="AC1483" s="36"/>
      <c r="AD1483" s="36"/>
      <c r="AE1483" s="36"/>
      <c r="AF1483" s="36"/>
      <c r="AG1483" s="36"/>
      <c r="AH1483" s="36"/>
      <c r="AI1483" s="36"/>
      <c r="AJ1483" s="37"/>
      <c r="AK1483" s="1252" t="s">
        <v>20</v>
      </c>
      <c r="AL1483" s="1253"/>
      <c r="AM1483" s="1253"/>
      <c r="AN1483" s="1253"/>
      <c r="AO1483" s="1253"/>
      <c r="AP1483" s="38">
        <f>+AP1481</f>
        <v>1396</v>
      </c>
    </row>
    <row r="1484" spans="1:42">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row>
    <row r="1485" spans="1:42" ht="15.6" thickBot="1">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row>
    <row r="1486" spans="1:42">
      <c r="A1486" s="1254" t="s">
        <v>21</v>
      </c>
      <c r="B1486" s="1255"/>
      <c r="C1486" s="1255"/>
      <c r="D1486" s="1255"/>
      <c r="E1486" s="1255"/>
      <c r="F1486" s="1255"/>
      <c r="G1486" s="1255"/>
      <c r="H1486" s="1255"/>
      <c r="I1486" s="1255"/>
      <c r="J1486" s="1260" t="s">
        <v>22</v>
      </c>
      <c r="K1486" s="1260"/>
      <c r="L1486" s="1260"/>
      <c r="M1486" s="1260"/>
      <c r="N1486" s="1260"/>
      <c r="O1486" s="1260"/>
      <c r="P1486" s="1260"/>
      <c r="Q1486" s="1260"/>
      <c r="R1486" s="1260"/>
      <c r="S1486" s="1260"/>
      <c r="T1486" s="1260"/>
      <c r="U1486" s="1260"/>
      <c r="V1486" s="1260"/>
      <c r="W1486" s="1260"/>
      <c r="X1486" s="1260"/>
      <c r="Y1486" s="1260"/>
      <c r="Z1486" s="1260"/>
      <c r="AA1486" s="1260"/>
      <c r="AB1486" s="1260"/>
      <c r="AC1486" s="1260"/>
      <c r="AD1486" s="1260"/>
      <c r="AE1486" s="1260"/>
      <c r="AF1486" s="1260"/>
      <c r="AG1486" s="1260"/>
      <c r="AH1486" s="1260"/>
      <c r="AI1486" s="1260"/>
      <c r="AJ1486" s="1260"/>
      <c r="AK1486" s="1260"/>
      <c r="AL1486" s="1260"/>
      <c r="AM1486" s="1260"/>
      <c r="AN1486" s="1260"/>
      <c r="AO1486" s="1260"/>
      <c r="AP1486" s="1261"/>
    </row>
    <row r="1487" spans="1:42">
      <c r="A1487" s="1256"/>
      <c r="B1487" s="1257"/>
      <c r="C1487" s="1257"/>
      <c r="D1487" s="1257"/>
      <c r="E1487" s="1257"/>
      <c r="F1487" s="1257"/>
      <c r="G1487" s="1257"/>
      <c r="H1487" s="1257"/>
      <c r="I1487" s="1257"/>
      <c r="J1487" s="1262"/>
      <c r="K1487" s="1262"/>
      <c r="L1487" s="1262"/>
      <c r="M1487" s="1262"/>
      <c r="N1487" s="1262"/>
      <c r="O1487" s="1262"/>
      <c r="P1487" s="1262"/>
      <c r="Q1487" s="1262"/>
      <c r="R1487" s="1262"/>
      <c r="S1487" s="1262"/>
      <c r="T1487" s="1262"/>
      <c r="U1487" s="1262"/>
      <c r="V1487" s="1262"/>
      <c r="W1487" s="1262"/>
      <c r="X1487" s="1262"/>
      <c r="Y1487" s="1262"/>
      <c r="Z1487" s="1262"/>
      <c r="AA1487" s="1262"/>
      <c r="AB1487" s="1262"/>
      <c r="AC1487" s="1262"/>
      <c r="AD1487" s="1262"/>
      <c r="AE1487" s="1262"/>
      <c r="AF1487" s="1262"/>
      <c r="AG1487" s="1262"/>
      <c r="AH1487" s="1262"/>
      <c r="AI1487" s="1262"/>
      <c r="AJ1487" s="1262"/>
      <c r="AK1487" s="1262"/>
      <c r="AL1487" s="1262"/>
      <c r="AM1487" s="1262"/>
      <c r="AN1487" s="1262"/>
      <c r="AO1487" s="1262"/>
      <c r="AP1487" s="1263"/>
    </row>
    <row r="1488" spans="1:42" ht="15.6" thickBot="1">
      <c r="A1488" s="1258"/>
      <c r="B1488" s="1259"/>
      <c r="C1488" s="1259"/>
      <c r="D1488" s="1259"/>
      <c r="E1488" s="1259"/>
      <c r="F1488" s="1259"/>
      <c r="G1488" s="1259"/>
      <c r="H1488" s="1259"/>
      <c r="I1488" s="1259"/>
      <c r="J1488" s="1264"/>
      <c r="K1488" s="1264"/>
      <c r="L1488" s="1264"/>
      <c r="M1488" s="1264"/>
      <c r="N1488" s="1264"/>
      <c r="O1488" s="1264"/>
      <c r="P1488" s="1264"/>
      <c r="Q1488" s="1264"/>
      <c r="R1488" s="1264"/>
      <c r="S1488" s="1264"/>
      <c r="T1488" s="1264"/>
      <c r="U1488" s="1264"/>
      <c r="V1488" s="1264"/>
      <c r="W1488" s="1264"/>
      <c r="X1488" s="1264"/>
      <c r="Y1488" s="1264"/>
      <c r="Z1488" s="1264"/>
      <c r="AA1488" s="1264"/>
      <c r="AB1488" s="1264"/>
      <c r="AC1488" s="1264"/>
      <c r="AD1488" s="1264"/>
      <c r="AE1488" s="1264"/>
      <c r="AF1488" s="1264"/>
      <c r="AG1488" s="1264"/>
      <c r="AH1488" s="1264"/>
      <c r="AI1488" s="1264"/>
      <c r="AJ1488" s="1264"/>
      <c r="AK1488" s="1264"/>
      <c r="AL1488" s="1264"/>
      <c r="AM1488" s="1264"/>
      <c r="AN1488" s="1264"/>
      <c r="AO1488" s="1264"/>
      <c r="AP1488" s="1265"/>
    </row>
    <row r="1489" spans="1:42" ht="15.6" thickBot="1"/>
    <row r="1490" spans="1:42" ht="22.8">
      <c r="A1490" s="1293"/>
      <c r="B1490" s="1294"/>
      <c r="C1490" s="1294"/>
      <c r="D1490" s="1294"/>
      <c r="E1490" s="1294"/>
      <c r="F1490" s="1294"/>
      <c r="G1490" s="1294"/>
      <c r="H1490" s="1294"/>
      <c r="I1490" s="1294"/>
      <c r="J1490" s="1294"/>
      <c r="K1490" s="1294"/>
      <c r="L1490" s="1294"/>
      <c r="M1490" s="1294"/>
      <c r="N1490" s="1294"/>
      <c r="O1490" s="1294"/>
      <c r="P1490" s="1295"/>
      <c r="Q1490" s="1302" t="s">
        <v>554</v>
      </c>
      <c r="R1490" s="1303"/>
      <c r="S1490" s="1303"/>
      <c r="T1490" s="1303"/>
      <c r="U1490" s="1303"/>
      <c r="V1490" s="1303"/>
      <c r="W1490" s="1303"/>
      <c r="X1490" s="1303"/>
      <c r="Y1490" s="1303"/>
      <c r="Z1490" s="1303"/>
      <c r="AA1490" s="1303"/>
      <c r="AB1490" s="1303"/>
      <c r="AC1490" s="1303"/>
      <c r="AD1490" s="1303"/>
      <c r="AE1490" s="1303"/>
      <c r="AF1490" s="1303"/>
      <c r="AG1490" s="1303"/>
      <c r="AH1490" s="1303"/>
      <c r="AI1490" s="1303"/>
      <c r="AJ1490" s="1303"/>
      <c r="AK1490" s="1303"/>
      <c r="AL1490" s="1303"/>
      <c r="AM1490" s="1304"/>
      <c r="AN1490" s="1305"/>
      <c r="AO1490" s="1306"/>
      <c r="AP1490" s="1307"/>
    </row>
    <row r="1491" spans="1:42" ht="15.6">
      <c r="A1491" s="1296"/>
      <c r="B1491" s="1297"/>
      <c r="C1491" s="1297"/>
      <c r="D1491" s="1297"/>
      <c r="E1491" s="1297"/>
      <c r="F1491" s="1297"/>
      <c r="G1491" s="1297"/>
      <c r="H1491" s="1297"/>
      <c r="I1491" s="1297"/>
      <c r="J1491" s="1297"/>
      <c r="K1491" s="1297"/>
      <c r="L1491" s="1297"/>
      <c r="M1491" s="1297"/>
      <c r="N1491" s="1297"/>
      <c r="O1491" s="1297"/>
      <c r="P1491" s="1298"/>
      <c r="Q1491" s="1314" t="s">
        <v>555</v>
      </c>
      <c r="R1491" s="1315"/>
      <c r="S1491" s="1315"/>
      <c r="T1491" s="1315"/>
      <c r="U1491" s="1315"/>
      <c r="V1491" s="1315"/>
      <c r="W1491" s="1315"/>
      <c r="X1491" s="1315"/>
      <c r="Y1491" s="1315"/>
      <c r="Z1491" s="1315"/>
      <c r="AA1491" s="1315"/>
      <c r="AB1491" s="1315"/>
      <c r="AC1491" s="1315"/>
      <c r="AD1491" s="1315"/>
      <c r="AE1491" s="1315"/>
      <c r="AF1491" s="1315"/>
      <c r="AG1491" s="1315"/>
      <c r="AH1491" s="1315"/>
      <c r="AI1491" s="1315"/>
      <c r="AJ1491" s="1315"/>
      <c r="AK1491" s="1315"/>
      <c r="AL1491" s="1315"/>
      <c r="AM1491" s="1316"/>
      <c r="AN1491" s="1308"/>
      <c r="AO1491" s="1309"/>
      <c r="AP1491" s="1310"/>
    </row>
    <row r="1492" spans="1:42" ht="57.6" customHeight="1" thickBot="1">
      <c r="A1492" s="1299"/>
      <c r="B1492" s="1300"/>
      <c r="C1492" s="1300"/>
      <c r="D1492" s="1300"/>
      <c r="E1492" s="1300"/>
      <c r="F1492" s="1300"/>
      <c r="G1492" s="1300"/>
      <c r="H1492" s="1300"/>
      <c r="I1492" s="1300"/>
      <c r="J1492" s="1300"/>
      <c r="K1492" s="1300"/>
      <c r="L1492" s="1300"/>
      <c r="M1492" s="1300"/>
      <c r="N1492" s="1300"/>
      <c r="O1492" s="1300"/>
      <c r="P1492" s="1301"/>
      <c r="Q1492" s="1317" t="s">
        <v>0</v>
      </c>
      <c r="R1492" s="1318"/>
      <c r="S1492" s="1318"/>
      <c r="T1492" s="1318"/>
      <c r="U1492" s="1318"/>
      <c r="V1492" s="1318"/>
      <c r="W1492" s="1318"/>
      <c r="X1492" s="1318"/>
      <c r="Y1492" s="1318"/>
      <c r="Z1492" s="1318"/>
      <c r="AA1492" s="1318"/>
      <c r="AB1492" s="1318"/>
      <c r="AC1492" s="1318"/>
      <c r="AD1492" s="1318"/>
      <c r="AE1492" s="1318"/>
      <c r="AF1492" s="1318"/>
      <c r="AG1492" s="1318"/>
      <c r="AH1492" s="1318"/>
      <c r="AI1492" s="1318"/>
      <c r="AJ1492" s="1318"/>
      <c r="AK1492" s="1318"/>
      <c r="AL1492" s="1318"/>
      <c r="AM1492" s="1319"/>
      <c r="AN1492" s="1311"/>
      <c r="AO1492" s="1312"/>
      <c r="AP1492" s="1313"/>
    </row>
    <row r="1493" spans="1:42">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row>
    <row r="1494" spans="1:42">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2" t="s">
        <v>1</v>
      </c>
      <c r="AN1494" s="3">
        <v>1</v>
      </c>
      <c r="AO1494" s="2" t="s">
        <v>2</v>
      </c>
      <c r="AP1494" s="3">
        <v>22</v>
      </c>
    </row>
    <row r="1495" spans="1:42">
      <c r="A1495" s="4"/>
      <c r="B1495" s="4"/>
      <c r="C1495" s="4"/>
      <c r="D1495" s="4"/>
      <c r="E1495" s="1"/>
      <c r="F1495" s="1"/>
      <c r="G1495" s="1"/>
      <c r="H1495" s="1"/>
      <c r="I1495" s="1"/>
      <c r="J1495" s="1"/>
      <c r="K1495" s="1"/>
      <c r="L1495" s="1"/>
      <c r="M1495" s="1"/>
      <c r="N1495" s="1"/>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row>
    <row r="1496" spans="1:42" ht="15.6" thickBot="1">
      <c r="A1496" s="4"/>
      <c r="B1496" s="4"/>
      <c r="C1496" s="4"/>
      <c r="D1496" s="4"/>
      <c r="E1496" s="1"/>
      <c r="F1496" s="1"/>
      <c r="G1496" s="1"/>
      <c r="H1496" s="1"/>
      <c r="I1496" s="1"/>
      <c r="J1496" s="1"/>
      <c r="K1496" s="1"/>
      <c r="L1496" s="1"/>
      <c r="M1496" s="1"/>
      <c r="N1496" s="1"/>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row>
    <row r="1497" spans="1:42" ht="18" thickBot="1">
      <c r="A1497" s="1235" t="s">
        <v>3</v>
      </c>
      <c r="B1497" s="1236"/>
      <c r="C1497" s="1236"/>
      <c r="D1497" s="1236"/>
      <c r="E1497" s="1237" t="s">
        <v>737</v>
      </c>
      <c r="F1497" s="1238"/>
      <c r="G1497" s="1238"/>
      <c r="H1497" s="1238"/>
      <c r="I1497" s="1238"/>
      <c r="J1497" s="1238"/>
      <c r="K1497" s="1238"/>
      <c r="L1497" s="1238"/>
      <c r="M1497" s="1238"/>
      <c r="N1497" s="1238"/>
      <c r="O1497" s="1238"/>
      <c r="P1497" s="1238"/>
      <c r="Q1497" s="1238"/>
      <c r="R1497" s="1238"/>
      <c r="S1497" s="1238"/>
      <c r="T1497" s="1238"/>
      <c r="U1497" s="1238"/>
      <c r="V1497" s="1238"/>
      <c r="W1497" s="1238"/>
      <c r="X1497" s="1238"/>
      <c r="Y1497" s="1238"/>
      <c r="Z1497" s="1238"/>
      <c r="AA1497" s="1238"/>
      <c r="AB1497" s="1238"/>
      <c r="AC1497" s="1238"/>
      <c r="AD1497" s="1238"/>
      <c r="AE1497" s="1238"/>
      <c r="AF1497" s="1238"/>
      <c r="AG1497" s="1238"/>
      <c r="AH1497" s="1238"/>
      <c r="AI1497" s="1238"/>
      <c r="AJ1497" s="1238"/>
      <c r="AK1497" s="1238"/>
      <c r="AL1497" s="1238"/>
      <c r="AM1497" s="1238"/>
      <c r="AN1497" s="1238"/>
      <c r="AO1497" s="1238"/>
      <c r="AP1497" s="1239"/>
    </row>
    <row r="1498" spans="1:42" ht="15.6" thickBot="1">
      <c r="A1498" s="4"/>
      <c r="B1498" s="4"/>
      <c r="C1498" s="4"/>
      <c r="D1498" s="4"/>
      <c r="E1498" s="1" t="s">
        <v>4</v>
      </c>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row>
    <row r="1499" spans="1:42" ht="15.6" thickBot="1">
      <c r="A1499" s="1240" t="s">
        <v>5</v>
      </c>
      <c r="B1499" s="1240"/>
      <c r="C1499" s="1240"/>
      <c r="D1499" s="1240"/>
      <c r="E1499" s="1241" t="s">
        <v>6</v>
      </c>
      <c r="F1499" s="1241"/>
      <c r="G1499" s="1242"/>
      <c r="H1499" s="1243"/>
      <c r="I1499" s="1241" t="s">
        <v>7</v>
      </c>
      <c r="J1499" s="1241"/>
      <c r="K1499" s="1242">
        <v>12</v>
      </c>
      <c r="L1499" s="1243"/>
      <c r="M1499" s="1241" t="s">
        <v>8</v>
      </c>
      <c r="N1499" s="1241"/>
      <c r="O1499" s="1242">
        <v>25</v>
      </c>
      <c r="P1499" s="1243"/>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5" t="s">
        <v>9</v>
      </c>
      <c r="AO1499" s="1244" t="s">
        <v>280</v>
      </c>
      <c r="AP1499" s="1245"/>
    </row>
    <row r="1500" spans="1:42" ht="15.6" thickBot="1">
      <c r="A1500" s="6"/>
      <c r="B1500" s="1"/>
      <c r="C1500" s="6"/>
      <c r="D1500" s="1"/>
      <c r="E1500" s="1"/>
      <c r="F1500" s="1"/>
      <c r="G1500" s="1"/>
      <c r="H1500" s="1"/>
      <c r="I1500" s="1"/>
      <c r="J1500" s="1"/>
      <c r="K1500" s="1"/>
      <c r="L1500" s="1"/>
      <c r="M1500" s="1"/>
      <c r="N1500" s="1"/>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row>
    <row r="1501" spans="1:42" ht="15.6" thickBot="1">
      <c r="A1501" s="1266" t="s">
        <v>740</v>
      </c>
      <c r="B1501" s="1267"/>
      <c r="C1501" s="1267"/>
      <c r="D1501" s="1267"/>
      <c r="E1501" s="1267"/>
      <c r="F1501" s="1267"/>
      <c r="G1501" s="1267"/>
      <c r="H1501" s="1268">
        <f>+PRESUPUESTO!A14</f>
        <v>1</v>
      </c>
      <c r="I1501" s="1269"/>
      <c r="J1501" s="1270" t="str">
        <f>+PRESUPUESTO!B14</f>
        <v>PISOS , CUBIERTA Y ACABADOS SALON COMUNAL</v>
      </c>
      <c r="K1501" s="1271"/>
      <c r="L1501" s="1271"/>
      <c r="M1501" s="1271"/>
      <c r="N1501" s="1271"/>
      <c r="O1501" s="1271"/>
      <c r="P1501" s="1271"/>
      <c r="Q1501" s="1271"/>
      <c r="R1501" s="1271"/>
      <c r="S1501" s="1271"/>
      <c r="T1501" s="1271"/>
      <c r="U1501" s="1271"/>
      <c r="V1501" s="1271"/>
      <c r="W1501" s="1271"/>
      <c r="X1501" s="1271"/>
      <c r="Y1501" s="1271"/>
      <c r="Z1501" s="1271"/>
      <c r="AA1501" s="1271"/>
      <c r="AB1501" s="1271"/>
      <c r="AC1501" s="1271"/>
      <c r="AD1501" s="1271"/>
      <c r="AE1501" s="1271"/>
      <c r="AF1501" s="1271"/>
      <c r="AG1501" s="1271"/>
      <c r="AH1501" s="1271"/>
      <c r="AI1501" s="1271"/>
      <c r="AJ1501" s="1271"/>
      <c r="AK1501" s="1271"/>
      <c r="AL1501" s="1271"/>
      <c r="AM1501" s="1271"/>
      <c r="AN1501" s="1271"/>
      <c r="AO1501" s="1271"/>
      <c r="AP1501" s="1272"/>
    </row>
    <row r="1502" spans="1:42" ht="15.6" thickBot="1">
      <c r="A1502" s="6"/>
      <c r="B1502" s="1"/>
      <c r="C1502" s="6"/>
      <c r="D1502" s="1"/>
      <c r="E1502" s="1"/>
      <c r="F1502" s="1"/>
      <c r="G1502" s="1"/>
      <c r="H1502" s="1"/>
      <c r="I1502" s="1"/>
      <c r="J1502" s="1"/>
      <c r="K1502" s="1"/>
      <c r="L1502" s="1"/>
      <c r="M1502" s="1"/>
      <c r="N1502" s="1"/>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row>
    <row r="1503" spans="1:42" ht="16.2" thickBot="1">
      <c r="A1503" s="1266" t="s">
        <v>11</v>
      </c>
      <c r="B1503" s="1267"/>
      <c r="C1503" s="1267"/>
      <c r="D1503" s="1267"/>
      <c r="E1503" s="1267"/>
      <c r="F1503" s="1267"/>
      <c r="G1503" s="1267"/>
      <c r="H1503" s="1273" t="e">
        <f>+PRESUPUESTO!#REF!</f>
        <v>#REF!</v>
      </c>
      <c r="I1503" s="1274"/>
      <c r="J1503" s="1275" t="e">
        <f>+PRESUPUESTO!#REF!</f>
        <v>#REF!</v>
      </c>
      <c r="K1503" s="1276"/>
      <c r="L1503" s="1276"/>
      <c r="M1503" s="1276"/>
      <c r="N1503" s="1276"/>
      <c r="O1503" s="1276"/>
      <c r="P1503" s="1276"/>
      <c r="Q1503" s="1276"/>
      <c r="R1503" s="1276"/>
      <c r="S1503" s="1276"/>
      <c r="T1503" s="1276"/>
      <c r="U1503" s="1276"/>
      <c r="V1503" s="1276"/>
      <c r="W1503" s="1276"/>
      <c r="X1503" s="1276"/>
      <c r="Y1503" s="1276"/>
      <c r="Z1503" s="1276"/>
      <c r="AA1503" s="1276"/>
      <c r="AB1503" s="1276"/>
      <c r="AC1503" s="1276"/>
      <c r="AD1503" s="1276"/>
      <c r="AE1503" s="1276"/>
      <c r="AF1503" s="1276"/>
      <c r="AG1503" s="1276"/>
      <c r="AH1503" s="1276"/>
      <c r="AI1503" s="1276"/>
      <c r="AJ1503" s="1276"/>
      <c r="AK1503" s="1276"/>
      <c r="AL1503" s="1277"/>
      <c r="AM1503" s="1"/>
      <c r="AN1503" s="5" t="s">
        <v>12</v>
      </c>
      <c r="AO1503" s="1278" t="e">
        <f>+PRESUPUESTO!#REF!</f>
        <v>#REF!</v>
      </c>
      <c r="AP1503" s="1279"/>
    </row>
    <row r="1504" spans="1:42" ht="15.6" thickBot="1">
      <c r="A1504" s="6"/>
      <c r="B1504" s="6"/>
      <c r="C1504" s="1"/>
      <c r="D1504" s="6"/>
      <c r="E1504" s="1"/>
      <c r="F1504" s="1"/>
      <c r="G1504" s="1"/>
      <c r="H1504" s="1"/>
      <c r="I1504" s="1"/>
      <c r="J1504" s="1"/>
      <c r="K1504" s="1"/>
      <c r="L1504" s="1"/>
      <c r="M1504" s="1"/>
      <c r="N1504" s="1"/>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row>
    <row r="1505" spans="1:42">
      <c r="A1505" s="1280" t="s">
        <v>13</v>
      </c>
      <c r="B1505" s="1281"/>
      <c r="C1505" s="1281"/>
      <c r="D1505" s="1281"/>
      <c r="E1505" s="1281"/>
      <c r="F1505" s="1281"/>
      <c r="G1505" s="1281"/>
      <c r="H1505" s="1281"/>
      <c r="I1505" s="1281"/>
      <c r="J1505" s="1281"/>
      <c r="K1505" s="1281"/>
      <c r="L1505" s="1281"/>
      <c r="M1505" s="1281"/>
      <c r="N1505" s="1281"/>
      <c r="O1505" s="1281"/>
      <c r="P1505" s="1281"/>
      <c r="Q1505" s="1281"/>
      <c r="R1505" s="1281"/>
      <c r="S1505" s="1281"/>
      <c r="T1505" s="1281"/>
      <c r="U1505" s="1281"/>
      <c r="V1505" s="1281"/>
      <c r="W1505" s="1281"/>
      <c r="X1505" s="1281"/>
      <c r="Y1505" s="1281"/>
      <c r="Z1505" s="1281"/>
      <c r="AA1505" s="1281"/>
      <c r="AB1505" s="1281"/>
      <c r="AC1505" s="1281"/>
      <c r="AD1505" s="1281"/>
      <c r="AE1505" s="1281"/>
      <c r="AF1505" s="1281"/>
      <c r="AG1505" s="1281"/>
      <c r="AH1505" s="1281"/>
      <c r="AI1505" s="1281"/>
      <c r="AJ1505" s="1282"/>
      <c r="AK1505" s="1286" t="s">
        <v>14</v>
      </c>
      <c r="AL1505" s="1288" t="s">
        <v>15</v>
      </c>
      <c r="AM1505" s="1289"/>
      <c r="AN1505" s="1289"/>
      <c r="AO1505" s="1288" t="s">
        <v>18</v>
      </c>
      <c r="AP1505" s="1291" t="s">
        <v>16</v>
      </c>
    </row>
    <row r="1506" spans="1:42" ht="15.6" thickBot="1">
      <c r="A1506" s="1283"/>
      <c r="B1506" s="1284"/>
      <c r="C1506" s="1284"/>
      <c r="D1506" s="1284"/>
      <c r="E1506" s="1284"/>
      <c r="F1506" s="1284"/>
      <c r="G1506" s="1284"/>
      <c r="H1506" s="1284"/>
      <c r="I1506" s="1284"/>
      <c r="J1506" s="1284"/>
      <c r="K1506" s="1284"/>
      <c r="L1506" s="1284"/>
      <c r="M1506" s="1284"/>
      <c r="N1506" s="1284"/>
      <c r="O1506" s="1284"/>
      <c r="P1506" s="1284"/>
      <c r="Q1506" s="1284"/>
      <c r="R1506" s="1284"/>
      <c r="S1506" s="1284"/>
      <c r="T1506" s="1284"/>
      <c r="U1506" s="1284"/>
      <c r="V1506" s="1284"/>
      <c r="W1506" s="1284"/>
      <c r="X1506" s="1284"/>
      <c r="Y1506" s="1284"/>
      <c r="Z1506" s="1284"/>
      <c r="AA1506" s="1284"/>
      <c r="AB1506" s="1284"/>
      <c r="AC1506" s="1284"/>
      <c r="AD1506" s="1284"/>
      <c r="AE1506" s="1284"/>
      <c r="AF1506" s="1284"/>
      <c r="AG1506" s="1284"/>
      <c r="AH1506" s="1284"/>
      <c r="AI1506" s="1284"/>
      <c r="AJ1506" s="1285"/>
      <c r="AK1506" s="1287"/>
      <c r="AL1506" s="7" t="s">
        <v>17</v>
      </c>
      <c r="AM1506" s="742" t="s">
        <v>761</v>
      </c>
      <c r="AN1506" s="8" t="s">
        <v>23</v>
      </c>
      <c r="AO1506" s="1290"/>
      <c r="AP1506" s="1292"/>
    </row>
    <row r="1507" spans="1:42">
      <c r="A1507" s="9"/>
      <c r="B1507" s="10"/>
      <c r="C1507" s="10"/>
      <c r="D1507" s="10"/>
      <c r="E1507" s="10"/>
      <c r="F1507" s="10"/>
      <c r="G1507" s="10"/>
      <c r="H1507" s="10"/>
      <c r="I1507" s="10"/>
      <c r="J1507" s="10"/>
      <c r="K1507" s="10"/>
      <c r="L1507" s="10"/>
      <c r="M1507" s="10"/>
      <c r="N1507" s="10"/>
      <c r="O1507" s="10"/>
      <c r="P1507" s="10"/>
      <c r="Q1507" s="10"/>
      <c r="R1507" s="10"/>
      <c r="S1507" s="10"/>
      <c r="T1507" s="10"/>
      <c r="U1507" s="10"/>
      <c r="V1507" s="10"/>
      <c r="W1507" s="10"/>
      <c r="X1507" s="10"/>
      <c r="Y1507" s="10"/>
      <c r="Z1507" s="10"/>
      <c r="AA1507" s="10"/>
      <c r="AB1507" s="10"/>
      <c r="AC1507" s="10"/>
      <c r="AD1507" s="10"/>
      <c r="AE1507" s="10"/>
      <c r="AF1507" s="10"/>
      <c r="AG1507" s="10"/>
      <c r="AH1507" s="10"/>
      <c r="AI1507" s="10"/>
      <c r="AJ1507" s="11"/>
      <c r="AK1507" s="287"/>
      <c r="AL1507" s="12"/>
      <c r="AM1507" s="13"/>
      <c r="AN1507" s="14"/>
      <c r="AO1507" s="15"/>
      <c r="AP1507" s="16"/>
    </row>
    <row r="1508" spans="1:42">
      <c r="A1508" s="17"/>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c r="Z1508" s="1"/>
      <c r="AA1508" s="1"/>
      <c r="AB1508" s="1"/>
      <c r="AC1508" s="1"/>
      <c r="AD1508" s="1"/>
      <c r="AE1508" s="1"/>
      <c r="AF1508" s="1"/>
      <c r="AG1508" s="1"/>
      <c r="AH1508" s="1"/>
      <c r="AI1508" s="1"/>
      <c r="AJ1508" s="18"/>
      <c r="AK1508" s="19"/>
      <c r="AL1508" s="20"/>
      <c r="AM1508" s="20"/>
      <c r="AN1508" s="21"/>
      <c r="AO1508" s="22"/>
      <c r="AP1508" s="16"/>
    </row>
    <row r="1509" spans="1:42">
      <c r="A1509" s="17"/>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c r="Z1509" s="1"/>
      <c r="AA1509" s="1"/>
      <c r="AB1509" s="1"/>
      <c r="AC1509" s="1"/>
      <c r="AD1509" s="1"/>
      <c r="AE1509" s="1"/>
      <c r="AF1509" s="1"/>
      <c r="AG1509" s="1"/>
      <c r="AH1509" s="1"/>
      <c r="AI1509" s="1"/>
      <c r="AJ1509" s="18"/>
      <c r="AK1509" s="1246" t="e">
        <f>+J1503</f>
        <v>#REF!</v>
      </c>
      <c r="AL1509" s="21"/>
      <c r="AM1509" s="959"/>
      <c r="AN1509" s="20"/>
      <c r="AO1509" s="20"/>
      <c r="AP1509" s="16"/>
    </row>
    <row r="1510" spans="1:42">
      <c r="A1510" s="17"/>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c r="Z1510" s="1"/>
      <c r="AA1510" s="1"/>
      <c r="AB1510" s="1"/>
      <c r="AC1510" s="1"/>
      <c r="AD1510" s="1"/>
      <c r="AE1510" s="1"/>
      <c r="AF1510" s="1"/>
      <c r="AG1510" s="1"/>
      <c r="AH1510" s="1"/>
      <c r="AI1510" s="1"/>
      <c r="AJ1510" s="18"/>
      <c r="AK1510" s="1247"/>
      <c r="AL1510" s="962"/>
      <c r="AM1510" s="962"/>
      <c r="AN1510" s="962"/>
      <c r="AO1510" s="962"/>
      <c r="AP1510" s="965"/>
    </row>
    <row r="1511" spans="1:42">
      <c r="A1511" s="17"/>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8"/>
      <c r="AK1511" s="961" t="s">
        <v>821</v>
      </c>
      <c r="AL1511" s="962"/>
      <c r="AM1511" s="962"/>
      <c r="AN1511" s="962"/>
      <c r="AO1511" s="962">
        <v>148.65</v>
      </c>
      <c r="AP1511" s="965">
        <f>+AO1511</f>
        <v>148.65</v>
      </c>
    </row>
    <row r="1512" spans="1:42">
      <c r="A1512" s="17"/>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c r="Z1512" s="1"/>
      <c r="AA1512" s="1"/>
      <c r="AB1512" s="1"/>
      <c r="AC1512" s="1"/>
      <c r="AD1512" s="1"/>
      <c r="AE1512" s="1"/>
      <c r="AF1512" s="1"/>
      <c r="AG1512" s="1"/>
      <c r="AH1512" s="1"/>
      <c r="AI1512" s="1"/>
      <c r="AJ1512" s="18"/>
      <c r="AK1512" s="961" t="s">
        <v>825</v>
      </c>
      <c r="AL1512" s="962"/>
      <c r="AM1512" s="962"/>
      <c r="AN1512" s="962"/>
      <c r="AO1512" s="962">
        <v>44.6</v>
      </c>
      <c r="AP1512" s="965">
        <f t="shared" ref="AP1512:AP1514" si="6">+AO1512</f>
        <v>44.6</v>
      </c>
    </row>
    <row r="1513" spans="1:42">
      <c r="A1513" s="17"/>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8"/>
      <c r="AK1513" s="961" t="s">
        <v>823</v>
      </c>
      <c r="AL1513" s="962"/>
      <c r="AM1513" s="962"/>
      <c r="AN1513" s="963"/>
      <c r="AO1513" s="962">
        <v>31</v>
      </c>
      <c r="AP1513" s="965">
        <f t="shared" si="6"/>
        <v>31</v>
      </c>
    </row>
    <row r="1514" spans="1:42">
      <c r="A1514" s="17"/>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c r="Z1514" s="1"/>
      <c r="AA1514" s="1"/>
      <c r="AB1514" s="1"/>
      <c r="AC1514" s="1"/>
      <c r="AD1514" s="1"/>
      <c r="AE1514" s="1"/>
      <c r="AF1514" s="1"/>
      <c r="AG1514" s="1"/>
      <c r="AH1514" s="1"/>
      <c r="AI1514" s="1"/>
      <c r="AJ1514" s="18"/>
      <c r="AK1514" s="983" t="s">
        <v>824</v>
      </c>
      <c r="AL1514" s="962"/>
      <c r="AM1514" s="962"/>
      <c r="AN1514" s="962"/>
      <c r="AO1514" s="962">
        <v>78.400000000000006</v>
      </c>
      <c r="AP1514" s="965">
        <f t="shared" si="6"/>
        <v>78.400000000000006</v>
      </c>
    </row>
    <row r="1515" spans="1:42">
      <c r="A1515" s="17"/>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8"/>
      <c r="AK1515" s="961"/>
      <c r="AL1515" s="962"/>
      <c r="AM1515" s="962"/>
      <c r="AN1515" s="962"/>
      <c r="AO1515" s="962"/>
      <c r="AP1515" s="965"/>
    </row>
    <row r="1516" spans="1:42">
      <c r="A1516" s="17"/>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8"/>
      <c r="AK1516" s="961"/>
      <c r="AL1516" s="962"/>
      <c r="AM1516" s="962"/>
      <c r="AN1516" s="962"/>
      <c r="AO1516" s="962"/>
      <c r="AP1516" s="965"/>
    </row>
    <row r="1517" spans="1:42">
      <c r="A1517" s="17"/>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8"/>
      <c r="AK1517" s="961"/>
      <c r="AL1517" s="962"/>
      <c r="AM1517" s="962"/>
      <c r="AN1517" s="962"/>
      <c r="AO1517" s="964"/>
      <c r="AP1517" s="965"/>
    </row>
    <row r="1518" spans="1:42">
      <c r="A1518" s="17"/>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8"/>
      <c r="AK1518" s="19"/>
      <c r="AL1518" s="20"/>
      <c r="AM1518" s="20"/>
      <c r="AN1518" s="20"/>
      <c r="AO1518" s="22"/>
      <c r="AP1518" s="16"/>
    </row>
    <row r="1519" spans="1:42">
      <c r="A1519" s="17"/>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8"/>
      <c r="AK1519" s="961"/>
      <c r="AL1519" s="962"/>
      <c r="AM1519" s="962"/>
      <c r="AN1519" s="962"/>
      <c r="AO1519" s="964"/>
      <c r="AP1519" s="965"/>
    </row>
    <row r="1520" spans="1:42">
      <c r="A1520" s="17"/>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c r="Z1520" s="1"/>
      <c r="AA1520" s="1"/>
      <c r="AB1520" s="1"/>
      <c r="AC1520" s="1"/>
      <c r="AD1520" s="1"/>
      <c r="AE1520" s="1"/>
      <c r="AF1520" s="1"/>
      <c r="AG1520" s="1"/>
      <c r="AH1520" s="1"/>
      <c r="AI1520" s="1"/>
      <c r="AJ1520" s="18"/>
      <c r="AK1520" s="19"/>
      <c r="AL1520" s="20"/>
      <c r="AM1520" s="20"/>
      <c r="AN1520" s="20"/>
      <c r="AO1520" s="22"/>
      <c r="AP1520" s="16"/>
    </row>
    <row r="1521" spans="1:42">
      <c r="A1521" s="17"/>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8"/>
      <c r="AK1521" s="19"/>
      <c r="AL1521" s="569"/>
      <c r="AM1521" s="20"/>
      <c r="AN1521" s="570"/>
      <c r="AO1521" s="20"/>
      <c r="AP1521" s="16"/>
    </row>
    <row r="1522" spans="1:42">
      <c r="A1522" s="17"/>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8"/>
      <c r="AK1522" s="19"/>
      <c r="AL1522" s="569"/>
      <c r="AM1522" s="20"/>
      <c r="AN1522" s="570"/>
      <c r="AO1522" s="22"/>
      <c r="AP1522" s="16"/>
    </row>
    <row r="1523" spans="1:42">
      <c r="A1523" s="17"/>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8"/>
      <c r="AK1523" s="19"/>
      <c r="AL1523" s="569"/>
      <c r="AM1523" s="20"/>
      <c r="AN1523" s="570"/>
      <c r="AO1523" s="22"/>
      <c r="AP1523" s="16"/>
    </row>
    <row r="1524" spans="1:42">
      <c r="A1524" s="17"/>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8"/>
      <c r="AK1524" s="19"/>
      <c r="AL1524" s="569"/>
      <c r="AM1524" s="20"/>
      <c r="AN1524" s="570"/>
      <c r="AO1524" s="22"/>
      <c r="AP1524" s="16"/>
    </row>
    <row r="1525" spans="1:42">
      <c r="A1525" s="17"/>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8"/>
      <c r="AK1525" s="19"/>
      <c r="AL1525" s="569"/>
      <c r="AM1525" s="20"/>
      <c r="AN1525" s="570"/>
      <c r="AO1525" s="22"/>
      <c r="AP1525" s="16"/>
    </row>
    <row r="1526" spans="1:42">
      <c r="A1526" s="17"/>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8"/>
      <c r="AK1526" s="19"/>
      <c r="AL1526" s="569"/>
      <c r="AM1526" s="20"/>
      <c r="AN1526" s="570"/>
      <c r="AO1526" s="22"/>
      <c r="AP1526" s="16"/>
    </row>
    <row r="1527" spans="1:42">
      <c r="A1527" s="17"/>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8"/>
      <c r="AK1527" s="19"/>
      <c r="AL1527" s="569"/>
      <c r="AM1527" s="20"/>
      <c r="AN1527" s="570"/>
      <c r="AO1527" s="22"/>
      <c r="AP1527" s="16"/>
    </row>
    <row r="1528" spans="1:42">
      <c r="A1528" s="17"/>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8"/>
      <c r="AK1528" s="19"/>
      <c r="AL1528" s="569"/>
      <c r="AM1528" s="20"/>
      <c r="AN1528" s="570"/>
      <c r="AO1528" s="22"/>
      <c r="AP1528" s="16"/>
    </row>
    <row r="1529" spans="1:42">
      <c r="A1529" s="17"/>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8"/>
      <c r="AK1529" s="19"/>
      <c r="AL1529" s="569"/>
      <c r="AM1529" s="20"/>
      <c r="AN1529" s="570"/>
      <c r="AO1529" s="22"/>
      <c r="AP1529" s="16"/>
    </row>
    <row r="1530" spans="1:42">
      <c r="A1530" s="17"/>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8"/>
      <c r="AK1530" s="19"/>
      <c r="AL1530" s="569"/>
      <c r="AM1530" s="20"/>
      <c r="AN1530" s="570"/>
      <c r="AO1530" s="22"/>
      <c r="AP1530" s="16"/>
    </row>
    <row r="1531" spans="1:42">
      <c r="A1531" s="17"/>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8"/>
      <c r="AK1531" s="19"/>
      <c r="AL1531" s="569"/>
      <c r="AM1531" s="20"/>
      <c r="AN1531" s="570"/>
      <c r="AO1531" s="22"/>
      <c r="AP1531" s="16"/>
    </row>
    <row r="1532" spans="1:42" ht="15.6" thickBot="1">
      <c r="A1532" s="17"/>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8"/>
      <c r="AK1532" s="27"/>
      <c r="AL1532" s="28"/>
      <c r="AM1532" s="29"/>
      <c r="AN1532" s="28"/>
      <c r="AO1532" s="30"/>
      <c r="AP1532" s="31"/>
    </row>
    <row r="1533" spans="1:42" ht="15.6">
      <c r="A1533" s="17"/>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8"/>
      <c r="AK1533" s="1248" t="s">
        <v>19</v>
      </c>
      <c r="AL1533" s="1249"/>
      <c r="AM1533" s="1249"/>
      <c r="AN1533" s="1249"/>
      <c r="AO1533" s="1249"/>
      <c r="AP1533" s="32">
        <f>+AP1514+AP1513+AP1512+AP1511</f>
        <v>302.64999999999998</v>
      </c>
    </row>
    <row r="1534" spans="1:42" ht="15.6">
      <c r="A1534" s="17"/>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8"/>
      <c r="AK1534" s="1250"/>
      <c r="AL1534" s="1251"/>
      <c r="AM1534" s="1251"/>
      <c r="AN1534" s="1251"/>
      <c r="AO1534" s="1251"/>
      <c r="AP1534" s="34"/>
    </row>
    <row r="1535" spans="1:42" ht="16.2" thickBot="1">
      <c r="A1535" s="35"/>
      <c r="B1535" s="36"/>
      <c r="C1535" s="36"/>
      <c r="D1535" s="36"/>
      <c r="E1535" s="36"/>
      <c r="F1535" s="36"/>
      <c r="G1535" s="36"/>
      <c r="H1535" s="36"/>
      <c r="I1535" s="36"/>
      <c r="J1535" s="36"/>
      <c r="K1535" s="36"/>
      <c r="L1535" s="36"/>
      <c r="M1535" s="36"/>
      <c r="N1535" s="36"/>
      <c r="O1535" s="36"/>
      <c r="P1535" s="36"/>
      <c r="Q1535" s="36"/>
      <c r="R1535" s="36"/>
      <c r="S1535" s="36"/>
      <c r="T1535" s="36"/>
      <c r="U1535" s="36"/>
      <c r="V1535" s="36"/>
      <c r="W1535" s="36"/>
      <c r="X1535" s="36"/>
      <c r="Y1535" s="36"/>
      <c r="Z1535" s="36"/>
      <c r="AA1535" s="36"/>
      <c r="AB1535" s="36"/>
      <c r="AC1535" s="36"/>
      <c r="AD1535" s="36"/>
      <c r="AE1535" s="36"/>
      <c r="AF1535" s="36"/>
      <c r="AG1535" s="36"/>
      <c r="AH1535" s="36"/>
      <c r="AI1535" s="36"/>
      <c r="AJ1535" s="37"/>
      <c r="AK1535" s="1252" t="s">
        <v>20</v>
      </c>
      <c r="AL1535" s="1253"/>
      <c r="AM1535" s="1253"/>
      <c r="AN1535" s="1253"/>
      <c r="AO1535" s="1253"/>
      <c r="AP1535" s="38">
        <f>+AP1533</f>
        <v>302.64999999999998</v>
      </c>
    </row>
    <row r="1536" spans="1:42">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row>
    <row r="1537" spans="1:42" ht="15.6" thickBot="1">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row>
    <row r="1538" spans="1:42">
      <c r="A1538" s="1254" t="s">
        <v>21</v>
      </c>
      <c r="B1538" s="1255"/>
      <c r="C1538" s="1255"/>
      <c r="D1538" s="1255"/>
      <c r="E1538" s="1255"/>
      <c r="F1538" s="1255"/>
      <c r="G1538" s="1255"/>
      <c r="H1538" s="1255"/>
      <c r="I1538" s="1255"/>
      <c r="J1538" s="1260" t="s">
        <v>22</v>
      </c>
      <c r="K1538" s="1260"/>
      <c r="L1538" s="1260"/>
      <c r="M1538" s="1260"/>
      <c r="N1538" s="1260"/>
      <c r="O1538" s="1260"/>
      <c r="P1538" s="1260"/>
      <c r="Q1538" s="1260"/>
      <c r="R1538" s="1260"/>
      <c r="S1538" s="1260"/>
      <c r="T1538" s="1260"/>
      <c r="U1538" s="1260"/>
      <c r="V1538" s="1260"/>
      <c r="W1538" s="1260"/>
      <c r="X1538" s="1260"/>
      <c r="Y1538" s="1260"/>
      <c r="Z1538" s="1260"/>
      <c r="AA1538" s="1260"/>
      <c r="AB1538" s="1260"/>
      <c r="AC1538" s="1260"/>
      <c r="AD1538" s="1260"/>
      <c r="AE1538" s="1260"/>
      <c r="AF1538" s="1260"/>
      <c r="AG1538" s="1260"/>
      <c r="AH1538" s="1260"/>
      <c r="AI1538" s="1260"/>
      <c r="AJ1538" s="1260"/>
      <c r="AK1538" s="1260"/>
      <c r="AL1538" s="1260"/>
      <c r="AM1538" s="1260"/>
      <c r="AN1538" s="1260"/>
      <c r="AO1538" s="1260"/>
      <c r="AP1538" s="1261"/>
    </row>
    <row r="1539" spans="1:42">
      <c r="A1539" s="1256"/>
      <c r="B1539" s="1257"/>
      <c r="C1539" s="1257"/>
      <c r="D1539" s="1257"/>
      <c r="E1539" s="1257"/>
      <c r="F1539" s="1257"/>
      <c r="G1539" s="1257"/>
      <c r="H1539" s="1257"/>
      <c r="I1539" s="1257"/>
      <c r="J1539" s="1262"/>
      <c r="K1539" s="1262"/>
      <c r="L1539" s="1262"/>
      <c r="M1539" s="1262"/>
      <c r="N1539" s="1262"/>
      <c r="O1539" s="1262"/>
      <c r="P1539" s="1262"/>
      <c r="Q1539" s="1262"/>
      <c r="R1539" s="1262"/>
      <c r="S1539" s="1262"/>
      <c r="T1539" s="1262"/>
      <c r="U1539" s="1262"/>
      <c r="V1539" s="1262"/>
      <c r="W1539" s="1262"/>
      <c r="X1539" s="1262"/>
      <c r="Y1539" s="1262"/>
      <c r="Z1539" s="1262"/>
      <c r="AA1539" s="1262"/>
      <c r="AB1539" s="1262"/>
      <c r="AC1539" s="1262"/>
      <c r="AD1539" s="1262"/>
      <c r="AE1539" s="1262"/>
      <c r="AF1539" s="1262"/>
      <c r="AG1539" s="1262"/>
      <c r="AH1539" s="1262"/>
      <c r="AI1539" s="1262"/>
      <c r="AJ1539" s="1262"/>
      <c r="AK1539" s="1262"/>
      <c r="AL1539" s="1262"/>
      <c r="AM1539" s="1262"/>
      <c r="AN1539" s="1262"/>
      <c r="AO1539" s="1262"/>
      <c r="AP1539" s="1263"/>
    </row>
    <row r="1540" spans="1:42" ht="15.6" thickBot="1">
      <c r="A1540" s="1258"/>
      <c r="B1540" s="1259"/>
      <c r="C1540" s="1259"/>
      <c r="D1540" s="1259"/>
      <c r="E1540" s="1259"/>
      <c r="F1540" s="1259"/>
      <c r="G1540" s="1259"/>
      <c r="H1540" s="1259"/>
      <c r="I1540" s="1259"/>
      <c r="J1540" s="1264"/>
      <c r="K1540" s="1264"/>
      <c r="L1540" s="1264"/>
      <c r="M1540" s="1264"/>
      <c r="N1540" s="1264"/>
      <c r="O1540" s="1264"/>
      <c r="P1540" s="1264"/>
      <c r="Q1540" s="1264"/>
      <c r="R1540" s="1264"/>
      <c r="S1540" s="1264"/>
      <c r="T1540" s="1264"/>
      <c r="U1540" s="1264"/>
      <c r="V1540" s="1264"/>
      <c r="W1540" s="1264"/>
      <c r="X1540" s="1264"/>
      <c r="Y1540" s="1264"/>
      <c r="Z1540" s="1264"/>
      <c r="AA1540" s="1264"/>
      <c r="AB1540" s="1264"/>
      <c r="AC1540" s="1264"/>
      <c r="AD1540" s="1264"/>
      <c r="AE1540" s="1264"/>
      <c r="AF1540" s="1264"/>
      <c r="AG1540" s="1264"/>
      <c r="AH1540" s="1264"/>
      <c r="AI1540" s="1264"/>
      <c r="AJ1540" s="1264"/>
      <c r="AK1540" s="1264"/>
      <c r="AL1540" s="1264"/>
      <c r="AM1540" s="1264"/>
      <c r="AN1540" s="1264"/>
      <c r="AO1540" s="1264"/>
      <c r="AP1540" s="1265"/>
    </row>
    <row r="1541" spans="1:42" ht="15.6" thickBot="1"/>
    <row r="1542" spans="1:42" ht="22.8">
      <c r="A1542" s="1293"/>
      <c r="B1542" s="1294"/>
      <c r="C1542" s="1294"/>
      <c r="D1542" s="1294"/>
      <c r="E1542" s="1294"/>
      <c r="F1542" s="1294"/>
      <c r="G1542" s="1294"/>
      <c r="H1542" s="1294"/>
      <c r="I1542" s="1294"/>
      <c r="J1542" s="1294"/>
      <c r="K1542" s="1294"/>
      <c r="L1542" s="1294"/>
      <c r="M1542" s="1294"/>
      <c r="N1542" s="1294"/>
      <c r="O1542" s="1294"/>
      <c r="P1542" s="1295"/>
      <c r="Q1542" s="1302" t="s">
        <v>554</v>
      </c>
      <c r="R1542" s="1303"/>
      <c r="S1542" s="1303"/>
      <c r="T1542" s="1303"/>
      <c r="U1542" s="1303"/>
      <c r="V1542" s="1303"/>
      <c r="W1542" s="1303"/>
      <c r="X1542" s="1303"/>
      <c r="Y1542" s="1303"/>
      <c r="Z1542" s="1303"/>
      <c r="AA1542" s="1303"/>
      <c r="AB1542" s="1303"/>
      <c r="AC1542" s="1303"/>
      <c r="AD1542" s="1303"/>
      <c r="AE1542" s="1303"/>
      <c r="AF1542" s="1303"/>
      <c r="AG1542" s="1303"/>
      <c r="AH1542" s="1303"/>
      <c r="AI1542" s="1303"/>
      <c r="AJ1542" s="1303"/>
      <c r="AK1542" s="1303"/>
      <c r="AL1542" s="1303"/>
      <c r="AM1542" s="1304"/>
      <c r="AN1542" s="1305"/>
      <c r="AO1542" s="1306"/>
      <c r="AP1542" s="1307"/>
    </row>
    <row r="1543" spans="1:42" ht="15.6">
      <c r="A1543" s="1296"/>
      <c r="B1543" s="1297"/>
      <c r="C1543" s="1297"/>
      <c r="D1543" s="1297"/>
      <c r="E1543" s="1297"/>
      <c r="F1543" s="1297"/>
      <c r="G1543" s="1297"/>
      <c r="H1543" s="1297"/>
      <c r="I1543" s="1297"/>
      <c r="J1543" s="1297"/>
      <c r="K1543" s="1297"/>
      <c r="L1543" s="1297"/>
      <c r="M1543" s="1297"/>
      <c r="N1543" s="1297"/>
      <c r="O1543" s="1297"/>
      <c r="P1543" s="1298"/>
      <c r="Q1543" s="1314" t="s">
        <v>555</v>
      </c>
      <c r="R1543" s="1315"/>
      <c r="S1543" s="1315"/>
      <c r="T1543" s="1315"/>
      <c r="U1543" s="1315"/>
      <c r="V1543" s="1315"/>
      <c r="W1543" s="1315"/>
      <c r="X1543" s="1315"/>
      <c r="Y1543" s="1315"/>
      <c r="Z1543" s="1315"/>
      <c r="AA1543" s="1315"/>
      <c r="AB1543" s="1315"/>
      <c r="AC1543" s="1315"/>
      <c r="AD1543" s="1315"/>
      <c r="AE1543" s="1315"/>
      <c r="AF1543" s="1315"/>
      <c r="AG1543" s="1315"/>
      <c r="AH1543" s="1315"/>
      <c r="AI1543" s="1315"/>
      <c r="AJ1543" s="1315"/>
      <c r="AK1543" s="1315"/>
      <c r="AL1543" s="1315"/>
      <c r="AM1543" s="1316"/>
      <c r="AN1543" s="1308"/>
      <c r="AO1543" s="1309"/>
      <c r="AP1543" s="1310"/>
    </row>
    <row r="1544" spans="1:42" ht="21.6" thickBot="1">
      <c r="A1544" s="1299"/>
      <c r="B1544" s="1300"/>
      <c r="C1544" s="1300"/>
      <c r="D1544" s="1300"/>
      <c r="E1544" s="1300"/>
      <c r="F1544" s="1300"/>
      <c r="G1544" s="1300"/>
      <c r="H1544" s="1300"/>
      <c r="I1544" s="1300"/>
      <c r="J1544" s="1300"/>
      <c r="K1544" s="1300"/>
      <c r="L1544" s="1300"/>
      <c r="M1544" s="1300"/>
      <c r="N1544" s="1300"/>
      <c r="O1544" s="1300"/>
      <c r="P1544" s="1301"/>
      <c r="Q1544" s="1317" t="s">
        <v>0</v>
      </c>
      <c r="R1544" s="1318"/>
      <c r="S1544" s="1318"/>
      <c r="T1544" s="1318"/>
      <c r="U1544" s="1318"/>
      <c r="V1544" s="1318"/>
      <c r="W1544" s="1318"/>
      <c r="X1544" s="1318"/>
      <c r="Y1544" s="1318"/>
      <c r="Z1544" s="1318"/>
      <c r="AA1544" s="1318"/>
      <c r="AB1544" s="1318"/>
      <c r="AC1544" s="1318"/>
      <c r="AD1544" s="1318"/>
      <c r="AE1544" s="1318"/>
      <c r="AF1544" s="1318"/>
      <c r="AG1544" s="1318"/>
      <c r="AH1544" s="1318"/>
      <c r="AI1544" s="1318"/>
      <c r="AJ1544" s="1318"/>
      <c r="AK1544" s="1318"/>
      <c r="AL1544" s="1318"/>
      <c r="AM1544" s="1319"/>
      <c r="AN1544" s="1311"/>
      <c r="AO1544" s="1312"/>
      <c r="AP1544" s="1313"/>
    </row>
    <row r="1545" spans="1:42">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row>
    <row r="1546" spans="1:42">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2" t="s">
        <v>1</v>
      </c>
      <c r="AN1546" s="3">
        <v>1</v>
      </c>
      <c r="AO1546" s="2" t="s">
        <v>2</v>
      </c>
      <c r="AP1546" s="3">
        <v>22</v>
      </c>
    </row>
    <row r="1547" spans="1:42">
      <c r="A1547" s="4"/>
      <c r="B1547" s="4"/>
      <c r="C1547" s="4"/>
      <c r="D1547" s="4"/>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row>
    <row r="1548" spans="1:42" ht="15.6" thickBot="1">
      <c r="A1548" s="4"/>
      <c r="B1548" s="4"/>
      <c r="C1548" s="4"/>
      <c r="D1548" s="4"/>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row>
    <row r="1549" spans="1:42" ht="18" thickBot="1">
      <c r="A1549" s="1235" t="s">
        <v>3</v>
      </c>
      <c r="B1549" s="1236"/>
      <c r="C1549" s="1236"/>
      <c r="D1549" s="1236"/>
      <c r="E1549" s="1237" t="s">
        <v>737</v>
      </c>
      <c r="F1549" s="1238"/>
      <c r="G1549" s="1238"/>
      <c r="H1549" s="1238"/>
      <c r="I1549" s="1238"/>
      <c r="J1549" s="1238"/>
      <c r="K1549" s="1238"/>
      <c r="L1549" s="1238"/>
      <c r="M1549" s="1238"/>
      <c r="N1549" s="1238"/>
      <c r="O1549" s="1238"/>
      <c r="P1549" s="1238"/>
      <c r="Q1549" s="1238"/>
      <c r="R1549" s="1238"/>
      <c r="S1549" s="1238"/>
      <c r="T1549" s="1238"/>
      <c r="U1549" s="1238"/>
      <c r="V1549" s="1238"/>
      <c r="W1549" s="1238"/>
      <c r="X1549" s="1238"/>
      <c r="Y1549" s="1238"/>
      <c r="Z1549" s="1238"/>
      <c r="AA1549" s="1238"/>
      <c r="AB1549" s="1238"/>
      <c r="AC1549" s="1238"/>
      <c r="AD1549" s="1238"/>
      <c r="AE1549" s="1238"/>
      <c r="AF1549" s="1238"/>
      <c r="AG1549" s="1238"/>
      <c r="AH1549" s="1238"/>
      <c r="AI1549" s="1238"/>
      <c r="AJ1549" s="1238"/>
      <c r="AK1549" s="1238"/>
      <c r="AL1549" s="1238"/>
      <c r="AM1549" s="1238"/>
      <c r="AN1549" s="1238"/>
      <c r="AO1549" s="1238"/>
      <c r="AP1549" s="1239"/>
    </row>
    <row r="1550" spans="1:42" ht="15.6" thickBot="1">
      <c r="A1550" s="4"/>
      <c r="B1550" s="4"/>
      <c r="C1550" s="4"/>
      <c r="D1550" s="4"/>
      <c r="E1550" s="1" t="s">
        <v>4</v>
      </c>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row>
    <row r="1551" spans="1:42" ht="15.6" thickBot="1">
      <c r="A1551" s="1240" t="s">
        <v>5</v>
      </c>
      <c r="B1551" s="1240"/>
      <c r="C1551" s="1240"/>
      <c r="D1551" s="1240"/>
      <c r="E1551" s="1241" t="s">
        <v>6</v>
      </c>
      <c r="F1551" s="1241"/>
      <c r="G1551" s="1242"/>
      <c r="H1551" s="1243"/>
      <c r="I1551" s="1241" t="s">
        <v>7</v>
      </c>
      <c r="J1551" s="1241"/>
      <c r="K1551" s="1242">
        <v>12</v>
      </c>
      <c r="L1551" s="1243"/>
      <c r="M1551" s="1241" t="s">
        <v>8</v>
      </c>
      <c r="N1551" s="1241"/>
      <c r="O1551" s="1242">
        <v>25</v>
      </c>
      <c r="P1551" s="1243"/>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5" t="s">
        <v>9</v>
      </c>
      <c r="AO1551" s="1244" t="s">
        <v>280</v>
      </c>
      <c r="AP1551" s="1245"/>
    </row>
    <row r="1552" spans="1:42" ht="15.6" thickBot="1">
      <c r="A1552" s="6"/>
      <c r="B1552" s="1"/>
      <c r="C1552" s="6"/>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row>
    <row r="1553" spans="1:42" ht="15.6" thickBot="1">
      <c r="A1553" s="1266" t="s">
        <v>740</v>
      </c>
      <c r="B1553" s="1267"/>
      <c r="C1553" s="1267"/>
      <c r="D1553" s="1267"/>
      <c r="E1553" s="1267"/>
      <c r="F1553" s="1267"/>
      <c r="G1553" s="1267"/>
      <c r="H1553" s="1268">
        <f>+PRESUPUESTO!A14</f>
        <v>1</v>
      </c>
      <c r="I1553" s="1269"/>
      <c r="J1553" s="1270" t="str">
        <f>+PRESUPUESTO!B14</f>
        <v>PISOS , CUBIERTA Y ACABADOS SALON COMUNAL</v>
      </c>
      <c r="K1553" s="1271"/>
      <c r="L1553" s="1271"/>
      <c r="M1553" s="1271"/>
      <c r="N1553" s="1271"/>
      <c r="O1553" s="1271"/>
      <c r="P1553" s="1271"/>
      <c r="Q1553" s="1271"/>
      <c r="R1553" s="1271"/>
      <c r="S1553" s="1271"/>
      <c r="T1553" s="1271"/>
      <c r="U1553" s="1271"/>
      <c r="V1553" s="1271"/>
      <c r="W1553" s="1271"/>
      <c r="X1553" s="1271"/>
      <c r="Y1553" s="1271"/>
      <c r="Z1553" s="1271"/>
      <c r="AA1553" s="1271"/>
      <c r="AB1553" s="1271"/>
      <c r="AC1553" s="1271"/>
      <c r="AD1553" s="1271"/>
      <c r="AE1553" s="1271"/>
      <c r="AF1553" s="1271"/>
      <c r="AG1553" s="1271"/>
      <c r="AH1553" s="1271"/>
      <c r="AI1553" s="1271"/>
      <c r="AJ1553" s="1271"/>
      <c r="AK1553" s="1271"/>
      <c r="AL1553" s="1271"/>
      <c r="AM1553" s="1271"/>
      <c r="AN1553" s="1271"/>
      <c r="AO1553" s="1271"/>
      <c r="AP1553" s="1272"/>
    </row>
    <row r="1554" spans="1:42" ht="15.6" thickBot="1">
      <c r="A1554" s="6"/>
      <c r="B1554" s="1"/>
      <c r="C1554" s="6"/>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row>
    <row r="1555" spans="1:42" ht="16.2" thickBot="1">
      <c r="A1555" s="1266" t="s">
        <v>11</v>
      </c>
      <c r="B1555" s="1267"/>
      <c r="C1555" s="1267"/>
      <c r="D1555" s="1267"/>
      <c r="E1555" s="1267"/>
      <c r="F1555" s="1267"/>
      <c r="G1555" s="1267"/>
      <c r="H1555" s="1273" t="e">
        <f>+PRESUPUESTO!#REF!</f>
        <v>#REF!</v>
      </c>
      <c r="I1555" s="1274"/>
      <c r="J1555" s="1275" t="e">
        <f>+PRESUPUESTO!#REF!</f>
        <v>#REF!</v>
      </c>
      <c r="K1555" s="1276"/>
      <c r="L1555" s="1276"/>
      <c r="M1555" s="1276"/>
      <c r="N1555" s="1276"/>
      <c r="O1555" s="1276"/>
      <c r="P1555" s="1276"/>
      <c r="Q1555" s="1276"/>
      <c r="R1555" s="1276"/>
      <c r="S1555" s="1276"/>
      <c r="T1555" s="1276"/>
      <c r="U1555" s="1276"/>
      <c r="V1555" s="1276"/>
      <c r="W1555" s="1276"/>
      <c r="X1555" s="1276"/>
      <c r="Y1555" s="1276"/>
      <c r="Z1555" s="1276"/>
      <c r="AA1555" s="1276"/>
      <c r="AB1555" s="1276"/>
      <c r="AC1555" s="1276"/>
      <c r="AD1555" s="1276"/>
      <c r="AE1555" s="1276"/>
      <c r="AF1555" s="1276"/>
      <c r="AG1555" s="1276"/>
      <c r="AH1555" s="1276"/>
      <c r="AI1555" s="1276"/>
      <c r="AJ1555" s="1276"/>
      <c r="AK1555" s="1276"/>
      <c r="AL1555" s="1277"/>
      <c r="AM1555" s="1"/>
      <c r="AN1555" s="5" t="s">
        <v>12</v>
      </c>
      <c r="AO1555" s="1278">
        <f>+PRESUPUESTO!C103</f>
        <v>0</v>
      </c>
      <c r="AP1555" s="1279"/>
    </row>
    <row r="1556" spans="1:42" ht="15.6" thickBot="1">
      <c r="A1556" s="6"/>
      <c r="B1556" s="6"/>
      <c r="C1556" s="1"/>
      <c r="D1556" s="6"/>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row>
    <row r="1557" spans="1:42">
      <c r="A1557" s="1280" t="s">
        <v>13</v>
      </c>
      <c r="B1557" s="1281"/>
      <c r="C1557" s="1281"/>
      <c r="D1557" s="1281"/>
      <c r="E1557" s="1281"/>
      <c r="F1557" s="1281"/>
      <c r="G1557" s="1281"/>
      <c r="H1557" s="1281"/>
      <c r="I1557" s="1281"/>
      <c r="J1557" s="1281"/>
      <c r="K1557" s="1281"/>
      <c r="L1557" s="1281"/>
      <c r="M1557" s="1281"/>
      <c r="N1557" s="1281"/>
      <c r="O1557" s="1281"/>
      <c r="P1557" s="1281"/>
      <c r="Q1557" s="1281"/>
      <c r="R1557" s="1281"/>
      <c r="S1557" s="1281"/>
      <c r="T1557" s="1281"/>
      <c r="U1557" s="1281"/>
      <c r="V1557" s="1281"/>
      <c r="W1557" s="1281"/>
      <c r="X1557" s="1281"/>
      <c r="Y1557" s="1281"/>
      <c r="Z1557" s="1281"/>
      <c r="AA1557" s="1281"/>
      <c r="AB1557" s="1281"/>
      <c r="AC1557" s="1281"/>
      <c r="AD1557" s="1281"/>
      <c r="AE1557" s="1281"/>
      <c r="AF1557" s="1281"/>
      <c r="AG1557" s="1281"/>
      <c r="AH1557" s="1281"/>
      <c r="AI1557" s="1281"/>
      <c r="AJ1557" s="1282"/>
      <c r="AK1557" s="1286" t="s">
        <v>14</v>
      </c>
      <c r="AL1557" s="1288" t="s">
        <v>15</v>
      </c>
      <c r="AM1557" s="1289"/>
      <c r="AN1557" s="1289"/>
      <c r="AO1557" s="1288" t="s">
        <v>18</v>
      </c>
      <c r="AP1557" s="1291" t="s">
        <v>16</v>
      </c>
    </row>
    <row r="1558" spans="1:42" ht="15.6" thickBot="1">
      <c r="A1558" s="1283"/>
      <c r="B1558" s="1284"/>
      <c r="C1558" s="1284"/>
      <c r="D1558" s="1284"/>
      <c r="E1558" s="1284"/>
      <c r="F1558" s="1284"/>
      <c r="G1558" s="1284"/>
      <c r="H1558" s="1284"/>
      <c r="I1558" s="1284"/>
      <c r="J1558" s="1284"/>
      <c r="K1558" s="1284"/>
      <c r="L1558" s="1284"/>
      <c r="M1558" s="1284"/>
      <c r="N1558" s="1284"/>
      <c r="O1558" s="1284"/>
      <c r="P1558" s="1284"/>
      <c r="Q1558" s="1284"/>
      <c r="R1558" s="1284"/>
      <c r="S1558" s="1284"/>
      <c r="T1558" s="1284"/>
      <c r="U1558" s="1284"/>
      <c r="V1558" s="1284"/>
      <c r="W1558" s="1284"/>
      <c r="X1558" s="1284"/>
      <c r="Y1558" s="1284"/>
      <c r="Z1558" s="1284"/>
      <c r="AA1558" s="1284"/>
      <c r="AB1558" s="1284"/>
      <c r="AC1558" s="1284"/>
      <c r="AD1558" s="1284"/>
      <c r="AE1558" s="1284"/>
      <c r="AF1558" s="1284"/>
      <c r="AG1558" s="1284"/>
      <c r="AH1558" s="1284"/>
      <c r="AI1558" s="1284"/>
      <c r="AJ1558" s="1285"/>
      <c r="AK1558" s="1287"/>
      <c r="AL1558" s="7" t="s">
        <v>17</v>
      </c>
      <c r="AM1558" s="742" t="s">
        <v>761</v>
      </c>
      <c r="AN1558" s="8" t="s">
        <v>23</v>
      </c>
      <c r="AO1558" s="1290"/>
      <c r="AP1558" s="1292"/>
    </row>
    <row r="1559" spans="1:42">
      <c r="A1559" s="9"/>
      <c r="B1559" s="10"/>
      <c r="C1559" s="10"/>
      <c r="D1559" s="10"/>
      <c r="E1559" s="10"/>
      <c r="F1559" s="10"/>
      <c r="G1559" s="10"/>
      <c r="H1559" s="10"/>
      <c r="I1559" s="10"/>
      <c r="J1559" s="10"/>
      <c r="K1559" s="10"/>
      <c r="L1559" s="10"/>
      <c r="M1559" s="10"/>
      <c r="N1559" s="10"/>
      <c r="O1559" s="10"/>
      <c r="P1559" s="10"/>
      <c r="Q1559" s="10"/>
      <c r="R1559" s="10"/>
      <c r="S1559" s="10"/>
      <c r="T1559" s="10"/>
      <c r="U1559" s="10"/>
      <c r="V1559" s="10"/>
      <c r="W1559" s="10"/>
      <c r="X1559" s="10"/>
      <c r="Y1559" s="10"/>
      <c r="Z1559" s="10"/>
      <c r="AA1559" s="10"/>
      <c r="AB1559" s="10"/>
      <c r="AC1559" s="10"/>
      <c r="AD1559" s="10"/>
      <c r="AE1559" s="10"/>
      <c r="AF1559" s="10"/>
      <c r="AG1559" s="10"/>
      <c r="AH1559" s="10"/>
      <c r="AI1559" s="10"/>
      <c r="AJ1559" s="11"/>
      <c r="AK1559" s="287"/>
      <c r="AL1559" s="12"/>
      <c r="AM1559" s="13"/>
      <c r="AN1559" s="14"/>
      <c r="AO1559" s="15"/>
      <c r="AP1559" s="16"/>
    </row>
    <row r="1560" spans="1:42">
      <c r="A1560" s="17"/>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8"/>
      <c r="AK1560" s="19"/>
      <c r="AL1560" s="20"/>
      <c r="AM1560" s="20"/>
      <c r="AN1560" s="21"/>
      <c r="AO1560" s="22"/>
      <c r="AP1560" s="16"/>
    </row>
    <row r="1561" spans="1:42">
      <c r="A1561" s="17"/>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8"/>
      <c r="AK1561" s="1246" t="e">
        <f>+J1555</f>
        <v>#REF!</v>
      </c>
      <c r="AL1561" s="21"/>
      <c r="AM1561" s="959"/>
      <c r="AN1561" s="20"/>
      <c r="AO1561" s="20"/>
      <c r="AP1561" s="16"/>
    </row>
    <row r="1562" spans="1:42">
      <c r="A1562" s="17"/>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8"/>
      <c r="AK1562" s="1247"/>
      <c r="AL1562" s="962"/>
      <c r="AM1562" s="962"/>
      <c r="AN1562" s="962"/>
      <c r="AO1562" s="962"/>
      <c r="AP1562" s="965"/>
    </row>
    <row r="1563" spans="1:42">
      <c r="A1563" s="17"/>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8"/>
      <c r="AK1563" s="961" t="s">
        <v>821</v>
      </c>
      <c r="AL1563" s="962"/>
      <c r="AM1563" s="962"/>
      <c r="AN1563" s="962"/>
      <c r="AO1563" s="962">
        <v>148.65</v>
      </c>
      <c r="AP1563" s="965">
        <f>+AO1563</f>
        <v>148.65</v>
      </c>
    </row>
    <row r="1564" spans="1:42">
      <c r="A1564" s="17"/>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8"/>
      <c r="AK1564" s="961" t="s">
        <v>823</v>
      </c>
      <c r="AL1564" s="962"/>
      <c r="AM1564" s="962"/>
      <c r="AN1564" s="963"/>
      <c r="AO1564" s="962">
        <v>31</v>
      </c>
      <c r="AP1564" s="965">
        <f t="shared" ref="AP1564:AP1565" si="7">+AO1564</f>
        <v>31</v>
      </c>
    </row>
    <row r="1565" spans="1:42">
      <c r="A1565" s="17"/>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8"/>
      <c r="AK1565" s="983" t="s">
        <v>824</v>
      </c>
      <c r="AL1565" s="962"/>
      <c r="AM1565" s="962"/>
      <c r="AN1565" s="962"/>
      <c r="AO1565" s="962">
        <v>78.400000000000006</v>
      </c>
      <c r="AP1565" s="965">
        <f t="shared" si="7"/>
        <v>78.400000000000006</v>
      </c>
    </row>
    <row r="1566" spans="1:42">
      <c r="A1566" s="17"/>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8"/>
      <c r="AK1566" s="961"/>
      <c r="AL1566" s="962"/>
      <c r="AM1566" s="962"/>
      <c r="AN1566" s="962"/>
      <c r="AO1566" s="962"/>
      <c r="AP1566" s="965"/>
    </row>
    <row r="1567" spans="1:42">
      <c r="A1567" s="17"/>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8"/>
      <c r="AK1567" s="961"/>
      <c r="AL1567" s="962"/>
      <c r="AM1567" s="962"/>
      <c r="AN1567" s="962"/>
      <c r="AO1567" s="962"/>
      <c r="AP1567" s="965"/>
    </row>
    <row r="1568" spans="1:42">
      <c r="A1568" s="17"/>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8"/>
      <c r="AK1568" s="961"/>
      <c r="AL1568" s="962"/>
      <c r="AM1568" s="962"/>
      <c r="AN1568" s="962"/>
      <c r="AO1568" s="964"/>
      <c r="AP1568" s="965"/>
    </row>
    <row r="1569" spans="1:42">
      <c r="A1569" s="17"/>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8"/>
      <c r="AK1569" s="19"/>
      <c r="AL1569" s="20"/>
      <c r="AM1569" s="20"/>
      <c r="AN1569" s="20"/>
      <c r="AO1569" s="22"/>
      <c r="AP1569" s="16"/>
    </row>
    <row r="1570" spans="1:42">
      <c r="A1570" s="17"/>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8"/>
      <c r="AK1570" s="961"/>
      <c r="AL1570" s="962"/>
      <c r="AM1570" s="962"/>
      <c r="AN1570" s="962"/>
      <c r="AO1570" s="964"/>
      <c r="AP1570" s="965"/>
    </row>
    <row r="1571" spans="1:42">
      <c r="A1571" s="17"/>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8"/>
      <c r="AK1571" s="19"/>
      <c r="AL1571" s="20"/>
      <c r="AM1571" s="20"/>
      <c r="AN1571" s="20"/>
      <c r="AO1571" s="22"/>
      <c r="AP1571" s="16"/>
    </row>
    <row r="1572" spans="1:42">
      <c r="A1572" s="17"/>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8"/>
      <c r="AK1572" s="19"/>
      <c r="AL1572" s="569"/>
      <c r="AM1572" s="20"/>
      <c r="AN1572" s="570"/>
      <c r="AO1572" s="20"/>
      <c r="AP1572" s="16"/>
    </row>
    <row r="1573" spans="1:42">
      <c r="A1573" s="17"/>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8"/>
      <c r="AK1573" s="19"/>
      <c r="AL1573" s="569"/>
      <c r="AM1573" s="20"/>
      <c r="AN1573" s="570"/>
      <c r="AO1573" s="22"/>
      <c r="AP1573" s="16"/>
    </row>
    <row r="1574" spans="1:42">
      <c r="A1574" s="17"/>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8"/>
      <c r="AK1574" s="19"/>
      <c r="AL1574" s="569"/>
      <c r="AM1574" s="20"/>
      <c r="AN1574" s="570"/>
      <c r="AO1574" s="22"/>
      <c r="AP1574" s="16"/>
    </row>
    <row r="1575" spans="1:42">
      <c r="A1575" s="17"/>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8"/>
      <c r="AK1575" s="19"/>
      <c r="AL1575" s="569"/>
      <c r="AM1575" s="20"/>
      <c r="AN1575" s="570"/>
      <c r="AO1575" s="22"/>
      <c r="AP1575" s="16"/>
    </row>
    <row r="1576" spans="1:42">
      <c r="A1576" s="17"/>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8"/>
      <c r="AK1576" s="19"/>
      <c r="AL1576" s="569"/>
      <c r="AM1576" s="20"/>
      <c r="AN1576" s="570"/>
      <c r="AO1576" s="22"/>
      <c r="AP1576" s="16"/>
    </row>
    <row r="1577" spans="1:42">
      <c r="A1577" s="17"/>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8"/>
      <c r="AK1577" s="19"/>
      <c r="AL1577" s="569"/>
      <c r="AM1577" s="20"/>
      <c r="AN1577" s="570"/>
      <c r="AO1577" s="22"/>
      <c r="AP1577" s="16"/>
    </row>
    <row r="1578" spans="1:42">
      <c r="A1578" s="17"/>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8"/>
      <c r="AK1578" s="19"/>
      <c r="AL1578" s="569"/>
      <c r="AM1578" s="20"/>
      <c r="AN1578" s="570"/>
      <c r="AO1578" s="22"/>
      <c r="AP1578" s="16"/>
    </row>
    <row r="1579" spans="1:42">
      <c r="A1579" s="17"/>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8"/>
      <c r="AK1579" s="19"/>
      <c r="AL1579" s="569"/>
      <c r="AM1579" s="20"/>
      <c r="AN1579" s="570"/>
      <c r="AO1579" s="22"/>
      <c r="AP1579" s="16"/>
    </row>
    <row r="1580" spans="1:42">
      <c r="A1580" s="17"/>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8"/>
      <c r="AK1580" s="19"/>
      <c r="AL1580" s="569"/>
      <c r="AM1580" s="20"/>
      <c r="AN1580" s="570"/>
      <c r="AO1580" s="22"/>
      <c r="AP1580" s="16"/>
    </row>
    <row r="1581" spans="1:42">
      <c r="A1581" s="17"/>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8"/>
      <c r="AK1581" s="19"/>
      <c r="AL1581" s="569"/>
      <c r="AM1581" s="20"/>
      <c r="AN1581" s="570"/>
      <c r="AO1581" s="22"/>
      <c r="AP1581" s="16"/>
    </row>
    <row r="1582" spans="1:42">
      <c r="A1582" s="17"/>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8"/>
      <c r="AK1582" s="19"/>
      <c r="AL1582" s="569"/>
      <c r="AM1582" s="20"/>
      <c r="AN1582" s="570"/>
      <c r="AO1582" s="22"/>
      <c r="AP1582" s="16"/>
    </row>
    <row r="1583" spans="1:42" ht="15.6" thickBot="1">
      <c r="A1583" s="17"/>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8"/>
      <c r="AK1583" s="27"/>
      <c r="AL1583" s="28"/>
      <c r="AM1583" s="29"/>
      <c r="AN1583" s="28"/>
      <c r="AO1583" s="30"/>
      <c r="AP1583" s="31"/>
    </row>
    <row r="1584" spans="1:42" ht="15.6">
      <c r="A1584" s="17"/>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8"/>
      <c r="AK1584" s="1248" t="s">
        <v>19</v>
      </c>
      <c r="AL1584" s="1249"/>
      <c r="AM1584" s="1249"/>
      <c r="AN1584" s="1249"/>
      <c r="AO1584" s="1249"/>
      <c r="AP1584" s="32">
        <f>+AP1565+AP1564+AP1563</f>
        <v>258.05</v>
      </c>
    </row>
    <row r="1585" spans="1:42" ht="15.6">
      <c r="A1585" s="17"/>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c r="Z1585" s="1"/>
      <c r="AA1585" s="1"/>
      <c r="AB1585" s="1"/>
      <c r="AC1585" s="1"/>
      <c r="AD1585" s="1"/>
      <c r="AE1585" s="1"/>
      <c r="AF1585" s="1"/>
      <c r="AG1585" s="1"/>
      <c r="AH1585" s="1"/>
      <c r="AI1585" s="1"/>
      <c r="AJ1585" s="18"/>
      <c r="AK1585" s="1250"/>
      <c r="AL1585" s="1251"/>
      <c r="AM1585" s="1251"/>
      <c r="AN1585" s="1251"/>
      <c r="AO1585" s="1251"/>
      <c r="AP1585" s="34"/>
    </row>
    <row r="1586" spans="1:42" ht="16.2" thickBot="1">
      <c r="A1586" s="35"/>
      <c r="B1586" s="36"/>
      <c r="C1586" s="36"/>
      <c r="D1586" s="36"/>
      <c r="E1586" s="36"/>
      <c r="F1586" s="36"/>
      <c r="G1586" s="36"/>
      <c r="H1586" s="36"/>
      <c r="I1586" s="36"/>
      <c r="J1586" s="36"/>
      <c r="K1586" s="36"/>
      <c r="L1586" s="36"/>
      <c r="M1586" s="36"/>
      <c r="N1586" s="36"/>
      <c r="O1586" s="36"/>
      <c r="P1586" s="36"/>
      <c r="Q1586" s="36"/>
      <c r="R1586" s="36"/>
      <c r="S1586" s="36"/>
      <c r="T1586" s="36"/>
      <c r="U1586" s="36"/>
      <c r="V1586" s="36"/>
      <c r="W1586" s="36"/>
      <c r="X1586" s="36"/>
      <c r="Y1586" s="36"/>
      <c r="Z1586" s="36"/>
      <c r="AA1586" s="36"/>
      <c r="AB1586" s="36"/>
      <c r="AC1586" s="36"/>
      <c r="AD1586" s="36"/>
      <c r="AE1586" s="36"/>
      <c r="AF1586" s="36"/>
      <c r="AG1586" s="36"/>
      <c r="AH1586" s="36"/>
      <c r="AI1586" s="36"/>
      <c r="AJ1586" s="37"/>
      <c r="AK1586" s="1252" t="s">
        <v>20</v>
      </c>
      <c r="AL1586" s="1253"/>
      <c r="AM1586" s="1253"/>
      <c r="AN1586" s="1253"/>
      <c r="AO1586" s="1253"/>
      <c r="AP1586" s="38">
        <f>+AP1584</f>
        <v>258.05</v>
      </c>
    </row>
    <row r="1587" spans="1:42">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row>
    <row r="1588" spans="1:42" ht="15.6" thickBot="1">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c r="AN1588" s="1"/>
      <c r="AO1588" s="1"/>
      <c r="AP1588" s="1"/>
    </row>
    <row r="1589" spans="1:42">
      <c r="A1589" s="1254" t="s">
        <v>21</v>
      </c>
      <c r="B1589" s="1255"/>
      <c r="C1589" s="1255"/>
      <c r="D1589" s="1255"/>
      <c r="E1589" s="1255"/>
      <c r="F1589" s="1255"/>
      <c r="G1589" s="1255"/>
      <c r="H1589" s="1255"/>
      <c r="I1589" s="1255"/>
      <c r="J1589" s="1260" t="s">
        <v>22</v>
      </c>
      <c r="K1589" s="1260"/>
      <c r="L1589" s="1260"/>
      <c r="M1589" s="1260"/>
      <c r="N1589" s="1260"/>
      <c r="O1589" s="1260"/>
      <c r="P1589" s="1260"/>
      <c r="Q1589" s="1260"/>
      <c r="R1589" s="1260"/>
      <c r="S1589" s="1260"/>
      <c r="T1589" s="1260"/>
      <c r="U1589" s="1260"/>
      <c r="V1589" s="1260"/>
      <c r="W1589" s="1260"/>
      <c r="X1589" s="1260"/>
      <c r="Y1589" s="1260"/>
      <c r="Z1589" s="1260"/>
      <c r="AA1589" s="1260"/>
      <c r="AB1589" s="1260"/>
      <c r="AC1589" s="1260"/>
      <c r="AD1589" s="1260"/>
      <c r="AE1589" s="1260"/>
      <c r="AF1589" s="1260"/>
      <c r="AG1589" s="1260"/>
      <c r="AH1589" s="1260"/>
      <c r="AI1589" s="1260"/>
      <c r="AJ1589" s="1260"/>
      <c r="AK1589" s="1260"/>
      <c r="AL1589" s="1260"/>
      <c r="AM1589" s="1260"/>
      <c r="AN1589" s="1260"/>
      <c r="AO1589" s="1260"/>
      <c r="AP1589" s="1261"/>
    </row>
    <row r="1590" spans="1:42">
      <c r="A1590" s="1256"/>
      <c r="B1590" s="1257"/>
      <c r="C1590" s="1257"/>
      <c r="D1590" s="1257"/>
      <c r="E1590" s="1257"/>
      <c r="F1590" s="1257"/>
      <c r="G1590" s="1257"/>
      <c r="H1590" s="1257"/>
      <c r="I1590" s="1257"/>
      <c r="J1590" s="1262"/>
      <c r="K1590" s="1262"/>
      <c r="L1590" s="1262"/>
      <c r="M1590" s="1262"/>
      <c r="N1590" s="1262"/>
      <c r="O1590" s="1262"/>
      <c r="P1590" s="1262"/>
      <c r="Q1590" s="1262"/>
      <c r="R1590" s="1262"/>
      <c r="S1590" s="1262"/>
      <c r="T1590" s="1262"/>
      <c r="U1590" s="1262"/>
      <c r="V1590" s="1262"/>
      <c r="W1590" s="1262"/>
      <c r="X1590" s="1262"/>
      <c r="Y1590" s="1262"/>
      <c r="Z1590" s="1262"/>
      <c r="AA1590" s="1262"/>
      <c r="AB1590" s="1262"/>
      <c r="AC1590" s="1262"/>
      <c r="AD1590" s="1262"/>
      <c r="AE1590" s="1262"/>
      <c r="AF1590" s="1262"/>
      <c r="AG1590" s="1262"/>
      <c r="AH1590" s="1262"/>
      <c r="AI1590" s="1262"/>
      <c r="AJ1590" s="1262"/>
      <c r="AK1590" s="1262"/>
      <c r="AL1590" s="1262"/>
      <c r="AM1590" s="1262"/>
      <c r="AN1590" s="1262"/>
      <c r="AO1590" s="1262"/>
      <c r="AP1590" s="1263"/>
    </row>
    <row r="1591" spans="1:42" ht="15.6" thickBot="1">
      <c r="A1591" s="1258"/>
      <c r="B1591" s="1259"/>
      <c r="C1591" s="1259"/>
      <c r="D1591" s="1259"/>
      <c r="E1591" s="1259"/>
      <c r="F1591" s="1259"/>
      <c r="G1591" s="1259"/>
      <c r="H1591" s="1259"/>
      <c r="I1591" s="1259"/>
      <c r="J1591" s="1264"/>
      <c r="K1591" s="1264"/>
      <c r="L1591" s="1264"/>
      <c r="M1591" s="1264"/>
      <c r="N1591" s="1264"/>
      <c r="O1591" s="1264"/>
      <c r="P1591" s="1264"/>
      <c r="Q1591" s="1264"/>
      <c r="R1591" s="1264"/>
      <c r="S1591" s="1264"/>
      <c r="T1591" s="1264"/>
      <c r="U1591" s="1264"/>
      <c r="V1591" s="1264"/>
      <c r="W1591" s="1264"/>
      <c r="X1591" s="1264"/>
      <c r="Y1591" s="1264"/>
      <c r="Z1591" s="1264"/>
      <c r="AA1591" s="1264"/>
      <c r="AB1591" s="1264"/>
      <c r="AC1591" s="1264"/>
      <c r="AD1591" s="1264"/>
      <c r="AE1591" s="1264"/>
      <c r="AF1591" s="1264"/>
      <c r="AG1591" s="1264"/>
      <c r="AH1591" s="1264"/>
      <c r="AI1591" s="1264"/>
      <c r="AJ1591" s="1264"/>
      <c r="AK1591" s="1264"/>
      <c r="AL1591" s="1264"/>
      <c r="AM1591" s="1264"/>
      <c r="AN1591" s="1264"/>
      <c r="AO1591" s="1264"/>
      <c r="AP1591" s="1265"/>
    </row>
    <row r="1593" spans="1:42" ht="15.6" thickBot="1"/>
    <row r="1594" spans="1:42" ht="22.8">
      <c r="A1594" s="1293"/>
      <c r="B1594" s="1294"/>
      <c r="C1594" s="1294"/>
      <c r="D1594" s="1294"/>
      <c r="E1594" s="1294"/>
      <c r="F1594" s="1294"/>
      <c r="G1594" s="1294"/>
      <c r="H1594" s="1294"/>
      <c r="I1594" s="1294"/>
      <c r="J1594" s="1294"/>
      <c r="K1594" s="1294"/>
      <c r="L1594" s="1294"/>
      <c r="M1594" s="1294"/>
      <c r="N1594" s="1294"/>
      <c r="O1594" s="1294"/>
      <c r="P1594" s="1295"/>
      <c r="Q1594" s="1302" t="s">
        <v>554</v>
      </c>
      <c r="R1594" s="1303"/>
      <c r="S1594" s="1303"/>
      <c r="T1594" s="1303"/>
      <c r="U1594" s="1303"/>
      <c r="V1594" s="1303"/>
      <c r="W1594" s="1303"/>
      <c r="X1594" s="1303"/>
      <c r="Y1594" s="1303"/>
      <c r="Z1594" s="1303"/>
      <c r="AA1594" s="1303"/>
      <c r="AB1594" s="1303"/>
      <c r="AC1594" s="1303"/>
      <c r="AD1594" s="1303"/>
      <c r="AE1594" s="1303"/>
      <c r="AF1594" s="1303"/>
      <c r="AG1594" s="1303"/>
      <c r="AH1594" s="1303"/>
      <c r="AI1594" s="1303"/>
      <c r="AJ1594" s="1303"/>
      <c r="AK1594" s="1303"/>
      <c r="AL1594" s="1303"/>
      <c r="AM1594" s="1304"/>
      <c r="AN1594" s="1305"/>
      <c r="AO1594" s="1306"/>
      <c r="AP1594" s="1307"/>
    </row>
    <row r="1595" spans="1:42" ht="15.6">
      <c r="A1595" s="1296"/>
      <c r="B1595" s="1297"/>
      <c r="C1595" s="1297"/>
      <c r="D1595" s="1297"/>
      <c r="E1595" s="1297"/>
      <c r="F1595" s="1297"/>
      <c r="G1595" s="1297"/>
      <c r="H1595" s="1297"/>
      <c r="I1595" s="1297"/>
      <c r="J1595" s="1297"/>
      <c r="K1595" s="1297"/>
      <c r="L1595" s="1297"/>
      <c r="M1595" s="1297"/>
      <c r="N1595" s="1297"/>
      <c r="O1595" s="1297"/>
      <c r="P1595" s="1298"/>
      <c r="Q1595" s="1314" t="s">
        <v>555</v>
      </c>
      <c r="R1595" s="1315"/>
      <c r="S1595" s="1315"/>
      <c r="T1595" s="1315"/>
      <c r="U1595" s="1315"/>
      <c r="V1595" s="1315"/>
      <c r="W1595" s="1315"/>
      <c r="X1595" s="1315"/>
      <c r="Y1595" s="1315"/>
      <c r="Z1595" s="1315"/>
      <c r="AA1595" s="1315"/>
      <c r="AB1595" s="1315"/>
      <c r="AC1595" s="1315"/>
      <c r="AD1595" s="1315"/>
      <c r="AE1595" s="1315"/>
      <c r="AF1595" s="1315"/>
      <c r="AG1595" s="1315"/>
      <c r="AH1595" s="1315"/>
      <c r="AI1595" s="1315"/>
      <c r="AJ1595" s="1315"/>
      <c r="AK1595" s="1315"/>
      <c r="AL1595" s="1315"/>
      <c r="AM1595" s="1316"/>
      <c r="AN1595" s="1308"/>
      <c r="AO1595" s="1309"/>
      <c r="AP1595" s="1310"/>
    </row>
    <row r="1596" spans="1:42" ht="39" customHeight="1" thickBot="1">
      <c r="A1596" s="1299"/>
      <c r="B1596" s="1300"/>
      <c r="C1596" s="1300"/>
      <c r="D1596" s="1300"/>
      <c r="E1596" s="1300"/>
      <c r="F1596" s="1300"/>
      <c r="G1596" s="1300"/>
      <c r="H1596" s="1300"/>
      <c r="I1596" s="1300"/>
      <c r="J1596" s="1300"/>
      <c r="K1596" s="1300"/>
      <c r="L1596" s="1300"/>
      <c r="M1596" s="1300"/>
      <c r="N1596" s="1300"/>
      <c r="O1596" s="1300"/>
      <c r="P1596" s="1301"/>
      <c r="Q1596" s="1317" t="s">
        <v>0</v>
      </c>
      <c r="R1596" s="1318"/>
      <c r="S1596" s="1318"/>
      <c r="T1596" s="1318"/>
      <c r="U1596" s="1318"/>
      <c r="V1596" s="1318"/>
      <c r="W1596" s="1318"/>
      <c r="X1596" s="1318"/>
      <c r="Y1596" s="1318"/>
      <c r="Z1596" s="1318"/>
      <c r="AA1596" s="1318"/>
      <c r="AB1596" s="1318"/>
      <c r="AC1596" s="1318"/>
      <c r="AD1596" s="1318"/>
      <c r="AE1596" s="1318"/>
      <c r="AF1596" s="1318"/>
      <c r="AG1596" s="1318"/>
      <c r="AH1596" s="1318"/>
      <c r="AI1596" s="1318"/>
      <c r="AJ1596" s="1318"/>
      <c r="AK1596" s="1318"/>
      <c r="AL1596" s="1318"/>
      <c r="AM1596" s="1319"/>
      <c r="AN1596" s="1311"/>
      <c r="AO1596" s="1312"/>
      <c r="AP1596" s="1313"/>
    </row>
    <row r="1597" spans="1:42">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row>
    <row r="1598" spans="1:42">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2" t="s">
        <v>1</v>
      </c>
      <c r="AN1598" s="3">
        <v>1</v>
      </c>
      <c r="AO1598" s="2" t="s">
        <v>2</v>
      </c>
      <c r="AP1598" s="3">
        <v>22</v>
      </c>
    </row>
    <row r="1599" spans="1:42">
      <c r="A1599" s="4"/>
      <c r="B1599" s="4"/>
      <c r="C1599" s="4"/>
      <c r="D1599" s="4"/>
      <c r="E1599" s="1"/>
      <c r="F1599" s="1"/>
      <c r="G1599" s="1"/>
      <c r="H1599" s="1"/>
      <c r="I1599" s="1"/>
      <c r="J1599" s="1"/>
      <c r="K1599" s="1"/>
      <c r="L1599" s="1"/>
      <c r="M1599" s="1"/>
      <c r="N1599" s="1"/>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row>
    <row r="1600" spans="1:42" ht="15.6" thickBot="1">
      <c r="A1600" s="4"/>
      <c r="B1600" s="4"/>
      <c r="C1600" s="4"/>
      <c r="D1600" s="4"/>
      <c r="E1600" s="1"/>
      <c r="F1600" s="1"/>
      <c r="G1600" s="1"/>
      <c r="H1600" s="1"/>
      <c r="I1600" s="1"/>
      <c r="J1600" s="1"/>
      <c r="K1600" s="1"/>
      <c r="L1600" s="1"/>
      <c r="M1600" s="1"/>
      <c r="N1600" s="1"/>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c r="AN1600" s="1"/>
      <c r="AO1600" s="1"/>
      <c r="AP1600" s="1"/>
    </row>
    <row r="1601" spans="1:42" ht="18" thickBot="1">
      <c r="A1601" s="1235" t="s">
        <v>3</v>
      </c>
      <c r="B1601" s="1236"/>
      <c r="C1601" s="1236"/>
      <c r="D1601" s="1236"/>
      <c r="E1601" s="1237" t="s">
        <v>737</v>
      </c>
      <c r="F1601" s="1238"/>
      <c r="G1601" s="1238"/>
      <c r="H1601" s="1238"/>
      <c r="I1601" s="1238"/>
      <c r="J1601" s="1238"/>
      <c r="K1601" s="1238"/>
      <c r="L1601" s="1238"/>
      <c r="M1601" s="1238"/>
      <c r="N1601" s="1238"/>
      <c r="O1601" s="1238"/>
      <c r="P1601" s="1238"/>
      <c r="Q1601" s="1238"/>
      <c r="R1601" s="1238"/>
      <c r="S1601" s="1238"/>
      <c r="T1601" s="1238"/>
      <c r="U1601" s="1238"/>
      <c r="V1601" s="1238"/>
      <c r="W1601" s="1238"/>
      <c r="X1601" s="1238"/>
      <c r="Y1601" s="1238"/>
      <c r="Z1601" s="1238"/>
      <c r="AA1601" s="1238"/>
      <c r="AB1601" s="1238"/>
      <c r="AC1601" s="1238"/>
      <c r="AD1601" s="1238"/>
      <c r="AE1601" s="1238"/>
      <c r="AF1601" s="1238"/>
      <c r="AG1601" s="1238"/>
      <c r="AH1601" s="1238"/>
      <c r="AI1601" s="1238"/>
      <c r="AJ1601" s="1238"/>
      <c r="AK1601" s="1238"/>
      <c r="AL1601" s="1238"/>
      <c r="AM1601" s="1238"/>
      <c r="AN1601" s="1238"/>
      <c r="AO1601" s="1238"/>
      <c r="AP1601" s="1239"/>
    </row>
    <row r="1602" spans="1:42" ht="15.6" thickBot="1">
      <c r="A1602" s="4"/>
      <c r="B1602" s="4"/>
      <c r="C1602" s="4"/>
      <c r="D1602" s="4"/>
      <c r="E1602" s="1" t="s">
        <v>4</v>
      </c>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c r="AN1602" s="1"/>
      <c r="AO1602" s="1"/>
      <c r="AP1602" s="1"/>
    </row>
    <row r="1603" spans="1:42" ht="15.6" thickBot="1">
      <c r="A1603" s="1240" t="s">
        <v>5</v>
      </c>
      <c r="B1603" s="1240"/>
      <c r="C1603" s="1240"/>
      <c r="D1603" s="1240"/>
      <c r="E1603" s="1241" t="s">
        <v>6</v>
      </c>
      <c r="F1603" s="1241"/>
      <c r="G1603" s="1242"/>
      <c r="H1603" s="1243"/>
      <c r="I1603" s="1241" t="s">
        <v>7</v>
      </c>
      <c r="J1603" s="1241"/>
      <c r="K1603" s="1242">
        <v>12</v>
      </c>
      <c r="L1603" s="1243"/>
      <c r="M1603" s="1241" t="s">
        <v>8</v>
      </c>
      <c r="N1603" s="1241"/>
      <c r="O1603" s="1242">
        <v>25</v>
      </c>
      <c r="P1603" s="1243"/>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c r="AN1603" s="5" t="s">
        <v>9</v>
      </c>
      <c r="AO1603" s="1244" t="s">
        <v>280</v>
      </c>
      <c r="AP1603" s="1245"/>
    </row>
    <row r="1604" spans="1:42" ht="15.6" thickBot="1">
      <c r="A1604" s="6"/>
      <c r="B1604" s="1"/>
      <c r="C1604" s="6"/>
      <c r="D1604" s="1"/>
      <c r="E1604" s="1"/>
      <c r="F1604" s="1"/>
      <c r="G1604" s="1"/>
      <c r="H1604" s="1"/>
      <c r="I1604" s="1"/>
      <c r="J1604" s="1"/>
      <c r="K1604" s="1"/>
      <c r="L1604" s="1"/>
      <c r="M1604" s="1"/>
      <c r="N1604" s="1"/>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c r="AN1604" s="1"/>
      <c r="AO1604" s="1"/>
      <c r="AP1604" s="1"/>
    </row>
    <row r="1605" spans="1:42" ht="15.6" thickBot="1">
      <c r="A1605" s="1266" t="s">
        <v>740</v>
      </c>
      <c r="B1605" s="1267"/>
      <c r="C1605" s="1267"/>
      <c r="D1605" s="1267"/>
      <c r="E1605" s="1267"/>
      <c r="F1605" s="1267"/>
      <c r="G1605" s="1267"/>
      <c r="H1605" s="1268">
        <f>+PRESUPUESTO!A14</f>
        <v>1</v>
      </c>
      <c r="I1605" s="1269"/>
      <c r="J1605" s="1270" t="str">
        <f>+PRESUPUESTO!B14</f>
        <v>PISOS , CUBIERTA Y ACABADOS SALON COMUNAL</v>
      </c>
      <c r="K1605" s="1271"/>
      <c r="L1605" s="1271"/>
      <c r="M1605" s="1271"/>
      <c r="N1605" s="1271"/>
      <c r="O1605" s="1271"/>
      <c r="P1605" s="1271"/>
      <c r="Q1605" s="1271"/>
      <c r="R1605" s="1271"/>
      <c r="S1605" s="1271"/>
      <c r="T1605" s="1271"/>
      <c r="U1605" s="1271"/>
      <c r="V1605" s="1271"/>
      <c r="W1605" s="1271"/>
      <c r="X1605" s="1271"/>
      <c r="Y1605" s="1271"/>
      <c r="Z1605" s="1271"/>
      <c r="AA1605" s="1271"/>
      <c r="AB1605" s="1271"/>
      <c r="AC1605" s="1271"/>
      <c r="AD1605" s="1271"/>
      <c r="AE1605" s="1271"/>
      <c r="AF1605" s="1271"/>
      <c r="AG1605" s="1271"/>
      <c r="AH1605" s="1271"/>
      <c r="AI1605" s="1271"/>
      <c r="AJ1605" s="1271"/>
      <c r="AK1605" s="1271"/>
      <c r="AL1605" s="1271"/>
      <c r="AM1605" s="1271"/>
      <c r="AN1605" s="1271"/>
      <c r="AO1605" s="1271"/>
      <c r="AP1605" s="1272"/>
    </row>
    <row r="1606" spans="1:42" ht="15.6" thickBot="1">
      <c r="A1606" s="6"/>
      <c r="B1606" s="1"/>
      <c r="C1606" s="6"/>
      <c r="D1606" s="1"/>
      <c r="E1606" s="1"/>
      <c r="F1606" s="1"/>
      <c r="G1606" s="1"/>
      <c r="H1606" s="1"/>
      <c r="I1606" s="1"/>
      <c r="J1606" s="1"/>
      <c r="K1606" s="1"/>
      <c r="L1606" s="1"/>
      <c r="M1606" s="1"/>
      <c r="N1606" s="1"/>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row>
    <row r="1607" spans="1:42" ht="16.2" thickBot="1">
      <c r="A1607" s="1266" t="s">
        <v>11</v>
      </c>
      <c r="B1607" s="1267"/>
      <c r="C1607" s="1267"/>
      <c r="D1607" s="1267"/>
      <c r="E1607" s="1267"/>
      <c r="F1607" s="1267"/>
      <c r="G1607" s="1267"/>
      <c r="H1607" s="1273">
        <f>+PRESUPUESTO!A15</f>
        <v>1.1000000000000001</v>
      </c>
      <c r="I1607" s="1274"/>
      <c r="J1607" s="1275" t="str">
        <f>+PRESUPUESTO!B15</f>
        <v>PISO  EN CERAMICA DUROPISO .30X.30 DE PRIMERA CALIDAD, ALTO TRAFICO INTERIOR.</v>
      </c>
      <c r="K1607" s="1276"/>
      <c r="L1607" s="1276"/>
      <c r="M1607" s="1276"/>
      <c r="N1607" s="1276"/>
      <c r="O1607" s="1276"/>
      <c r="P1607" s="1276"/>
      <c r="Q1607" s="1276"/>
      <c r="R1607" s="1276"/>
      <c r="S1607" s="1276"/>
      <c r="T1607" s="1276"/>
      <c r="U1607" s="1276"/>
      <c r="V1607" s="1276"/>
      <c r="W1607" s="1276"/>
      <c r="X1607" s="1276"/>
      <c r="Y1607" s="1276"/>
      <c r="Z1607" s="1276"/>
      <c r="AA1607" s="1276"/>
      <c r="AB1607" s="1276"/>
      <c r="AC1607" s="1276"/>
      <c r="AD1607" s="1276"/>
      <c r="AE1607" s="1276"/>
      <c r="AF1607" s="1276"/>
      <c r="AG1607" s="1276"/>
      <c r="AH1607" s="1276"/>
      <c r="AI1607" s="1276"/>
      <c r="AJ1607" s="1276"/>
      <c r="AK1607" s="1276"/>
      <c r="AL1607" s="1277"/>
      <c r="AM1607" s="1"/>
      <c r="AN1607" s="5" t="s">
        <v>12</v>
      </c>
      <c r="AO1607" s="1278" t="str">
        <f>+PRESUPUESTO!C15</f>
        <v>M2</v>
      </c>
      <c r="AP1607" s="1279"/>
    </row>
    <row r="1608" spans="1:42" ht="15.6" thickBot="1">
      <c r="A1608" s="6"/>
      <c r="B1608" s="6"/>
      <c r="C1608" s="1"/>
      <c r="D1608" s="6"/>
      <c r="E1608" s="1"/>
      <c r="F1608" s="1"/>
      <c r="G1608" s="1"/>
      <c r="H1608" s="1"/>
      <c r="I1608" s="1"/>
      <c r="J1608" s="1"/>
      <c r="K1608" s="1"/>
      <c r="L1608" s="1"/>
      <c r="M1608" s="1"/>
      <c r="N1608" s="1"/>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row>
    <row r="1609" spans="1:42">
      <c r="A1609" s="1280" t="s">
        <v>13</v>
      </c>
      <c r="B1609" s="1281"/>
      <c r="C1609" s="1281"/>
      <c r="D1609" s="1281"/>
      <c r="E1609" s="1281"/>
      <c r="F1609" s="1281"/>
      <c r="G1609" s="1281"/>
      <c r="H1609" s="1281"/>
      <c r="I1609" s="1281"/>
      <c r="J1609" s="1281"/>
      <c r="K1609" s="1281"/>
      <c r="L1609" s="1281"/>
      <c r="M1609" s="1281"/>
      <c r="N1609" s="1281"/>
      <c r="O1609" s="1281"/>
      <c r="P1609" s="1281"/>
      <c r="Q1609" s="1281"/>
      <c r="R1609" s="1281"/>
      <c r="S1609" s="1281"/>
      <c r="T1609" s="1281"/>
      <c r="U1609" s="1281"/>
      <c r="V1609" s="1281"/>
      <c r="W1609" s="1281"/>
      <c r="X1609" s="1281"/>
      <c r="Y1609" s="1281"/>
      <c r="Z1609" s="1281"/>
      <c r="AA1609" s="1281"/>
      <c r="AB1609" s="1281"/>
      <c r="AC1609" s="1281"/>
      <c r="AD1609" s="1281"/>
      <c r="AE1609" s="1281"/>
      <c r="AF1609" s="1281"/>
      <c r="AG1609" s="1281"/>
      <c r="AH1609" s="1281"/>
      <c r="AI1609" s="1281"/>
      <c r="AJ1609" s="1282"/>
      <c r="AK1609" s="1286" t="s">
        <v>14</v>
      </c>
      <c r="AL1609" s="1288" t="s">
        <v>15</v>
      </c>
      <c r="AM1609" s="1289"/>
      <c r="AN1609" s="1289"/>
      <c r="AO1609" s="1288" t="s">
        <v>18</v>
      </c>
      <c r="AP1609" s="1291" t="s">
        <v>16</v>
      </c>
    </row>
    <row r="1610" spans="1:42" ht="15.6" thickBot="1">
      <c r="A1610" s="1283"/>
      <c r="B1610" s="1284"/>
      <c r="C1610" s="1284"/>
      <c r="D1610" s="1284"/>
      <c r="E1610" s="1284"/>
      <c r="F1610" s="1284"/>
      <c r="G1610" s="1284"/>
      <c r="H1610" s="1284"/>
      <c r="I1610" s="1284"/>
      <c r="J1610" s="1284"/>
      <c r="K1610" s="1284"/>
      <c r="L1610" s="1284"/>
      <c r="M1610" s="1284"/>
      <c r="N1610" s="1284"/>
      <c r="O1610" s="1284"/>
      <c r="P1610" s="1284"/>
      <c r="Q1610" s="1284"/>
      <c r="R1610" s="1284"/>
      <c r="S1610" s="1284"/>
      <c r="T1610" s="1284"/>
      <c r="U1610" s="1284"/>
      <c r="V1610" s="1284"/>
      <c r="W1610" s="1284"/>
      <c r="X1610" s="1284"/>
      <c r="Y1610" s="1284"/>
      <c r="Z1610" s="1284"/>
      <c r="AA1610" s="1284"/>
      <c r="AB1610" s="1284"/>
      <c r="AC1610" s="1284"/>
      <c r="AD1610" s="1284"/>
      <c r="AE1610" s="1284"/>
      <c r="AF1610" s="1284"/>
      <c r="AG1610" s="1284"/>
      <c r="AH1610" s="1284"/>
      <c r="AI1610" s="1284"/>
      <c r="AJ1610" s="1285"/>
      <c r="AK1610" s="1287"/>
      <c r="AL1610" s="7" t="s">
        <v>17</v>
      </c>
      <c r="AM1610" s="742" t="s">
        <v>761</v>
      </c>
      <c r="AN1610" s="8" t="s">
        <v>23</v>
      </c>
      <c r="AO1610" s="1290"/>
      <c r="AP1610" s="1292"/>
    </row>
    <row r="1611" spans="1:42">
      <c r="A1611" s="9"/>
      <c r="B1611" s="10"/>
      <c r="C1611" s="10"/>
      <c r="D1611" s="10"/>
      <c r="E1611" s="10"/>
      <c r="F1611" s="10"/>
      <c r="G1611" s="10"/>
      <c r="H1611" s="10"/>
      <c r="I1611" s="10"/>
      <c r="J1611" s="10"/>
      <c r="K1611" s="10"/>
      <c r="L1611" s="10"/>
      <c r="M1611" s="10"/>
      <c r="N1611" s="10"/>
      <c r="O1611" s="10"/>
      <c r="P1611" s="10"/>
      <c r="Q1611" s="10"/>
      <c r="R1611" s="10"/>
      <c r="S1611" s="10"/>
      <c r="T1611" s="10"/>
      <c r="U1611" s="10"/>
      <c r="V1611" s="10"/>
      <c r="W1611" s="10"/>
      <c r="X1611" s="10"/>
      <c r="Y1611" s="10"/>
      <c r="Z1611" s="10"/>
      <c r="AA1611" s="10"/>
      <c r="AB1611" s="10"/>
      <c r="AC1611" s="10"/>
      <c r="AD1611" s="10"/>
      <c r="AE1611" s="10"/>
      <c r="AF1611" s="10"/>
      <c r="AG1611" s="10"/>
      <c r="AH1611" s="10"/>
      <c r="AI1611" s="10"/>
      <c r="AJ1611" s="11"/>
      <c r="AK1611" s="287"/>
      <c r="AL1611" s="12"/>
      <c r="AM1611" s="13"/>
      <c r="AN1611" s="14"/>
      <c r="AO1611" s="15"/>
      <c r="AP1611" s="16"/>
    </row>
    <row r="1612" spans="1:42">
      <c r="A1612" s="17"/>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c r="Z1612" s="1"/>
      <c r="AA1612" s="1"/>
      <c r="AB1612" s="1"/>
      <c r="AC1612" s="1"/>
      <c r="AD1612" s="1"/>
      <c r="AE1612" s="1"/>
      <c r="AF1612" s="1"/>
      <c r="AG1612" s="1"/>
      <c r="AH1612" s="1"/>
      <c r="AI1612" s="1"/>
      <c r="AJ1612" s="18"/>
      <c r="AK1612" s="19"/>
      <c r="AL1612" s="20"/>
      <c r="AM1612" s="20"/>
      <c r="AN1612" s="21"/>
      <c r="AO1612" s="22"/>
      <c r="AP1612" s="16"/>
    </row>
    <row r="1613" spans="1:42" ht="30" customHeight="1">
      <c r="A1613" s="17"/>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c r="Z1613" s="1"/>
      <c r="AA1613" s="1"/>
      <c r="AB1613" s="1"/>
      <c r="AC1613" s="1"/>
      <c r="AD1613" s="1"/>
      <c r="AE1613" s="1"/>
      <c r="AF1613" s="1"/>
      <c r="AG1613" s="1"/>
      <c r="AH1613" s="1"/>
      <c r="AI1613" s="1"/>
      <c r="AJ1613" s="18"/>
      <c r="AK1613" s="1246" t="str">
        <f>+J1607</f>
        <v>PISO  EN CERAMICA DUROPISO .30X.30 DE PRIMERA CALIDAD, ALTO TRAFICO INTERIOR.</v>
      </c>
      <c r="AL1613" s="21"/>
      <c r="AM1613" s="959"/>
      <c r="AN1613" s="20"/>
      <c r="AO1613" s="20"/>
      <c r="AP1613" s="16"/>
    </row>
    <row r="1614" spans="1:42">
      <c r="A1614" s="17"/>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c r="Z1614" s="1"/>
      <c r="AA1614" s="1"/>
      <c r="AB1614" s="1"/>
      <c r="AC1614" s="1"/>
      <c r="AD1614" s="1"/>
      <c r="AE1614" s="1"/>
      <c r="AF1614" s="1"/>
      <c r="AG1614" s="1"/>
      <c r="AH1614" s="1"/>
      <c r="AI1614" s="1"/>
      <c r="AJ1614" s="18"/>
      <c r="AK1614" s="1247"/>
      <c r="AL1614" s="962"/>
      <c r="AM1614" s="962"/>
      <c r="AN1614" s="962"/>
      <c r="AO1614" s="962"/>
      <c r="AP1614" s="965"/>
    </row>
    <row r="1615" spans="1:42">
      <c r="A1615" s="17"/>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c r="Z1615" s="1"/>
      <c r="AA1615" s="1"/>
      <c r="AB1615" s="1"/>
      <c r="AC1615" s="1"/>
      <c r="AD1615" s="1"/>
      <c r="AE1615" s="1"/>
      <c r="AF1615" s="1"/>
      <c r="AG1615" s="1"/>
      <c r="AH1615" s="1"/>
      <c r="AI1615" s="1"/>
      <c r="AJ1615" s="18"/>
      <c r="AK1615" s="961" t="s">
        <v>826</v>
      </c>
      <c r="AL1615" s="962"/>
      <c r="AM1615" s="962"/>
      <c r="AN1615" s="962"/>
      <c r="AO1615" s="962">
        <v>12.1</v>
      </c>
      <c r="AP1615" s="965">
        <f>+AO1615</f>
        <v>12.1</v>
      </c>
    </row>
    <row r="1616" spans="1:42">
      <c r="A1616" s="17"/>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8"/>
      <c r="AK1616" s="961"/>
      <c r="AL1616" s="962"/>
      <c r="AM1616" s="962"/>
      <c r="AN1616" s="963"/>
      <c r="AO1616" s="962"/>
      <c r="AP1616" s="965"/>
    </row>
    <row r="1617" spans="1:42">
      <c r="A1617" s="17"/>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8"/>
      <c r="AK1617" s="983"/>
      <c r="AL1617" s="962"/>
      <c r="AM1617" s="962"/>
      <c r="AN1617" s="962"/>
      <c r="AO1617" s="962"/>
      <c r="AP1617" s="965"/>
    </row>
    <row r="1618" spans="1:42">
      <c r="A1618" s="17"/>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c r="Z1618" s="1"/>
      <c r="AA1618" s="1"/>
      <c r="AB1618" s="1"/>
      <c r="AC1618" s="1"/>
      <c r="AD1618" s="1"/>
      <c r="AE1618" s="1"/>
      <c r="AF1618" s="1"/>
      <c r="AG1618" s="1"/>
      <c r="AH1618" s="1"/>
      <c r="AI1618" s="1"/>
      <c r="AJ1618" s="18"/>
      <c r="AK1618" s="961"/>
      <c r="AL1618" s="962"/>
      <c r="AM1618" s="962"/>
      <c r="AN1618" s="962"/>
      <c r="AO1618" s="962"/>
      <c r="AP1618" s="965"/>
    </row>
    <row r="1619" spans="1:42">
      <c r="A1619" s="17"/>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c r="Z1619" s="1"/>
      <c r="AA1619" s="1"/>
      <c r="AB1619" s="1"/>
      <c r="AC1619" s="1"/>
      <c r="AD1619" s="1"/>
      <c r="AE1619" s="1"/>
      <c r="AF1619" s="1"/>
      <c r="AG1619" s="1"/>
      <c r="AH1619" s="1"/>
      <c r="AI1619" s="1"/>
      <c r="AJ1619" s="18"/>
      <c r="AK1619" s="961"/>
      <c r="AL1619" s="962"/>
      <c r="AM1619" s="962"/>
      <c r="AN1619" s="962"/>
      <c r="AO1619" s="962"/>
      <c r="AP1619" s="965"/>
    </row>
    <row r="1620" spans="1:42">
      <c r="A1620" s="17"/>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8"/>
      <c r="AK1620" s="961"/>
      <c r="AL1620" s="962"/>
      <c r="AM1620" s="962"/>
      <c r="AN1620" s="962"/>
      <c r="AO1620" s="964"/>
      <c r="AP1620" s="965"/>
    </row>
    <row r="1621" spans="1:42">
      <c r="A1621" s="17"/>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8"/>
      <c r="AK1621" s="19"/>
      <c r="AL1621" s="20"/>
      <c r="AM1621" s="20"/>
      <c r="AN1621" s="20"/>
      <c r="AO1621" s="22"/>
      <c r="AP1621" s="16"/>
    </row>
    <row r="1622" spans="1:42">
      <c r="A1622" s="17"/>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8"/>
      <c r="AK1622" s="961"/>
      <c r="AL1622" s="962"/>
      <c r="AM1622" s="962"/>
      <c r="AN1622" s="962"/>
      <c r="AO1622" s="964"/>
      <c r="AP1622" s="965"/>
    </row>
    <row r="1623" spans="1:42">
      <c r="A1623" s="17"/>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8"/>
      <c r="AK1623" s="19"/>
      <c r="AL1623" s="20"/>
      <c r="AM1623" s="20"/>
      <c r="AN1623" s="20"/>
      <c r="AO1623" s="22"/>
      <c r="AP1623" s="16"/>
    </row>
    <row r="1624" spans="1:42">
      <c r="A1624" s="17"/>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c r="Z1624" s="1"/>
      <c r="AA1624" s="1"/>
      <c r="AB1624" s="1"/>
      <c r="AC1624" s="1"/>
      <c r="AD1624" s="1"/>
      <c r="AE1624" s="1"/>
      <c r="AF1624" s="1"/>
      <c r="AG1624" s="1"/>
      <c r="AH1624" s="1"/>
      <c r="AI1624" s="1"/>
      <c r="AJ1624" s="18"/>
      <c r="AK1624" s="19"/>
      <c r="AL1624" s="569"/>
      <c r="AM1624" s="20"/>
      <c r="AN1624" s="570"/>
      <c r="AO1624" s="20"/>
      <c r="AP1624" s="16"/>
    </row>
    <row r="1625" spans="1:42">
      <c r="A1625" s="17"/>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8"/>
      <c r="AK1625" s="19"/>
      <c r="AL1625" s="569"/>
      <c r="AM1625" s="20"/>
      <c r="AN1625" s="570"/>
      <c r="AO1625" s="22"/>
      <c r="AP1625" s="16"/>
    </row>
    <row r="1626" spans="1:42">
      <c r="A1626" s="17"/>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c r="Z1626" s="1"/>
      <c r="AA1626" s="1"/>
      <c r="AB1626" s="1"/>
      <c r="AC1626" s="1"/>
      <c r="AD1626" s="1"/>
      <c r="AE1626" s="1"/>
      <c r="AF1626" s="1"/>
      <c r="AG1626" s="1"/>
      <c r="AH1626" s="1"/>
      <c r="AI1626" s="1"/>
      <c r="AJ1626" s="18"/>
      <c r="AK1626" s="19"/>
      <c r="AL1626" s="569"/>
      <c r="AM1626" s="20"/>
      <c r="AN1626" s="570"/>
      <c r="AO1626" s="22"/>
      <c r="AP1626" s="16"/>
    </row>
    <row r="1627" spans="1:42">
      <c r="A1627" s="17"/>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8"/>
      <c r="AK1627" s="19"/>
      <c r="AL1627" s="569"/>
      <c r="AM1627" s="20"/>
      <c r="AN1627" s="570"/>
      <c r="AO1627" s="22"/>
      <c r="AP1627" s="16"/>
    </row>
    <row r="1628" spans="1:42">
      <c r="A1628" s="17"/>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8"/>
      <c r="AK1628" s="19"/>
      <c r="AL1628" s="569"/>
      <c r="AM1628" s="20"/>
      <c r="AN1628" s="570"/>
      <c r="AO1628" s="22"/>
      <c r="AP1628" s="16"/>
    </row>
    <row r="1629" spans="1:42">
      <c r="A1629" s="17"/>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c r="Z1629" s="1"/>
      <c r="AA1629" s="1"/>
      <c r="AB1629" s="1"/>
      <c r="AC1629" s="1"/>
      <c r="AD1629" s="1"/>
      <c r="AE1629" s="1"/>
      <c r="AF1629" s="1"/>
      <c r="AG1629" s="1"/>
      <c r="AH1629" s="1"/>
      <c r="AI1629" s="1"/>
      <c r="AJ1629" s="18"/>
      <c r="AK1629" s="19"/>
      <c r="AL1629" s="569"/>
      <c r="AM1629" s="20"/>
      <c r="AN1629" s="570"/>
      <c r="AO1629" s="22"/>
      <c r="AP1629" s="16"/>
    </row>
    <row r="1630" spans="1:42">
      <c r="A1630" s="17"/>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c r="Z1630" s="1"/>
      <c r="AA1630" s="1"/>
      <c r="AB1630" s="1"/>
      <c r="AC1630" s="1"/>
      <c r="AD1630" s="1"/>
      <c r="AE1630" s="1"/>
      <c r="AF1630" s="1"/>
      <c r="AG1630" s="1"/>
      <c r="AH1630" s="1"/>
      <c r="AI1630" s="1"/>
      <c r="AJ1630" s="18"/>
      <c r="AK1630" s="19"/>
      <c r="AL1630" s="569"/>
      <c r="AM1630" s="20"/>
      <c r="AN1630" s="570"/>
      <c r="AO1630" s="22"/>
      <c r="AP1630" s="16"/>
    </row>
    <row r="1631" spans="1:42">
      <c r="A1631" s="17"/>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c r="Z1631" s="1"/>
      <c r="AA1631" s="1"/>
      <c r="AB1631" s="1"/>
      <c r="AC1631" s="1"/>
      <c r="AD1631" s="1"/>
      <c r="AE1631" s="1"/>
      <c r="AF1631" s="1"/>
      <c r="AG1631" s="1"/>
      <c r="AH1631" s="1"/>
      <c r="AI1631" s="1"/>
      <c r="AJ1631" s="18"/>
      <c r="AK1631" s="19"/>
      <c r="AL1631" s="569"/>
      <c r="AM1631" s="20"/>
      <c r="AN1631" s="570"/>
      <c r="AO1631" s="22"/>
      <c r="AP1631" s="16"/>
    </row>
    <row r="1632" spans="1:42">
      <c r="A1632" s="17"/>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c r="Z1632" s="1"/>
      <c r="AA1632" s="1"/>
      <c r="AB1632" s="1"/>
      <c r="AC1632" s="1"/>
      <c r="AD1632" s="1"/>
      <c r="AE1632" s="1"/>
      <c r="AF1632" s="1"/>
      <c r="AG1632" s="1"/>
      <c r="AH1632" s="1"/>
      <c r="AI1632" s="1"/>
      <c r="AJ1632" s="18"/>
      <c r="AK1632" s="19"/>
      <c r="AL1632" s="569"/>
      <c r="AM1632" s="20"/>
      <c r="AN1632" s="570"/>
      <c r="AO1632" s="22"/>
      <c r="AP1632" s="16"/>
    </row>
    <row r="1633" spans="1:42">
      <c r="A1633" s="17"/>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c r="Z1633" s="1"/>
      <c r="AA1633" s="1"/>
      <c r="AB1633" s="1"/>
      <c r="AC1633" s="1"/>
      <c r="AD1633" s="1"/>
      <c r="AE1633" s="1"/>
      <c r="AF1633" s="1"/>
      <c r="AG1633" s="1"/>
      <c r="AH1633" s="1"/>
      <c r="AI1633" s="1"/>
      <c r="AJ1633" s="18"/>
      <c r="AK1633" s="19"/>
      <c r="AL1633" s="569"/>
      <c r="AM1633" s="20"/>
      <c r="AN1633" s="570"/>
      <c r="AO1633" s="22"/>
      <c r="AP1633" s="16"/>
    </row>
    <row r="1634" spans="1:42">
      <c r="A1634" s="17"/>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c r="Z1634" s="1"/>
      <c r="AA1634" s="1"/>
      <c r="AB1634" s="1"/>
      <c r="AC1634" s="1"/>
      <c r="AD1634" s="1"/>
      <c r="AE1634" s="1"/>
      <c r="AF1634" s="1"/>
      <c r="AG1634" s="1"/>
      <c r="AH1634" s="1"/>
      <c r="AI1634" s="1"/>
      <c r="AJ1634" s="18"/>
      <c r="AK1634" s="19"/>
      <c r="AL1634" s="569"/>
      <c r="AM1634" s="20"/>
      <c r="AN1634" s="570"/>
      <c r="AO1634" s="22"/>
      <c r="AP1634" s="16"/>
    </row>
    <row r="1635" spans="1:42" ht="15.6" thickBot="1">
      <c r="A1635" s="17"/>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c r="Z1635" s="1"/>
      <c r="AA1635" s="1"/>
      <c r="AB1635" s="1"/>
      <c r="AC1635" s="1"/>
      <c r="AD1635" s="1"/>
      <c r="AE1635" s="1"/>
      <c r="AF1635" s="1"/>
      <c r="AG1635" s="1"/>
      <c r="AH1635" s="1"/>
      <c r="AI1635" s="1"/>
      <c r="AJ1635" s="18"/>
      <c r="AK1635" s="27"/>
      <c r="AL1635" s="28"/>
      <c r="AM1635" s="29"/>
      <c r="AN1635" s="28"/>
      <c r="AO1635" s="30"/>
      <c r="AP1635" s="31"/>
    </row>
    <row r="1636" spans="1:42" ht="15.6">
      <c r="A1636" s="17"/>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c r="Z1636" s="1"/>
      <c r="AA1636" s="1"/>
      <c r="AB1636" s="1"/>
      <c r="AC1636" s="1"/>
      <c r="AD1636" s="1"/>
      <c r="AE1636" s="1"/>
      <c r="AF1636" s="1"/>
      <c r="AG1636" s="1"/>
      <c r="AH1636" s="1"/>
      <c r="AI1636" s="1"/>
      <c r="AJ1636" s="18"/>
      <c r="AK1636" s="1248" t="s">
        <v>19</v>
      </c>
      <c r="AL1636" s="1249"/>
      <c r="AM1636" s="1249"/>
      <c r="AN1636" s="1249"/>
      <c r="AO1636" s="1249"/>
      <c r="AP1636" s="32">
        <f>+AP1617+AP1616+AP1615</f>
        <v>12.1</v>
      </c>
    </row>
    <row r="1637" spans="1:42" ht="15.6">
      <c r="A1637" s="17"/>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c r="Z1637" s="1"/>
      <c r="AA1637" s="1"/>
      <c r="AB1637" s="1"/>
      <c r="AC1637" s="1"/>
      <c r="AD1637" s="1"/>
      <c r="AE1637" s="1"/>
      <c r="AF1637" s="1"/>
      <c r="AG1637" s="1"/>
      <c r="AH1637" s="1"/>
      <c r="AI1637" s="1"/>
      <c r="AJ1637" s="18"/>
      <c r="AK1637" s="1250"/>
      <c r="AL1637" s="1251"/>
      <c r="AM1637" s="1251"/>
      <c r="AN1637" s="1251"/>
      <c r="AO1637" s="1251"/>
      <c r="AP1637" s="34"/>
    </row>
    <row r="1638" spans="1:42" ht="16.2" thickBot="1">
      <c r="A1638" s="35"/>
      <c r="B1638" s="36"/>
      <c r="C1638" s="36"/>
      <c r="D1638" s="36"/>
      <c r="E1638" s="36"/>
      <c r="F1638" s="36"/>
      <c r="G1638" s="36"/>
      <c r="H1638" s="36"/>
      <c r="I1638" s="36"/>
      <c r="J1638" s="36"/>
      <c r="K1638" s="36"/>
      <c r="L1638" s="36"/>
      <c r="M1638" s="36"/>
      <c r="N1638" s="36"/>
      <c r="O1638" s="36"/>
      <c r="P1638" s="36"/>
      <c r="Q1638" s="36"/>
      <c r="R1638" s="36"/>
      <c r="S1638" s="36"/>
      <c r="T1638" s="36"/>
      <c r="U1638" s="36"/>
      <c r="V1638" s="36"/>
      <c r="W1638" s="36"/>
      <c r="X1638" s="36"/>
      <c r="Y1638" s="36"/>
      <c r="Z1638" s="36"/>
      <c r="AA1638" s="36"/>
      <c r="AB1638" s="36"/>
      <c r="AC1638" s="36"/>
      <c r="AD1638" s="36"/>
      <c r="AE1638" s="36"/>
      <c r="AF1638" s="36"/>
      <c r="AG1638" s="36"/>
      <c r="AH1638" s="36"/>
      <c r="AI1638" s="36"/>
      <c r="AJ1638" s="37"/>
      <c r="AK1638" s="1252" t="s">
        <v>20</v>
      </c>
      <c r="AL1638" s="1253"/>
      <c r="AM1638" s="1253"/>
      <c r="AN1638" s="1253"/>
      <c r="AO1638" s="1253"/>
      <c r="AP1638" s="38">
        <f>+AP1636</f>
        <v>12.1</v>
      </c>
    </row>
    <row r="1639" spans="1:42">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c r="AN1639" s="1"/>
      <c r="AO1639" s="1"/>
      <c r="AP1639" s="1"/>
    </row>
    <row r="1640" spans="1:42" ht="15.6" thickBot="1">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c r="AN1640" s="1"/>
      <c r="AO1640" s="1"/>
      <c r="AP1640" s="1"/>
    </row>
    <row r="1641" spans="1:42">
      <c r="A1641" s="1254" t="s">
        <v>21</v>
      </c>
      <c r="B1641" s="1255"/>
      <c r="C1641" s="1255"/>
      <c r="D1641" s="1255"/>
      <c r="E1641" s="1255"/>
      <c r="F1641" s="1255"/>
      <c r="G1641" s="1255"/>
      <c r="H1641" s="1255"/>
      <c r="I1641" s="1255"/>
      <c r="J1641" s="1260" t="s">
        <v>22</v>
      </c>
      <c r="K1641" s="1260"/>
      <c r="L1641" s="1260"/>
      <c r="M1641" s="1260"/>
      <c r="N1641" s="1260"/>
      <c r="O1641" s="1260"/>
      <c r="P1641" s="1260"/>
      <c r="Q1641" s="1260"/>
      <c r="R1641" s="1260"/>
      <c r="S1641" s="1260"/>
      <c r="T1641" s="1260"/>
      <c r="U1641" s="1260"/>
      <c r="V1641" s="1260"/>
      <c r="W1641" s="1260"/>
      <c r="X1641" s="1260"/>
      <c r="Y1641" s="1260"/>
      <c r="Z1641" s="1260"/>
      <c r="AA1641" s="1260"/>
      <c r="AB1641" s="1260"/>
      <c r="AC1641" s="1260"/>
      <c r="AD1641" s="1260"/>
      <c r="AE1641" s="1260"/>
      <c r="AF1641" s="1260"/>
      <c r="AG1641" s="1260"/>
      <c r="AH1641" s="1260"/>
      <c r="AI1641" s="1260"/>
      <c r="AJ1641" s="1260"/>
      <c r="AK1641" s="1260"/>
      <c r="AL1641" s="1260"/>
      <c r="AM1641" s="1260"/>
      <c r="AN1641" s="1260"/>
      <c r="AO1641" s="1260"/>
      <c r="AP1641" s="1261"/>
    </row>
    <row r="1642" spans="1:42">
      <c r="A1642" s="1256"/>
      <c r="B1642" s="1257"/>
      <c r="C1642" s="1257"/>
      <c r="D1642" s="1257"/>
      <c r="E1642" s="1257"/>
      <c r="F1642" s="1257"/>
      <c r="G1642" s="1257"/>
      <c r="H1642" s="1257"/>
      <c r="I1642" s="1257"/>
      <c r="J1642" s="1262"/>
      <c r="K1642" s="1262"/>
      <c r="L1642" s="1262"/>
      <c r="M1642" s="1262"/>
      <c r="N1642" s="1262"/>
      <c r="O1642" s="1262"/>
      <c r="P1642" s="1262"/>
      <c r="Q1642" s="1262"/>
      <c r="R1642" s="1262"/>
      <c r="S1642" s="1262"/>
      <c r="T1642" s="1262"/>
      <c r="U1642" s="1262"/>
      <c r="V1642" s="1262"/>
      <c r="W1642" s="1262"/>
      <c r="X1642" s="1262"/>
      <c r="Y1642" s="1262"/>
      <c r="Z1642" s="1262"/>
      <c r="AA1642" s="1262"/>
      <c r="AB1642" s="1262"/>
      <c r="AC1642" s="1262"/>
      <c r="AD1642" s="1262"/>
      <c r="AE1642" s="1262"/>
      <c r="AF1642" s="1262"/>
      <c r="AG1642" s="1262"/>
      <c r="AH1642" s="1262"/>
      <c r="AI1642" s="1262"/>
      <c r="AJ1642" s="1262"/>
      <c r="AK1642" s="1262"/>
      <c r="AL1642" s="1262"/>
      <c r="AM1642" s="1262"/>
      <c r="AN1642" s="1262"/>
      <c r="AO1642" s="1262"/>
      <c r="AP1642" s="1263"/>
    </row>
    <row r="1643" spans="1:42" ht="15.6" thickBot="1">
      <c r="A1643" s="1258"/>
      <c r="B1643" s="1259"/>
      <c r="C1643" s="1259"/>
      <c r="D1643" s="1259"/>
      <c r="E1643" s="1259"/>
      <c r="F1643" s="1259"/>
      <c r="G1643" s="1259"/>
      <c r="H1643" s="1259"/>
      <c r="I1643" s="1259"/>
      <c r="J1643" s="1264"/>
      <c r="K1643" s="1264"/>
      <c r="L1643" s="1264"/>
      <c r="M1643" s="1264"/>
      <c r="N1643" s="1264"/>
      <c r="O1643" s="1264"/>
      <c r="P1643" s="1264"/>
      <c r="Q1643" s="1264"/>
      <c r="R1643" s="1264"/>
      <c r="S1643" s="1264"/>
      <c r="T1643" s="1264"/>
      <c r="U1643" s="1264"/>
      <c r="V1643" s="1264"/>
      <c r="W1643" s="1264"/>
      <c r="X1643" s="1264"/>
      <c r="Y1643" s="1264"/>
      <c r="Z1643" s="1264"/>
      <c r="AA1643" s="1264"/>
      <c r="AB1643" s="1264"/>
      <c r="AC1643" s="1264"/>
      <c r="AD1643" s="1264"/>
      <c r="AE1643" s="1264"/>
      <c r="AF1643" s="1264"/>
      <c r="AG1643" s="1264"/>
      <c r="AH1643" s="1264"/>
      <c r="AI1643" s="1264"/>
      <c r="AJ1643" s="1264"/>
      <c r="AK1643" s="1264"/>
      <c r="AL1643" s="1264"/>
      <c r="AM1643" s="1264"/>
      <c r="AN1643" s="1264"/>
      <c r="AO1643" s="1264"/>
      <c r="AP1643" s="1265"/>
    </row>
    <row r="1644" spans="1:42" ht="15.6" thickBot="1"/>
    <row r="1645" spans="1:42" ht="22.8">
      <c r="A1645" s="1293"/>
      <c r="B1645" s="1294"/>
      <c r="C1645" s="1294"/>
      <c r="D1645" s="1294"/>
      <c r="E1645" s="1294"/>
      <c r="F1645" s="1294"/>
      <c r="G1645" s="1294"/>
      <c r="H1645" s="1294"/>
      <c r="I1645" s="1294"/>
      <c r="J1645" s="1294"/>
      <c r="K1645" s="1294"/>
      <c r="L1645" s="1294"/>
      <c r="M1645" s="1294"/>
      <c r="N1645" s="1294"/>
      <c r="O1645" s="1294"/>
      <c r="P1645" s="1295"/>
      <c r="Q1645" s="1302" t="s">
        <v>554</v>
      </c>
      <c r="R1645" s="1303"/>
      <c r="S1645" s="1303"/>
      <c r="T1645" s="1303"/>
      <c r="U1645" s="1303"/>
      <c r="V1645" s="1303"/>
      <c r="W1645" s="1303"/>
      <c r="X1645" s="1303"/>
      <c r="Y1645" s="1303"/>
      <c r="Z1645" s="1303"/>
      <c r="AA1645" s="1303"/>
      <c r="AB1645" s="1303"/>
      <c r="AC1645" s="1303"/>
      <c r="AD1645" s="1303"/>
      <c r="AE1645" s="1303"/>
      <c r="AF1645" s="1303"/>
      <c r="AG1645" s="1303"/>
      <c r="AH1645" s="1303"/>
      <c r="AI1645" s="1303"/>
      <c r="AJ1645" s="1303"/>
      <c r="AK1645" s="1303"/>
      <c r="AL1645" s="1303"/>
      <c r="AM1645" s="1304"/>
      <c r="AN1645" s="1305"/>
      <c r="AO1645" s="1306"/>
      <c r="AP1645" s="1307"/>
    </row>
    <row r="1646" spans="1:42" ht="15.6">
      <c r="A1646" s="1296"/>
      <c r="B1646" s="1297"/>
      <c r="C1646" s="1297"/>
      <c r="D1646" s="1297"/>
      <c r="E1646" s="1297"/>
      <c r="F1646" s="1297"/>
      <c r="G1646" s="1297"/>
      <c r="H1646" s="1297"/>
      <c r="I1646" s="1297"/>
      <c r="J1646" s="1297"/>
      <c r="K1646" s="1297"/>
      <c r="L1646" s="1297"/>
      <c r="M1646" s="1297"/>
      <c r="N1646" s="1297"/>
      <c r="O1646" s="1297"/>
      <c r="P1646" s="1298"/>
      <c r="Q1646" s="1314" t="s">
        <v>555</v>
      </c>
      <c r="R1646" s="1315"/>
      <c r="S1646" s="1315"/>
      <c r="T1646" s="1315"/>
      <c r="U1646" s="1315"/>
      <c r="V1646" s="1315"/>
      <c r="W1646" s="1315"/>
      <c r="X1646" s="1315"/>
      <c r="Y1646" s="1315"/>
      <c r="Z1646" s="1315"/>
      <c r="AA1646" s="1315"/>
      <c r="AB1646" s="1315"/>
      <c r="AC1646" s="1315"/>
      <c r="AD1646" s="1315"/>
      <c r="AE1646" s="1315"/>
      <c r="AF1646" s="1315"/>
      <c r="AG1646" s="1315"/>
      <c r="AH1646" s="1315"/>
      <c r="AI1646" s="1315"/>
      <c r="AJ1646" s="1315"/>
      <c r="AK1646" s="1315"/>
      <c r="AL1646" s="1315"/>
      <c r="AM1646" s="1316"/>
      <c r="AN1646" s="1308"/>
      <c r="AO1646" s="1309"/>
      <c r="AP1646" s="1310"/>
    </row>
    <row r="1647" spans="1:42" ht="45.6" customHeight="1" thickBot="1">
      <c r="A1647" s="1299"/>
      <c r="B1647" s="1300"/>
      <c r="C1647" s="1300"/>
      <c r="D1647" s="1300"/>
      <c r="E1647" s="1300"/>
      <c r="F1647" s="1300"/>
      <c r="G1647" s="1300"/>
      <c r="H1647" s="1300"/>
      <c r="I1647" s="1300"/>
      <c r="J1647" s="1300"/>
      <c r="K1647" s="1300"/>
      <c r="L1647" s="1300"/>
      <c r="M1647" s="1300"/>
      <c r="N1647" s="1300"/>
      <c r="O1647" s="1300"/>
      <c r="P1647" s="1301"/>
      <c r="Q1647" s="1317" t="s">
        <v>0</v>
      </c>
      <c r="R1647" s="1318"/>
      <c r="S1647" s="1318"/>
      <c r="T1647" s="1318"/>
      <c r="U1647" s="1318"/>
      <c r="V1647" s="1318"/>
      <c r="W1647" s="1318"/>
      <c r="X1647" s="1318"/>
      <c r="Y1647" s="1318"/>
      <c r="Z1647" s="1318"/>
      <c r="AA1647" s="1318"/>
      <c r="AB1647" s="1318"/>
      <c r="AC1647" s="1318"/>
      <c r="AD1647" s="1318"/>
      <c r="AE1647" s="1318"/>
      <c r="AF1647" s="1318"/>
      <c r="AG1647" s="1318"/>
      <c r="AH1647" s="1318"/>
      <c r="AI1647" s="1318"/>
      <c r="AJ1647" s="1318"/>
      <c r="AK1647" s="1318"/>
      <c r="AL1647" s="1318"/>
      <c r="AM1647" s="1319"/>
      <c r="AN1647" s="1311"/>
      <c r="AO1647" s="1312"/>
      <c r="AP1647" s="1313"/>
    </row>
    <row r="1648" spans="1:42">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c r="AN1648" s="1"/>
      <c r="AO1648" s="1"/>
      <c r="AP1648" s="1"/>
    </row>
    <row r="1649" spans="1:42">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2" t="s">
        <v>1</v>
      </c>
      <c r="AN1649" s="3">
        <v>1</v>
      </c>
      <c r="AO1649" s="2" t="s">
        <v>2</v>
      </c>
      <c r="AP1649" s="3">
        <v>22</v>
      </c>
    </row>
    <row r="1650" spans="1:42">
      <c r="A1650" s="4"/>
      <c r="B1650" s="4"/>
      <c r="C1650" s="4"/>
      <c r="D1650" s="4"/>
      <c r="E1650" s="1"/>
      <c r="F1650" s="1"/>
      <c r="G1650" s="1"/>
      <c r="H1650" s="1"/>
      <c r="I1650" s="1"/>
      <c r="J1650" s="1"/>
      <c r="K1650" s="1"/>
      <c r="L1650" s="1"/>
      <c r="M1650" s="1"/>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c r="AN1650" s="1"/>
      <c r="AO1650" s="1"/>
      <c r="AP1650" s="1"/>
    </row>
    <row r="1651" spans="1:42" ht="15.6" thickBot="1">
      <c r="A1651" s="4"/>
      <c r="B1651" s="4"/>
      <c r="C1651" s="4"/>
      <c r="D1651" s="4"/>
      <c r="E1651" s="1"/>
      <c r="F1651" s="1"/>
      <c r="G1651" s="1"/>
      <c r="H1651" s="1"/>
      <c r="I1651" s="1"/>
      <c r="J1651" s="1"/>
      <c r="K1651" s="1"/>
      <c r="L1651" s="1"/>
      <c r="M1651" s="1"/>
      <c r="N1651" s="1"/>
      <c r="O1651" s="1"/>
      <c r="P1651" s="1"/>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c r="AN1651" s="1"/>
      <c r="AO1651" s="1"/>
      <c r="AP1651" s="1"/>
    </row>
    <row r="1652" spans="1:42" ht="18" thickBot="1">
      <c r="A1652" s="1235" t="s">
        <v>3</v>
      </c>
      <c r="B1652" s="1236"/>
      <c r="C1652" s="1236"/>
      <c r="D1652" s="1236"/>
      <c r="E1652" s="1237" t="s">
        <v>737</v>
      </c>
      <c r="F1652" s="1238"/>
      <c r="G1652" s="1238"/>
      <c r="H1652" s="1238"/>
      <c r="I1652" s="1238"/>
      <c r="J1652" s="1238"/>
      <c r="K1652" s="1238"/>
      <c r="L1652" s="1238"/>
      <c r="M1652" s="1238"/>
      <c r="N1652" s="1238"/>
      <c r="O1652" s="1238"/>
      <c r="P1652" s="1238"/>
      <c r="Q1652" s="1238"/>
      <c r="R1652" s="1238"/>
      <c r="S1652" s="1238"/>
      <c r="T1652" s="1238"/>
      <c r="U1652" s="1238"/>
      <c r="V1652" s="1238"/>
      <c r="W1652" s="1238"/>
      <c r="X1652" s="1238"/>
      <c r="Y1652" s="1238"/>
      <c r="Z1652" s="1238"/>
      <c r="AA1652" s="1238"/>
      <c r="AB1652" s="1238"/>
      <c r="AC1652" s="1238"/>
      <c r="AD1652" s="1238"/>
      <c r="AE1652" s="1238"/>
      <c r="AF1652" s="1238"/>
      <c r="AG1652" s="1238"/>
      <c r="AH1652" s="1238"/>
      <c r="AI1652" s="1238"/>
      <c r="AJ1652" s="1238"/>
      <c r="AK1652" s="1238"/>
      <c r="AL1652" s="1238"/>
      <c r="AM1652" s="1238"/>
      <c r="AN1652" s="1238"/>
      <c r="AO1652" s="1238"/>
      <c r="AP1652" s="1239"/>
    </row>
    <row r="1653" spans="1:42" ht="15.6" thickBot="1">
      <c r="A1653" s="4"/>
      <c r="B1653" s="4"/>
      <c r="C1653" s="4"/>
      <c r="D1653" s="4"/>
      <c r="E1653" s="1" t="s">
        <v>4</v>
      </c>
      <c r="F1653" s="1"/>
      <c r="G1653" s="1"/>
      <c r="H1653" s="1"/>
      <c r="I1653" s="1"/>
      <c r="J1653" s="1"/>
      <c r="K1653" s="1"/>
      <c r="L1653" s="1"/>
      <c r="M1653" s="1"/>
      <c r="N1653" s="1"/>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c r="AN1653" s="1"/>
      <c r="AO1653" s="1"/>
      <c r="AP1653" s="1"/>
    </row>
    <row r="1654" spans="1:42" ht="15.6" thickBot="1">
      <c r="A1654" s="1240" t="s">
        <v>5</v>
      </c>
      <c r="B1654" s="1240"/>
      <c r="C1654" s="1240"/>
      <c r="D1654" s="1240"/>
      <c r="E1654" s="1241" t="s">
        <v>6</v>
      </c>
      <c r="F1654" s="1241"/>
      <c r="G1654" s="1242"/>
      <c r="H1654" s="1243"/>
      <c r="I1654" s="1241" t="s">
        <v>7</v>
      </c>
      <c r="J1654" s="1241"/>
      <c r="K1654" s="1242">
        <v>12</v>
      </c>
      <c r="L1654" s="1243"/>
      <c r="M1654" s="1241" t="s">
        <v>8</v>
      </c>
      <c r="N1654" s="1241"/>
      <c r="O1654" s="1242">
        <v>25</v>
      </c>
      <c r="P1654" s="1243"/>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c r="AN1654" s="5" t="s">
        <v>9</v>
      </c>
      <c r="AO1654" s="1244" t="s">
        <v>280</v>
      </c>
      <c r="AP1654" s="1245"/>
    </row>
    <row r="1655" spans="1:42" ht="15.6" thickBot="1">
      <c r="A1655" s="6"/>
      <c r="B1655" s="1"/>
      <c r="C1655" s="6"/>
      <c r="D1655" s="1"/>
      <c r="E1655" s="1"/>
      <c r="F1655" s="1"/>
      <c r="G1655" s="1"/>
      <c r="H1655" s="1"/>
      <c r="I1655" s="1"/>
      <c r="J1655" s="1"/>
      <c r="K1655" s="1"/>
      <c r="L1655" s="1"/>
      <c r="M1655" s="1"/>
      <c r="N1655" s="1"/>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c r="AN1655" s="1"/>
      <c r="AO1655" s="1"/>
      <c r="AP1655" s="1"/>
    </row>
    <row r="1656" spans="1:42" ht="15.6" thickBot="1">
      <c r="A1656" s="1266" t="s">
        <v>740</v>
      </c>
      <c r="B1656" s="1267"/>
      <c r="C1656" s="1267"/>
      <c r="D1656" s="1267"/>
      <c r="E1656" s="1267"/>
      <c r="F1656" s="1267"/>
      <c r="G1656" s="1267"/>
      <c r="H1656" s="1268">
        <f>+PRESUPUESTO!A14</f>
        <v>1</v>
      </c>
      <c r="I1656" s="1269"/>
      <c r="J1656" s="1270" t="str">
        <f>+PRESUPUESTO!B14</f>
        <v>PISOS , CUBIERTA Y ACABADOS SALON COMUNAL</v>
      </c>
      <c r="K1656" s="1271"/>
      <c r="L1656" s="1271"/>
      <c r="M1656" s="1271"/>
      <c r="N1656" s="1271"/>
      <c r="O1656" s="1271"/>
      <c r="P1656" s="1271"/>
      <c r="Q1656" s="1271"/>
      <c r="R1656" s="1271"/>
      <c r="S1656" s="1271"/>
      <c r="T1656" s="1271"/>
      <c r="U1656" s="1271"/>
      <c r="V1656" s="1271"/>
      <c r="W1656" s="1271"/>
      <c r="X1656" s="1271"/>
      <c r="Y1656" s="1271"/>
      <c r="Z1656" s="1271"/>
      <c r="AA1656" s="1271"/>
      <c r="AB1656" s="1271"/>
      <c r="AC1656" s="1271"/>
      <c r="AD1656" s="1271"/>
      <c r="AE1656" s="1271"/>
      <c r="AF1656" s="1271"/>
      <c r="AG1656" s="1271"/>
      <c r="AH1656" s="1271"/>
      <c r="AI1656" s="1271"/>
      <c r="AJ1656" s="1271"/>
      <c r="AK1656" s="1271"/>
      <c r="AL1656" s="1271"/>
      <c r="AM1656" s="1271"/>
      <c r="AN1656" s="1271"/>
      <c r="AO1656" s="1271"/>
      <c r="AP1656" s="1272"/>
    </row>
    <row r="1657" spans="1:42" ht="15.6" thickBot="1">
      <c r="A1657" s="6"/>
      <c r="B1657" s="1"/>
      <c r="C1657" s="6"/>
      <c r="D1657" s="1"/>
      <c r="E1657" s="1"/>
      <c r="F1657" s="1"/>
      <c r="G1657" s="1"/>
      <c r="H1657" s="1"/>
      <c r="I1657" s="1"/>
      <c r="J1657" s="1"/>
      <c r="K1657" s="1"/>
      <c r="L1657" s="1"/>
      <c r="M1657" s="1"/>
      <c r="N1657" s="1"/>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c r="AN1657" s="1"/>
      <c r="AO1657" s="1"/>
      <c r="AP1657" s="1"/>
    </row>
    <row r="1658" spans="1:42" ht="16.2" thickBot="1">
      <c r="A1658" s="1266" t="s">
        <v>11</v>
      </c>
      <c r="B1658" s="1267"/>
      <c r="C1658" s="1267"/>
      <c r="D1658" s="1267"/>
      <c r="E1658" s="1267"/>
      <c r="F1658" s="1267"/>
      <c r="G1658" s="1267"/>
      <c r="H1658" s="1273">
        <f>+PRESUPUESTO!A16</f>
        <v>1.2</v>
      </c>
      <c r="I1658" s="1274"/>
      <c r="J1658" s="1275" t="str">
        <f>+PRESUPUESTO!B16</f>
        <v>ZOCALO MEDIA CAÑA EN GRANITO PULIDO 7.5 CM</v>
      </c>
      <c r="K1658" s="1276"/>
      <c r="L1658" s="1276"/>
      <c r="M1658" s="1276"/>
      <c r="N1658" s="1276"/>
      <c r="O1658" s="1276"/>
      <c r="P1658" s="1276"/>
      <c r="Q1658" s="1276"/>
      <c r="R1658" s="1276"/>
      <c r="S1658" s="1276"/>
      <c r="T1658" s="1276"/>
      <c r="U1658" s="1276"/>
      <c r="V1658" s="1276"/>
      <c r="W1658" s="1276"/>
      <c r="X1658" s="1276"/>
      <c r="Y1658" s="1276"/>
      <c r="Z1658" s="1276"/>
      <c r="AA1658" s="1276"/>
      <c r="AB1658" s="1276"/>
      <c r="AC1658" s="1276"/>
      <c r="AD1658" s="1276"/>
      <c r="AE1658" s="1276"/>
      <c r="AF1658" s="1276"/>
      <c r="AG1658" s="1276"/>
      <c r="AH1658" s="1276"/>
      <c r="AI1658" s="1276"/>
      <c r="AJ1658" s="1276"/>
      <c r="AK1658" s="1276"/>
      <c r="AL1658" s="1277"/>
      <c r="AM1658" s="1"/>
      <c r="AN1658" s="5" t="s">
        <v>12</v>
      </c>
      <c r="AO1658" s="1278" t="str">
        <f>+PRESUPUESTO!C16</f>
        <v>ML</v>
      </c>
      <c r="AP1658" s="1279"/>
    </row>
    <row r="1659" spans="1:42" ht="15.6" thickBot="1">
      <c r="A1659" s="6"/>
      <c r="B1659" s="6"/>
      <c r="C1659" s="1"/>
      <c r="D1659" s="6"/>
      <c r="E1659" s="1"/>
      <c r="F1659" s="1"/>
      <c r="G1659" s="1"/>
      <c r="H1659" s="1"/>
      <c r="I1659" s="1"/>
      <c r="J1659" s="1"/>
      <c r="K1659" s="1"/>
      <c r="L1659" s="1"/>
      <c r="M1659" s="1"/>
      <c r="N1659" s="1"/>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c r="AN1659" s="1"/>
      <c r="AO1659" s="1"/>
      <c r="AP1659" s="1"/>
    </row>
    <row r="1660" spans="1:42">
      <c r="A1660" s="1280" t="s">
        <v>13</v>
      </c>
      <c r="B1660" s="1281"/>
      <c r="C1660" s="1281"/>
      <c r="D1660" s="1281"/>
      <c r="E1660" s="1281"/>
      <c r="F1660" s="1281"/>
      <c r="G1660" s="1281"/>
      <c r="H1660" s="1281"/>
      <c r="I1660" s="1281"/>
      <c r="J1660" s="1281"/>
      <c r="K1660" s="1281"/>
      <c r="L1660" s="1281"/>
      <c r="M1660" s="1281"/>
      <c r="N1660" s="1281"/>
      <c r="O1660" s="1281"/>
      <c r="P1660" s="1281"/>
      <c r="Q1660" s="1281"/>
      <c r="R1660" s="1281"/>
      <c r="S1660" s="1281"/>
      <c r="T1660" s="1281"/>
      <c r="U1660" s="1281"/>
      <c r="V1660" s="1281"/>
      <c r="W1660" s="1281"/>
      <c r="X1660" s="1281"/>
      <c r="Y1660" s="1281"/>
      <c r="Z1660" s="1281"/>
      <c r="AA1660" s="1281"/>
      <c r="AB1660" s="1281"/>
      <c r="AC1660" s="1281"/>
      <c r="AD1660" s="1281"/>
      <c r="AE1660" s="1281"/>
      <c r="AF1660" s="1281"/>
      <c r="AG1660" s="1281"/>
      <c r="AH1660" s="1281"/>
      <c r="AI1660" s="1281"/>
      <c r="AJ1660" s="1282"/>
      <c r="AK1660" s="1286" t="s">
        <v>14</v>
      </c>
      <c r="AL1660" s="1288" t="s">
        <v>15</v>
      </c>
      <c r="AM1660" s="1289"/>
      <c r="AN1660" s="1289"/>
      <c r="AO1660" s="1288" t="s">
        <v>18</v>
      </c>
      <c r="AP1660" s="1291" t="s">
        <v>16</v>
      </c>
    </row>
    <row r="1661" spans="1:42" ht="15.6" thickBot="1">
      <c r="A1661" s="1283"/>
      <c r="B1661" s="1284"/>
      <c r="C1661" s="1284"/>
      <c r="D1661" s="1284"/>
      <c r="E1661" s="1284"/>
      <c r="F1661" s="1284"/>
      <c r="G1661" s="1284"/>
      <c r="H1661" s="1284"/>
      <c r="I1661" s="1284"/>
      <c r="J1661" s="1284"/>
      <c r="K1661" s="1284"/>
      <c r="L1661" s="1284"/>
      <c r="M1661" s="1284"/>
      <c r="N1661" s="1284"/>
      <c r="O1661" s="1284"/>
      <c r="P1661" s="1284"/>
      <c r="Q1661" s="1284"/>
      <c r="R1661" s="1284"/>
      <c r="S1661" s="1284"/>
      <c r="T1661" s="1284"/>
      <c r="U1661" s="1284"/>
      <c r="V1661" s="1284"/>
      <c r="W1661" s="1284"/>
      <c r="X1661" s="1284"/>
      <c r="Y1661" s="1284"/>
      <c r="Z1661" s="1284"/>
      <c r="AA1661" s="1284"/>
      <c r="AB1661" s="1284"/>
      <c r="AC1661" s="1284"/>
      <c r="AD1661" s="1284"/>
      <c r="AE1661" s="1284"/>
      <c r="AF1661" s="1284"/>
      <c r="AG1661" s="1284"/>
      <c r="AH1661" s="1284"/>
      <c r="AI1661" s="1284"/>
      <c r="AJ1661" s="1285"/>
      <c r="AK1661" s="1287"/>
      <c r="AL1661" s="7" t="s">
        <v>17</v>
      </c>
      <c r="AM1661" s="742" t="s">
        <v>761</v>
      </c>
      <c r="AN1661" s="8" t="s">
        <v>23</v>
      </c>
      <c r="AO1661" s="1290"/>
      <c r="AP1661" s="1292"/>
    </row>
    <row r="1662" spans="1:42">
      <c r="A1662" s="9"/>
      <c r="B1662" s="10"/>
      <c r="C1662" s="10"/>
      <c r="D1662" s="10"/>
      <c r="E1662" s="10"/>
      <c r="F1662" s="10"/>
      <c r="G1662" s="10"/>
      <c r="H1662" s="10"/>
      <c r="I1662" s="10"/>
      <c r="J1662" s="10"/>
      <c r="K1662" s="10"/>
      <c r="L1662" s="10"/>
      <c r="M1662" s="10"/>
      <c r="N1662" s="10"/>
      <c r="O1662" s="10"/>
      <c r="P1662" s="10"/>
      <c r="Q1662" s="10"/>
      <c r="R1662" s="10"/>
      <c r="S1662" s="10"/>
      <c r="T1662" s="10"/>
      <c r="U1662" s="10"/>
      <c r="V1662" s="10"/>
      <c r="W1662" s="10"/>
      <c r="X1662" s="10"/>
      <c r="Y1662" s="10"/>
      <c r="Z1662" s="10"/>
      <c r="AA1662" s="10"/>
      <c r="AB1662" s="10"/>
      <c r="AC1662" s="10"/>
      <c r="AD1662" s="10"/>
      <c r="AE1662" s="10"/>
      <c r="AF1662" s="10"/>
      <c r="AG1662" s="10"/>
      <c r="AH1662" s="10"/>
      <c r="AI1662" s="10"/>
      <c r="AJ1662" s="11"/>
      <c r="AK1662" s="287"/>
      <c r="AL1662" s="12"/>
      <c r="AM1662" s="13"/>
      <c r="AN1662" s="14"/>
      <c r="AO1662" s="15"/>
      <c r="AP1662" s="16"/>
    </row>
    <row r="1663" spans="1:42">
      <c r="A1663" s="17"/>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8"/>
      <c r="AK1663" s="19"/>
      <c r="AL1663" s="20"/>
      <c r="AM1663" s="20"/>
      <c r="AN1663" s="21"/>
      <c r="AO1663" s="22"/>
      <c r="AP1663" s="16"/>
    </row>
    <row r="1664" spans="1:42">
      <c r="A1664" s="17"/>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8"/>
      <c r="AK1664" s="1246" t="str">
        <f>+J1658</f>
        <v>ZOCALO MEDIA CAÑA EN GRANITO PULIDO 7.5 CM</v>
      </c>
      <c r="AL1664" s="21"/>
      <c r="AM1664" s="959"/>
      <c r="AN1664" s="20"/>
      <c r="AO1664" s="20"/>
      <c r="AP1664" s="16"/>
    </row>
    <row r="1665" spans="1:42">
      <c r="A1665" s="17"/>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c r="Z1665" s="1"/>
      <c r="AA1665" s="1"/>
      <c r="AB1665" s="1"/>
      <c r="AC1665" s="1"/>
      <c r="AD1665" s="1"/>
      <c r="AE1665" s="1"/>
      <c r="AF1665" s="1"/>
      <c r="AG1665" s="1"/>
      <c r="AH1665" s="1"/>
      <c r="AI1665" s="1"/>
      <c r="AJ1665" s="18"/>
      <c r="AK1665" s="1247"/>
      <c r="AL1665" s="962"/>
      <c r="AM1665" s="962"/>
      <c r="AN1665" s="962"/>
      <c r="AO1665" s="962"/>
      <c r="AP1665" s="965"/>
    </row>
    <row r="1666" spans="1:42">
      <c r="A1666" s="17"/>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8"/>
      <c r="AK1666" s="961" t="s">
        <v>822</v>
      </c>
      <c r="AL1666" s="962">
        <v>2.5</v>
      </c>
      <c r="AM1666" s="962"/>
      <c r="AN1666" s="962">
        <v>30</v>
      </c>
      <c r="AO1666" s="962">
        <f>+AN1666*AL1666</f>
        <v>75</v>
      </c>
      <c r="AP1666" s="965">
        <f>+AO1666</f>
        <v>75</v>
      </c>
    </row>
    <row r="1667" spans="1:42">
      <c r="A1667" s="17"/>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8"/>
      <c r="AK1667" s="961"/>
      <c r="AL1667" s="962"/>
      <c r="AM1667" s="962"/>
      <c r="AN1667" s="963"/>
      <c r="AO1667" s="962"/>
      <c r="AP1667" s="965"/>
    </row>
    <row r="1668" spans="1:42">
      <c r="A1668" s="17"/>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8"/>
      <c r="AK1668" s="983"/>
      <c r="AL1668" s="962"/>
      <c r="AM1668" s="962"/>
      <c r="AN1668" s="962"/>
      <c r="AO1668" s="962"/>
      <c r="AP1668" s="965"/>
    </row>
    <row r="1669" spans="1:42">
      <c r="A1669" s="17"/>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8"/>
      <c r="AK1669" s="961"/>
      <c r="AL1669" s="962"/>
      <c r="AM1669" s="962"/>
      <c r="AN1669" s="962"/>
      <c r="AO1669" s="962"/>
      <c r="AP1669" s="965"/>
    </row>
    <row r="1670" spans="1:42">
      <c r="A1670" s="17"/>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8"/>
      <c r="AK1670" s="961"/>
      <c r="AL1670" s="962"/>
      <c r="AM1670" s="962"/>
      <c r="AN1670" s="962"/>
      <c r="AO1670" s="962"/>
      <c r="AP1670" s="965"/>
    </row>
    <row r="1671" spans="1:42">
      <c r="A1671" s="17"/>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c r="Z1671" s="1"/>
      <c r="AA1671" s="1"/>
      <c r="AB1671" s="1"/>
      <c r="AC1671" s="1"/>
      <c r="AD1671" s="1"/>
      <c r="AE1671" s="1"/>
      <c r="AF1671" s="1"/>
      <c r="AG1671" s="1"/>
      <c r="AH1671" s="1"/>
      <c r="AI1671" s="1"/>
      <c r="AJ1671" s="18"/>
      <c r="AK1671" s="961"/>
      <c r="AL1671" s="962"/>
      <c r="AM1671" s="962"/>
      <c r="AN1671" s="962"/>
      <c r="AO1671" s="964"/>
      <c r="AP1671" s="965"/>
    </row>
    <row r="1672" spans="1:42">
      <c r="A1672" s="17"/>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8"/>
      <c r="AK1672" s="19"/>
      <c r="AL1672" s="20"/>
      <c r="AM1672" s="20"/>
      <c r="AN1672" s="20"/>
      <c r="AO1672" s="22"/>
      <c r="AP1672" s="16"/>
    </row>
    <row r="1673" spans="1:42">
      <c r="A1673" s="17"/>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c r="Z1673" s="1"/>
      <c r="AA1673" s="1"/>
      <c r="AB1673" s="1"/>
      <c r="AC1673" s="1"/>
      <c r="AD1673" s="1"/>
      <c r="AE1673" s="1"/>
      <c r="AF1673" s="1"/>
      <c r="AG1673" s="1"/>
      <c r="AH1673" s="1"/>
      <c r="AI1673" s="1"/>
      <c r="AJ1673" s="18"/>
      <c r="AK1673" s="961"/>
      <c r="AL1673" s="962"/>
      <c r="AM1673" s="962"/>
      <c r="AN1673" s="962"/>
      <c r="AO1673" s="964"/>
      <c r="AP1673" s="965"/>
    </row>
    <row r="1674" spans="1:42">
      <c r="A1674" s="17"/>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8"/>
      <c r="AK1674" s="19"/>
      <c r="AL1674" s="20"/>
      <c r="AM1674" s="20"/>
      <c r="AN1674" s="20"/>
      <c r="AO1674" s="22"/>
      <c r="AP1674" s="16"/>
    </row>
    <row r="1675" spans="1:42">
      <c r="A1675" s="17"/>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c r="Z1675" s="1"/>
      <c r="AA1675" s="1"/>
      <c r="AB1675" s="1"/>
      <c r="AC1675" s="1"/>
      <c r="AD1675" s="1"/>
      <c r="AE1675" s="1"/>
      <c r="AF1675" s="1"/>
      <c r="AG1675" s="1"/>
      <c r="AH1675" s="1"/>
      <c r="AI1675" s="1"/>
      <c r="AJ1675" s="18"/>
      <c r="AK1675" s="19"/>
      <c r="AL1675" s="569"/>
      <c r="AM1675" s="20"/>
      <c r="AN1675" s="570"/>
      <c r="AO1675" s="20"/>
      <c r="AP1675" s="16"/>
    </row>
    <row r="1676" spans="1:42">
      <c r="A1676" s="17"/>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c r="Z1676" s="1"/>
      <c r="AA1676" s="1"/>
      <c r="AB1676" s="1"/>
      <c r="AC1676" s="1"/>
      <c r="AD1676" s="1"/>
      <c r="AE1676" s="1"/>
      <c r="AF1676" s="1"/>
      <c r="AG1676" s="1"/>
      <c r="AH1676" s="1"/>
      <c r="AI1676" s="1"/>
      <c r="AJ1676" s="18"/>
      <c r="AK1676" s="19"/>
      <c r="AL1676" s="569"/>
      <c r="AM1676" s="20"/>
      <c r="AN1676" s="570"/>
      <c r="AO1676" s="22"/>
      <c r="AP1676" s="16"/>
    </row>
    <row r="1677" spans="1:42">
      <c r="A1677" s="17"/>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c r="Z1677" s="1"/>
      <c r="AA1677" s="1"/>
      <c r="AB1677" s="1"/>
      <c r="AC1677" s="1"/>
      <c r="AD1677" s="1"/>
      <c r="AE1677" s="1"/>
      <c r="AF1677" s="1"/>
      <c r="AG1677" s="1"/>
      <c r="AH1677" s="1"/>
      <c r="AI1677" s="1"/>
      <c r="AJ1677" s="18"/>
      <c r="AK1677" s="19"/>
      <c r="AL1677" s="569"/>
      <c r="AM1677" s="20"/>
      <c r="AN1677" s="570"/>
      <c r="AO1677" s="22"/>
      <c r="AP1677" s="16"/>
    </row>
    <row r="1678" spans="1:42">
      <c r="A1678" s="17"/>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c r="Z1678" s="1"/>
      <c r="AA1678" s="1"/>
      <c r="AB1678" s="1"/>
      <c r="AC1678" s="1"/>
      <c r="AD1678" s="1"/>
      <c r="AE1678" s="1"/>
      <c r="AF1678" s="1"/>
      <c r="AG1678" s="1"/>
      <c r="AH1678" s="1"/>
      <c r="AI1678" s="1"/>
      <c r="AJ1678" s="18"/>
      <c r="AK1678" s="19"/>
      <c r="AL1678" s="569"/>
      <c r="AM1678" s="20"/>
      <c r="AN1678" s="570"/>
      <c r="AO1678" s="22"/>
      <c r="AP1678" s="16"/>
    </row>
    <row r="1679" spans="1:42">
      <c r="A1679" s="17"/>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c r="Z1679" s="1"/>
      <c r="AA1679" s="1"/>
      <c r="AB1679" s="1"/>
      <c r="AC1679" s="1"/>
      <c r="AD1679" s="1"/>
      <c r="AE1679" s="1"/>
      <c r="AF1679" s="1"/>
      <c r="AG1679" s="1"/>
      <c r="AH1679" s="1"/>
      <c r="AI1679" s="1"/>
      <c r="AJ1679" s="18"/>
      <c r="AK1679" s="19"/>
      <c r="AL1679" s="569"/>
      <c r="AM1679" s="20"/>
      <c r="AN1679" s="570"/>
      <c r="AO1679" s="22"/>
      <c r="AP1679" s="16"/>
    </row>
    <row r="1680" spans="1:42">
      <c r="A1680" s="17"/>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c r="Z1680" s="1"/>
      <c r="AA1680" s="1"/>
      <c r="AB1680" s="1"/>
      <c r="AC1680" s="1"/>
      <c r="AD1680" s="1"/>
      <c r="AE1680" s="1"/>
      <c r="AF1680" s="1"/>
      <c r="AG1680" s="1"/>
      <c r="AH1680" s="1"/>
      <c r="AI1680" s="1"/>
      <c r="AJ1680" s="18"/>
      <c r="AK1680" s="19"/>
      <c r="AL1680" s="569"/>
      <c r="AM1680" s="20"/>
      <c r="AN1680" s="570"/>
      <c r="AO1680" s="22"/>
      <c r="AP1680" s="16"/>
    </row>
    <row r="1681" spans="1:42">
      <c r="A1681" s="17"/>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c r="Z1681" s="1"/>
      <c r="AA1681" s="1"/>
      <c r="AB1681" s="1"/>
      <c r="AC1681" s="1"/>
      <c r="AD1681" s="1"/>
      <c r="AE1681" s="1"/>
      <c r="AF1681" s="1"/>
      <c r="AG1681" s="1"/>
      <c r="AH1681" s="1"/>
      <c r="AI1681" s="1"/>
      <c r="AJ1681" s="18"/>
      <c r="AK1681" s="19"/>
      <c r="AL1681" s="569"/>
      <c r="AM1681" s="20"/>
      <c r="AN1681" s="570"/>
      <c r="AO1681" s="22"/>
      <c r="AP1681" s="16"/>
    </row>
    <row r="1682" spans="1:42">
      <c r="A1682" s="17"/>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c r="Z1682" s="1"/>
      <c r="AA1682" s="1"/>
      <c r="AB1682" s="1"/>
      <c r="AC1682" s="1"/>
      <c r="AD1682" s="1"/>
      <c r="AE1682" s="1"/>
      <c r="AF1682" s="1"/>
      <c r="AG1682" s="1"/>
      <c r="AH1682" s="1"/>
      <c r="AI1682" s="1"/>
      <c r="AJ1682" s="18"/>
      <c r="AK1682" s="19"/>
      <c r="AL1682" s="569"/>
      <c r="AM1682" s="20"/>
      <c r="AN1682" s="570"/>
      <c r="AO1682" s="22"/>
      <c r="AP1682" s="16"/>
    </row>
    <row r="1683" spans="1:42">
      <c r="A1683" s="17"/>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c r="Z1683" s="1"/>
      <c r="AA1683" s="1"/>
      <c r="AB1683" s="1"/>
      <c r="AC1683" s="1"/>
      <c r="AD1683" s="1"/>
      <c r="AE1683" s="1"/>
      <c r="AF1683" s="1"/>
      <c r="AG1683" s="1"/>
      <c r="AH1683" s="1"/>
      <c r="AI1683" s="1"/>
      <c r="AJ1683" s="18"/>
      <c r="AK1683" s="19"/>
      <c r="AL1683" s="569"/>
      <c r="AM1683" s="20"/>
      <c r="AN1683" s="570"/>
      <c r="AO1683" s="22"/>
      <c r="AP1683" s="16"/>
    </row>
    <row r="1684" spans="1:42">
      <c r="A1684" s="17"/>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c r="Z1684" s="1"/>
      <c r="AA1684" s="1"/>
      <c r="AB1684" s="1"/>
      <c r="AC1684" s="1"/>
      <c r="AD1684" s="1"/>
      <c r="AE1684" s="1"/>
      <c r="AF1684" s="1"/>
      <c r="AG1684" s="1"/>
      <c r="AH1684" s="1"/>
      <c r="AI1684" s="1"/>
      <c r="AJ1684" s="18"/>
      <c r="AK1684" s="19"/>
      <c r="AL1684" s="569"/>
      <c r="AM1684" s="20"/>
      <c r="AN1684" s="570"/>
      <c r="AO1684" s="22"/>
      <c r="AP1684" s="16"/>
    </row>
    <row r="1685" spans="1:42">
      <c r="A1685" s="17"/>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c r="Z1685" s="1"/>
      <c r="AA1685" s="1"/>
      <c r="AB1685" s="1"/>
      <c r="AC1685" s="1"/>
      <c r="AD1685" s="1"/>
      <c r="AE1685" s="1"/>
      <c r="AF1685" s="1"/>
      <c r="AG1685" s="1"/>
      <c r="AH1685" s="1"/>
      <c r="AI1685" s="1"/>
      <c r="AJ1685" s="18"/>
      <c r="AK1685" s="19"/>
      <c r="AL1685" s="569"/>
      <c r="AM1685" s="20"/>
      <c r="AN1685" s="570"/>
      <c r="AO1685" s="22"/>
      <c r="AP1685" s="16"/>
    </row>
    <row r="1686" spans="1:42" ht="15.6" thickBot="1">
      <c r="A1686" s="17"/>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c r="Z1686" s="1"/>
      <c r="AA1686" s="1"/>
      <c r="AB1686" s="1"/>
      <c r="AC1686" s="1"/>
      <c r="AD1686" s="1"/>
      <c r="AE1686" s="1"/>
      <c r="AF1686" s="1"/>
      <c r="AG1686" s="1"/>
      <c r="AH1686" s="1"/>
      <c r="AI1686" s="1"/>
      <c r="AJ1686" s="18"/>
      <c r="AK1686" s="27"/>
      <c r="AL1686" s="28"/>
      <c r="AM1686" s="29"/>
      <c r="AN1686" s="28"/>
      <c r="AO1686" s="30"/>
      <c r="AP1686" s="31"/>
    </row>
    <row r="1687" spans="1:42" ht="15.6">
      <c r="A1687" s="17"/>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8"/>
      <c r="AK1687" s="1248" t="s">
        <v>19</v>
      </c>
      <c r="AL1687" s="1249"/>
      <c r="AM1687" s="1249"/>
      <c r="AN1687" s="1249"/>
      <c r="AO1687" s="1249"/>
      <c r="AP1687" s="32">
        <f>+AP1668+AP1667+AP1666</f>
        <v>75</v>
      </c>
    </row>
    <row r="1688" spans="1:42" ht="15.6">
      <c r="A1688" s="17"/>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c r="Z1688" s="1"/>
      <c r="AA1688" s="1"/>
      <c r="AB1688" s="1"/>
      <c r="AC1688" s="1"/>
      <c r="AD1688" s="1"/>
      <c r="AE1688" s="1"/>
      <c r="AF1688" s="1"/>
      <c r="AG1688" s="1"/>
      <c r="AH1688" s="1"/>
      <c r="AI1688" s="1"/>
      <c r="AJ1688" s="18"/>
      <c r="AK1688" s="1250"/>
      <c r="AL1688" s="1251"/>
      <c r="AM1688" s="1251"/>
      <c r="AN1688" s="1251"/>
      <c r="AO1688" s="1251"/>
      <c r="AP1688" s="34"/>
    </row>
    <row r="1689" spans="1:42" ht="16.2" thickBot="1">
      <c r="A1689" s="35"/>
      <c r="B1689" s="36"/>
      <c r="C1689" s="36"/>
      <c r="D1689" s="36"/>
      <c r="E1689" s="36"/>
      <c r="F1689" s="36"/>
      <c r="G1689" s="36"/>
      <c r="H1689" s="36"/>
      <c r="I1689" s="36"/>
      <c r="J1689" s="36"/>
      <c r="K1689" s="36"/>
      <c r="L1689" s="36"/>
      <c r="M1689" s="36"/>
      <c r="N1689" s="36"/>
      <c r="O1689" s="36"/>
      <c r="P1689" s="36"/>
      <c r="Q1689" s="36"/>
      <c r="R1689" s="36"/>
      <c r="S1689" s="36"/>
      <c r="T1689" s="36"/>
      <c r="U1689" s="36"/>
      <c r="V1689" s="36"/>
      <c r="W1689" s="36"/>
      <c r="X1689" s="36"/>
      <c r="Y1689" s="36"/>
      <c r="Z1689" s="36"/>
      <c r="AA1689" s="36"/>
      <c r="AB1689" s="36"/>
      <c r="AC1689" s="36"/>
      <c r="AD1689" s="36"/>
      <c r="AE1689" s="36"/>
      <c r="AF1689" s="36"/>
      <c r="AG1689" s="36"/>
      <c r="AH1689" s="36"/>
      <c r="AI1689" s="36"/>
      <c r="AJ1689" s="37"/>
      <c r="AK1689" s="1252" t="s">
        <v>20</v>
      </c>
      <c r="AL1689" s="1253"/>
      <c r="AM1689" s="1253"/>
      <c r="AN1689" s="1253"/>
      <c r="AO1689" s="1253"/>
      <c r="AP1689" s="38">
        <f>+AP1687</f>
        <v>75</v>
      </c>
    </row>
    <row r="1690" spans="1:42">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c r="AN1690" s="1"/>
      <c r="AO1690" s="1"/>
      <c r="AP1690" s="1"/>
    </row>
    <row r="1691" spans="1:42" ht="15.6" thickBot="1">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c r="AN1691" s="1"/>
      <c r="AO1691" s="1"/>
      <c r="AP1691" s="1"/>
    </row>
    <row r="1692" spans="1:42">
      <c r="A1692" s="1254" t="s">
        <v>21</v>
      </c>
      <c r="B1692" s="1255"/>
      <c r="C1692" s="1255"/>
      <c r="D1692" s="1255"/>
      <c r="E1692" s="1255"/>
      <c r="F1692" s="1255"/>
      <c r="G1692" s="1255"/>
      <c r="H1692" s="1255"/>
      <c r="I1692" s="1255"/>
      <c r="J1692" s="1260" t="s">
        <v>22</v>
      </c>
      <c r="K1692" s="1260"/>
      <c r="L1692" s="1260"/>
      <c r="M1692" s="1260"/>
      <c r="N1692" s="1260"/>
      <c r="O1692" s="1260"/>
      <c r="P1692" s="1260"/>
      <c r="Q1692" s="1260"/>
      <c r="R1692" s="1260"/>
      <c r="S1692" s="1260"/>
      <c r="T1692" s="1260"/>
      <c r="U1692" s="1260"/>
      <c r="V1692" s="1260"/>
      <c r="W1692" s="1260"/>
      <c r="X1692" s="1260"/>
      <c r="Y1692" s="1260"/>
      <c r="Z1692" s="1260"/>
      <c r="AA1692" s="1260"/>
      <c r="AB1692" s="1260"/>
      <c r="AC1692" s="1260"/>
      <c r="AD1692" s="1260"/>
      <c r="AE1692" s="1260"/>
      <c r="AF1692" s="1260"/>
      <c r="AG1692" s="1260"/>
      <c r="AH1692" s="1260"/>
      <c r="AI1692" s="1260"/>
      <c r="AJ1692" s="1260"/>
      <c r="AK1692" s="1260"/>
      <c r="AL1692" s="1260"/>
      <c r="AM1692" s="1260"/>
      <c r="AN1692" s="1260"/>
      <c r="AO1692" s="1260"/>
      <c r="AP1692" s="1261"/>
    </row>
    <row r="1693" spans="1:42">
      <c r="A1693" s="1256"/>
      <c r="B1693" s="1257"/>
      <c r="C1693" s="1257"/>
      <c r="D1693" s="1257"/>
      <c r="E1693" s="1257"/>
      <c r="F1693" s="1257"/>
      <c r="G1693" s="1257"/>
      <c r="H1693" s="1257"/>
      <c r="I1693" s="1257"/>
      <c r="J1693" s="1262"/>
      <c r="K1693" s="1262"/>
      <c r="L1693" s="1262"/>
      <c r="M1693" s="1262"/>
      <c r="N1693" s="1262"/>
      <c r="O1693" s="1262"/>
      <c r="P1693" s="1262"/>
      <c r="Q1693" s="1262"/>
      <c r="R1693" s="1262"/>
      <c r="S1693" s="1262"/>
      <c r="T1693" s="1262"/>
      <c r="U1693" s="1262"/>
      <c r="V1693" s="1262"/>
      <c r="W1693" s="1262"/>
      <c r="X1693" s="1262"/>
      <c r="Y1693" s="1262"/>
      <c r="Z1693" s="1262"/>
      <c r="AA1693" s="1262"/>
      <c r="AB1693" s="1262"/>
      <c r="AC1693" s="1262"/>
      <c r="AD1693" s="1262"/>
      <c r="AE1693" s="1262"/>
      <c r="AF1693" s="1262"/>
      <c r="AG1693" s="1262"/>
      <c r="AH1693" s="1262"/>
      <c r="AI1693" s="1262"/>
      <c r="AJ1693" s="1262"/>
      <c r="AK1693" s="1262"/>
      <c r="AL1693" s="1262"/>
      <c r="AM1693" s="1262"/>
      <c r="AN1693" s="1262"/>
      <c r="AO1693" s="1262"/>
      <c r="AP1693" s="1263"/>
    </row>
    <row r="1694" spans="1:42" ht="15.6" thickBot="1">
      <c r="A1694" s="1258"/>
      <c r="B1694" s="1259"/>
      <c r="C1694" s="1259"/>
      <c r="D1694" s="1259"/>
      <c r="E1694" s="1259"/>
      <c r="F1694" s="1259"/>
      <c r="G1694" s="1259"/>
      <c r="H1694" s="1259"/>
      <c r="I1694" s="1259"/>
      <c r="J1694" s="1264"/>
      <c r="K1694" s="1264"/>
      <c r="L1694" s="1264"/>
      <c r="M1694" s="1264"/>
      <c r="N1694" s="1264"/>
      <c r="O1694" s="1264"/>
      <c r="P1694" s="1264"/>
      <c r="Q1694" s="1264"/>
      <c r="R1694" s="1264"/>
      <c r="S1694" s="1264"/>
      <c r="T1694" s="1264"/>
      <c r="U1694" s="1264"/>
      <c r="V1694" s="1264"/>
      <c r="W1694" s="1264"/>
      <c r="X1694" s="1264"/>
      <c r="Y1694" s="1264"/>
      <c r="Z1694" s="1264"/>
      <c r="AA1694" s="1264"/>
      <c r="AB1694" s="1264"/>
      <c r="AC1694" s="1264"/>
      <c r="AD1694" s="1264"/>
      <c r="AE1694" s="1264"/>
      <c r="AF1694" s="1264"/>
      <c r="AG1694" s="1264"/>
      <c r="AH1694" s="1264"/>
      <c r="AI1694" s="1264"/>
      <c r="AJ1694" s="1264"/>
      <c r="AK1694" s="1264"/>
      <c r="AL1694" s="1264"/>
      <c r="AM1694" s="1264"/>
      <c r="AN1694" s="1264"/>
      <c r="AO1694" s="1264"/>
      <c r="AP1694" s="1265"/>
    </row>
    <row r="1696" spans="1:42" ht="15.6" thickBot="1"/>
    <row r="1697" spans="1:42" ht="22.8">
      <c r="A1697" s="1293"/>
      <c r="B1697" s="1294"/>
      <c r="C1697" s="1294"/>
      <c r="D1697" s="1294"/>
      <c r="E1697" s="1294"/>
      <c r="F1697" s="1294"/>
      <c r="G1697" s="1294"/>
      <c r="H1697" s="1294"/>
      <c r="I1697" s="1294"/>
      <c r="J1697" s="1294"/>
      <c r="K1697" s="1294"/>
      <c r="L1697" s="1294"/>
      <c r="M1697" s="1294"/>
      <c r="N1697" s="1294"/>
      <c r="O1697" s="1294"/>
      <c r="P1697" s="1295"/>
      <c r="Q1697" s="1302" t="s">
        <v>554</v>
      </c>
      <c r="R1697" s="1303"/>
      <c r="S1697" s="1303"/>
      <c r="T1697" s="1303"/>
      <c r="U1697" s="1303"/>
      <c r="V1697" s="1303"/>
      <c r="W1697" s="1303"/>
      <c r="X1697" s="1303"/>
      <c r="Y1697" s="1303"/>
      <c r="Z1697" s="1303"/>
      <c r="AA1697" s="1303"/>
      <c r="AB1697" s="1303"/>
      <c r="AC1697" s="1303"/>
      <c r="AD1697" s="1303"/>
      <c r="AE1697" s="1303"/>
      <c r="AF1697" s="1303"/>
      <c r="AG1697" s="1303"/>
      <c r="AH1697" s="1303"/>
      <c r="AI1697" s="1303"/>
      <c r="AJ1697" s="1303"/>
      <c r="AK1697" s="1303"/>
      <c r="AL1697" s="1303"/>
      <c r="AM1697" s="1304"/>
      <c r="AN1697" s="1305"/>
      <c r="AO1697" s="1306"/>
      <c r="AP1697" s="1307"/>
    </row>
    <row r="1698" spans="1:42" ht="15.6">
      <c r="A1698" s="1296"/>
      <c r="B1698" s="1297"/>
      <c r="C1698" s="1297"/>
      <c r="D1698" s="1297"/>
      <c r="E1698" s="1297"/>
      <c r="F1698" s="1297"/>
      <c r="G1698" s="1297"/>
      <c r="H1698" s="1297"/>
      <c r="I1698" s="1297"/>
      <c r="J1698" s="1297"/>
      <c r="K1698" s="1297"/>
      <c r="L1698" s="1297"/>
      <c r="M1698" s="1297"/>
      <c r="N1698" s="1297"/>
      <c r="O1698" s="1297"/>
      <c r="P1698" s="1298"/>
      <c r="Q1698" s="1314" t="s">
        <v>555</v>
      </c>
      <c r="R1698" s="1315"/>
      <c r="S1698" s="1315"/>
      <c r="T1698" s="1315"/>
      <c r="U1698" s="1315"/>
      <c r="V1698" s="1315"/>
      <c r="W1698" s="1315"/>
      <c r="X1698" s="1315"/>
      <c r="Y1698" s="1315"/>
      <c r="Z1698" s="1315"/>
      <c r="AA1698" s="1315"/>
      <c r="AB1698" s="1315"/>
      <c r="AC1698" s="1315"/>
      <c r="AD1698" s="1315"/>
      <c r="AE1698" s="1315"/>
      <c r="AF1698" s="1315"/>
      <c r="AG1698" s="1315"/>
      <c r="AH1698" s="1315"/>
      <c r="AI1698" s="1315"/>
      <c r="AJ1698" s="1315"/>
      <c r="AK1698" s="1315"/>
      <c r="AL1698" s="1315"/>
      <c r="AM1698" s="1316"/>
      <c r="AN1698" s="1308"/>
      <c r="AO1698" s="1309"/>
      <c r="AP1698" s="1310"/>
    </row>
    <row r="1699" spans="1:42" ht="52.2" customHeight="1" thickBot="1">
      <c r="A1699" s="1299"/>
      <c r="B1699" s="1300"/>
      <c r="C1699" s="1300"/>
      <c r="D1699" s="1300"/>
      <c r="E1699" s="1300"/>
      <c r="F1699" s="1300"/>
      <c r="G1699" s="1300"/>
      <c r="H1699" s="1300"/>
      <c r="I1699" s="1300"/>
      <c r="J1699" s="1300"/>
      <c r="K1699" s="1300"/>
      <c r="L1699" s="1300"/>
      <c r="M1699" s="1300"/>
      <c r="N1699" s="1300"/>
      <c r="O1699" s="1300"/>
      <c r="P1699" s="1301"/>
      <c r="Q1699" s="1317" t="s">
        <v>0</v>
      </c>
      <c r="R1699" s="1318"/>
      <c r="S1699" s="1318"/>
      <c r="T1699" s="1318"/>
      <c r="U1699" s="1318"/>
      <c r="V1699" s="1318"/>
      <c r="W1699" s="1318"/>
      <c r="X1699" s="1318"/>
      <c r="Y1699" s="1318"/>
      <c r="Z1699" s="1318"/>
      <c r="AA1699" s="1318"/>
      <c r="AB1699" s="1318"/>
      <c r="AC1699" s="1318"/>
      <c r="AD1699" s="1318"/>
      <c r="AE1699" s="1318"/>
      <c r="AF1699" s="1318"/>
      <c r="AG1699" s="1318"/>
      <c r="AH1699" s="1318"/>
      <c r="AI1699" s="1318"/>
      <c r="AJ1699" s="1318"/>
      <c r="AK1699" s="1318"/>
      <c r="AL1699" s="1318"/>
      <c r="AM1699" s="1319"/>
      <c r="AN1699" s="1311"/>
      <c r="AO1699" s="1312"/>
      <c r="AP1699" s="1313"/>
    </row>
    <row r="1700" spans="1:42">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c r="AN1700" s="1"/>
      <c r="AO1700" s="1"/>
      <c r="AP1700" s="1"/>
    </row>
    <row r="1701" spans="1:42">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2" t="s">
        <v>1</v>
      </c>
      <c r="AN1701" s="3">
        <v>1</v>
      </c>
      <c r="AO1701" s="2" t="s">
        <v>2</v>
      </c>
      <c r="AP1701" s="3">
        <v>22</v>
      </c>
    </row>
    <row r="1702" spans="1:42">
      <c r="A1702" s="4"/>
      <c r="B1702" s="4"/>
      <c r="C1702" s="4"/>
      <c r="D1702" s="4"/>
      <c r="E1702" s="1"/>
      <c r="F1702" s="1"/>
      <c r="G1702" s="1"/>
      <c r="H1702" s="1"/>
      <c r="I1702" s="1"/>
      <c r="J1702" s="1"/>
      <c r="K1702" s="1"/>
      <c r="L1702" s="1"/>
      <c r="M1702" s="1"/>
      <c r="N1702" s="1"/>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c r="AN1702" s="1"/>
      <c r="AO1702" s="1"/>
      <c r="AP1702" s="1"/>
    </row>
    <row r="1703" spans="1:42" ht="15.6" thickBot="1">
      <c r="A1703" s="4"/>
      <c r="B1703" s="4"/>
      <c r="C1703" s="4"/>
      <c r="D1703" s="4"/>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c r="AN1703" s="1"/>
      <c r="AO1703" s="1"/>
      <c r="AP1703" s="1"/>
    </row>
    <row r="1704" spans="1:42" ht="18" thickBot="1">
      <c r="A1704" s="1235" t="s">
        <v>3</v>
      </c>
      <c r="B1704" s="1236"/>
      <c r="C1704" s="1236"/>
      <c r="D1704" s="1236"/>
      <c r="E1704" s="1237" t="s">
        <v>737</v>
      </c>
      <c r="F1704" s="1238"/>
      <c r="G1704" s="1238"/>
      <c r="H1704" s="1238"/>
      <c r="I1704" s="1238"/>
      <c r="J1704" s="1238"/>
      <c r="K1704" s="1238"/>
      <c r="L1704" s="1238"/>
      <c r="M1704" s="1238"/>
      <c r="N1704" s="1238"/>
      <c r="O1704" s="1238"/>
      <c r="P1704" s="1238"/>
      <c r="Q1704" s="1238"/>
      <c r="R1704" s="1238"/>
      <c r="S1704" s="1238"/>
      <c r="T1704" s="1238"/>
      <c r="U1704" s="1238"/>
      <c r="V1704" s="1238"/>
      <c r="W1704" s="1238"/>
      <c r="X1704" s="1238"/>
      <c r="Y1704" s="1238"/>
      <c r="Z1704" s="1238"/>
      <c r="AA1704" s="1238"/>
      <c r="AB1704" s="1238"/>
      <c r="AC1704" s="1238"/>
      <c r="AD1704" s="1238"/>
      <c r="AE1704" s="1238"/>
      <c r="AF1704" s="1238"/>
      <c r="AG1704" s="1238"/>
      <c r="AH1704" s="1238"/>
      <c r="AI1704" s="1238"/>
      <c r="AJ1704" s="1238"/>
      <c r="AK1704" s="1238"/>
      <c r="AL1704" s="1238"/>
      <c r="AM1704" s="1238"/>
      <c r="AN1704" s="1238"/>
      <c r="AO1704" s="1238"/>
      <c r="AP1704" s="1239"/>
    </row>
    <row r="1705" spans="1:42" ht="15.6" thickBot="1">
      <c r="A1705" s="4"/>
      <c r="B1705" s="4"/>
      <c r="C1705" s="4"/>
      <c r="D1705" s="4"/>
      <c r="E1705" s="1" t="s">
        <v>4</v>
      </c>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c r="AN1705" s="1"/>
      <c r="AO1705" s="1"/>
      <c r="AP1705" s="1"/>
    </row>
    <row r="1706" spans="1:42" ht="15.6" thickBot="1">
      <c r="A1706" s="1240" t="s">
        <v>5</v>
      </c>
      <c r="B1706" s="1240"/>
      <c r="C1706" s="1240"/>
      <c r="D1706" s="1240"/>
      <c r="E1706" s="1241" t="s">
        <v>6</v>
      </c>
      <c r="F1706" s="1241"/>
      <c r="G1706" s="1242"/>
      <c r="H1706" s="1243"/>
      <c r="I1706" s="1241" t="s">
        <v>7</v>
      </c>
      <c r="J1706" s="1241"/>
      <c r="K1706" s="1242">
        <v>12</v>
      </c>
      <c r="L1706" s="1243"/>
      <c r="M1706" s="1241" t="s">
        <v>8</v>
      </c>
      <c r="N1706" s="1241"/>
      <c r="O1706" s="1242">
        <v>25</v>
      </c>
      <c r="P1706" s="1243"/>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c r="AN1706" s="5" t="s">
        <v>9</v>
      </c>
      <c r="AO1706" s="1244" t="s">
        <v>280</v>
      </c>
      <c r="AP1706" s="1245"/>
    </row>
    <row r="1707" spans="1:42" ht="15.6" thickBot="1">
      <c r="A1707" s="6"/>
      <c r="B1707" s="1"/>
      <c r="C1707" s="6"/>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c r="AN1707" s="1"/>
      <c r="AO1707" s="1"/>
      <c r="AP1707" s="1"/>
    </row>
    <row r="1708" spans="1:42" ht="15.6" thickBot="1">
      <c r="A1708" s="1266" t="s">
        <v>740</v>
      </c>
      <c r="B1708" s="1267"/>
      <c r="C1708" s="1267"/>
      <c r="D1708" s="1267"/>
      <c r="E1708" s="1267"/>
      <c r="F1708" s="1267"/>
      <c r="G1708" s="1267"/>
      <c r="H1708" s="1268">
        <f>+PRESUPUESTO!A14</f>
        <v>1</v>
      </c>
      <c r="I1708" s="1269"/>
      <c r="J1708" s="1270" t="str">
        <f>+PRESUPUESTO!B14</f>
        <v>PISOS , CUBIERTA Y ACABADOS SALON COMUNAL</v>
      </c>
      <c r="K1708" s="1271"/>
      <c r="L1708" s="1271"/>
      <c r="M1708" s="1271"/>
      <c r="N1708" s="1271"/>
      <c r="O1708" s="1271"/>
      <c r="P1708" s="1271"/>
      <c r="Q1708" s="1271"/>
      <c r="R1708" s="1271"/>
      <c r="S1708" s="1271"/>
      <c r="T1708" s="1271"/>
      <c r="U1708" s="1271"/>
      <c r="V1708" s="1271"/>
      <c r="W1708" s="1271"/>
      <c r="X1708" s="1271"/>
      <c r="Y1708" s="1271"/>
      <c r="Z1708" s="1271"/>
      <c r="AA1708" s="1271"/>
      <c r="AB1708" s="1271"/>
      <c r="AC1708" s="1271"/>
      <c r="AD1708" s="1271"/>
      <c r="AE1708" s="1271"/>
      <c r="AF1708" s="1271"/>
      <c r="AG1708" s="1271"/>
      <c r="AH1708" s="1271"/>
      <c r="AI1708" s="1271"/>
      <c r="AJ1708" s="1271"/>
      <c r="AK1708" s="1271"/>
      <c r="AL1708" s="1271"/>
      <c r="AM1708" s="1271"/>
      <c r="AN1708" s="1271"/>
      <c r="AO1708" s="1271"/>
      <c r="AP1708" s="1272"/>
    </row>
    <row r="1709" spans="1:42" ht="15.6" thickBot="1">
      <c r="A1709" s="6"/>
      <c r="B1709" s="1"/>
      <c r="C1709" s="6"/>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c r="AN1709" s="1"/>
      <c r="AO1709" s="1"/>
      <c r="AP1709" s="1"/>
    </row>
    <row r="1710" spans="1:42" ht="16.2" thickBot="1">
      <c r="A1710" s="1266" t="s">
        <v>11</v>
      </c>
      <c r="B1710" s="1267"/>
      <c r="C1710" s="1267"/>
      <c r="D1710" s="1267"/>
      <c r="E1710" s="1267"/>
      <c r="F1710" s="1267"/>
      <c r="G1710" s="1267"/>
      <c r="H1710" s="1273" t="e">
        <f>+PRESUPUESTO!#REF!</f>
        <v>#REF!</v>
      </c>
      <c r="I1710" s="1274"/>
      <c r="J1710" s="1275" t="e">
        <f>+PRESUPUESTO!#REF!</f>
        <v>#REF!</v>
      </c>
      <c r="K1710" s="1276"/>
      <c r="L1710" s="1276"/>
      <c r="M1710" s="1276"/>
      <c r="N1710" s="1276"/>
      <c r="O1710" s="1276"/>
      <c r="P1710" s="1276"/>
      <c r="Q1710" s="1276"/>
      <c r="R1710" s="1276"/>
      <c r="S1710" s="1276"/>
      <c r="T1710" s="1276"/>
      <c r="U1710" s="1276"/>
      <c r="V1710" s="1276"/>
      <c r="W1710" s="1276"/>
      <c r="X1710" s="1276"/>
      <c r="Y1710" s="1276"/>
      <c r="Z1710" s="1276"/>
      <c r="AA1710" s="1276"/>
      <c r="AB1710" s="1276"/>
      <c r="AC1710" s="1276"/>
      <c r="AD1710" s="1276"/>
      <c r="AE1710" s="1276"/>
      <c r="AF1710" s="1276"/>
      <c r="AG1710" s="1276"/>
      <c r="AH1710" s="1276"/>
      <c r="AI1710" s="1276"/>
      <c r="AJ1710" s="1276"/>
      <c r="AK1710" s="1276"/>
      <c r="AL1710" s="1277"/>
      <c r="AM1710" s="1"/>
      <c r="AN1710" s="5" t="s">
        <v>12</v>
      </c>
      <c r="AO1710" s="1278" t="e">
        <f>+PRESUPUESTO!#REF!</f>
        <v>#REF!</v>
      </c>
      <c r="AP1710" s="1279"/>
    </row>
    <row r="1711" spans="1:42" ht="15.6" thickBot="1">
      <c r="A1711" s="6"/>
      <c r="B1711" s="6"/>
      <c r="C1711" s="1"/>
      <c r="D1711" s="6"/>
      <c r="E1711" s="1"/>
      <c r="F1711" s="1"/>
      <c r="G1711" s="1"/>
      <c r="H1711" s="1"/>
      <c r="I1711" s="1"/>
      <c r="J1711" s="1"/>
      <c r="K1711" s="1"/>
      <c r="L1711" s="1"/>
      <c r="M1711" s="1"/>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c r="AN1711" s="1"/>
      <c r="AO1711" s="1"/>
      <c r="AP1711" s="1"/>
    </row>
    <row r="1712" spans="1:42">
      <c r="A1712" s="1280" t="s">
        <v>13</v>
      </c>
      <c r="B1712" s="1281"/>
      <c r="C1712" s="1281"/>
      <c r="D1712" s="1281"/>
      <c r="E1712" s="1281"/>
      <c r="F1712" s="1281"/>
      <c r="G1712" s="1281"/>
      <c r="H1712" s="1281"/>
      <c r="I1712" s="1281"/>
      <c r="J1712" s="1281"/>
      <c r="K1712" s="1281"/>
      <c r="L1712" s="1281"/>
      <c r="M1712" s="1281"/>
      <c r="N1712" s="1281"/>
      <c r="O1712" s="1281"/>
      <c r="P1712" s="1281"/>
      <c r="Q1712" s="1281"/>
      <c r="R1712" s="1281"/>
      <c r="S1712" s="1281"/>
      <c r="T1712" s="1281"/>
      <c r="U1712" s="1281"/>
      <c r="V1712" s="1281"/>
      <c r="W1712" s="1281"/>
      <c r="X1712" s="1281"/>
      <c r="Y1712" s="1281"/>
      <c r="Z1712" s="1281"/>
      <c r="AA1712" s="1281"/>
      <c r="AB1712" s="1281"/>
      <c r="AC1712" s="1281"/>
      <c r="AD1712" s="1281"/>
      <c r="AE1712" s="1281"/>
      <c r="AF1712" s="1281"/>
      <c r="AG1712" s="1281"/>
      <c r="AH1712" s="1281"/>
      <c r="AI1712" s="1281"/>
      <c r="AJ1712" s="1282"/>
      <c r="AK1712" s="1286" t="s">
        <v>14</v>
      </c>
      <c r="AL1712" s="1288" t="s">
        <v>15</v>
      </c>
      <c r="AM1712" s="1289"/>
      <c r="AN1712" s="1289"/>
      <c r="AO1712" s="1288" t="s">
        <v>18</v>
      </c>
      <c r="AP1712" s="1291" t="s">
        <v>16</v>
      </c>
    </row>
    <row r="1713" spans="1:42" ht="15.6" thickBot="1">
      <c r="A1713" s="1283"/>
      <c r="B1713" s="1284"/>
      <c r="C1713" s="1284"/>
      <c r="D1713" s="1284"/>
      <c r="E1713" s="1284"/>
      <c r="F1713" s="1284"/>
      <c r="G1713" s="1284"/>
      <c r="H1713" s="1284"/>
      <c r="I1713" s="1284"/>
      <c r="J1713" s="1284"/>
      <c r="K1713" s="1284"/>
      <c r="L1713" s="1284"/>
      <c r="M1713" s="1284"/>
      <c r="N1713" s="1284"/>
      <c r="O1713" s="1284"/>
      <c r="P1713" s="1284"/>
      <c r="Q1713" s="1284"/>
      <c r="R1713" s="1284"/>
      <c r="S1713" s="1284"/>
      <c r="T1713" s="1284"/>
      <c r="U1713" s="1284"/>
      <c r="V1713" s="1284"/>
      <c r="W1713" s="1284"/>
      <c r="X1713" s="1284"/>
      <c r="Y1713" s="1284"/>
      <c r="Z1713" s="1284"/>
      <c r="AA1713" s="1284"/>
      <c r="AB1713" s="1284"/>
      <c r="AC1713" s="1284"/>
      <c r="AD1713" s="1284"/>
      <c r="AE1713" s="1284"/>
      <c r="AF1713" s="1284"/>
      <c r="AG1713" s="1284"/>
      <c r="AH1713" s="1284"/>
      <c r="AI1713" s="1284"/>
      <c r="AJ1713" s="1285"/>
      <c r="AK1713" s="1287"/>
      <c r="AL1713" s="7" t="s">
        <v>17</v>
      </c>
      <c r="AM1713" s="742" t="s">
        <v>761</v>
      </c>
      <c r="AN1713" s="8" t="s">
        <v>23</v>
      </c>
      <c r="AO1713" s="1290"/>
      <c r="AP1713" s="1292"/>
    </row>
    <row r="1714" spans="1:42">
      <c r="A1714" s="9"/>
      <c r="B1714" s="10"/>
      <c r="C1714" s="10"/>
      <c r="D1714" s="10"/>
      <c r="E1714" s="10"/>
      <c r="F1714" s="10"/>
      <c r="G1714" s="10"/>
      <c r="H1714" s="10"/>
      <c r="I1714" s="10"/>
      <c r="J1714" s="10"/>
      <c r="K1714" s="10"/>
      <c r="L1714" s="10"/>
      <c r="M1714" s="10"/>
      <c r="N1714" s="10"/>
      <c r="O1714" s="10"/>
      <c r="P1714" s="10"/>
      <c r="Q1714" s="10"/>
      <c r="R1714" s="10"/>
      <c r="S1714" s="10"/>
      <c r="T1714" s="10"/>
      <c r="U1714" s="10"/>
      <c r="V1714" s="10"/>
      <c r="W1714" s="10"/>
      <c r="X1714" s="10"/>
      <c r="Y1714" s="10"/>
      <c r="Z1714" s="10"/>
      <c r="AA1714" s="10"/>
      <c r="AB1714" s="10"/>
      <c r="AC1714" s="10"/>
      <c r="AD1714" s="10"/>
      <c r="AE1714" s="10"/>
      <c r="AF1714" s="10"/>
      <c r="AG1714" s="10"/>
      <c r="AH1714" s="10"/>
      <c r="AI1714" s="10"/>
      <c r="AJ1714" s="11"/>
      <c r="AK1714" s="287"/>
      <c r="AL1714" s="12"/>
      <c r="AM1714" s="13"/>
      <c r="AN1714" s="14"/>
      <c r="AO1714" s="15"/>
      <c r="AP1714" s="16"/>
    </row>
    <row r="1715" spans="1:42">
      <c r="A1715" s="17"/>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8"/>
      <c r="AK1715" s="19"/>
      <c r="AL1715" s="20"/>
      <c r="AM1715" s="20"/>
      <c r="AN1715" s="21"/>
      <c r="AO1715" s="22"/>
      <c r="AP1715" s="16"/>
    </row>
    <row r="1716" spans="1:42">
      <c r="A1716" s="17"/>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c r="Z1716" s="1"/>
      <c r="AA1716" s="1"/>
      <c r="AB1716" s="1"/>
      <c r="AC1716" s="1"/>
      <c r="AD1716" s="1"/>
      <c r="AE1716" s="1"/>
      <c r="AF1716" s="1"/>
      <c r="AG1716" s="1"/>
      <c r="AH1716" s="1"/>
      <c r="AI1716" s="1"/>
      <c r="AJ1716" s="18"/>
      <c r="AK1716" s="1246" t="e">
        <f>+J1710</f>
        <v>#REF!</v>
      </c>
      <c r="AL1716" s="21"/>
      <c r="AM1716" s="959"/>
      <c r="AN1716" s="20"/>
      <c r="AO1716" s="20"/>
      <c r="AP1716" s="16"/>
    </row>
    <row r="1717" spans="1:42">
      <c r="A1717" s="17"/>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c r="Z1717" s="1"/>
      <c r="AA1717" s="1"/>
      <c r="AB1717" s="1"/>
      <c r="AC1717" s="1"/>
      <c r="AD1717" s="1"/>
      <c r="AE1717" s="1"/>
      <c r="AF1717" s="1"/>
      <c r="AG1717" s="1"/>
      <c r="AH1717" s="1"/>
      <c r="AI1717" s="1"/>
      <c r="AJ1717" s="18"/>
      <c r="AK1717" s="1247"/>
      <c r="AL1717" s="962"/>
      <c r="AM1717" s="962"/>
      <c r="AN1717" s="962"/>
      <c r="AO1717" s="962"/>
      <c r="AP1717" s="965"/>
    </row>
    <row r="1718" spans="1:42">
      <c r="A1718" s="17"/>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c r="Z1718" s="1"/>
      <c r="AA1718" s="1"/>
      <c r="AB1718" s="1"/>
      <c r="AC1718" s="1"/>
      <c r="AD1718" s="1"/>
      <c r="AE1718" s="1"/>
      <c r="AF1718" s="1"/>
      <c r="AG1718" s="1"/>
      <c r="AH1718" s="1"/>
      <c r="AI1718" s="1"/>
      <c r="AJ1718" s="18"/>
      <c r="AK1718" s="961" t="s">
        <v>822</v>
      </c>
      <c r="AL1718" s="962"/>
      <c r="AM1718" s="962"/>
      <c r="AN1718" s="962"/>
      <c r="AO1718" s="962">
        <f>5.17+0.9+3.5</f>
        <v>9.57</v>
      </c>
      <c r="AP1718" s="965">
        <f>+AO1718</f>
        <v>9.57</v>
      </c>
    </row>
    <row r="1719" spans="1:42">
      <c r="A1719" s="17"/>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c r="Z1719" s="1"/>
      <c r="AA1719" s="1"/>
      <c r="AB1719" s="1"/>
      <c r="AC1719" s="1"/>
      <c r="AD1719" s="1"/>
      <c r="AE1719" s="1"/>
      <c r="AF1719" s="1"/>
      <c r="AG1719" s="1"/>
      <c r="AH1719" s="1"/>
      <c r="AI1719" s="1"/>
      <c r="AJ1719" s="18"/>
      <c r="AK1719" s="961"/>
      <c r="AL1719" s="962"/>
      <c r="AM1719" s="962"/>
      <c r="AN1719" s="963"/>
      <c r="AO1719" s="962"/>
      <c r="AP1719" s="965"/>
    </row>
    <row r="1720" spans="1:42">
      <c r="A1720" s="17"/>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c r="Z1720" s="1"/>
      <c r="AA1720" s="1"/>
      <c r="AB1720" s="1"/>
      <c r="AC1720" s="1"/>
      <c r="AD1720" s="1"/>
      <c r="AE1720" s="1"/>
      <c r="AF1720" s="1"/>
      <c r="AG1720" s="1"/>
      <c r="AH1720" s="1"/>
      <c r="AI1720" s="1"/>
      <c r="AJ1720" s="18"/>
      <c r="AK1720" s="983"/>
      <c r="AL1720" s="962"/>
      <c r="AM1720" s="962"/>
      <c r="AN1720" s="962"/>
      <c r="AO1720" s="962"/>
      <c r="AP1720" s="965"/>
    </row>
    <row r="1721" spans="1:42">
      <c r="A1721" s="17"/>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c r="Z1721" s="1"/>
      <c r="AA1721" s="1"/>
      <c r="AB1721" s="1"/>
      <c r="AC1721" s="1"/>
      <c r="AD1721" s="1"/>
      <c r="AE1721" s="1"/>
      <c r="AF1721" s="1"/>
      <c r="AG1721" s="1"/>
      <c r="AH1721" s="1"/>
      <c r="AI1721" s="1"/>
      <c r="AJ1721" s="18"/>
      <c r="AK1721" s="961"/>
      <c r="AL1721" s="962"/>
      <c r="AM1721" s="962"/>
      <c r="AN1721" s="962"/>
      <c r="AO1721" s="962"/>
      <c r="AP1721" s="965"/>
    </row>
    <row r="1722" spans="1:42">
      <c r="A1722" s="17"/>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c r="Z1722" s="1"/>
      <c r="AA1722" s="1"/>
      <c r="AB1722" s="1"/>
      <c r="AC1722" s="1"/>
      <c r="AD1722" s="1"/>
      <c r="AE1722" s="1"/>
      <c r="AF1722" s="1"/>
      <c r="AG1722" s="1"/>
      <c r="AH1722" s="1"/>
      <c r="AI1722" s="1"/>
      <c r="AJ1722" s="18"/>
      <c r="AK1722" s="961"/>
      <c r="AL1722" s="962"/>
      <c r="AM1722" s="962"/>
      <c r="AN1722" s="962"/>
      <c r="AO1722" s="962"/>
      <c r="AP1722" s="965"/>
    </row>
    <row r="1723" spans="1:42">
      <c r="A1723" s="17"/>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c r="Z1723" s="1"/>
      <c r="AA1723" s="1"/>
      <c r="AB1723" s="1"/>
      <c r="AC1723" s="1"/>
      <c r="AD1723" s="1"/>
      <c r="AE1723" s="1"/>
      <c r="AF1723" s="1"/>
      <c r="AG1723" s="1"/>
      <c r="AH1723" s="1"/>
      <c r="AI1723" s="1"/>
      <c r="AJ1723" s="18"/>
      <c r="AK1723" s="961"/>
      <c r="AL1723" s="962"/>
      <c r="AM1723" s="962"/>
      <c r="AN1723" s="962"/>
      <c r="AO1723" s="964"/>
      <c r="AP1723" s="965"/>
    </row>
    <row r="1724" spans="1:42">
      <c r="A1724" s="17"/>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c r="Z1724" s="1"/>
      <c r="AA1724" s="1"/>
      <c r="AB1724" s="1"/>
      <c r="AC1724" s="1"/>
      <c r="AD1724" s="1"/>
      <c r="AE1724" s="1"/>
      <c r="AF1724" s="1"/>
      <c r="AG1724" s="1"/>
      <c r="AH1724" s="1"/>
      <c r="AI1724" s="1"/>
      <c r="AJ1724" s="18"/>
      <c r="AK1724" s="19"/>
      <c r="AL1724" s="20"/>
      <c r="AM1724" s="20"/>
      <c r="AN1724" s="20"/>
      <c r="AO1724" s="22"/>
      <c r="AP1724" s="16"/>
    </row>
    <row r="1725" spans="1:42">
      <c r="A1725" s="17"/>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c r="Z1725" s="1"/>
      <c r="AA1725" s="1"/>
      <c r="AB1725" s="1"/>
      <c r="AC1725" s="1"/>
      <c r="AD1725" s="1"/>
      <c r="AE1725" s="1"/>
      <c r="AF1725" s="1"/>
      <c r="AG1725" s="1"/>
      <c r="AH1725" s="1"/>
      <c r="AI1725" s="1"/>
      <c r="AJ1725" s="18"/>
      <c r="AK1725" s="961"/>
      <c r="AL1725" s="962"/>
      <c r="AM1725" s="962"/>
      <c r="AN1725" s="962"/>
      <c r="AO1725" s="964"/>
      <c r="AP1725" s="965"/>
    </row>
    <row r="1726" spans="1:42">
      <c r="A1726" s="17"/>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c r="Z1726" s="1"/>
      <c r="AA1726" s="1"/>
      <c r="AB1726" s="1"/>
      <c r="AC1726" s="1"/>
      <c r="AD1726" s="1"/>
      <c r="AE1726" s="1"/>
      <c r="AF1726" s="1"/>
      <c r="AG1726" s="1"/>
      <c r="AH1726" s="1"/>
      <c r="AI1726" s="1"/>
      <c r="AJ1726" s="18"/>
      <c r="AK1726" s="19"/>
      <c r="AL1726" s="20"/>
      <c r="AM1726" s="20"/>
      <c r="AN1726" s="20"/>
      <c r="AO1726" s="22"/>
      <c r="AP1726" s="16"/>
    </row>
    <row r="1727" spans="1:42">
      <c r="A1727" s="17"/>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c r="Z1727" s="1"/>
      <c r="AA1727" s="1"/>
      <c r="AB1727" s="1"/>
      <c r="AC1727" s="1"/>
      <c r="AD1727" s="1"/>
      <c r="AE1727" s="1"/>
      <c r="AF1727" s="1"/>
      <c r="AG1727" s="1"/>
      <c r="AH1727" s="1"/>
      <c r="AI1727" s="1"/>
      <c r="AJ1727" s="18"/>
      <c r="AK1727" s="19"/>
      <c r="AL1727" s="569"/>
      <c r="AM1727" s="20"/>
      <c r="AN1727" s="570"/>
      <c r="AO1727" s="20"/>
      <c r="AP1727" s="16"/>
    </row>
    <row r="1728" spans="1:42">
      <c r="A1728" s="17"/>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c r="Z1728" s="1"/>
      <c r="AA1728" s="1"/>
      <c r="AB1728" s="1"/>
      <c r="AC1728" s="1"/>
      <c r="AD1728" s="1"/>
      <c r="AE1728" s="1"/>
      <c r="AF1728" s="1"/>
      <c r="AG1728" s="1"/>
      <c r="AH1728" s="1"/>
      <c r="AI1728" s="1"/>
      <c r="AJ1728" s="18"/>
      <c r="AK1728" s="19"/>
      <c r="AL1728" s="569"/>
      <c r="AM1728" s="20"/>
      <c r="AN1728" s="570"/>
      <c r="AO1728" s="22"/>
      <c r="AP1728" s="16"/>
    </row>
    <row r="1729" spans="1:42">
      <c r="A1729" s="17"/>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8"/>
      <c r="AK1729" s="19"/>
      <c r="AL1729" s="569"/>
      <c r="AM1729" s="20"/>
      <c r="AN1729" s="570"/>
      <c r="AO1729" s="22"/>
      <c r="AP1729" s="16"/>
    </row>
    <row r="1730" spans="1:42">
      <c r="A1730" s="17"/>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8"/>
      <c r="AK1730" s="19"/>
      <c r="AL1730" s="569"/>
      <c r="AM1730" s="20"/>
      <c r="AN1730" s="570"/>
      <c r="AO1730" s="22"/>
      <c r="AP1730" s="16"/>
    </row>
    <row r="1731" spans="1:42">
      <c r="A1731" s="17"/>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c r="Z1731" s="1"/>
      <c r="AA1731" s="1"/>
      <c r="AB1731" s="1"/>
      <c r="AC1731" s="1"/>
      <c r="AD1731" s="1"/>
      <c r="AE1731" s="1"/>
      <c r="AF1731" s="1"/>
      <c r="AG1731" s="1"/>
      <c r="AH1731" s="1"/>
      <c r="AI1731" s="1"/>
      <c r="AJ1731" s="18"/>
      <c r="AK1731" s="19"/>
      <c r="AL1731" s="569"/>
      <c r="AM1731" s="20"/>
      <c r="AN1731" s="570"/>
      <c r="AO1731" s="22"/>
      <c r="AP1731" s="16"/>
    </row>
    <row r="1732" spans="1:42">
      <c r="A1732" s="17"/>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c r="AD1732" s="1"/>
      <c r="AE1732" s="1"/>
      <c r="AF1732" s="1"/>
      <c r="AG1732" s="1"/>
      <c r="AH1732" s="1"/>
      <c r="AI1732" s="1"/>
      <c r="AJ1732" s="18"/>
      <c r="AK1732" s="19"/>
      <c r="AL1732" s="569"/>
      <c r="AM1732" s="20"/>
      <c r="AN1732" s="570"/>
      <c r="AO1732" s="22"/>
      <c r="AP1732" s="16"/>
    </row>
    <row r="1733" spans="1:42">
      <c r="A1733" s="17"/>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c r="AD1733" s="1"/>
      <c r="AE1733" s="1"/>
      <c r="AF1733" s="1"/>
      <c r="AG1733" s="1"/>
      <c r="AH1733" s="1"/>
      <c r="AI1733" s="1"/>
      <c r="AJ1733" s="18"/>
      <c r="AK1733" s="19"/>
      <c r="AL1733" s="569"/>
      <c r="AM1733" s="20"/>
      <c r="AN1733" s="570"/>
      <c r="AO1733" s="22"/>
      <c r="AP1733" s="16"/>
    </row>
    <row r="1734" spans="1:42">
      <c r="A1734" s="17"/>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8"/>
      <c r="AK1734" s="19"/>
      <c r="AL1734" s="569"/>
      <c r="AM1734" s="20"/>
      <c r="AN1734" s="570"/>
      <c r="AO1734" s="22"/>
      <c r="AP1734" s="16"/>
    </row>
    <row r="1735" spans="1:42">
      <c r="A1735" s="17"/>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c r="Z1735" s="1"/>
      <c r="AA1735" s="1"/>
      <c r="AB1735" s="1"/>
      <c r="AC1735" s="1"/>
      <c r="AD1735" s="1"/>
      <c r="AE1735" s="1"/>
      <c r="AF1735" s="1"/>
      <c r="AG1735" s="1"/>
      <c r="AH1735" s="1"/>
      <c r="AI1735" s="1"/>
      <c r="AJ1735" s="18"/>
      <c r="AK1735" s="19"/>
      <c r="AL1735" s="569"/>
      <c r="AM1735" s="20"/>
      <c r="AN1735" s="570"/>
      <c r="AO1735" s="22"/>
      <c r="AP1735" s="16"/>
    </row>
    <row r="1736" spans="1:42">
      <c r="A1736" s="17"/>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c r="Z1736" s="1"/>
      <c r="AA1736" s="1"/>
      <c r="AB1736" s="1"/>
      <c r="AC1736" s="1"/>
      <c r="AD1736" s="1"/>
      <c r="AE1736" s="1"/>
      <c r="AF1736" s="1"/>
      <c r="AG1736" s="1"/>
      <c r="AH1736" s="1"/>
      <c r="AI1736" s="1"/>
      <c r="AJ1736" s="18"/>
      <c r="AK1736" s="19"/>
      <c r="AL1736" s="569"/>
      <c r="AM1736" s="20"/>
      <c r="AN1736" s="570"/>
      <c r="AO1736" s="22"/>
      <c r="AP1736" s="16"/>
    </row>
    <row r="1737" spans="1:42">
      <c r="A1737" s="17"/>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c r="AD1737" s="1"/>
      <c r="AE1737" s="1"/>
      <c r="AF1737" s="1"/>
      <c r="AG1737" s="1"/>
      <c r="AH1737" s="1"/>
      <c r="AI1737" s="1"/>
      <c r="AJ1737" s="18"/>
      <c r="AK1737" s="19"/>
      <c r="AL1737" s="569"/>
      <c r="AM1737" s="20"/>
      <c r="AN1737" s="570"/>
      <c r="AO1737" s="22"/>
      <c r="AP1737" s="16"/>
    </row>
    <row r="1738" spans="1:42" ht="15.6" thickBot="1">
      <c r="A1738" s="17"/>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c r="Z1738" s="1"/>
      <c r="AA1738" s="1"/>
      <c r="AB1738" s="1"/>
      <c r="AC1738" s="1"/>
      <c r="AD1738" s="1"/>
      <c r="AE1738" s="1"/>
      <c r="AF1738" s="1"/>
      <c r="AG1738" s="1"/>
      <c r="AH1738" s="1"/>
      <c r="AI1738" s="1"/>
      <c r="AJ1738" s="18"/>
      <c r="AK1738" s="27"/>
      <c r="AL1738" s="28"/>
      <c r="AM1738" s="29"/>
      <c r="AN1738" s="28"/>
      <c r="AO1738" s="30"/>
      <c r="AP1738" s="31"/>
    </row>
    <row r="1739" spans="1:42" ht="15.6">
      <c r="A1739" s="17"/>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c r="AD1739" s="1"/>
      <c r="AE1739" s="1"/>
      <c r="AF1739" s="1"/>
      <c r="AG1739" s="1"/>
      <c r="AH1739" s="1"/>
      <c r="AI1739" s="1"/>
      <c r="AJ1739" s="18"/>
      <c r="AK1739" s="1248" t="s">
        <v>19</v>
      </c>
      <c r="AL1739" s="1249"/>
      <c r="AM1739" s="1249"/>
      <c r="AN1739" s="1249"/>
      <c r="AO1739" s="1249"/>
      <c r="AP1739" s="32">
        <f>+AP1720+AP1719+AP1718</f>
        <v>9.57</v>
      </c>
    </row>
    <row r="1740" spans="1:42" ht="15.6">
      <c r="A1740" s="17"/>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c r="Z1740" s="1"/>
      <c r="AA1740" s="1"/>
      <c r="AB1740" s="1"/>
      <c r="AC1740" s="1"/>
      <c r="AD1740" s="1"/>
      <c r="AE1740" s="1"/>
      <c r="AF1740" s="1"/>
      <c r="AG1740" s="1"/>
      <c r="AH1740" s="1"/>
      <c r="AI1740" s="1"/>
      <c r="AJ1740" s="18"/>
      <c r="AK1740" s="1250"/>
      <c r="AL1740" s="1251"/>
      <c r="AM1740" s="1251"/>
      <c r="AN1740" s="1251"/>
      <c r="AO1740" s="1251"/>
      <c r="AP1740" s="34"/>
    </row>
    <row r="1741" spans="1:42" ht="16.2" thickBot="1">
      <c r="A1741" s="35"/>
      <c r="B1741" s="36"/>
      <c r="C1741" s="36"/>
      <c r="D1741" s="36"/>
      <c r="E1741" s="36"/>
      <c r="F1741" s="36"/>
      <c r="G1741" s="36"/>
      <c r="H1741" s="36"/>
      <c r="I1741" s="36"/>
      <c r="J1741" s="36"/>
      <c r="K1741" s="36"/>
      <c r="L1741" s="36"/>
      <c r="M1741" s="36"/>
      <c r="N1741" s="36"/>
      <c r="O1741" s="36"/>
      <c r="P1741" s="36"/>
      <c r="Q1741" s="36"/>
      <c r="R1741" s="36"/>
      <c r="S1741" s="36"/>
      <c r="T1741" s="36"/>
      <c r="U1741" s="36"/>
      <c r="V1741" s="36"/>
      <c r="W1741" s="36"/>
      <c r="X1741" s="36"/>
      <c r="Y1741" s="36"/>
      <c r="Z1741" s="36"/>
      <c r="AA1741" s="36"/>
      <c r="AB1741" s="36"/>
      <c r="AC1741" s="36"/>
      <c r="AD1741" s="36"/>
      <c r="AE1741" s="36"/>
      <c r="AF1741" s="36"/>
      <c r="AG1741" s="36"/>
      <c r="AH1741" s="36"/>
      <c r="AI1741" s="36"/>
      <c r="AJ1741" s="37"/>
      <c r="AK1741" s="1252" t="s">
        <v>20</v>
      </c>
      <c r="AL1741" s="1253"/>
      <c r="AM1741" s="1253"/>
      <c r="AN1741" s="1253"/>
      <c r="AO1741" s="1253"/>
      <c r="AP1741" s="38">
        <f>+AP1739</f>
        <v>9.57</v>
      </c>
    </row>
    <row r="1742" spans="1:42">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c r="AN1742" s="1"/>
      <c r="AO1742" s="1"/>
      <c r="AP1742" s="1"/>
    </row>
    <row r="1743" spans="1:42" ht="15.6" thickBot="1">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c r="AN1743" s="1"/>
      <c r="AO1743" s="1"/>
      <c r="AP1743" s="1"/>
    </row>
    <row r="1744" spans="1:42">
      <c r="A1744" s="1254" t="s">
        <v>21</v>
      </c>
      <c r="B1744" s="1255"/>
      <c r="C1744" s="1255"/>
      <c r="D1744" s="1255"/>
      <c r="E1744" s="1255"/>
      <c r="F1744" s="1255"/>
      <c r="G1744" s="1255"/>
      <c r="H1744" s="1255"/>
      <c r="I1744" s="1255"/>
      <c r="J1744" s="1260" t="s">
        <v>22</v>
      </c>
      <c r="K1744" s="1260"/>
      <c r="L1744" s="1260"/>
      <c r="M1744" s="1260"/>
      <c r="N1744" s="1260"/>
      <c r="O1744" s="1260"/>
      <c r="P1744" s="1260"/>
      <c r="Q1744" s="1260"/>
      <c r="R1744" s="1260"/>
      <c r="S1744" s="1260"/>
      <c r="T1744" s="1260"/>
      <c r="U1744" s="1260"/>
      <c r="V1744" s="1260"/>
      <c r="W1744" s="1260"/>
      <c r="X1744" s="1260"/>
      <c r="Y1744" s="1260"/>
      <c r="Z1744" s="1260"/>
      <c r="AA1744" s="1260"/>
      <c r="AB1744" s="1260"/>
      <c r="AC1744" s="1260"/>
      <c r="AD1744" s="1260"/>
      <c r="AE1744" s="1260"/>
      <c r="AF1744" s="1260"/>
      <c r="AG1744" s="1260"/>
      <c r="AH1744" s="1260"/>
      <c r="AI1744" s="1260"/>
      <c r="AJ1744" s="1260"/>
      <c r="AK1744" s="1260"/>
      <c r="AL1744" s="1260"/>
      <c r="AM1744" s="1260"/>
      <c r="AN1744" s="1260"/>
      <c r="AO1744" s="1260"/>
      <c r="AP1744" s="1261"/>
    </row>
    <row r="1745" spans="1:42">
      <c r="A1745" s="1256"/>
      <c r="B1745" s="1257"/>
      <c r="C1745" s="1257"/>
      <c r="D1745" s="1257"/>
      <c r="E1745" s="1257"/>
      <c r="F1745" s="1257"/>
      <c r="G1745" s="1257"/>
      <c r="H1745" s="1257"/>
      <c r="I1745" s="1257"/>
      <c r="J1745" s="1262"/>
      <c r="K1745" s="1262"/>
      <c r="L1745" s="1262"/>
      <c r="M1745" s="1262"/>
      <c r="N1745" s="1262"/>
      <c r="O1745" s="1262"/>
      <c r="P1745" s="1262"/>
      <c r="Q1745" s="1262"/>
      <c r="R1745" s="1262"/>
      <c r="S1745" s="1262"/>
      <c r="T1745" s="1262"/>
      <c r="U1745" s="1262"/>
      <c r="V1745" s="1262"/>
      <c r="W1745" s="1262"/>
      <c r="X1745" s="1262"/>
      <c r="Y1745" s="1262"/>
      <c r="Z1745" s="1262"/>
      <c r="AA1745" s="1262"/>
      <c r="AB1745" s="1262"/>
      <c r="AC1745" s="1262"/>
      <c r="AD1745" s="1262"/>
      <c r="AE1745" s="1262"/>
      <c r="AF1745" s="1262"/>
      <c r="AG1745" s="1262"/>
      <c r="AH1745" s="1262"/>
      <c r="AI1745" s="1262"/>
      <c r="AJ1745" s="1262"/>
      <c r="AK1745" s="1262"/>
      <c r="AL1745" s="1262"/>
      <c r="AM1745" s="1262"/>
      <c r="AN1745" s="1262"/>
      <c r="AO1745" s="1262"/>
      <c r="AP1745" s="1263"/>
    </row>
    <row r="1746" spans="1:42" ht="15.6" thickBot="1">
      <c r="A1746" s="1258"/>
      <c r="B1746" s="1259"/>
      <c r="C1746" s="1259"/>
      <c r="D1746" s="1259"/>
      <c r="E1746" s="1259"/>
      <c r="F1746" s="1259"/>
      <c r="G1746" s="1259"/>
      <c r="H1746" s="1259"/>
      <c r="I1746" s="1259"/>
      <c r="J1746" s="1264"/>
      <c r="K1746" s="1264"/>
      <c r="L1746" s="1264"/>
      <c r="M1746" s="1264"/>
      <c r="N1746" s="1264"/>
      <c r="O1746" s="1264"/>
      <c r="P1746" s="1264"/>
      <c r="Q1746" s="1264"/>
      <c r="R1746" s="1264"/>
      <c r="S1746" s="1264"/>
      <c r="T1746" s="1264"/>
      <c r="U1746" s="1264"/>
      <c r="V1746" s="1264"/>
      <c r="W1746" s="1264"/>
      <c r="X1746" s="1264"/>
      <c r="Y1746" s="1264"/>
      <c r="Z1746" s="1264"/>
      <c r="AA1746" s="1264"/>
      <c r="AB1746" s="1264"/>
      <c r="AC1746" s="1264"/>
      <c r="AD1746" s="1264"/>
      <c r="AE1746" s="1264"/>
      <c r="AF1746" s="1264"/>
      <c r="AG1746" s="1264"/>
      <c r="AH1746" s="1264"/>
      <c r="AI1746" s="1264"/>
      <c r="AJ1746" s="1264"/>
      <c r="AK1746" s="1264"/>
      <c r="AL1746" s="1264"/>
      <c r="AM1746" s="1264"/>
      <c r="AN1746" s="1264"/>
      <c r="AO1746" s="1264"/>
      <c r="AP1746" s="1265"/>
    </row>
    <row r="1747" spans="1:42" ht="15.6" thickBot="1"/>
    <row r="1748" spans="1:42" ht="22.8">
      <c r="A1748" s="1293"/>
      <c r="B1748" s="1294"/>
      <c r="C1748" s="1294"/>
      <c r="D1748" s="1294"/>
      <c r="E1748" s="1294"/>
      <c r="F1748" s="1294"/>
      <c r="G1748" s="1294"/>
      <c r="H1748" s="1294"/>
      <c r="I1748" s="1294"/>
      <c r="J1748" s="1294"/>
      <c r="K1748" s="1294"/>
      <c r="L1748" s="1294"/>
      <c r="M1748" s="1294"/>
      <c r="N1748" s="1294"/>
      <c r="O1748" s="1294"/>
      <c r="P1748" s="1295"/>
      <c r="Q1748" s="1302" t="s">
        <v>554</v>
      </c>
      <c r="R1748" s="1303"/>
      <c r="S1748" s="1303"/>
      <c r="T1748" s="1303"/>
      <c r="U1748" s="1303"/>
      <c r="V1748" s="1303"/>
      <c r="W1748" s="1303"/>
      <c r="X1748" s="1303"/>
      <c r="Y1748" s="1303"/>
      <c r="Z1748" s="1303"/>
      <c r="AA1748" s="1303"/>
      <c r="AB1748" s="1303"/>
      <c r="AC1748" s="1303"/>
      <c r="AD1748" s="1303"/>
      <c r="AE1748" s="1303"/>
      <c r="AF1748" s="1303"/>
      <c r="AG1748" s="1303"/>
      <c r="AH1748" s="1303"/>
      <c r="AI1748" s="1303"/>
      <c r="AJ1748" s="1303"/>
      <c r="AK1748" s="1303"/>
      <c r="AL1748" s="1303"/>
      <c r="AM1748" s="1304"/>
      <c r="AN1748" s="1305"/>
      <c r="AO1748" s="1306"/>
      <c r="AP1748" s="1307"/>
    </row>
    <row r="1749" spans="1:42" ht="15.6">
      <c r="A1749" s="1296"/>
      <c r="B1749" s="1297"/>
      <c r="C1749" s="1297"/>
      <c r="D1749" s="1297"/>
      <c r="E1749" s="1297"/>
      <c r="F1749" s="1297"/>
      <c r="G1749" s="1297"/>
      <c r="H1749" s="1297"/>
      <c r="I1749" s="1297"/>
      <c r="J1749" s="1297"/>
      <c r="K1749" s="1297"/>
      <c r="L1749" s="1297"/>
      <c r="M1749" s="1297"/>
      <c r="N1749" s="1297"/>
      <c r="O1749" s="1297"/>
      <c r="P1749" s="1298"/>
      <c r="Q1749" s="1314" t="s">
        <v>555</v>
      </c>
      <c r="R1749" s="1315"/>
      <c r="S1749" s="1315"/>
      <c r="T1749" s="1315"/>
      <c r="U1749" s="1315"/>
      <c r="V1749" s="1315"/>
      <c r="W1749" s="1315"/>
      <c r="X1749" s="1315"/>
      <c r="Y1749" s="1315"/>
      <c r="Z1749" s="1315"/>
      <c r="AA1749" s="1315"/>
      <c r="AB1749" s="1315"/>
      <c r="AC1749" s="1315"/>
      <c r="AD1749" s="1315"/>
      <c r="AE1749" s="1315"/>
      <c r="AF1749" s="1315"/>
      <c r="AG1749" s="1315"/>
      <c r="AH1749" s="1315"/>
      <c r="AI1749" s="1315"/>
      <c r="AJ1749" s="1315"/>
      <c r="AK1749" s="1315"/>
      <c r="AL1749" s="1315"/>
      <c r="AM1749" s="1316"/>
      <c r="AN1749" s="1308"/>
      <c r="AO1749" s="1309"/>
      <c r="AP1749" s="1310"/>
    </row>
    <row r="1750" spans="1:42" ht="40.200000000000003" customHeight="1" thickBot="1">
      <c r="A1750" s="1299"/>
      <c r="B1750" s="1300"/>
      <c r="C1750" s="1300"/>
      <c r="D1750" s="1300"/>
      <c r="E1750" s="1300"/>
      <c r="F1750" s="1300"/>
      <c r="G1750" s="1300"/>
      <c r="H1750" s="1300"/>
      <c r="I1750" s="1300"/>
      <c r="J1750" s="1300"/>
      <c r="K1750" s="1300"/>
      <c r="L1750" s="1300"/>
      <c r="M1750" s="1300"/>
      <c r="N1750" s="1300"/>
      <c r="O1750" s="1300"/>
      <c r="P1750" s="1301"/>
      <c r="Q1750" s="1317" t="s">
        <v>0</v>
      </c>
      <c r="R1750" s="1318"/>
      <c r="S1750" s="1318"/>
      <c r="T1750" s="1318"/>
      <c r="U1750" s="1318"/>
      <c r="V1750" s="1318"/>
      <c r="W1750" s="1318"/>
      <c r="X1750" s="1318"/>
      <c r="Y1750" s="1318"/>
      <c r="Z1750" s="1318"/>
      <c r="AA1750" s="1318"/>
      <c r="AB1750" s="1318"/>
      <c r="AC1750" s="1318"/>
      <c r="AD1750" s="1318"/>
      <c r="AE1750" s="1318"/>
      <c r="AF1750" s="1318"/>
      <c r="AG1750" s="1318"/>
      <c r="AH1750" s="1318"/>
      <c r="AI1750" s="1318"/>
      <c r="AJ1750" s="1318"/>
      <c r="AK1750" s="1318"/>
      <c r="AL1750" s="1318"/>
      <c r="AM1750" s="1319"/>
      <c r="AN1750" s="1311"/>
      <c r="AO1750" s="1312"/>
      <c r="AP1750" s="1313"/>
    </row>
    <row r="1751" spans="1:42">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c r="AN1751" s="1"/>
      <c r="AO1751" s="1"/>
      <c r="AP1751" s="1"/>
    </row>
    <row r="1752" spans="1:42">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2" t="s">
        <v>1</v>
      </c>
      <c r="AN1752" s="3">
        <v>1</v>
      </c>
      <c r="AO1752" s="2" t="s">
        <v>2</v>
      </c>
      <c r="AP1752" s="3">
        <v>22</v>
      </c>
    </row>
    <row r="1753" spans="1:42">
      <c r="A1753" s="4"/>
      <c r="B1753" s="4"/>
      <c r="C1753" s="4"/>
      <c r="D1753" s="4"/>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c r="AN1753" s="1"/>
      <c r="AO1753" s="1"/>
      <c r="AP1753" s="1"/>
    </row>
    <row r="1754" spans="1:42" ht="15.6" thickBot="1">
      <c r="A1754" s="4"/>
      <c r="B1754" s="4"/>
      <c r="C1754" s="4"/>
      <c r="D1754" s="4"/>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c r="AN1754" s="1"/>
      <c r="AO1754" s="1"/>
      <c r="AP1754" s="1"/>
    </row>
    <row r="1755" spans="1:42" ht="18" thickBot="1">
      <c r="A1755" s="1235" t="s">
        <v>3</v>
      </c>
      <c r="B1755" s="1236"/>
      <c r="C1755" s="1236"/>
      <c r="D1755" s="1236"/>
      <c r="E1755" s="1237" t="s">
        <v>737</v>
      </c>
      <c r="F1755" s="1238"/>
      <c r="G1755" s="1238"/>
      <c r="H1755" s="1238"/>
      <c r="I1755" s="1238"/>
      <c r="J1755" s="1238"/>
      <c r="K1755" s="1238"/>
      <c r="L1755" s="1238"/>
      <c r="M1755" s="1238"/>
      <c r="N1755" s="1238"/>
      <c r="O1755" s="1238"/>
      <c r="P1755" s="1238"/>
      <c r="Q1755" s="1238"/>
      <c r="R1755" s="1238"/>
      <c r="S1755" s="1238"/>
      <c r="T1755" s="1238"/>
      <c r="U1755" s="1238"/>
      <c r="V1755" s="1238"/>
      <c r="W1755" s="1238"/>
      <c r="X1755" s="1238"/>
      <c r="Y1755" s="1238"/>
      <c r="Z1755" s="1238"/>
      <c r="AA1755" s="1238"/>
      <c r="AB1755" s="1238"/>
      <c r="AC1755" s="1238"/>
      <c r="AD1755" s="1238"/>
      <c r="AE1755" s="1238"/>
      <c r="AF1755" s="1238"/>
      <c r="AG1755" s="1238"/>
      <c r="AH1755" s="1238"/>
      <c r="AI1755" s="1238"/>
      <c r="AJ1755" s="1238"/>
      <c r="AK1755" s="1238"/>
      <c r="AL1755" s="1238"/>
      <c r="AM1755" s="1238"/>
      <c r="AN1755" s="1238"/>
      <c r="AO1755" s="1238"/>
      <c r="AP1755" s="1239"/>
    </row>
    <row r="1756" spans="1:42" ht="15.6" thickBot="1">
      <c r="A1756" s="4"/>
      <c r="B1756" s="4"/>
      <c r="C1756" s="4"/>
      <c r="D1756" s="4"/>
      <c r="E1756" s="1" t="s">
        <v>4</v>
      </c>
      <c r="F1756" s="1"/>
      <c r="G1756" s="1"/>
      <c r="H1756" s="1"/>
      <c r="I1756" s="1"/>
      <c r="J1756" s="1"/>
      <c r="K1756" s="1"/>
      <c r="L1756" s="1"/>
      <c r="M1756" s="1"/>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c r="AN1756" s="1"/>
      <c r="AO1756" s="1"/>
      <c r="AP1756" s="1"/>
    </row>
    <row r="1757" spans="1:42" ht="15.6" thickBot="1">
      <c r="A1757" s="1240" t="s">
        <v>5</v>
      </c>
      <c r="B1757" s="1240"/>
      <c r="C1757" s="1240"/>
      <c r="D1757" s="1240"/>
      <c r="E1757" s="1241" t="s">
        <v>6</v>
      </c>
      <c r="F1757" s="1241"/>
      <c r="G1757" s="1242"/>
      <c r="H1757" s="1243"/>
      <c r="I1757" s="1241" t="s">
        <v>7</v>
      </c>
      <c r="J1757" s="1241"/>
      <c r="K1757" s="1242">
        <v>12</v>
      </c>
      <c r="L1757" s="1243"/>
      <c r="M1757" s="1241" t="s">
        <v>8</v>
      </c>
      <c r="N1757" s="1241"/>
      <c r="O1757" s="1242">
        <v>25</v>
      </c>
      <c r="P1757" s="1243"/>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c r="AN1757" s="5" t="s">
        <v>9</v>
      </c>
      <c r="AO1757" s="1244" t="s">
        <v>280</v>
      </c>
      <c r="AP1757" s="1245"/>
    </row>
    <row r="1758" spans="1:42" ht="15.6" thickBot="1">
      <c r="A1758" s="6"/>
      <c r="B1758" s="1"/>
      <c r="C1758" s="6"/>
      <c r="D1758" s="1"/>
      <c r="E1758" s="1"/>
      <c r="F1758" s="1"/>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c r="AN1758" s="1"/>
      <c r="AO1758" s="1"/>
      <c r="AP1758" s="1"/>
    </row>
    <row r="1759" spans="1:42" ht="15.6" thickBot="1">
      <c r="A1759" s="1266" t="s">
        <v>740</v>
      </c>
      <c r="B1759" s="1267"/>
      <c r="C1759" s="1267"/>
      <c r="D1759" s="1267"/>
      <c r="E1759" s="1267"/>
      <c r="F1759" s="1267"/>
      <c r="G1759" s="1267"/>
      <c r="H1759" s="1268">
        <f>+PRESUPUESTO!A14</f>
        <v>1</v>
      </c>
      <c r="I1759" s="1269"/>
      <c r="J1759" s="1270" t="str">
        <f>+PRESUPUESTO!B14</f>
        <v>PISOS , CUBIERTA Y ACABADOS SALON COMUNAL</v>
      </c>
      <c r="K1759" s="1271"/>
      <c r="L1759" s="1271"/>
      <c r="M1759" s="1271"/>
      <c r="N1759" s="1271"/>
      <c r="O1759" s="1271"/>
      <c r="P1759" s="1271"/>
      <c r="Q1759" s="1271"/>
      <c r="R1759" s="1271"/>
      <c r="S1759" s="1271"/>
      <c r="T1759" s="1271"/>
      <c r="U1759" s="1271"/>
      <c r="V1759" s="1271"/>
      <c r="W1759" s="1271"/>
      <c r="X1759" s="1271"/>
      <c r="Y1759" s="1271"/>
      <c r="Z1759" s="1271"/>
      <c r="AA1759" s="1271"/>
      <c r="AB1759" s="1271"/>
      <c r="AC1759" s="1271"/>
      <c r="AD1759" s="1271"/>
      <c r="AE1759" s="1271"/>
      <c r="AF1759" s="1271"/>
      <c r="AG1759" s="1271"/>
      <c r="AH1759" s="1271"/>
      <c r="AI1759" s="1271"/>
      <c r="AJ1759" s="1271"/>
      <c r="AK1759" s="1271"/>
      <c r="AL1759" s="1271"/>
      <c r="AM1759" s="1271"/>
      <c r="AN1759" s="1271"/>
      <c r="AO1759" s="1271"/>
      <c r="AP1759" s="1272"/>
    </row>
    <row r="1760" spans="1:42" ht="15.6" thickBot="1">
      <c r="A1760" s="6"/>
      <c r="B1760" s="1"/>
      <c r="C1760" s="6"/>
      <c r="D1760" s="1"/>
      <c r="E1760" s="1"/>
      <c r="F1760" s="1"/>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c r="AN1760" s="1"/>
      <c r="AO1760" s="1"/>
      <c r="AP1760" s="1"/>
    </row>
    <row r="1761" spans="1:42" ht="16.2" thickBot="1">
      <c r="A1761" s="1266" t="s">
        <v>11</v>
      </c>
      <c r="B1761" s="1267"/>
      <c r="C1761" s="1267"/>
      <c r="D1761" s="1267"/>
      <c r="E1761" s="1267"/>
      <c r="F1761" s="1267"/>
      <c r="G1761" s="1267"/>
      <c r="H1761" s="1273">
        <f>+PRESUPUESTO!A18</f>
        <v>1.4</v>
      </c>
      <c r="I1761" s="1274"/>
      <c r="J1761" s="1275" t="str">
        <f>+PRESUPUESTO!B18</f>
        <v>ESTUCO INTERIOR</v>
      </c>
      <c r="K1761" s="1276"/>
      <c r="L1761" s="1276"/>
      <c r="M1761" s="1276"/>
      <c r="N1761" s="1276"/>
      <c r="O1761" s="1276"/>
      <c r="P1761" s="1276"/>
      <c r="Q1761" s="1276"/>
      <c r="R1761" s="1276"/>
      <c r="S1761" s="1276"/>
      <c r="T1761" s="1276"/>
      <c r="U1761" s="1276"/>
      <c r="V1761" s="1276"/>
      <c r="W1761" s="1276"/>
      <c r="X1761" s="1276"/>
      <c r="Y1761" s="1276"/>
      <c r="Z1761" s="1276"/>
      <c r="AA1761" s="1276"/>
      <c r="AB1761" s="1276"/>
      <c r="AC1761" s="1276"/>
      <c r="AD1761" s="1276"/>
      <c r="AE1761" s="1276"/>
      <c r="AF1761" s="1276"/>
      <c r="AG1761" s="1276"/>
      <c r="AH1761" s="1276"/>
      <c r="AI1761" s="1276"/>
      <c r="AJ1761" s="1276"/>
      <c r="AK1761" s="1276"/>
      <c r="AL1761" s="1277"/>
      <c r="AM1761" s="1"/>
      <c r="AN1761" s="5" t="s">
        <v>12</v>
      </c>
      <c r="AO1761" s="1278" t="str">
        <f>+PRESUPUESTO!C18</f>
        <v>M2</v>
      </c>
      <c r="AP1761" s="1279"/>
    </row>
    <row r="1762" spans="1:42" ht="15.6" thickBot="1">
      <c r="A1762" s="6"/>
      <c r="B1762" s="6"/>
      <c r="C1762" s="1"/>
      <c r="D1762" s="6"/>
      <c r="E1762" s="1"/>
      <c r="F1762" s="1"/>
      <c r="G1762" s="1"/>
      <c r="H1762" s="1"/>
      <c r="I1762" s="1"/>
      <c r="J1762" s="1"/>
      <c r="K1762" s="1"/>
      <c r="L1762" s="1"/>
      <c r="M1762" s="1"/>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c r="AN1762" s="1"/>
      <c r="AO1762" s="1"/>
      <c r="AP1762" s="1"/>
    </row>
    <row r="1763" spans="1:42">
      <c r="A1763" s="1280" t="s">
        <v>13</v>
      </c>
      <c r="B1763" s="1281"/>
      <c r="C1763" s="1281"/>
      <c r="D1763" s="1281"/>
      <c r="E1763" s="1281"/>
      <c r="F1763" s="1281"/>
      <c r="G1763" s="1281"/>
      <c r="H1763" s="1281"/>
      <c r="I1763" s="1281"/>
      <c r="J1763" s="1281"/>
      <c r="K1763" s="1281"/>
      <c r="L1763" s="1281"/>
      <c r="M1763" s="1281"/>
      <c r="N1763" s="1281"/>
      <c r="O1763" s="1281"/>
      <c r="P1763" s="1281"/>
      <c r="Q1763" s="1281"/>
      <c r="R1763" s="1281"/>
      <c r="S1763" s="1281"/>
      <c r="T1763" s="1281"/>
      <c r="U1763" s="1281"/>
      <c r="V1763" s="1281"/>
      <c r="W1763" s="1281"/>
      <c r="X1763" s="1281"/>
      <c r="Y1763" s="1281"/>
      <c r="Z1763" s="1281"/>
      <c r="AA1763" s="1281"/>
      <c r="AB1763" s="1281"/>
      <c r="AC1763" s="1281"/>
      <c r="AD1763" s="1281"/>
      <c r="AE1763" s="1281"/>
      <c r="AF1763" s="1281"/>
      <c r="AG1763" s="1281"/>
      <c r="AH1763" s="1281"/>
      <c r="AI1763" s="1281"/>
      <c r="AJ1763" s="1282"/>
      <c r="AK1763" s="1286" t="s">
        <v>14</v>
      </c>
      <c r="AL1763" s="1288" t="s">
        <v>15</v>
      </c>
      <c r="AM1763" s="1289"/>
      <c r="AN1763" s="1289"/>
      <c r="AO1763" s="1288" t="s">
        <v>18</v>
      </c>
      <c r="AP1763" s="1291" t="s">
        <v>16</v>
      </c>
    </row>
    <row r="1764" spans="1:42" ht="15.6" thickBot="1">
      <c r="A1764" s="1283"/>
      <c r="B1764" s="1284"/>
      <c r="C1764" s="1284"/>
      <c r="D1764" s="1284"/>
      <c r="E1764" s="1284"/>
      <c r="F1764" s="1284"/>
      <c r="G1764" s="1284"/>
      <c r="H1764" s="1284"/>
      <c r="I1764" s="1284"/>
      <c r="J1764" s="1284"/>
      <c r="K1764" s="1284"/>
      <c r="L1764" s="1284"/>
      <c r="M1764" s="1284"/>
      <c r="N1764" s="1284"/>
      <c r="O1764" s="1284"/>
      <c r="P1764" s="1284"/>
      <c r="Q1764" s="1284"/>
      <c r="R1764" s="1284"/>
      <c r="S1764" s="1284"/>
      <c r="T1764" s="1284"/>
      <c r="U1764" s="1284"/>
      <c r="V1764" s="1284"/>
      <c r="W1764" s="1284"/>
      <c r="X1764" s="1284"/>
      <c r="Y1764" s="1284"/>
      <c r="Z1764" s="1284"/>
      <c r="AA1764" s="1284"/>
      <c r="AB1764" s="1284"/>
      <c r="AC1764" s="1284"/>
      <c r="AD1764" s="1284"/>
      <c r="AE1764" s="1284"/>
      <c r="AF1764" s="1284"/>
      <c r="AG1764" s="1284"/>
      <c r="AH1764" s="1284"/>
      <c r="AI1764" s="1284"/>
      <c r="AJ1764" s="1285"/>
      <c r="AK1764" s="1287"/>
      <c r="AL1764" s="7" t="s">
        <v>17</v>
      </c>
      <c r="AM1764" s="742" t="s">
        <v>761</v>
      </c>
      <c r="AN1764" s="8" t="s">
        <v>23</v>
      </c>
      <c r="AO1764" s="1290"/>
      <c r="AP1764" s="1292"/>
    </row>
    <row r="1765" spans="1:42">
      <c r="A1765" s="9"/>
      <c r="B1765" s="10"/>
      <c r="C1765" s="10"/>
      <c r="D1765" s="10"/>
      <c r="E1765" s="10"/>
      <c r="F1765" s="10"/>
      <c r="G1765" s="10"/>
      <c r="H1765" s="10"/>
      <c r="I1765" s="10"/>
      <c r="J1765" s="10"/>
      <c r="K1765" s="10"/>
      <c r="L1765" s="10"/>
      <c r="M1765" s="10"/>
      <c r="N1765" s="10"/>
      <c r="O1765" s="10"/>
      <c r="P1765" s="10"/>
      <c r="Q1765" s="10"/>
      <c r="R1765" s="10"/>
      <c r="S1765" s="10"/>
      <c r="T1765" s="10"/>
      <c r="U1765" s="10"/>
      <c r="V1765" s="10"/>
      <c r="W1765" s="10"/>
      <c r="X1765" s="10"/>
      <c r="Y1765" s="10"/>
      <c r="Z1765" s="10"/>
      <c r="AA1765" s="10"/>
      <c r="AB1765" s="10"/>
      <c r="AC1765" s="10"/>
      <c r="AD1765" s="10"/>
      <c r="AE1765" s="10"/>
      <c r="AF1765" s="10"/>
      <c r="AG1765" s="10"/>
      <c r="AH1765" s="10"/>
      <c r="AI1765" s="10"/>
      <c r="AJ1765" s="11"/>
      <c r="AK1765" s="287"/>
      <c r="AL1765" s="12"/>
      <c r="AM1765" s="13"/>
      <c r="AN1765" s="14"/>
      <c r="AO1765" s="15"/>
      <c r="AP1765" s="16"/>
    </row>
    <row r="1766" spans="1:42">
      <c r="A1766" s="17"/>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c r="Z1766" s="1"/>
      <c r="AA1766" s="1"/>
      <c r="AB1766" s="1"/>
      <c r="AC1766" s="1"/>
      <c r="AD1766" s="1"/>
      <c r="AE1766" s="1"/>
      <c r="AF1766" s="1"/>
      <c r="AG1766" s="1"/>
      <c r="AH1766" s="1"/>
      <c r="AI1766" s="1"/>
      <c r="AJ1766" s="18"/>
      <c r="AK1766" s="19"/>
      <c r="AL1766" s="20"/>
      <c r="AM1766" s="20"/>
      <c r="AN1766" s="21"/>
      <c r="AO1766" s="22"/>
      <c r="AP1766" s="16"/>
    </row>
    <row r="1767" spans="1:42">
      <c r="A1767" s="17"/>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c r="Z1767" s="1"/>
      <c r="AA1767" s="1"/>
      <c r="AB1767" s="1"/>
      <c r="AC1767" s="1"/>
      <c r="AD1767" s="1"/>
      <c r="AE1767" s="1"/>
      <c r="AF1767" s="1"/>
      <c r="AG1767" s="1"/>
      <c r="AH1767" s="1"/>
      <c r="AI1767" s="1"/>
      <c r="AJ1767" s="18"/>
      <c r="AK1767" s="1246" t="str">
        <f>+J1761</f>
        <v>ESTUCO INTERIOR</v>
      </c>
      <c r="AL1767" s="21"/>
      <c r="AM1767" s="959"/>
      <c r="AN1767" s="20"/>
      <c r="AO1767" s="20"/>
      <c r="AP1767" s="16"/>
    </row>
    <row r="1768" spans="1:42">
      <c r="A1768" s="17"/>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c r="Z1768" s="1"/>
      <c r="AA1768" s="1"/>
      <c r="AB1768" s="1"/>
      <c r="AC1768" s="1"/>
      <c r="AD1768" s="1"/>
      <c r="AE1768" s="1"/>
      <c r="AF1768" s="1"/>
      <c r="AG1768" s="1"/>
      <c r="AH1768" s="1"/>
      <c r="AI1768" s="1"/>
      <c r="AJ1768" s="18"/>
      <c r="AK1768" s="1247"/>
      <c r="AL1768" s="962"/>
      <c r="AM1768" s="962"/>
      <c r="AN1768" s="962"/>
      <c r="AO1768" s="962"/>
      <c r="AP1768" s="965"/>
    </row>
    <row r="1769" spans="1:42">
      <c r="A1769" s="17"/>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c r="Z1769" s="1"/>
      <c r="AA1769" s="1"/>
      <c r="AB1769" s="1"/>
      <c r="AC1769" s="1"/>
      <c r="AD1769" s="1"/>
      <c r="AE1769" s="1"/>
      <c r="AF1769" s="1"/>
      <c r="AG1769" s="1"/>
      <c r="AH1769" s="1"/>
      <c r="AI1769" s="1"/>
      <c r="AJ1769" s="18"/>
      <c r="AK1769" s="961" t="s">
        <v>822</v>
      </c>
      <c r="AL1769" s="962"/>
      <c r="AM1769" s="962"/>
      <c r="AN1769" s="962"/>
      <c r="AO1769" s="962">
        <f>5.17+0.9+3.5</f>
        <v>9.57</v>
      </c>
      <c r="AP1769" s="965">
        <f>+AO1769</f>
        <v>9.57</v>
      </c>
    </row>
    <row r="1770" spans="1:42">
      <c r="A1770" s="17"/>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c r="Z1770" s="1"/>
      <c r="AA1770" s="1"/>
      <c r="AB1770" s="1"/>
      <c r="AC1770" s="1"/>
      <c r="AD1770" s="1"/>
      <c r="AE1770" s="1"/>
      <c r="AF1770" s="1"/>
      <c r="AG1770" s="1"/>
      <c r="AH1770" s="1"/>
      <c r="AI1770" s="1"/>
      <c r="AJ1770" s="18"/>
      <c r="AK1770" s="961"/>
      <c r="AL1770" s="962"/>
      <c r="AM1770" s="962"/>
      <c r="AN1770" s="963"/>
      <c r="AO1770" s="962"/>
      <c r="AP1770" s="965"/>
    </row>
    <row r="1771" spans="1:42">
      <c r="A1771" s="17"/>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c r="Z1771" s="1"/>
      <c r="AA1771" s="1"/>
      <c r="AB1771" s="1"/>
      <c r="AC1771" s="1"/>
      <c r="AD1771" s="1"/>
      <c r="AE1771" s="1"/>
      <c r="AF1771" s="1"/>
      <c r="AG1771" s="1"/>
      <c r="AH1771" s="1"/>
      <c r="AI1771" s="1"/>
      <c r="AJ1771" s="18"/>
      <c r="AK1771" s="983"/>
      <c r="AL1771" s="962"/>
      <c r="AM1771" s="962"/>
      <c r="AN1771" s="962"/>
      <c r="AO1771" s="962"/>
      <c r="AP1771" s="965"/>
    </row>
    <row r="1772" spans="1:42">
      <c r="A1772" s="17"/>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c r="Z1772" s="1"/>
      <c r="AA1772" s="1"/>
      <c r="AB1772" s="1"/>
      <c r="AC1772" s="1"/>
      <c r="AD1772" s="1"/>
      <c r="AE1772" s="1"/>
      <c r="AF1772" s="1"/>
      <c r="AG1772" s="1"/>
      <c r="AH1772" s="1"/>
      <c r="AI1772" s="1"/>
      <c r="AJ1772" s="18"/>
      <c r="AK1772" s="961"/>
      <c r="AL1772" s="962"/>
      <c r="AM1772" s="962"/>
      <c r="AN1772" s="962"/>
      <c r="AO1772" s="962"/>
      <c r="AP1772" s="965"/>
    </row>
    <row r="1773" spans="1:42">
      <c r="A1773" s="17"/>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c r="Z1773" s="1"/>
      <c r="AA1773" s="1"/>
      <c r="AB1773" s="1"/>
      <c r="AC1773" s="1"/>
      <c r="AD1773" s="1"/>
      <c r="AE1773" s="1"/>
      <c r="AF1773" s="1"/>
      <c r="AG1773" s="1"/>
      <c r="AH1773" s="1"/>
      <c r="AI1773" s="1"/>
      <c r="AJ1773" s="18"/>
      <c r="AK1773" s="961"/>
      <c r="AL1773" s="962"/>
      <c r="AM1773" s="962"/>
      <c r="AN1773" s="962"/>
      <c r="AO1773" s="962"/>
      <c r="AP1773" s="965"/>
    </row>
    <row r="1774" spans="1:42">
      <c r="A1774" s="17"/>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c r="Z1774" s="1"/>
      <c r="AA1774" s="1"/>
      <c r="AB1774" s="1"/>
      <c r="AC1774" s="1"/>
      <c r="AD1774" s="1"/>
      <c r="AE1774" s="1"/>
      <c r="AF1774" s="1"/>
      <c r="AG1774" s="1"/>
      <c r="AH1774" s="1"/>
      <c r="AI1774" s="1"/>
      <c r="AJ1774" s="18"/>
      <c r="AK1774" s="961"/>
      <c r="AL1774" s="962"/>
      <c r="AM1774" s="962"/>
      <c r="AN1774" s="962"/>
      <c r="AO1774" s="964"/>
      <c r="AP1774" s="965"/>
    </row>
    <row r="1775" spans="1:42">
      <c r="A1775" s="17"/>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8"/>
      <c r="AK1775" s="19"/>
      <c r="AL1775" s="20"/>
      <c r="AM1775" s="20"/>
      <c r="AN1775" s="20"/>
      <c r="AO1775" s="22"/>
      <c r="AP1775" s="16"/>
    </row>
    <row r="1776" spans="1:42">
      <c r="A1776" s="17"/>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8"/>
      <c r="AK1776" s="961"/>
      <c r="AL1776" s="962"/>
      <c r="AM1776" s="962"/>
      <c r="AN1776" s="962"/>
      <c r="AO1776" s="964"/>
      <c r="AP1776" s="965"/>
    </row>
    <row r="1777" spans="1:42">
      <c r="A1777" s="17"/>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c r="Z1777" s="1"/>
      <c r="AA1777" s="1"/>
      <c r="AB1777" s="1"/>
      <c r="AC1777" s="1"/>
      <c r="AD1777" s="1"/>
      <c r="AE1777" s="1"/>
      <c r="AF1777" s="1"/>
      <c r="AG1777" s="1"/>
      <c r="AH1777" s="1"/>
      <c r="AI1777" s="1"/>
      <c r="AJ1777" s="18"/>
      <c r="AK1777" s="19"/>
      <c r="AL1777" s="20"/>
      <c r="AM1777" s="20"/>
      <c r="AN1777" s="20"/>
      <c r="AO1777" s="22"/>
      <c r="AP1777" s="16"/>
    </row>
    <row r="1778" spans="1:42">
      <c r="A1778" s="17"/>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c r="Z1778" s="1"/>
      <c r="AA1778" s="1"/>
      <c r="AB1778" s="1"/>
      <c r="AC1778" s="1"/>
      <c r="AD1778" s="1"/>
      <c r="AE1778" s="1"/>
      <c r="AF1778" s="1"/>
      <c r="AG1778" s="1"/>
      <c r="AH1778" s="1"/>
      <c r="AI1778" s="1"/>
      <c r="AJ1778" s="18"/>
      <c r="AK1778" s="19"/>
      <c r="AL1778" s="569"/>
      <c r="AM1778" s="20"/>
      <c r="AN1778" s="570"/>
      <c r="AO1778" s="20"/>
      <c r="AP1778" s="16"/>
    </row>
    <row r="1779" spans="1:42">
      <c r="A1779" s="17"/>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c r="Z1779" s="1"/>
      <c r="AA1779" s="1"/>
      <c r="AB1779" s="1"/>
      <c r="AC1779" s="1"/>
      <c r="AD1779" s="1"/>
      <c r="AE1779" s="1"/>
      <c r="AF1779" s="1"/>
      <c r="AG1779" s="1"/>
      <c r="AH1779" s="1"/>
      <c r="AI1779" s="1"/>
      <c r="AJ1779" s="18"/>
      <c r="AK1779" s="19"/>
      <c r="AL1779" s="569"/>
      <c r="AM1779" s="20"/>
      <c r="AN1779" s="570"/>
      <c r="AO1779" s="22"/>
      <c r="AP1779" s="16"/>
    </row>
    <row r="1780" spans="1:42">
      <c r="A1780" s="17"/>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c r="Z1780" s="1"/>
      <c r="AA1780" s="1"/>
      <c r="AB1780" s="1"/>
      <c r="AC1780" s="1"/>
      <c r="AD1780" s="1"/>
      <c r="AE1780" s="1"/>
      <c r="AF1780" s="1"/>
      <c r="AG1780" s="1"/>
      <c r="AH1780" s="1"/>
      <c r="AI1780" s="1"/>
      <c r="AJ1780" s="18"/>
      <c r="AK1780" s="19"/>
      <c r="AL1780" s="569"/>
      <c r="AM1780" s="20"/>
      <c r="AN1780" s="570"/>
      <c r="AO1780" s="22"/>
      <c r="AP1780" s="16"/>
    </row>
    <row r="1781" spans="1:42">
      <c r="A1781" s="17"/>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c r="Z1781" s="1"/>
      <c r="AA1781" s="1"/>
      <c r="AB1781" s="1"/>
      <c r="AC1781" s="1"/>
      <c r="AD1781" s="1"/>
      <c r="AE1781" s="1"/>
      <c r="AF1781" s="1"/>
      <c r="AG1781" s="1"/>
      <c r="AH1781" s="1"/>
      <c r="AI1781" s="1"/>
      <c r="AJ1781" s="18"/>
      <c r="AK1781" s="19"/>
      <c r="AL1781" s="569"/>
      <c r="AM1781" s="20"/>
      <c r="AN1781" s="570"/>
      <c r="AO1781" s="22"/>
      <c r="AP1781" s="16"/>
    </row>
    <row r="1782" spans="1:42">
      <c r="A1782" s="17"/>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c r="Z1782" s="1"/>
      <c r="AA1782" s="1"/>
      <c r="AB1782" s="1"/>
      <c r="AC1782" s="1"/>
      <c r="AD1782" s="1"/>
      <c r="AE1782" s="1"/>
      <c r="AF1782" s="1"/>
      <c r="AG1782" s="1"/>
      <c r="AH1782" s="1"/>
      <c r="AI1782" s="1"/>
      <c r="AJ1782" s="18"/>
      <c r="AK1782" s="19"/>
      <c r="AL1782" s="569"/>
      <c r="AM1782" s="20"/>
      <c r="AN1782" s="570"/>
      <c r="AO1782" s="22"/>
      <c r="AP1782" s="16"/>
    </row>
    <row r="1783" spans="1:42">
      <c r="A1783" s="17"/>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c r="Z1783" s="1"/>
      <c r="AA1783" s="1"/>
      <c r="AB1783" s="1"/>
      <c r="AC1783" s="1"/>
      <c r="AD1783" s="1"/>
      <c r="AE1783" s="1"/>
      <c r="AF1783" s="1"/>
      <c r="AG1783" s="1"/>
      <c r="AH1783" s="1"/>
      <c r="AI1783" s="1"/>
      <c r="AJ1783" s="18"/>
      <c r="AK1783" s="19"/>
      <c r="AL1783" s="569"/>
      <c r="AM1783" s="20"/>
      <c r="AN1783" s="570"/>
      <c r="AO1783" s="22"/>
      <c r="AP1783" s="16"/>
    </row>
    <row r="1784" spans="1:42">
      <c r="A1784" s="17"/>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c r="AD1784" s="1"/>
      <c r="AE1784" s="1"/>
      <c r="AF1784" s="1"/>
      <c r="AG1784" s="1"/>
      <c r="AH1784" s="1"/>
      <c r="AI1784" s="1"/>
      <c r="AJ1784" s="18"/>
      <c r="AK1784" s="19"/>
      <c r="AL1784" s="569"/>
      <c r="AM1784" s="20"/>
      <c r="AN1784" s="570"/>
      <c r="AO1784" s="22"/>
      <c r="AP1784" s="16"/>
    </row>
    <row r="1785" spans="1:42">
      <c r="A1785" s="17"/>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c r="Z1785" s="1"/>
      <c r="AA1785" s="1"/>
      <c r="AB1785" s="1"/>
      <c r="AC1785" s="1"/>
      <c r="AD1785" s="1"/>
      <c r="AE1785" s="1"/>
      <c r="AF1785" s="1"/>
      <c r="AG1785" s="1"/>
      <c r="AH1785" s="1"/>
      <c r="AI1785" s="1"/>
      <c r="AJ1785" s="18"/>
      <c r="AK1785" s="19"/>
      <c r="AL1785" s="569"/>
      <c r="AM1785" s="20"/>
      <c r="AN1785" s="570"/>
      <c r="AO1785" s="22"/>
      <c r="AP1785" s="16"/>
    </row>
    <row r="1786" spans="1:42">
      <c r="A1786" s="17"/>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c r="Z1786" s="1"/>
      <c r="AA1786" s="1"/>
      <c r="AB1786" s="1"/>
      <c r="AC1786" s="1"/>
      <c r="AD1786" s="1"/>
      <c r="AE1786" s="1"/>
      <c r="AF1786" s="1"/>
      <c r="AG1786" s="1"/>
      <c r="AH1786" s="1"/>
      <c r="AI1786" s="1"/>
      <c r="AJ1786" s="18"/>
      <c r="AK1786" s="19"/>
      <c r="AL1786" s="569"/>
      <c r="AM1786" s="20"/>
      <c r="AN1786" s="570"/>
      <c r="AO1786" s="22"/>
      <c r="AP1786" s="16"/>
    </row>
    <row r="1787" spans="1:42">
      <c r="A1787" s="17"/>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c r="Z1787" s="1"/>
      <c r="AA1787" s="1"/>
      <c r="AB1787" s="1"/>
      <c r="AC1787" s="1"/>
      <c r="AD1787" s="1"/>
      <c r="AE1787" s="1"/>
      <c r="AF1787" s="1"/>
      <c r="AG1787" s="1"/>
      <c r="AH1787" s="1"/>
      <c r="AI1787" s="1"/>
      <c r="AJ1787" s="18"/>
      <c r="AK1787" s="19"/>
      <c r="AL1787" s="569"/>
      <c r="AM1787" s="20"/>
      <c r="AN1787" s="570"/>
      <c r="AO1787" s="22"/>
      <c r="AP1787" s="16"/>
    </row>
    <row r="1788" spans="1:42">
      <c r="A1788" s="17"/>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c r="Z1788" s="1"/>
      <c r="AA1788" s="1"/>
      <c r="AB1788" s="1"/>
      <c r="AC1788" s="1"/>
      <c r="AD1788" s="1"/>
      <c r="AE1788" s="1"/>
      <c r="AF1788" s="1"/>
      <c r="AG1788" s="1"/>
      <c r="AH1788" s="1"/>
      <c r="AI1788" s="1"/>
      <c r="AJ1788" s="18"/>
      <c r="AK1788" s="19"/>
      <c r="AL1788" s="569"/>
      <c r="AM1788" s="20"/>
      <c r="AN1788" s="570"/>
      <c r="AO1788" s="22"/>
      <c r="AP1788" s="16"/>
    </row>
    <row r="1789" spans="1:42" ht="15.6" thickBot="1">
      <c r="A1789" s="17"/>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8"/>
      <c r="AK1789" s="27"/>
      <c r="AL1789" s="28"/>
      <c r="AM1789" s="29"/>
      <c r="AN1789" s="28"/>
      <c r="AO1789" s="30"/>
      <c r="AP1789" s="31"/>
    </row>
    <row r="1790" spans="1:42" ht="15.6">
      <c r="A1790" s="17"/>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8"/>
      <c r="AK1790" s="1248" t="s">
        <v>19</v>
      </c>
      <c r="AL1790" s="1249"/>
      <c r="AM1790" s="1249"/>
      <c r="AN1790" s="1249"/>
      <c r="AO1790" s="1249"/>
      <c r="AP1790" s="32">
        <f>+AP1771+AP1770+AP1769</f>
        <v>9.57</v>
      </c>
    </row>
    <row r="1791" spans="1:42" ht="15.6">
      <c r="A1791" s="17"/>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c r="Z1791" s="1"/>
      <c r="AA1791" s="1"/>
      <c r="AB1791" s="1"/>
      <c r="AC1791" s="1"/>
      <c r="AD1791" s="1"/>
      <c r="AE1791" s="1"/>
      <c r="AF1791" s="1"/>
      <c r="AG1791" s="1"/>
      <c r="AH1791" s="1"/>
      <c r="AI1791" s="1"/>
      <c r="AJ1791" s="18"/>
      <c r="AK1791" s="1250"/>
      <c r="AL1791" s="1251"/>
      <c r="AM1791" s="1251"/>
      <c r="AN1791" s="1251"/>
      <c r="AO1791" s="1251"/>
      <c r="AP1791" s="34"/>
    </row>
    <row r="1792" spans="1:42" ht="16.2" thickBot="1">
      <c r="A1792" s="35"/>
      <c r="B1792" s="36"/>
      <c r="C1792" s="36"/>
      <c r="D1792" s="36"/>
      <c r="E1792" s="36"/>
      <c r="F1792" s="36"/>
      <c r="G1792" s="36"/>
      <c r="H1792" s="36"/>
      <c r="I1792" s="36"/>
      <c r="J1792" s="36"/>
      <c r="K1792" s="36"/>
      <c r="L1792" s="36"/>
      <c r="M1792" s="36"/>
      <c r="N1792" s="36"/>
      <c r="O1792" s="36"/>
      <c r="P1792" s="36"/>
      <c r="Q1792" s="36"/>
      <c r="R1792" s="36"/>
      <c r="S1792" s="36"/>
      <c r="T1792" s="36"/>
      <c r="U1792" s="36"/>
      <c r="V1792" s="36"/>
      <c r="W1792" s="36"/>
      <c r="X1792" s="36"/>
      <c r="Y1792" s="36"/>
      <c r="Z1792" s="36"/>
      <c r="AA1792" s="36"/>
      <c r="AB1792" s="36"/>
      <c r="AC1792" s="36"/>
      <c r="AD1792" s="36"/>
      <c r="AE1792" s="36"/>
      <c r="AF1792" s="36"/>
      <c r="AG1792" s="36"/>
      <c r="AH1792" s="36"/>
      <c r="AI1792" s="36"/>
      <c r="AJ1792" s="37"/>
      <c r="AK1792" s="1252" t="s">
        <v>20</v>
      </c>
      <c r="AL1792" s="1253"/>
      <c r="AM1792" s="1253"/>
      <c r="AN1792" s="1253"/>
      <c r="AO1792" s="1253"/>
      <c r="AP1792" s="38">
        <f>+AP1790</f>
        <v>9.57</v>
      </c>
    </row>
    <row r="1793" spans="1:42">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c r="AN1793" s="1"/>
      <c r="AO1793" s="1"/>
      <c r="AP1793" s="1"/>
    </row>
    <row r="1794" spans="1:42" ht="15.6" thickBot="1">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c r="AN1794" s="1"/>
      <c r="AO1794" s="1"/>
      <c r="AP1794" s="1"/>
    </row>
    <row r="1795" spans="1:42">
      <c r="A1795" s="1254" t="s">
        <v>21</v>
      </c>
      <c r="B1795" s="1255"/>
      <c r="C1795" s="1255"/>
      <c r="D1795" s="1255"/>
      <c r="E1795" s="1255"/>
      <c r="F1795" s="1255"/>
      <c r="G1795" s="1255"/>
      <c r="H1795" s="1255"/>
      <c r="I1795" s="1255"/>
      <c r="J1795" s="1260" t="s">
        <v>22</v>
      </c>
      <c r="K1795" s="1260"/>
      <c r="L1795" s="1260"/>
      <c r="M1795" s="1260"/>
      <c r="N1795" s="1260"/>
      <c r="O1795" s="1260"/>
      <c r="P1795" s="1260"/>
      <c r="Q1795" s="1260"/>
      <c r="R1795" s="1260"/>
      <c r="S1795" s="1260"/>
      <c r="T1795" s="1260"/>
      <c r="U1795" s="1260"/>
      <c r="V1795" s="1260"/>
      <c r="W1795" s="1260"/>
      <c r="X1795" s="1260"/>
      <c r="Y1795" s="1260"/>
      <c r="Z1795" s="1260"/>
      <c r="AA1795" s="1260"/>
      <c r="AB1795" s="1260"/>
      <c r="AC1795" s="1260"/>
      <c r="AD1795" s="1260"/>
      <c r="AE1795" s="1260"/>
      <c r="AF1795" s="1260"/>
      <c r="AG1795" s="1260"/>
      <c r="AH1795" s="1260"/>
      <c r="AI1795" s="1260"/>
      <c r="AJ1795" s="1260"/>
      <c r="AK1795" s="1260"/>
      <c r="AL1795" s="1260"/>
      <c r="AM1795" s="1260"/>
      <c r="AN1795" s="1260"/>
      <c r="AO1795" s="1260"/>
      <c r="AP1795" s="1261"/>
    </row>
    <row r="1796" spans="1:42">
      <c r="A1796" s="1256"/>
      <c r="B1796" s="1257"/>
      <c r="C1796" s="1257"/>
      <c r="D1796" s="1257"/>
      <c r="E1796" s="1257"/>
      <c r="F1796" s="1257"/>
      <c r="G1796" s="1257"/>
      <c r="H1796" s="1257"/>
      <c r="I1796" s="1257"/>
      <c r="J1796" s="1262"/>
      <c r="K1796" s="1262"/>
      <c r="L1796" s="1262"/>
      <c r="M1796" s="1262"/>
      <c r="N1796" s="1262"/>
      <c r="O1796" s="1262"/>
      <c r="P1796" s="1262"/>
      <c r="Q1796" s="1262"/>
      <c r="R1796" s="1262"/>
      <c r="S1796" s="1262"/>
      <c r="T1796" s="1262"/>
      <c r="U1796" s="1262"/>
      <c r="V1796" s="1262"/>
      <c r="W1796" s="1262"/>
      <c r="X1796" s="1262"/>
      <c r="Y1796" s="1262"/>
      <c r="Z1796" s="1262"/>
      <c r="AA1796" s="1262"/>
      <c r="AB1796" s="1262"/>
      <c r="AC1796" s="1262"/>
      <c r="AD1796" s="1262"/>
      <c r="AE1796" s="1262"/>
      <c r="AF1796" s="1262"/>
      <c r="AG1796" s="1262"/>
      <c r="AH1796" s="1262"/>
      <c r="AI1796" s="1262"/>
      <c r="AJ1796" s="1262"/>
      <c r="AK1796" s="1262"/>
      <c r="AL1796" s="1262"/>
      <c r="AM1796" s="1262"/>
      <c r="AN1796" s="1262"/>
      <c r="AO1796" s="1262"/>
      <c r="AP1796" s="1263"/>
    </row>
    <row r="1797" spans="1:42" ht="15.6" thickBot="1">
      <c r="A1797" s="1258"/>
      <c r="B1797" s="1259"/>
      <c r="C1797" s="1259"/>
      <c r="D1797" s="1259"/>
      <c r="E1797" s="1259"/>
      <c r="F1797" s="1259"/>
      <c r="G1797" s="1259"/>
      <c r="H1797" s="1259"/>
      <c r="I1797" s="1259"/>
      <c r="J1797" s="1264"/>
      <c r="K1797" s="1264"/>
      <c r="L1797" s="1264"/>
      <c r="M1797" s="1264"/>
      <c r="N1797" s="1264"/>
      <c r="O1797" s="1264"/>
      <c r="P1797" s="1264"/>
      <c r="Q1797" s="1264"/>
      <c r="R1797" s="1264"/>
      <c r="S1797" s="1264"/>
      <c r="T1797" s="1264"/>
      <c r="U1797" s="1264"/>
      <c r="V1797" s="1264"/>
      <c r="W1797" s="1264"/>
      <c r="X1797" s="1264"/>
      <c r="Y1797" s="1264"/>
      <c r="Z1797" s="1264"/>
      <c r="AA1797" s="1264"/>
      <c r="AB1797" s="1264"/>
      <c r="AC1797" s="1264"/>
      <c r="AD1797" s="1264"/>
      <c r="AE1797" s="1264"/>
      <c r="AF1797" s="1264"/>
      <c r="AG1797" s="1264"/>
      <c r="AH1797" s="1264"/>
      <c r="AI1797" s="1264"/>
      <c r="AJ1797" s="1264"/>
      <c r="AK1797" s="1264"/>
      <c r="AL1797" s="1264"/>
      <c r="AM1797" s="1264"/>
      <c r="AN1797" s="1264"/>
      <c r="AO1797" s="1264"/>
      <c r="AP1797" s="1265"/>
    </row>
    <row r="1800" spans="1:42" ht="15.6" thickBot="1"/>
    <row r="1801" spans="1:42" ht="22.8">
      <c r="A1801" s="1293"/>
      <c r="B1801" s="1294"/>
      <c r="C1801" s="1294"/>
      <c r="D1801" s="1294"/>
      <c r="E1801" s="1294"/>
      <c r="F1801" s="1294"/>
      <c r="G1801" s="1294"/>
      <c r="H1801" s="1294"/>
      <c r="I1801" s="1294"/>
      <c r="J1801" s="1294"/>
      <c r="K1801" s="1294"/>
      <c r="L1801" s="1294"/>
      <c r="M1801" s="1294"/>
      <c r="N1801" s="1294"/>
      <c r="O1801" s="1294"/>
      <c r="P1801" s="1295"/>
      <c r="Q1801" s="1302" t="s">
        <v>554</v>
      </c>
      <c r="R1801" s="1303"/>
      <c r="S1801" s="1303"/>
      <c r="T1801" s="1303"/>
      <c r="U1801" s="1303"/>
      <c r="V1801" s="1303"/>
      <c r="W1801" s="1303"/>
      <c r="X1801" s="1303"/>
      <c r="Y1801" s="1303"/>
      <c r="Z1801" s="1303"/>
      <c r="AA1801" s="1303"/>
      <c r="AB1801" s="1303"/>
      <c r="AC1801" s="1303"/>
      <c r="AD1801" s="1303"/>
      <c r="AE1801" s="1303"/>
      <c r="AF1801" s="1303"/>
      <c r="AG1801" s="1303"/>
      <c r="AH1801" s="1303"/>
      <c r="AI1801" s="1303"/>
      <c r="AJ1801" s="1303"/>
      <c r="AK1801" s="1303"/>
      <c r="AL1801" s="1303"/>
      <c r="AM1801" s="1304"/>
      <c r="AN1801" s="1305"/>
      <c r="AO1801" s="1306"/>
      <c r="AP1801" s="1307"/>
    </row>
    <row r="1802" spans="1:42" ht="15.6">
      <c r="A1802" s="1296"/>
      <c r="B1802" s="1297"/>
      <c r="C1802" s="1297"/>
      <c r="D1802" s="1297"/>
      <c r="E1802" s="1297"/>
      <c r="F1802" s="1297"/>
      <c r="G1802" s="1297"/>
      <c r="H1802" s="1297"/>
      <c r="I1802" s="1297"/>
      <c r="J1802" s="1297"/>
      <c r="K1802" s="1297"/>
      <c r="L1802" s="1297"/>
      <c r="M1802" s="1297"/>
      <c r="N1802" s="1297"/>
      <c r="O1802" s="1297"/>
      <c r="P1802" s="1298"/>
      <c r="Q1802" s="1314" t="s">
        <v>555</v>
      </c>
      <c r="R1802" s="1315"/>
      <c r="S1802" s="1315"/>
      <c r="T1802" s="1315"/>
      <c r="U1802" s="1315"/>
      <c r="V1802" s="1315"/>
      <c r="W1802" s="1315"/>
      <c r="X1802" s="1315"/>
      <c r="Y1802" s="1315"/>
      <c r="Z1802" s="1315"/>
      <c r="AA1802" s="1315"/>
      <c r="AB1802" s="1315"/>
      <c r="AC1802" s="1315"/>
      <c r="AD1802" s="1315"/>
      <c r="AE1802" s="1315"/>
      <c r="AF1802" s="1315"/>
      <c r="AG1802" s="1315"/>
      <c r="AH1802" s="1315"/>
      <c r="AI1802" s="1315"/>
      <c r="AJ1802" s="1315"/>
      <c r="AK1802" s="1315"/>
      <c r="AL1802" s="1315"/>
      <c r="AM1802" s="1316"/>
      <c r="AN1802" s="1308"/>
      <c r="AO1802" s="1309"/>
      <c r="AP1802" s="1310"/>
    </row>
    <row r="1803" spans="1:42" ht="51" customHeight="1" thickBot="1">
      <c r="A1803" s="1299"/>
      <c r="B1803" s="1300"/>
      <c r="C1803" s="1300"/>
      <c r="D1803" s="1300"/>
      <c r="E1803" s="1300"/>
      <c r="F1803" s="1300"/>
      <c r="G1803" s="1300"/>
      <c r="H1803" s="1300"/>
      <c r="I1803" s="1300"/>
      <c r="J1803" s="1300"/>
      <c r="K1803" s="1300"/>
      <c r="L1803" s="1300"/>
      <c r="M1803" s="1300"/>
      <c r="N1803" s="1300"/>
      <c r="O1803" s="1300"/>
      <c r="P1803" s="1301"/>
      <c r="Q1803" s="1317" t="s">
        <v>0</v>
      </c>
      <c r="R1803" s="1318"/>
      <c r="S1803" s="1318"/>
      <c r="T1803" s="1318"/>
      <c r="U1803" s="1318"/>
      <c r="V1803" s="1318"/>
      <c r="W1803" s="1318"/>
      <c r="X1803" s="1318"/>
      <c r="Y1803" s="1318"/>
      <c r="Z1803" s="1318"/>
      <c r="AA1803" s="1318"/>
      <c r="AB1803" s="1318"/>
      <c r="AC1803" s="1318"/>
      <c r="AD1803" s="1318"/>
      <c r="AE1803" s="1318"/>
      <c r="AF1803" s="1318"/>
      <c r="AG1803" s="1318"/>
      <c r="AH1803" s="1318"/>
      <c r="AI1803" s="1318"/>
      <c r="AJ1803" s="1318"/>
      <c r="AK1803" s="1318"/>
      <c r="AL1803" s="1318"/>
      <c r="AM1803" s="1319"/>
      <c r="AN1803" s="1311"/>
      <c r="AO1803" s="1312"/>
      <c r="AP1803" s="1313"/>
    </row>
    <row r="1804" spans="1:42">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c r="AN1804" s="1"/>
      <c r="AO1804" s="1"/>
      <c r="AP1804" s="1"/>
    </row>
    <row r="1805" spans="1:42">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2" t="s">
        <v>1</v>
      </c>
      <c r="AN1805" s="3">
        <v>1</v>
      </c>
      <c r="AO1805" s="2" t="s">
        <v>2</v>
      </c>
      <c r="AP1805" s="3">
        <v>22</v>
      </c>
    </row>
    <row r="1806" spans="1:42">
      <c r="A1806" s="4"/>
      <c r="B1806" s="4"/>
      <c r="C1806" s="4"/>
      <c r="D1806" s="4"/>
      <c r="E1806" s="1"/>
      <c r="F1806" s="1"/>
      <c r="G1806" s="1"/>
      <c r="H1806" s="1"/>
      <c r="I1806" s="1"/>
      <c r="J1806" s="1"/>
      <c r="K1806" s="1"/>
      <c r="L1806" s="1"/>
      <c r="M1806" s="1"/>
      <c r="N1806" s="1"/>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c r="AN1806" s="1"/>
      <c r="AO1806" s="1"/>
      <c r="AP1806" s="1"/>
    </row>
    <row r="1807" spans="1:42" ht="15.6" thickBot="1">
      <c r="A1807" s="4"/>
      <c r="B1807" s="4"/>
      <c r="C1807" s="4"/>
      <c r="D1807" s="4"/>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c r="AN1807" s="1"/>
      <c r="AO1807" s="1"/>
      <c r="AP1807" s="1"/>
    </row>
    <row r="1808" spans="1:42" ht="18" thickBot="1">
      <c r="A1808" s="1235" t="s">
        <v>3</v>
      </c>
      <c r="B1808" s="1236"/>
      <c r="C1808" s="1236"/>
      <c r="D1808" s="1236"/>
      <c r="E1808" s="1237" t="s">
        <v>737</v>
      </c>
      <c r="F1808" s="1238"/>
      <c r="G1808" s="1238"/>
      <c r="H1808" s="1238"/>
      <c r="I1808" s="1238"/>
      <c r="J1808" s="1238"/>
      <c r="K1808" s="1238"/>
      <c r="L1808" s="1238"/>
      <c r="M1808" s="1238"/>
      <c r="N1808" s="1238"/>
      <c r="O1808" s="1238"/>
      <c r="P1808" s="1238"/>
      <c r="Q1808" s="1238"/>
      <c r="R1808" s="1238"/>
      <c r="S1808" s="1238"/>
      <c r="T1808" s="1238"/>
      <c r="U1808" s="1238"/>
      <c r="V1808" s="1238"/>
      <c r="W1808" s="1238"/>
      <c r="X1808" s="1238"/>
      <c r="Y1808" s="1238"/>
      <c r="Z1808" s="1238"/>
      <c r="AA1808" s="1238"/>
      <c r="AB1808" s="1238"/>
      <c r="AC1808" s="1238"/>
      <c r="AD1808" s="1238"/>
      <c r="AE1808" s="1238"/>
      <c r="AF1808" s="1238"/>
      <c r="AG1808" s="1238"/>
      <c r="AH1808" s="1238"/>
      <c r="AI1808" s="1238"/>
      <c r="AJ1808" s="1238"/>
      <c r="AK1808" s="1238"/>
      <c r="AL1808" s="1238"/>
      <c r="AM1808" s="1238"/>
      <c r="AN1808" s="1238"/>
      <c r="AO1808" s="1238"/>
      <c r="AP1808" s="1239"/>
    </row>
    <row r="1809" spans="1:42" ht="15.6" thickBot="1">
      <c r="A1809" s="4"/>
      <c r="B1809" s="4"/>
      <c r="C1809" s="4"/>
      <c r="D1809" s="4"/>
      <c r="E1809" s="1" t="s">
        <v>4</v>
      </c>
      <c r="F1809" s="1"/>
      <c r="G1809" s="1"/>
      <c r="H1809" s="1"/>
      <c r="I1809" s="1"/>
      <c r="J1809" s="1"/>
      <c r="K1809" s="1"/>
      <c r="L1809" s="1"/>
      <c r="M1809" s="1"/>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c r="AN1809" s="1"/>
      <c r="AO1809" s="1"/>
      <c r="AP1809" s="1"/>
    </row>
    <row r="1810" spans="1:42" ht="15.6" thickBot="1">
      <c r="A1810" s="1240" t="s">
        <v>5</v>
      </c>
      <c r="B1810" s="1240"/>
      <c r="C1810" s="1240"/>
      <c r="D1810" s="1240"/>
      <c r="E1810" s="1241" t="s">
        <v>6</v>
      </c>
      <c r="F1810" s="1241"/>
      <c r="G1810" s="1242"/>
      <c r="H1810" s="1243"/>
      <c r="I1810" s="1241" t="s">
        <v>7</v>
      </c>
      <c r="J1810" s="1241"/>
      <c r="K1810" s="1242">
        <v>12</v>
      </c>
      <c r="L1810" s="1243"/>
      <c r="M1810" s="1241" t="s">
        <v>8</v>
      </c>
      <c r="N1810" s="1241"/>
      <c r="O1810" s="1242">
        <v>25</v>
      </c>
      <c r="P1810" s="1243"/>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c r="AN1810" s="5" t="s">
        <v>9</v>
      </c>
      <c r="AO1810" s="1244" t="s">
        <v>280</v>
      </c>
      <c r="AP1810" s="1245"/>
    </row>
    <row r="1811" spans="1:42" ht="15.6" thickBot="1">
      <c r="A1811" s="6"/>
      <c r="B1811" s="1"/>
      <c r="C1811" s="6"/>
      <c r="D1811" s="1"/>
      <c r="E1811" s="1"/>
      <c r="F1811" s="1"/>
      <c r="G1811" s="1"/>
      <c r="H1811" s="1"/>
      <c r="I1811" s="1"/>
      <c r="J1811" s="1"/>
      <c r="K1811" s="1"/>
      <c r="L1811" s="1"/>
      <c r="M1811" s="1"/>
      <c r="N1811" s="1"/>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c r="AN1811" s="1"/>
      <c r="AO1811" s="1"/>
      <c r="AP1811" s="1"/>
    </row>
    <row r="1812" spans="1:42" ht="15.6" thickBot="1">
      <c r="A1812" s="1266" t="s">
        <v>740</v>
      </c>
      <c r="B1812" s="1267"/>
      <c r="C1812" s="1267"/>
      <c r="D1812" s="1267"/>
      <c r="E1812" s="1267"/>
      <c r="F1812" s="1267"/>
      <c r="G1812" s="1267"/>
      <c r="H1812" s="1268">
        <f>+PRESUPUESTO!A14</f>
        <v>1</v>
      </c>
      <c r="I1812" s="1269"/>
      <c r="J1812" s="1270" t="str">
        <f>+PRESUPUESTO!B14</f>
        <v>PISOS , CUBIERTA Y ACABADOS SALON COMUNAL</v>
      </c>
      <c r="K1812" s="1271"/>
      <c r="L1812" s="1271"/>
      <c r="M1812" s="1271"/>
      <c r="N1812" s="1271"/>
      <c r="O1812" s="1271"/>
      <c r="P1812" s="1271"/>
      <c r="Q1812" s="1271"/>
      <c r="R1812" s="1271"/>
      <c r="S1812" s="1271"/>
      <c r="T1812" s="1271"/>
      <c r="U1812" s="1271"/>
      <c r="V1812" s="1271"/>
      <c r="W1812" s="1271"/>
      <c r="X1812" s="1271"/>
      <c r="Y1812" s="1271"/>
      <c r="Z1812" s="1271"/>
      <c r="AA1812" s="1271"/>
      <c r="AB1812" s="1271"/>
      <c r="AC1812" s="1271"/>
      <c r="AD1812" s="1271"/>
      <c r="AE1812" s="1271"/>
      <c r="AF1812" s="1271"/>
      <c r="AG1812" s="1271"/>
      <c r="AH1812" s="1271"/>
      <c r="AI1812" s="1271"/>
      <c r="AJ1812" s="1271"/>
      <c r="AK1812" s="1271"/>
      <c r="AL1812" s="1271"/>
      <c r="AM1812" s="1271"/>
      <c r="AN1812" s="1271"/>
      <c r="AO1812" s="1271"/>
      <c r="AP1812" s="1272"/>
    </row>
    <row r="1813" spans="1:42" ht="15.6" thickBot="1">
      <c r="A1813" s="6"/>
      <c r="B1813" s="1"/>
      <c r="C1813" s="6"/>
      <c r="D1813" s="1"/>
      <c r="E1813" s="1"/>
      <c r="F1813" s="1"/>
      <c r="G1813" s="1"/>
      <c r="H1813" s="1"/>
      <c r="I1813" s="1"/>
      <c r="J1813" s="1"/>
      <c r="K1813" s="1"/>
      <c r="L1813" s="1"/>
      <c r="M1813" s="1"/>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c r="AN1813" s="1"/>
      <c r="AO1813" s="1"/>
      <c r="AP1813" s="1"/>
    </row>
    <row r="1814" spans="1:42" ht="16.2" thickBot="1">
      <c r="A1814" s="1266" t="s">
        <v>11</v>
      </c>
      <c r="B1814" s="1267"/>
      <c r="C1814" s="1267"/>
      <c r="D1814" s="1267"/>
      <c r="E1814" s="1267"/>
      <c r="F1814" s="1267"/>
      <c r="G1814" s="1267"/>
      <c r="H1814" s="1273">
        <f>+PRESUPUESTO!A19</f>
        <v>1.5</v>
      </c>
      <c r="I1814" s="1274"/>
      <c r="J1814" s="1275" t="str">
        <f>+PRESUPUESTO!B19</f>
        <v xml:space="preserve">VINILO 2 MANOS, PINTURA TIPO 2 VINILTEX O SIMILAR EN MANTENIMIENTOS O ADECUACIONES </v>
      </c>
      <c r="K1814" s="1276"/>
      <c r="L1814" s="1276"/>
      <c r="M1814" s="1276"/>
      <c r="N1814" s="1276"/>
      <c r="O1814" s="1276"/>
      <c r="P1814" s="1276"/>
      <c r="Q1814" s="1276"/>
      <c r="R1814" s="1276"/>
      <c r="S1814" s="1276"/>
      <c r="T1814" s="1276"/>
      <c r="U1814" s="1276"/>
      <c r="V1814" s="1276"/>
      <c r="W1814" s="1276"/>
      <c r="X1814" s="1276"/>
      <c r="Y1814" s="1276"/>
      <c r="Z1814" s="1276"/>
      <c r="AA1814" s="1276"/>
      <c r="AB1814" s="1276"/>
      <c r="AC1814" s="1276"/>
      <c r="AD1814" s="1276"/>
      <c r="AE1814" s="1276"/>
      <c r="AF1814" s="1276"/>
      <c r="AG1814" s="1276"/>
      <c r="AH1814" s="1276"/>
      <c r="AI1814" s="1276"/>
      <c r="AJ1814" s="1276"/>
      <c r="AK1814" s="1276"/>
      <c r="AL1814" s="1277"/>
      <c r="AM1814" s="1"/>
      <c r="AN1814" s="5" t="s">
        <v>12</v>
      </c>
      <c r="AO1814" s="1278" t="str">
        <f>+PRESUPUESTO!C19</f>
        <v>M2</v>
      </c>
      <c r="AP1814" s="1279"/>
    </row>
    <row r="1815" spans="1:42" ht="15.6" thickBot="1">
      <c r="A1815" s="6"/>
      <c r="B1815" s="6"/>
      <c r="C1815" s="1"/>
      <c r="D1815" s="6"/>
      <c r="E1815" s="1"/>
      <c r="F1815" s="1"/>
      <c r="G1815" s="1"/>
      <c r="H1815" s="1"/>
      <c r="I1815" s="1"/>
      <c r="J1815" s="1"/>
      <c r="K1815" s="1"/>
      <c r="L1815" s="1"/>
      <c r="M1815" s="1"/>
      <c r="N1815" s="1"/>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c r="AN1815" s="1"/>
      <c r="AO1815" s="1"/>
      <c r="AP1815" s="1"/>
    </row>
    <row r="1816" spans="1:42">
      <c r="A1816" s="1280" t="s">
        <v>13</v>
      </c>
      <c r="B1816" s="1281"/>
      <c r="C1816" s="1281"/>
      <c r="D1816" s="1281"/>
      <c r="E1816" s="1281"/>
      <c r="F1816" s="1281"/>
      <c r="G1816" s="1281"/>
      <c r="H1816" s="1281"/>
      <c r="I1816" s="1281"/>
      <c r="J1816" s="1281"/>
      <c r="K1816" s="1281"/>
      <c r="L1816" s="1281"/>
      <c r="M1816" s="1281"/>
      <c r="N1816" s="1281"/>
      <c r="O1816" s="1281"/>
      <c r="P1816" s="1281"/>
      <c r="Q1816" s="1281"/>
      <c r="R1816" s="1281"/>
      <c r="S1816" s="1281"/>
      <c r="T1816" s="1281"/>
      <c r="U1816" s="1281"/>
      <c r="V1816" s="1281"/>
      <c r="W1816" s="1281"/>
      <c r="X1816" s="1281"/>
      <c r="Y1816" s="1281"/>
      <c r="Z1816" s="1281"/>
      <c r="AA1816" s="1281"/>
      <c r="AB1816" s="1281"/>
      <c r="AC1816" s="1281"/>
      <c r="AD1816" s="1281"/>
      <c r="AE1816" s="1281"/>
      <c r="AF1816" s="1281"/>
      <c r="AG1816" s="1281"/>
      <c r="AH1816" s="1281"/>
      <c r="AI1816" s="1281"/>
      <c r="AJ1816" s="1282"/>
      <c r="AK1816" s="1286" t="s">
        <v>14</v>
      </c>
      <c r="AL1816" s="1288" t="s">
        <v>15</v>
      </c>
      <c r="AM1816" s="1289"/>
      <c r="AN1816" s="1289"/>
      <c r="AO1816" s="1288" t="s">
        <v>18</v>
      </c>
      <c r="AP1816" s="1291" t="s">
        <v>16</v>
      </c>
    </row>
    <row r="1817" spans="1:42" ht="15.6" thickBot="1">
      <c r="A1817" s="1283"/>
      <c r="B1817" s="1284"/>
      <c r="C1817" s="1284"/>
      <c r="D1817" s="1284"/>
      <c r="E1817" s="1284"/>
      <c r="F1817" s="1284"/>
      <c r="G1817" s="1284"/>
      <c r="H1817" s="1284"/>
      <c r="I1817" s="1284"/>
      <c r="J1817" s="1284"/>
      <c r="K1817" s="1284"/>
      <c r="L1817" s="1284"/>
      <c r="M1817" s="1284"/>
      <c r="N1817" s="1284"/>
      <c r="O1817" s="1284"/>
      <c r="P1817" s="1284"/>
      <c r="Q1817" s="1284"/>
      <c r="R1817" s="1284"/>
      <c r="S1817" s="1284"/>
      <c r="T1817" s="1284"/>
      <c r="U1817" s="1284"/>
      <c r="V1817" s="1284"/>
      <c r="W1817" s="1284"/>
      <c r="X1817" s="1284"/>
      <c r="Y1817" s="1284"/>
      <c r="Z1817" s="1284"/>
      <c r="AA1817" s="1284"/>
      <c r="AB1817" s="1284"/>
      <c r="AC1817" s="1284"/>
      <c r="AD1817" s="1284"/>
      <c r="AE1817" s="1284"/>
      <c r="AF1817" s="1284"/>
      <c r="AG1817" s="1284"/>
      <c r="AH1817" s="1284"/>
      <c r="AI1817" s="1284"/>
      <c r="AJ1817" s="1285"/>
      <c r="AK1817" s="1287"/>
      <c r="AL1817" s="7" t="s">
        <v>17</v>
      </c>
      <c r="AM1817" s="742" t="s">
        <v>761</v>
      </c>
      <c r="AN1817" s="8" t="s">
        <v>23</v>
      </c>
      <c r="AO1817" s="1290"/>
      <c r="AP1817" s="1292"/>
    </row>
    <row r="1818" spans="1:42">
      <c r="A1818" s="9"/>
      <c r="B1818" s="10"/>
      <c r="C1818" s="10"/>
      <c r="D1818" s="10"/>
      <c r="E1818" s="10"/>
      <c r="F1818" s="10"/>
      <c r="G1818" s="10"/>
      <c r="H1818" s="10"/>
      <c r="I1818" s="10"/>
      <c r="J1818" s="10"/>
      <c r="K1818" s="10"/>
      <c r="L1818" s="10"/>
      <c r="M1818" s="10"/>
      <c r="N1818" s="10"/>
      <c r="O1818" s="10"/>
      <c r="P1818" s="10"/>
      <c r="Q1818" s="10"/>
      <c r="R1818" s="10"/>
      <c r="S1818" s="10"/>
      <c r="T1818" s="10"/>
      <c r="U1818" s="10"/>
      <c r="V1818" s="10"/>
      <c r="W1818" s="10"/>
      <c r="X1818" s="10"/>
      <c r="Y1818" s="10"/>
      <c r="Z1818" s="10"/>
      <c r="AA1818" s="10"/>
      <c r="AB1818" s="10"/>
      <c r="AC1818" s="10"/>
      <c r="AD1818" s="10"/>
      <c r="AE1818" s="10"/>
      <c r="AF1818" s="10"/>
      <c r="AG1818" s="10"/>
      <c r="AH1818" s="10"/>
      <c r="AI1818" s="10"/>
      <c r="AJ1818" s="11"/>
      <c r="AK1818" s="287"/>
      <c r="AL1818" s="12"/>
      <c r="AM1818" s="13"/>
      <c r="AN1818" s="14"/>
      <c r="AO1818" s="15"/>
      <c r="AP1818" s="16"/>
    </row>
    <row r="1819" spans="1:42">
      <c r="A1819" s="17"/>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c r="Z1819" s="1"/>
      <c r="AA1819" s="1"/>
      <c r="AB1819" s="1"/>
      <c r="AC1819" s="1"/>
      <c r="AD1819" s="1"/>
      <c r="AE1819" s="1"/>
      <c r="AF1819" s="1"/>
      <c r="AG1819" s="1"/>
      <c r="AH1819" s="1"/>
      <c r="AI1819" s="1"/>
      <c r="AJ1819" s="18"/>
      <c r="AK1819" s="19"/>
      <c r="AL1819" s="20"/>
      <c r="AM1819" s="20"/>
      <c r="AN1819" s="21"/>
      <c r="AO1819" s="22"/>
      <c r="AP1819" s="16"/>
    </row>
    <row r="1820" spans="1:42">
      <c r="A1820" s="17"/>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c r="Z1820" s="1"/>
      <c r="AA1820" s="1"/>
      <c r="AB1820" s="1"/>
      <c r="AC1820" s="1"/>
      <c r="AD1820" s="1"/>
      <c r="AE1820" s="1"/>
      <c r="AF1820" s="1"/>
      <c r="AG1820" s="1"/>
      <c r="AH1820" s="1"/>
      <c r="AI1820" s="1"/>
      <c r="AJ1820" s="18"/>
      <c r="AK1820" s="1246" t="str">
        <f>+J1814</f>
        <v xml:space="preserve">VINILO 2 MANOS, PINTURA TIPO 2 VINILTEX O SIMILAR EN MANTENIMIENTOS O ADECUACIONES </v>
      </c>
      <c r="AL1820" s="21"/>
      <c r="AM1820" s="959"/>
      <c r="AN1820" s="20"/>
      <c r="AO1820" s="20"/>
      <c r="AP1820" s="16"/>
    </row>
    <row r="1821" spans="1:42">
      <c r="A1821" s="17"/>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c r="Z1821" s="1"/>
      <c r="AA1821" s="1"/>
      <c r="AB1821" s="1"/>
      <c r="AC1821" s="1"/>
      <c r="AD1821" s="1"/>
      <c r="AE1821" s="1"/>
      <c r="AF1821" s="1"/>
      <c r="AG1821" s="1"/>
      <c r="AH1821" s="1"/>
      <c r="AI1821" s="1"/>
      <c r="AJ1821" s="18"/>
      <c r="AK1821" s="1247"/>
      <c r="AL1821" s="962"/>
      <c r="AM1821" s="962">
        <v>1.5</v>
      </c>
      <c r="AN1821" s="962">
        <v>22.5</v>
      </c>
      <c r="AO1821" s="962">
        <f>+AN1821*AM1821</f>
        <v>33.75</v>
      </c>
      <c r="AP1821" s="965">
        <f>+AO1821</f>
        <v>33.75</v>
      </c>
    </row>
    <row r="1822" spans="1:42">
      <c r="A1822" s="17"/>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c r="Z1822" s="1"/>
      <c r="AA1822" s="1"/>
      <c r="AB1822" s="1"/>
      <c r="AC1822" s="1"/>
      <c r="AD1822" s="1"/>
      <c r="AE1822" s="1"/>
      <c r="AF1822" s="1"/>
      <c r="AG1822" s="1"/>
      <c r="AH1822" s="1"/>
      <c r="AI1822" s="1"/>
      <c r="AJ1822" s="18"/>
      <c r="AK1822" s="961" t="s">
        <v>829</v>
      </c>
      <c r="AL1822" s="962"/>
      <c r="AM1822" s="962"/>
      <c r="AN1822" s="962"/>
      <c r="AO1822" s="962"/>
      <c r="AP1822" s="965"/>
    </row>
    <row r="1823" spans="1:42">
      <c r="A1823" s="17"/>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c r="Z1823" s="1"/>
      <c r="AA1823" s="1"/>
      <c r="AB1823" s="1"/>
      <c r="AC1823" s="1"/>
      <c r="AD1823" s="1"/>
      <c r="AE1823" s="1"/>
      <c r="AF1823" s="1"/>
      <c r="AG1823" s="1"/>
      <c r="AH1823" s="1"/>
      <c r="AI1823" s="1"/>
      <c r="AJ1823" s="18"/>
      <c r="AK1823" s="961"/>
      <c r="AL1823" s="962"/>
      <c r="AM1823" s="962"/>
      <c r="AN1823" s="963"/>
      <c r="AO1823" s="962"/>
      <c r="AP1823" s="965"/>
    </row>
    <row r="1824" spans="1:42">
      <c r="A1824" s="17"/>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c r="Z1824" s="1"/>
      <c r="AA1824" s="1"/>
      <c r="AB1824" s="1"/>
      <c r="AC1824" s="1"/>
      <c r="AD1824" s="1"/>
      <c r="AE1824" s="1"/>
      <c r="AF1824" s="1"/>
      <c r="AG1824" s="1"/>
      <c r="AH1824" s="1"/>
      <c r="AI1824" s="1"/>
      <c r="AJ1824" s="18"/>
      <c r="AK1824" s="983"/>
      <c r="AL1824" s="962"/>
      <c r="AM1824" s="962"/>
      <c r="AN1824" s="962"/>
      <c r="AO1824" s="962"/>
      <c r="AP1824" s="965"/>
    </row>
    <row r="1825" spans="1:42">
      <c r="A1825" s="17"/>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c r="Z1825" s="1"/>
      <c r="AA1825" s="1"/>
      <c r="AB1825" s="1"/>
      <c r="AC1825" s="1"/>
      <c r="AD1825" s="1"/>
      <c r="AE1825" s="1"/>
      <c r="AF1825" s="1"/>
      <c r="AG1825" s="1"/>
      <c r="AH1825" s="1"/>
      <c r="AI1825" s="1"/>
      <c r="AJ1825" s="18"/>
      <c r="AK1825" s="961"/>
      <c r="AL1825" s="962"/>
      <c r="AM1825" s="962"/>
      <c r="AN1825" s="962"/>
      <c r="AO1825" s="962"/>
      <c r="AP1825" s="965"/>
    </row>
    <row r="1826" spans="1:42">
      <c r="A1826" s="17"/>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c r="Z1826" s="1"/>
      <c r="AA1826" s="1"/>
      <c r="AB1826" s="1"/>
      <c r="AC1826" s="1"/>
      <c r="AD1826" s="1"/>
      <c r="AE1826" s="1"/>
      <c r="AF1826" s="1"/>
      <c r="AG1826" s="1"/>
      <c r="AH1826" s="1"/>
      <c r="AI1826" s="1"/>
      <c r="AJ1826" s="18"/>
      <c r="AK1826" s="961"/>
      <c r="AL1826" s="962"/>
      <c r="AM1826" s="962"/>
      <c r="AN1826" s="962"/>
      <c r="AO1826" s="962"/>
      <c r="AP1826" s="965"/>
    </row>
    <row r="1827" spans="1:42">
      <c r="A1827" s="17"/>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c r="Z1827" s="1"/>
      <c r="AA1827" s="1"/>
      <c r="AB1827" s="1"/>
      <c r="AC1827" s="1"/>
      <c r="AD1827" s="1"/>
      <c r="AE1827" s="1"/>
      <c r="AF1827" s="1"/>
      <c r="AG1827" s="1"/>
      <c r="AH1827" s="1"/>
      <c r="AI1827" s="1"/>
      <c r="AJ1827" s="18"/>
      <c r="AK1827" s="961"/>
      <c r="AL1827" s="962"/>
      <c r="AM1827" s="962"/>
      <c r="AN1827" s="962"/>
      <c r="AO1827" s="964"/>
      <c r="AP1827" s="965"/>
    </row>
    <row r="1828" spans="1:42">
      <c r="A1828" s="17"/>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c r="Z1828" s="1"/>
      <c r="AA1828" s="1"/>
      <c r="AB1828" s="1"/>
      <c r="AC1828" s="1"/>
      <c r="AD1828" s="1"/>
      <c r="AE1828" s="1"/>
      <c r="AF1828" s="1"/>
      <c r="AG1828" s="1"/>
      <c r="AH1828" s="1"/>
      <c r="AI1828" s="1"/>
      <c r="AJ1828" s="18"/>
      <c r="AK1828" s="19"/>
      <c r="AL1828" s="20"/>
      <c r="AM1828" s="20"/>
      <c r="AN1828" s="20"/>
      <c r="AO1828" s="22"/>
      <c r="AP1828" s="16"/>
    </row>
    <row r="1829" spans="1:42">
      <c r="A1829" s="17"/>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8"/>
      <c r="AK1829" s="961"/>
      <c r="AL1829" s="962"/>
      <c r="AM1829" s="962"/>
      <c r="AN1829" s="962"/>
      <c r="AO1829" s="964"/>
      <c r="AP1829" s="965"/>
    </row>
    <row r="1830" spans="1:42">
      <c r="A1830" s="17"/>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c r="AD1830" s="1"/>
      <c r="AE1830" s="1"/>
      <c r="AF1830" s="1"/>
      <c r="AG1830" s="1"/>
      <c r="AH1830" s="1"/>
      <c r="AI1830" s="1"/>
      <c r="AJ1830" s="18"/>
      <c r="AK1830" s="19"/>
      <c r="AL1830" s="20"/>
      <c r="AM1830" s="20"/>
      <c r="AN1830" s="20"/>
      <c r="AO1830" s="22"/>
      <c r="AP1830" s="16"/>
    </row>
    <row r="1831" spans="1:42">
      <c r="A1831" s="17"/>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c r="Z1831" s="1"/>
      <c r="AA1831" s="1"/>
      <c r="AB1831" s="1"/>
      <c r="AC1831" s="1"/>
      <c r="AD1831" s="1"/>
      <c r="AE1831" s="1"/>
      <c r="AF1831" s="1"/>
      <c r="AG1831" s="1"/>
      <c r="AH1831" s="1"/>
      <c r="AI1831" s="1"/>
      <c r="AJ1831" s="18"/>
      <c r="AK1831" s="19"/>
      <c r="AL1831" s="569"/>
      <c r="AM1831" s="20"/>
      <c r="AN1831" s="570"/>
      <c r="AO1831" s="20"/>
      <c r="AP1831" s="16"/>
    </row>
    <row r="1832" spans="1:42">
      <c r="A1832" s="17"/>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c r="Z1832" s="1"/>
      <c r="AA1832" s="1"/>
      <c r="AB1832" s="1"/>
      <c r="AC1832" s="1"/>
      <c r="AD1832" s="1"/>
      <c r="AE1832" s="1"/>
      <c r="AF1832" s="1"/>
      <c r="AG1832" s="1"/>
      <c r="AH1832" s="1"/>
      <c r="AI1832" s="1"/>
      <c r="AJ1832" s="18"/>
      <c r="AK1832" s="19"/>
      <c r="AL1832" s="569"/>
      <c r="AM1832" s="20"/>
      <c r="AN1832" s="570"/>
      <c r="AO1832" s="22"/>
      <c r="AP1832" s="16"/>
    </row>
    <row r="1833" spans="1:42">
      <c r="A1833" s="17"/>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8"/>
      <c r="AK1833" s="19"/>
      <c r="AL1833" s="569"/>
      <c r="AM1833" s="20"/>
      <c r="AN1833" s="570"/>
      <c r="AO1833" s="22"/>
      <c r="AP1833" s="16"/>
    </row>
    <row r="1834" spans="1:42">
      <c r="A1834" s="17"/>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8"/>
      <c r="AK1834" s="19"/>
      <c r="AL1834" s="569"/>
      <c r="AM1834" s="20"/>
      <c r="AN1834" s="570"/>
      <c r="AO1834" s="22"/>
      <c r="AP1834" s="16"/>
    </row>
    <row r="1835" spans="1:42">
      <c r="A1835" s="17"/>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c r="Z1835" s="1"/>
      <c r="AA1835" s="1"/>
      <c r="AB1835" s="1"/>
      <c r="AC1835" s="1"/>
      <c r="AD1835" s="1"/>
      <c r="AE1835" s="1"/>
      <c r="AF1835" s="1"/>
      <c r="AG1835" s="1"/>
      <c r="AH1835" s="1"/>
      <c r="AI1835" s="1"/>
      <c r="AJ1835" s="18"/>
      <c r="AK1835" s="19"/>
      <c r="AL1835" s="569"/>
      <c r="AM1835" s="20"/>
      <c r="AN1835" s="570"/>
      <c r="AO1835" s="22"/>
      <c r="AP1835" s="16"/>
    </row>
    <row r="1836" spans="1:42">
      <c r="A1836" s="17"/>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8"/>
      <c r="AK1836" s="19"/>
      <c r="AL1836" s="569"/>
      <c r="AM1836" s="20"/>
      <c r="AN1836" s="570"/>
      <c r="AO1836" s="22"/>
      <c r="AP1836" s="16"/>
    </row>
    <row r="1837" spans="1:42">
      <c r="A1837" s="17"/>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c r="Z1837" s="1"/>
      <c r="AA1837" s="1"/>
      <c r="AB1837" s="1"/>
      <c r="AC1837" s="1"/>
      <c r="AD1837" s="1"/>
      <c r="AE1837" s="1"/>
      <c r="AF1837" s="1"/>
      <c r="AG1837" s="1"/>
      <c r="AH1837" s="1"/>
      <c r="AI1837" s="1"/>
      <c r="AJ1837" s="18"/>
      <c r="AK1837" s="19"/>
      <c r="AL1837" s="569"/>
      <c r="AM1837" s="20"/>
      <c r="AN1837" s="570"/>
      <c r="AO1837" s="22"/>
      <c r="AP1837" s="16"/>
    </row>
    <row r="1838" spans="1:42">
      <c r="A1838" s="17"/>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8"/>
      <c r="AK1838" s="19"/>
      <c r="AL1838" s="569"/>
      <c r="AM1838" s="20"/>
      <c r="AN1838" s="570"/>
      <c r="AO1838" s="22"/>
      <c r="AP1838" s="16"/>
    </row>
    <row r="1839" spans="1:42">
      <c r="A1839" s="17"/>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c r="Z1839" s="1"/>
      <c r="AA1839" s="1"/>
      <c r="AB1839" s="1"/>
      <c r="AC1839" s="1"/>
      <c r="AD1839" s="1"/>
      <c r="AE1839" s="1"/>
      <c r="AF1839" s="1"/>
      <c r="AG1839" s="1"/>
      <c r="AH1839" s="1"/>
      <c r="AI1839" s="1"/>
      <c r="AJ1839" s="18"/>
      <c r="AK1839" s="19"/>
      <c r="AL1839" s="569"/>
      <c r="AM1839" s="20"/>
      <c r="AN1839" s="570"/>
      <c r="AO1839" s="22"/>
      <c r="AP1839" s="16"/>
    </row>
    <row r="1840" spans="1:42">
      <c r="A1840" s="17"/>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8"/>
      <c r="AK1840" s="19"/>
      <c r="AL1840" s="569"/>
      <c r="AM1840" s="20"/>
      <c r="AN1840" s="570"/>
      <c r="AO1840" s="22"/>
      <c r="AP1840" s="16"/>
    </row>
    <row r="1841" spans="1:42">
      <c r="A1841" s="17"/>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c r="Z1841" s="1"/>
      <c r="AA1841" s="1"/>
      <c r="AB1841" s="1"/>
      <c r="AC1841" s="1"/>
      <c r="AD1841" s="1"/>
      <c r="AE1841" s="1"/>
      <c r="AF1841" s="1"/>
      <c r="AG1841" s="1"/>
      <c r="AH1841" s="1"/>
      <c r="AI1841" s="1"/>
      <c r="AJ1841" s="18"/>
      <c r="AK1841" s="19"/>
      <c r="AL1841" s="569"/>
      <c r="AM1841" s="20"/>
      <c r="AN1841" s="570"/>
      <c r="AO1841" s="22"/>
      <c r="AP1841" s="16"/>
    </row>
    <row r="1842" spans="1:42" ht="15.6" thickBot="1">
      <c r="A1842" s="17"/>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c r="Z1842" s="1"/>
      <c r="AA1842" s="1"/>
      <c r="AB1842" s="1"/>
      <c r="AC1842" s="1"/>
      <c r="AD1842" s="1"/>
      <c r="AE1842" s="1"/>
      <c r="AF1842" s="1"/>
      <c r="AG1842" s="1"/>
      <c r="AH1842" s="1"/>
      <c r="AI1842" s="1"/>
      <c r="AJ1842" s="18"/>
      <c r="AK1842" s="27"/>
      <c r="AL1842" s="28"/>
      <c r="AM1842" s="29"/>
      <c r="AN1842" s="28"/>
      <c r="AO1842" s="30"/>
      <c r="AP1842" s="31"/>
    </row>
    <row r="1843" spans="1:42" ht="15.6">
      <c r="A1843" s="17"/>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8"/>
      <c r="AK1843" s="1248" t="s">
        <v>19</v>
      </c>
      <c r="AL1843" s="1249"/>
      <c r="AM1843" s="1249"/>
      <c r="AN1843" s="1249"/>
      <c r="AO1843" s="1249"/>
      <c r="AP1843" s="32">
        <f>+AP1821</f>
        <v>33.75</v>
      </c>
    </row>
    <row r="1844" spans="1:42" ht="15.6">
      <c r="A1844" s="17"/>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8"/>
      <c r="AK1844" s="1250"/>
      <c r="AL1844" s="1251"/>
      <c r="AM1844" s="1251"/>
      <c r="AN1844" s="1251"/>
      <c r="AO1844" s="1251"/>
      <c r="AP1844" s="34"/>
    </row>
    <row r="1845" spans="1:42" ht="16.2" thickBot="1">
      <c r="A1845" s="35"/>
      <c r="B1845" s="36"/>
      <c r="C1845" s="36"/>
      <c r="D1845" s="36"/>
      <c r="E1845" s="36"/>
      <c r="F1845" s="36"/>
      <c r="G1845" s="36"/>
      <c r="H1845" s="36"/>
      <c r="I1845" s="36"/>
      <c r="J1845" s="36"/>
      <c r="K1845" s="36"/>
      <c r="L1845" s="36"/>
      <c r="M1845" s="36"/>
      <c r="N1845" s="36"/>
      <c r="O1845" s="36"/>
      <c r="P1845" s="36"/>
      <c r="Q1845" s="36"/>
      <c r="R1845" s="36"/>
      <c r="S1845" s="36"/>
      <c r="T1845" s="36"/>
      <c r="U1845" s="36"/>
      <c r="V1845" s="36"/>
      <c r="W1845" s="36"/>
      <c r="X1845" s="36"/>
      <c r="Y1845" s="36"/>
      <c r="Z1845" s="36"/>
      <c r="AA1845" s="36"/>
      <c r="AB1845" s="36"/>
      <c r="AC1845" s="36"/>
      <c r="AD1845" s="36"/>
      <c r="AE1845" s="36"/>
      <c r="AF1845" s="36"/>
      <c r="AG1845" s="36"/>
      <c r="AH1845" s="36"/>
      <c r="AI1845" s="36"/>
      <c r="AJ1845" s="37"/>
      <c r="AK1845" s="1252" t="s">
        <v>20</v>
      </c>
      <c r="AL1845" s="1253"/>
      <c r="AM1845" s="1253"/>
      <c r="AN1845" s="1253"/>
      <c r="AO1845" s="1253"/>
      <c r="AP1845" s="38">
        <f>+AP1843</f>
        <v>33.75</v>
      </c>
    </row>
    <row r="1846" spans="1:42">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c r="AN1846" s="1"/>
      <c r="AO1846" s="1"/>
      <c r="AP1846" s="1"/>
    </row>
    <row r="1847" spans="1:42" ht="15.6" thickBot="1">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c r="AN1847" s="1"/>
      <c r="AO1847" s="1"/>
      <c r="AP1847" s="1"/>
    </row>
    <row r="1848" spans="1:42">
      <c r="A1848" s="1254" t="s">
        <v>21</v>
      </c>
      <c r="B1848" s="1255"/>
      <c r="C1848" s="1255"/>
      <c r="D1848" s="1255"/>
      <c r="E1848" s="1255"/>
      <c r="F1848" s="1255"/>
      <c r="G1848" s="1255"/>
      <c r="H1848" s="1255"/>
      <c r="I1848" s="1255"/>
      <c r="J1848" s="1260" t="s">
        <v>22</v>
      </c>
      <c r="K1848" s="1260"/>
      <c r="L1848" s="1260"/>
      <c r="M1848" s="1260"/>
      <c r="N1848" s="1260"/>
      <c r="O1848" s="1260"/>
      <c r="P1848" s="1260"/>
      <c r="Q1848" s="1260"/>
      <c r="R1848" s="1260"/>
      <c r="S1848" s="1260"/>
      <c r="T1848" s="1260"/>
      <c r="U1848" s="1260"/>
      <c r="V1848" s="1260"/>
      <c r="W1848" s="1260"/>
      <c r="X1848" s="1260"/>
      <c r="Y1848" s="1260"/>
      <c r="Z1848" s="1260"/>
      <c r="AA1848" s="1260"/>
      <c r="AB1848" s="1260"/>
      <c r="AC1848" s="1260"/>
      <c r="AD1848" s="1260"/>
      <c r="AE1848" s="1260"/>
      <c r="AF1848" s="1260"/>
      <c r="AG1848" s="1260"/>
      <c r="AH1848" s="1260"/>
      <c r="AI1848" s="1260"/>
      <c r="AJ1848" s="1260"/>
      <c r="AK1848" s="1260"/>
      <c r="AL1848" s="1260"/>
      <c r="AM1848" s="1260"/>
      <c r="AN1848" s="1260"/>
      <c r="AO1848" s="1260"/>
      <c r="AP1848" s="1261"/>
    </row>
    <row r="1849" spans="1:42">
      <c r="A1849" s="1256"/>
      <c r="B1849" s="1257"/>
      <c r="C1849" s="1257"/>
      <c r="D1849" s="1257"/>
      <c r="E1849" s="1257"/>
      <c r="F1849" s="1257"/>
      <c r="G1849" s="1257"/>
      <c r="H1849" s="1257"/>
      <c r="I1849" s="1257"/>
      <c r="J1849" s="1262"/>
      <c r="K1849" s="1262"/>
      <c r="L1849" s="1262"/>
      <c r="M1849" s="1262"/>
      <c r="N1849" s="1262"/>
      <c r="O1849" s="1262"/>
      <c r="P1849" s="1262"/>
      <c r="Q1849" s="1262"/>
      <c r="R1849" s="1262"/>
      <c r="S1849" s="1262"/>
      <c r="T1849" s="1262"/>
      <c r="U1849" s="1262"/>
      <c r="V1849" s="1262"/>
      <c r="W1849" s="1262"/>
      <c r="X1849" s="1262"/>
      <c r="Y1849" s="1262"/>
      <c r="Z1849" s="1262"/>
      <c r="AA1849" s="1262"/>
      <c r="AB1849" s="1262"/>
      <c r="AC1849" s="1262"/>
      <c r="AD1849" s="1262"/>
      <c r="AE1849" s="1262"/>
      <c r="AF1849" s="1262"/>
      <c r="AG1849" s="1262"/>
      <c r="AH1849" s="1262"/>
      <c r="AI1849" s="1262"/>
      <c r="AJ1849" s="1262"/>
      <c r="AK1849" s="1262"/>
      <c r="AL1849" s="1262"/>
      <c r="AM1849" s="1262"/>
      <c r="AN1849" s="1262"/>
      <c r="AO1849" s="1262"/>
      <c r="AP1849" s="1263"/>
    </row>
    <row r="1850" spans="1:42" ht="15.6" thickBot="1">
      <c r="A1850" s="1258"/>
      <c r="B1850" s="1259"/>
      <c r="C1850" s="1259"/>
      <c r="D1850" s="1259"/>
      <c r="E1850" s="1259"/>
      <c r="F1850" s="1259"/>
      <c r="G1850" s="1259"/>
      <c r="H1850" s="1259"/>
      <c r="I1850" s="1259"/>
      <c r="J1850" s="1264"/>
      <c r="K1850" s="1264"/>
      <c r="L1850" s="1264"/>
      <c r="M1850" s="1264"/>
      <c r="N1850" s="1264"/>
      <c r="O1850" s="1264"/>
      <c r="P1850" s="1264"/>
      <c r="Q1850" s="1264"/>
      <c r="R1850" s="1264"/>
      <c r="S1850" s="1264"/>
      <c r="T1850" s="1264"/>
      <c r="U1850" s="1264"/>
      <c r="V1850" s="1264"/>
      <c r="W1850" s="1264"/>
      <c r="X1850" s="1264"/>
      <c r="Y1850" s="1264"/>
      <c r="Z1850" s="1264"/>
      <c r="AA1850" s="1264"/>
      <c r="AB1850" s="1264"/>
      <c r="AC1850" s="1264"/>
      <c r="AD1850" s="1264"/>
      <c r="AE1850" s="1264"/>
      <c r="AF1850" s="1264"/>
      <c r="AG1850" s="1264"/>
      <c r="AH1850" s="1264"/>
      <c r="AI1850" s="1264"/>
      <c r="AJ1850" s="1264"/>
      <c r="AK1850" s="1264"/>
      <c r="AL1850" s="1264"/>
      <c r="AM1850" s="1264"/>
      <c r="AN1850" s="1264"/>
      <c r="AO1850" s="1264"/>
      <c r="AP1850" s="1265"/>
    </row>
    <row r="1852" spans="1:42" ht="15.6" thickBot="1"/>
    <row r="1853" spans="1:42" ht="22.8">
      <c r="A1853" s="1293"/>
      <c r="B1853" s="1294"/>
      <c r="C1853" s="1294"/>
      <c r="D1853" s="1294"/>
      <c r="E1853" s="1294"/>
      <c r="F1853" s="1294"/>
      <c r="G1853" s="1294"/>
      <c r="H1853" s="1294"/>
      <c r="I1853" s="1294"/>
      <c r="J1853" s="1294"/>
      <c r="K1853" s="1294"/>
      <c r="L1853" s="1294"/>
      <c r="M1853" s="1294"/>
      <c r="N1853" s="1294"/>
      <c r="O1853" s="1294"/>
      <c r="P1853" s="1295"/>
      <c r="Q1853" s="1302" t="s">
        <v>554</v>
      </c>
      <c r="R1853" s="1303"/>
      <c r="S1853" s="1303"/>
      <c r="T1853" s="1303"/>
      <c r="U1853" s="1303"/>
      <c r="V1853" s="1303"/>
      <c r="W1853" s="1303"/>
      <c r="X1853" s="1303"/>
      <c r="Y1853" s="1303"/>
      <c r="Z1853" s="1303"/>
      <c r="AA1853" s="1303"/>
      <c r="AB1853" s="1303"/>
      <c r="AC1853" s="1303"/>
      <c r="AD1853" s="1303"/>
      <c r="AE1853" s="1303"/>
      <c r="AF1853" s="1303"/>
      <c r="AG1853" s="1303"/>
      <c r="AH1853" s="1303"/>
      <c r="AI1853" s="1303"/>
      <c r="AJ1853" s="1303"/>
      <c r="AK1853" s="1303"/>
      <c r="AL1853" s="1303"/>
      <c r="AM1853" s="1304"/>
      <c r="AN1853" s="1305"/>
      <c r="AO1853" s="1306"/>
      <c r="AP1853" s="1307"/>
    </row>
    <row r="1854" spans="1:42" ht="15.6">
      <c r="A1854" s="1296"/>
      <c r="B1854" s="1297"/>
      <c r="C1854" s="1297"/>
      <c r="D1854" s="1297"/>
      <c r="E1854" s="1297"/>
      <c r="F1854" s="1297"/>
      <c r="G1854" s="1297"/>
      <c r="H1854" s="1297"/>
      <c r="I1854" s="1297"/>
      <c r="J1854" s="1297"/>
      <c r="K1854" s="1297"/>
      <c r="L1854" s="1297"/>
      <c r="M1854" s="1297"/>
      <c r="N1854" s="1297"/>
      <c r="O1854" s="1297"/>
      <c r="P1854" s="1298"/>
      <c r="Q1854" s="1314" t="s">
        <v>555</v>
      </c>
      <c r="R1854" s="1315"/>
      <c r="S1854" s="1315"/>
      <c r="T1854" s="1315"/>
      <c r="U1854" s="1315"/>
      <c r="V1854" s="1315"/>
      <c r="W1854" s="1315"/>
      <c r="X1854" s="1315"/>
      <c r="Y1854" s="1315"/>
      <c r="Z1854" s="1315"/>
      <c r="AA1854" s="1315"/>
      <c r="AB1854" s="1315"/>
      <c r="AC1854" s="1315"/>
      <c r="AD1854" s="1315"/>
      <c r="AE1854" s="1315"/>
      <c r="AF1854" s="1315"/>
      <c r="AG1854" s="1315"/>
      <c r="AH1854" s="1315"/>
      <c r="AI1854" s="1315"/>
      <c r="AJ1854" s="1315"/>
      <c r="AK1854" s="1315"/>
      <c r="AL1854" s="1315"/>
      <c r="AM1854" s="1316"/>
      <c r="AN1854" s="1308"/>
      <c r="AO1854" s="1309"/>
      <c r="AP1854" s="1310"/>
    </row>
    <row r="1855" spans="1:42" ht="45.6" customHeight="1" thickBot="1">
      <c r="A1855" s="1299"/>
      <c r="B1855" s="1300"/>
      <c r="C1855" s="1300"/>
      <c r="D1855" s="1300"/>
      <c r="E1855" s="1300"/>
      <c r="F1855" s="1300"/>
      <c r="G1855" s="1300"/>
      <c r="H1855" s="1300"/>
      <c r="I1855" s="1300"/>
      <c r="J1855" s="1300"/>
      <c r="K1855" s="1300"/>
      <c r="L1855" s="1300"/>
      <c r="M1855" s="1300"/>
      <c r="N1855" s="1300"/>
      <c r="O1855" s="1300"/>
      <c r="P1855" s="1301"/>
      <c r="Q1855" s="1317" t="s">
        <v>0</v>
      </c>
      <c r="R1855" s="1318"/>
      <c r="S1855" s="1318"/>
      <c r="T1855" s="1318"/>
      <c r="U1855" s="1318"/>
      <c r="V1855" s="1318"/>
      <c r="W1855" s="1318"/>
      <c r="X1855" s="1318"/>
      <c r="Y1855" s="1318"/>
      <c r="Z1855" s="1318"/>
      <c r="AA1855" s="1318"/>
      <c r="AB1855" s="1318"/>
      <c r="AC1855" s="1318"/>
      <c r="AD1855" s="1318"/>
      <c r="AE1855" s="1318"/>
      <c r="AF1855" s="1318"/>
      <c r="AG1855" s="1318"/>
      <c r="AH1855" s="1318"/>
      <c r="AI1855" s="1318"/>
      <c r="AJ1855" s="1318"/>
      <c r="AK1855" s="1318"/>
      <c r="AL1855" s="1318"/>
      <c r="AM1855" s="1319"/>
      <c r="AN1855" s="1311"/>
      <c r="AO1855" s="1312"/>
      <c r="AP1855" s="1313"/>
    </row>
    <row r="1856" spans="1:42">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c r="AN1856" s="1"/>
      <c r="AO1856" s="1"/>
      <c r="AP1856" s="1"/>
    </row>
    <row r="1857" spans="1:42">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2" t="s">
        <v>1</v>
      </c>
      <c r="AN1857" s="3">
        <v>1</v>
      </c>
      <c r="AO1857" s="2" t="s">
        <v>2</v>
      </c>
      <c r="AP1857" s="3">
        <v>22</v>
      </c>
    </row>
    <row r="1858" spans="1:42">
      <c r="A1858" s="4"/>
      <c r="B1858" s="4"/>
      <c r="C1858" s="4"/>
      <c r="D1858" s="4"/>
      <c r="E1858" s="1"/>
      <c r="F1858" s="1"/>
      <c r="G1858" s="1"/>
      <c r="H1858" s="1"/>
      <c r="I1858" s="1"/>
      <c r="J1858" s="1"/>
      <c r="K1858" s="1"/>
      <c r="L1858" s="1"/>
      <c r="M1858" s="1"/>
      <c r="N1858" s="1"/>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c r="AN1858" s="1"/>
      <c r="AO1858" s="1"/>
      <c r="AP1858" s="1"/>
    </row>
    <row r="1859" spans="1:42" ht="15.6" thickBot="1">
      <c r="A1859" s="4"/>
      <c r="B1859" s="4"/>
      <c r="C1859" s="4"/>
      <c r="D1859" s="4"/>
      <c r="E1859" s="1"/>
      <c r="F1859" s="1"/>
      <c r="G1859" s="1"/>
      <c r="H1859" s="1"/>
      <c r="I1859" s="1"/>
      <c r="J1859" s="1"/>
      <c r="K1859" s="1"/>
      <c r="L1859" s="1"/>
      <c r="M1859" s="1"/>
      <c r="N1859" s="1"/>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c r="AN1859" s="1"/>
      <c r="AO1859" s="1"/>
      <c r="AP1859" s="1"/>
    </row>
    <row r="1860" spans="1:42" ht="18" thickBot="1">
      <c r="A1860" s="1235" t="s">
        <v>3</v>
      </c>
      <c r="B1860" s="1236"/>
      <c r="C1860" s="1236"/>
      <c r="D1860" s="1236"/>
      <c r="E1860" s="1237" t="s">
        <v>737</v>
      </c>
      <c r="F1860" s="1238"/>
      <c r="G1860" s="1238"/>
      <c r="H1860" s="1238"/>
      <c r="I1860" s="1238"/>
      <c r="J1860" s="1238"/>
      <c r="K1860" s="1238"/>
      <c r="L1860" s="1238"/>
      <c r="M1860" s="1238"/>
      <c r="N1860" s="1238"/>
      <c r="O1860" s="1238"/>
      <c r="P1860" s="1238"/>
      <c r="Q1860" s="1238"/>
      <c r="R1860" s="1238"/>
      <c r="S1860" s="1238"/>
      <c r="T1860" s="1238"/>
      <c r="U1860" s="1238"/>
      <c r="V1860" s="1238"/>
      <c r="W1860" s="1238"/>
      <c r="X1860" s="1238"/>
      <c r="Y1860" s="1238"/>
      <c r="Z1860" s="1238"/>
      <c r="AA1860" s="1238"/>
      <c r="AB1860" s="1238"/>
      <c r="AC1860" s="1238"/>
      <c r="AD1860" s="1238"/>
      <c r="AE1860" s="1238"/>
      <c r="AF1860" s="1238"/>
      <c r="AG1860" s="1238"/>
      <c r="AH1860" s="1238"/>
      <c r="AI1860" s="1238"/>
      <c r="AJ1860" s="1238"/>
      <c r="AK1860" s="1238"/>
      <c r="AL1860" s="1238"/>
      <c r="AM1860" s="1238"/>
      <c r="AN1860" s="1238"/>
      <c r="AO1860" s="1238"/>
      <c r="AP1860" s="1239"/>
    </row>
    <row r="1861" spans="1:42" ht="15.6" thickBot="1">
      <c r="A1861" s="4"/>
      <c r="B1861" s="4"/>
      <c r="C1861" s="4"/>
      <c r="D1861" s="4"/>
      <c r="E1861" s="1" t="s">
        <v>4</v>
      </c>
      <c r="F1861" s="1"/>
      <c r="G1861" s="1"/>
      <c r="H1861" s="1"/>
      <c r="I1861" s="1"/>
      <c r="J1861" s="1"/>
      <c r="K1861" s="1"/>
      <c r="L1861" s="1"/>
      <c r="M1861" s="1"/>
      <c r="N1861" s="1"/>
      <c r="O1861" s="1"/>
      <c r="P1861" s="1"/>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c r="AN1861" s="1"/>
      <c r="AO1861" s="1"/>
      <c r="AP1861" s="1"/>
    </row>
    <row r="1862" spans="1:42" ht="15.6" thickBot="1">
      <c r="A1862" s="1240" t="s">
        <v>5</v>
      </c>
      <c r="B1862" s="1240"/>
      <c r="C1862" s="1240"/>
      <c r="D1862" s="1240"/>
      <c r="E1862" s="1241" t="s">
        <v>6</v>
      </c>
      <c r="F1862" s="1241"/>
      <c r="G1862" s="1242"/>
      <c r="H1862" s="1243"/>
      <c r="I1862" s="1241" t="s">
        <v>7</v>
      </c>
      <c r="J1862" s="1241"/>
      <c r="K1862" s="1242">
        <v>12</v>
      </c>
      <c r="L1862" s="1243"/>
      <c r="M1862" s="1241" t="s">
        <v>8</v>
      </c>
      <c r="N1862" s="1241"/>
      <c r="O1862" s="1242">
        <v>25</v>
      </c>
      <c r="P1862" s="1243"/>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c r="AN1862" s="5" t="s">
        <v>9</v>
      </c>
      <c r="AO1862" s="1244" t="s">
        <v>280</v>
      </c>
      <c r="AP1862" s="1245"/>
    </row>
    <row r="1863" spans="1:42" ht="15.6" thickBot="1">
      <c r="A1863" s="6"/>
      <c r="B1863" s="1"/>
      <c r="C1863" s="6"/>
      <c r="D1863" s="1"/>
      <c r="E1863" s="1"/>
      <c r="F1863" s="1"/>
      <c r="G1863" s="1"/>
      <c r="H1863" s="1"/>
      <c r="I1863" s="1"/>
      <c r="J1863" s="1"/>
      <c r="K1863" s="1"/>
      <c r="L1863" s="1"/>
      <c r="M1863" s="1"/>
      <c r="N1863" s="1"/>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c r="AN1863" s="1"/>
      <c r="AO1863" s="1"/>
      <c r="AP1863" s="1"/>
    </row>
    <row r="1864" spans="1:42" ht="15.6" thickBot="1">
      <c r="A1864" s="1266" t="s">
        <v>740</v>
      </c>
      <c r="B1864" s="1267"/>
      <c r="C1864" s="1267"/>
      <c r="D1864" s="1267"/>
      <c r="E1864" s="1267"/>
      <c r="F1864" s="1267"/>
      <c r="G1864" s="1267"/>
      <c r="H1864" s="1268">
        <f>+PRESUPUESTO!A14</f>
        <v>1</v>
      </c>
      <c r="I1864" s="1269"/>
      <c r="J1864" s="1270" t="str">
        <f>+PRESUPUESTO!B14</f>
        <v>PISOS , CUBIERTA Y ACABADOS SALON COMUNAL</v>
      </c>
      <c r="K1864" s="1271"/>
      <c r="L1864" s="1271"/>
      <c r="M1864" s="1271"/>
      <c r="N1864" s="1271"/>
      <c r="O1864" s="1271"/>
      <c r="P1864" s="1271"/>
      <c r="Q1864" s="1271"/>
      <c r="R1864" s="1271"/>
      <c r="S1864" s="1271"/>
      <c r="T1864" s="1271"/>
      <c r="U1864" s="1271"/>
      <c r="V1864" s="1271"/>
      <c r="W1864" s="1271"/>
      <c r="X1864" s="1271"/>
      <c r="Y1864" s="1271"/>
      <c r="Z1864" s="1271"/>
      <c r="AA1864" s="1271"/>
      <c r="AB1864" s="1271"/>
      <c r="AC1864" s="1271"/>
      <c r="AD1864" s="1271"/>
      <c r="AE1864" s="1271"/>
      <c r="AF1864" s="1271"/>
      <c r="AG1864" s="1271"/>
      <c r="AH1864" s="1271"/>
      <c r="AI1864" s="1271"/>
      <c r="AJ1864" s="1271"/>
      <c r="AK1864" s="1271"/>
      <c r="AL1864" s="1271"/>
      <c r="AM1864" s="1271"/>
      <c r="AN1864" s="1271"/>
      <c r="AO1864" s="1271"/>
      <c r="AP1864" s="1272"/>
    </row>
    <row r="1865" spans="1:42" ht="15.6" thickBot="1">
      <c r="A1865" s="6"/>
      <c r="B1865" s="1"/>
      <c r="C1865" s="6"/>
      <c r="D1865" s="1"/>
      <c r="E1865" s="1"/>
      <c r="F1865" s="1"/>
      <c r="G1865" s="1"/>
      <c r="H1865" s="1"/>
      <c r="I1865" s="1"/>
      <c r="J1865" s="1"/>
      <c r="K1865" s="1"/>
      <c r="L1865" s="1"/>
      <c r="M1865" s="1"/>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c r="AN1865" s="1"/>
      <c r="AO1865" s="1"/>
      <c r="AP1865" s="1"/>
    </row>
    <row r="1866" spans="1:42" ht="16.2" thickBot="1">
      <c r="A1866" s="1266" t="s">
        <v>11</v>
      </c>
      <c r="B1866" s="1267"/>
      <c r="C1866" s="1267"/>
      <c r="D1866" s="1267"/>
      <c r="E1866" s="1267"/>
      <c r="F1866" s="1267"/>
      <c r="G1866" s="1267"/>
      <c r="H1866" s="1273">
        <f>+PRESUPUESTO!A21</f>
        <v>1.7</v>
      </c>
      <c r="I1866" s="1274"/>
      <c r="J1866" s="1275" t="str">
        <f>+PRESUPUESTO!B21</f>
        <v xml:space="preserve">VINILO 2 MANOS, PINTURA TIPO 1 VINILTEX O SIMILAR EN MANTENIMIENTOS O ADECUACIONES </v>
      </c>
      <c r="K1866" s="1276"/>
      <c r="L1866" s="1276"/>
      <c r="M1866" s="1276"/>
      <c r="N1866" s="1276"/>
      <c r="O1866" s="1276"/>
      <c r="P1866" s="1276"/>
      <c r="Q1866" s="1276"/>
      <c r="R1866" s="1276"/>
      <c r="S1866" s="1276"/>
      <c r="T1866" s="1276"/>
      <c r="U1866" s="1276"/>
      <c r="V1866" s="1276"/>
      <c r="W1866" s="1276"/>
      <c r="X1866" s="1276"/>
      <c r="Y1866" s="1276"/>
      <c r="Z1866" s="1276"/>
      <c r="AA1866" s="1276"/>
      <c r="AB1866" s="1276"/>
      <c r="AC1866" s="1276"/>
      <c r="AD1866" s="1276"/>
      <c r="AE1866" s="1276"/>
      <c r="AF1866" s="1276"/>
      <c r="AG1866" s="1276"/>
      <c r="AH1866" s="1276"/>
      <c r="AI1866" s="1276"/>
      <c r="AJ1866" s="1276"/>
      <c r="AK1866" s="1276"/>
      <c r="AL1866" s="1277"/>
      <c r="AM1866" s="1"/>
      <c r="AN1866" s="5" t="s">
        <v>12</v>
      </c>
      <c r="AO1866" s="1278" t="str">
        <f>+PRESUPUESTO!C21</f>
        <v>M2</v>
      </c>
      <c r="AP1866" s="1279"/>
    </row>
    <row r="1867" spans="1:42" ht="15.6" thickBot="1">
      <c r="A1867" s="6"/>
      <c r="B1867" s="6"/>
      <c r="C1867" s="1"/>
      <c r="D1867" s="6"/>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c r="AN1867" s="1"/>
      <c r="AO1867" s="1"/>
      <c r="AP1867" s="1"/>
    </row>
    <row r="1868" spans="1:42">
      <c r="A1868" s="1280" t="s">
        <v>13</v>
      </c>
      <c r="B1868" s="1281"/>
      <c r="C1868" s="1281"/>
      <c r="D1868" s="1281"/>
      <c r="E1868" s="1281"/>
      <c r="F1868" s="1281"/>
      <c r="G1868" s="1281"/>
      <c r="H1868" s="1281"/>
      <c r="I1868" s="1281"/>
      <c r="J1868" s="1281"/>
      <c r="K1868" s="1281"/>
      <c r="L1868" s="1281"/>
      <c r="M1868" s="1281"/>
      <c r="N1868" s="1281"/>
      <c r="O1868" s="1281"/>
      <c r="P1868" s="1281"/>
      <c r="Q1868" s="1281"/>
      <c r="R1868" s="1281"/>
      <c r="S1868" s="1281"/>
      <c r="T1868" s="1281"/>
      <c r="U1868" s="1281"/>
      <c r="V1868" s="1281"/>
      <c r="W1868" s="1281"/>
      <c r="X1868" s="1281"/>
      <c r="Y1868" s="1281"/>
      <c r="Z1868" s="1281"/>
      <c r="AA1868" s="1281"/>
      <c r="AB1868" s="1281"/>
      <c r="AC1868" s="1281"/>
      <c r="AD1868" s="1281"/>
      <c r="AE1868" s="1281"/>
      <c r="AF1868" s="1281"/>
      <c r="AG1868" s="1281"/>
      <c r="AH1868" s="1281"/>
      <c r="AI1868" s="1281"/>
      <c r="AJ1868" s="1282"/>
      <c r="AK1868" s="1286" t="s">
        <v>14</v>
      </c>
      <c r="AL1868" s="1288" t="s">
        <v>15</v>
      </c>
      <c r="AM1868" s="1289"/>
      <c r="AN1868" s="1289"/>
      <c r="AO1868" s="1288" t="s">
        <v>18</v>
      </c>
      <c r="AP1868" s="1291" t="s">
        <v>16</v>
      </c>
    </row>
    <row r="1869" spans="1:42" ht="15.6" thickBot="1">
      <c r="A1869" s="1283"/>
      <c r="B1869" s="1284"/>
      <c r="C1869" s="1284"/>
      <c r="D1869" s="1284"/>
      <c r="E1869" s="1284"/>
      <c r="F1869" s="1284"/>
      <c r="G1869" s="1284"/>
      <c r="H1869" s="1284"/>
      <c r="I1869" s="1284"/>
      <c r="J1869" s="1284"/>
      <c r="K1869" s="1284"/>
      <c r="L1869" s="1284"/>
      <c r="M1869" s="1284"/>
      <c r="N1869" s="1284"/>
      <c r="O1869" s="1284"/>
      <c r="P1869" s="1284"/>
      <c r="Q1869" s="1284"/>
      <c r="R1869" s="1284"/>
      <c r="S1869" s="1284"/>
      <c r="T1869" s="1284"/>
      <c r="U1869" s="1284"/>
      <c r="V1869" s="1284"/>
      <c r="W1869" s="1284"/>
      <c r="X1869" s="1284"/>
      <c r="Y1869" s="1284"/>
      <c r="Z1869" s="1284"/>
      <c r="AA1869" s="1284"/>
      <c r="AB1869" s="1284"/>
      <c r="AC1869" s="1284"/>
      <c r="AD1869" s="1284"/>
      <c r="AE1869" s="1284"/>
      <c r="AF1869" s="1284"/>
      <c r="AG1869" s="1284"/>
      <c r="AH1869" s="1284"/>
      <c r="AI1869" s="1284"/>
      <c r="AJ1869" s="1285"/>
      <c r="AK1869" s="1287"/>
      <c r="AL1869" s="7" t="s">
        <v>17</v>
      </c>
      <c r="AM1869" s="742" t="s">
        <v>761</v>
      </c>
      <c r="AN1869" s="8" t="s">
        <v>23</v>
      </c>
      <c r="AO1869" s="1290"/>
      <c r="AP1869" s="1292"/>
    </row>
    <row r="1870" spans="1:42">
      <c r="A1870" s="9"/>
      <c r="B1870" s="10"/>
      <c r="C1870" s="10"/>
      <c r="D1870" s="10"/>
      <c r="E1870" s="10"/>
      <c r="F1870" s="10"/>
      <c r="G1870" s="10"/>
      <c r="H1870" s="10"/>
      <c r="I1870" s="10"/>
      <c r="J1870" s="10"/>
      <c r="K1870" s="10"/>
      <c r="L1870" s="10"/>
      <c r="M1870" s="10"/>
      <c r="N1870" s="10"/>
      <c r="O1870" s="10"/>
      <c r="P1870" s="10"/>
      <c r="Q1870" s="10"/>
      <c r="R1870" s="10"/>
      <c r="S1870" s="10"/>
      <c r="T1870" s="10"/>
      <c r="U1870" s="10"/>
      <c r="V1870" s="10"/>
      <c r="W1870" s="10"/>
      <c r="X1870" s="10"/>
      <c r="Y1870" s="10"/>
      <c r="Z1870" s="10"/>
      <c r="AA1870" s="10"/>
      <c r="AB1870" s="10"/>
      <c r="AC1870" s="10"/>
      <c r="AD1870" s="10"/>
      <c r="AE1870" s="10"/>
      <c r="AF1870" s="10"/>
      <c r="AG1870" s="10"/>
      <c r="AH1870" s="10"/>
      <c r="AI1870" s="10"/>
      <c r="AJ1870" s="11"/>
      <c r="AK1870" s="287"/>
      <c r="AL1870" s="12"/>
      <c r="AM1870" s="13"/>
      <c r="AN1870" s="14"/>
      <c r="AO1870" s="15"/>
      <c r="AP1870" s="16"/>
    </row>
    <row r="1871" spans="1:42">
      <c r="A1871" s="17"/>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c r="Z1871" s="1"/>
      <c r="AA1871" s="1"/>
      <c r="AB1871" s="1"/>
      <c r="AC1871" s="1"/>
      <c r="AD1871" s="1"/>
      <c r="AE1871" s="1"/>
      <c r="AF1871" s="1"/>
      <c r="AG1871" s="1"/>
      <c r="AH1871" s="1"/>
      <c r="AI1871" s="1"/>
      <c r="AJ1871" s="18"/>
      <c r="AK1871" s="19"/>
      <c r="AL1871" s="20"/>
      <c r="AM1871" s="20"/>
      <c r="AN1871" s="21"/>
      <c r="AO1871" s="22"/>
      <c r="AP1871" s="16"/>
    </row>
    <row r="1872" spans="1:42">
      <c r="A1872" s="17"/>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c r="AD1872" s="1"/>
      <c r="AE1872" s="1"/>
      <c r="AF1872" s="1"/>
      <c r="AG1872" s="1"/>
      <c r="AH1872" s="1"/>
      <c r="AI1872" s="1"/>
      <c r="AJ1872" s="18"/>
      <c r="AK1872" s="1246" t="str">
        <f>+J1866</f>
        <v xml:space="preserve">VINILO 2 MANOS, PINTURA TIPO 1 VINILTEX O SIMILAR EN MANTENIMIENTOS O ADECUACIONES </v>
      </c>
      <c r="AL1872" s="21"/>
      <c r="AM1872" s="959"/>
      <c r="AN1872" s="20"/>
      <c r="AO1872" s="20"/>
      <c r="AP1872" s="16"/>
    </row>
    <row r="1873" spans="1:42">
      <c r="A1873" s="17"/>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c r="Z1873" s="1"/>
      <c r="AA1873" s="1"/>
      <c r="AB1873" s="1"/>
      <c r="AC1873" s="1"/>
      <c r="AD1873" s="1"/>
      <c r="AE1873" s="1"/>
      <c r="AF1873" s="1"/>
      <c r="AG1873" s="1"/>
      <c r="AH1873" s="1"/>
      <c r="AI1873" s="1"/>
      <c r="AJ1873" s="18"/>
      <c r="AK1873" s="1247"/>
      <c r="AL1873" s="962"/>
      <c r="AM1873" s="962"/>
      <c r="AN1873" s="962"/>
      <c r="AO1873" s="962"/>
      <c r="AP1873" s="965"/>
    </row>
    <row r="1874" spans="1:42">
      <c r="A1874" s="17"/>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c r="Z1874" s="1"/>
      <c r="AA1874" s="1"/>
      <c r="AB1874" s="1"/>
      <c r="AC1874" s="1"/>
      <c r="AD1874" s="1"/>
      <c r="AE1874" s="1"/>
      <c r="AF1874" s="1"/>
      <c r="AG1874" s="1"/>
      <c r="AH1874" s="1"/>
      <c r="AI1874" s="1"/>
      <c r="AJ1874" s="18"/>
      <c r="AK1874" s="961" t="s">
        <v>831</v>
      </c>
      <c r="AL1874" s="984">
        <v>3</v>
      </c>
      <c r="AM1874" s="984"/>
      <c r="AN1874" s="984">
        <v>35</v>
      </c>
      <c r="AO1874" s="984">
        <f>+AN1874*AL1874</f>
        <v>105</v>
      </c>
      <c r="AP1874" s="985">
        <f>+AO1874</f>
        <v>105</v>
      </c>
    </row>
    <row r="1875" spans="1:42">
      <c r="A1875" s="17"/>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c r="Z1875" s="1"/>
      <c r="AA1875" s="1"/>
      <c r="AB1875" s="1"/>
      <c r="AC1875" s="1"/>
      <c r="AD1875" s="1"/>
      <c r="AE1875" s="1"/>
      <c r="AF1875" s="1"/>
      <c r="AG1875" s="1"/>
      <c r="AH1875" s="1"/>
      <c r="AI1875" s="1"/>
      <c r="AJ1875" s="18"/>
      <c r="AK1875" s="961" t="s">
        <v>832</v>
      </c>
      <c r="AL1875" s="984">
        <v>1.5</v>
      </c>
      <c r="AM1875" s="984"/>
      <c r="AN1875" s="984">
        <v>27</v>
      </c>
      <c r="AO1875" s="984">
        <f>+AN1875*AL1875</f>
        <v>40.5</v>
      </c>
      <c r="AP1875" s="985">
        <f>+AO1875</f>
        <v>40.5</v>
      </c>
    </row>
    <row r="1876" spans="1:42">
      <c r="A1876" s="17"/>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c r="Z1876" s="1"/>
      <c r="AA1876" s="1"/>
      <c r="AB1876" s="1"/>
      <c r="AC1876" s="1"/>
      <c r="AD1876" s="1"/>
      <c r="AE1876" s="1"/>
      <c r="AF1876" s="1"/>
      <c r="AG1876" s="1"/>
      <c r="AH1876" s="1"/>
      <c r="AI1876" s="1"/>
      <c r="AJ1876" s="18"/>
      <c r="AK1876" s="983"/>
      <c r="AL1876" s="962"/>
      <c r="AM1876" s="962"/>
      <c r="AN1876" s="962"/>
      <c r="AO1876" s="962"/>
      <c r="AP1876" s="965"/>
    </row>
    <row r="1877" spans="1:42">
      <c r="A1877" s="17"/>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c r="Z1877" s="1"/>
      <c r="AA1877" s="1"/>
      <c r="AB1877" s="1"/>
      <c r="AC1877" s="1"/>
      <c r="AD1877" s="1"/>
      <c r="AE1877" s="1"/>
      <c r="AF1877" s="1"/>
      <c r="AG1877" s="1"/>
      <c r="AH1877" s="1"/>
      <c r="AI1877" s="1"/>
      <c r="AJ1877" s="18"/>
      <c r="AK1877" s="961"/>
      <c r="AL1877" s="962"/>
      <c r="AM1877" s="962"/>
      <c r="AN1877" s="962"/>
      <c r="AO1877" s="962"/>
      <c r="AP1877" s="965"/>
    </row>
    <row r="1878" spans="1:42">
      <c r="A1878" s="17"/>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c r="Z1878" s="1"/>
      <c r="AA1878" s="1"/>
      <c r="AB1878" s="1"/>
      <c r="AC1878" s="1"/>
      <c r="AD1878" s="1"/>
      <c r="AE1878" s="1"/>
      <c r="AF1878" s="1"/>
      <c r="AG1878" s="1"/>
      <c r="AH1878" s="1"/>
      <c r="AI1878" s="1"/>
      <c r="AJ1878" s="18"/>
      <c r="AK1878" s="961"/>
      <c r="AL1878" s="962"/>
      <c r="AM1878" s="962"/>
      <c r="AN1878" s="962"/>
      <c r="AO1878" s="962"/>
      <c r="AP1878" s="965"/>
    </row>
    <row r="1879" spans="1:42">
      <c r="A1879" s="17"/>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c r="Z1879" s="1"/>
      <c r="AA1879" s="1"/>
      <c r="AB1879" s="1"/>
      <c r="AC1879" s="1"/>
      <c r="AD1879" s="1"/>
      <c r="AE1879" s="1"/>
      <c r="AF1879" s="1"/>
      <c r="AG1879" s="1"/>
      <c r="AH1879" s="1"/>
      <c r="AI1879" s="1"/>
      <c r="AJ1879" s="18"/>
      <c r="AK1879" s="961"/>
      <c r="AL1879" s="962"/>
      <c r="AM1879" s="962"/>
      <c r="AN1879" s="962"/>
      <c r="AO1879" s="964"/>
      <c r="AP1879" s="965"/>
    </row>
    <row r="1880" spans="1:42">
      <c r="A1880" s="17"/>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c r="Z1880" s="1"/>
      <c r="AA1880" s="1"/>
      <c r="AB1880" s="1"/>
      <c r="AC1880" s="1"/>
      <c r="AD1880" s="1"/>
      <c r="AE1880" s="1"/>
      <c r="AF1880" s="1"/>
      <c r="AG1880" s="1"/>
      <c r="AH1880" s="1"/>
      <c r="AI1880" s="1"/>
      <c r="AJ1880" s="18"/>
      <c r="AK1880" s="19"/>
      <c r="AL1880" s="20"/>
      <c r="AM1880" s="20"/>
      <c r="AN1880" s="20"/>
      <c r="AO1880" s="22"/>
      <c r="AP1880" s="16"/>
    </row>
    <row r="1881" spans="1:42">
      <c r="A1881" s="17"/>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c r="Z1881" s="1"/>
      <c r="AA1881" s="1"/>
      <c r="AB1881" s="1"/>
      <c r="AC1881" s="1"/>
      <c r="AD1881" s="1"/>
      <c r="AE1881" s="1"/>
      <c r="AF1881" s="1"/>
      <c r="AG1881" s="1"/>
      <c r="AH1881" s="1"/>
      <c r="AI1881" s="1"/>
      <c r="AJ1881" s="18"/>
      <c r="AK1881" s="961"/>
      <c r="AL1881" s="962"/>
      <c r="AM1881" s="962"/>
      <c r="AN1881" s="962"/>
      <c r="AO1881" s="964"/>
      <c r="AP1881" s="965"/>
    </row>
    <row r="1882" spans="1:42">
      <c r="A1882" s="17"/>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8"/>
      <c r="AK1882" s="19"/>
      <c r="AL1882" s="20"/>
      <c r="AM1882" s="20"/>
      <c r="AN1882" s="20"/>
      <c r="AO1882" s="22"/>
      <c r="AP1882" s="16"/>
    </row>
    <row r="1883" spans="1:42">
      <c r="A1883" s="17"/>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8"/>
      <c r="AK1883" s="19"/>
      <c r="AL1883" s="569"/>
      <c r="AM1883" s="20"/>
      <c r="AN1883" s="570"/>
      <c r="AO1883" s="20"/>
      <c r="AP1883" s="16"/>
    </row>
    <row r="1884" spans="1:42">
      <c r="A1884" s="17"/>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c r="Z1884" s="1"/>
      <c r="AA1884" s="1"/>
      <c r="AB1884" s="1"/>
      <c r="AC1884" s="1"/>
      <c r="AD1884" s="1"/>
      <c r="AE1884" s="1"/>
      <c r="AF1884" s="1"/>
      <c r="AG1884" s="1"/>
      <c r="AH1884" s="1"/>
      <c r="AI1884" s="1"/>
      <c r="AJ1884" s="18"/>
      <c r="AK1884" s="19"/>
      <c r="AL1884" s="569"/>
      <c r="AM1884" s="20"/>
      <c r="AN1884" s="570"/>
      <c r="AO1884" s="22"/>
      <c r="AP1884" s="16"/>
    </row>
    <row r="1885" spans="1:42">
      <c r="A1885" s="17"/>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c r="Z1885" s="1"/>
      <c r="AA1885" s="1"/>
      <c r="AB1885" s="1"/>
      <c r="AC1885" s="1"/>
      <c r="AD1885" s="1"/>
      <c r="AE1885" s="1"/>
      <c r="AF1885" s="1"/>
      <c r="AG1885" s="1"/>
      <c r="AH1885" s="1"/>
      <c r="AI1885" s="1"/>
      <c r="AJ1885" s="18"/>
      <c r="AK1885" s="19"/>
      <c r="AL1885" s="569"/>
      <c r="AM1885" s="20"/>
      <c r="AN1885" s="570"/>
      <c r="AO1885" s="22"/>
      <c r="AP1885" s="16"/>
    </row>
    <row r="1886" spans="1:42">
      <c r="A1886" s="17"/>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8"/>
      <c r="AK1886" s="19"/>
      <c r="AL1886" s="569"/>
      <c r="AM1886" s="20"/>
      <c r="AN1886" s="570"/>
      <c r="AO1886" s="22"/>
      <c r="AP1886" s="16"/>
    </row>
    <row r="1887" spans="1:42">
      <c r="A1887" s="17"/>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8"/>
      <c r="AK1887" s="19"/>
      <c r="AL1887" s="569"/>
      <c r="AM1887" s="20"/>
      <c r="AN1887" s="570"/>
      <c r="AO1887" s="22"/>
      <c r="AP1887" s="16"/>
    </row>
    <row r="1888" spans="1:42">
      <c r="A1888" s="17"/>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8"/>
      <c r="AK1888" s="19"/>
      <c r="AL1888" s="569"/>
      <c r="AM1888" s="20"/>
      <c r="AN1888" s="570"/>
      <c r="AO1888" s="22"/>
      <c r="AP1888" s="16"/>
    </row>
    <row r="1889" spans="1:42">
      <c r="A1889" s="17"/>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8"/>
      <c r="AK1889" s="19"/>
      <c r="AL1889" s="569"/>
      <c r="AM1889" s="20"/>
      <c r="AN1889" s="570"/>
      <c r="AO1889" s="22"/>
      <c r="AP1889" s="16"/>
    </row>
    <row r="1890" spans="1:42">
      <c r="A1890" s="17"/>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8"/>
      <c r="AK1890" s="19"/>
      <c r="AL1890" s="569"/>
      <c r="AM1890" s="20"/>
      <c r="AN1890" s="570"/>
      <c r="AO1890" s="22"/>
      <c r="AP1890" s="16"/>
    </row>
    <row r="1891" spans="1:42">
      <c r="A1891" s="17"/>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c r="Z1891" s="1"/>
      <c r="AA1891" s="1"/>
      <c r="AB1891" s="1"/>
      <c r="AC1891" s="1"/>
      <c r="AD1891" s="1"/>
      <c r="AE1891" s="1"/>
      <c r="AF1891" s="1"/>
      <c r="AG1891" s="1"/>
      <c r="AH1891" s="1"/>
      <c r="AI1891" s="1"/>
      <c r="AJ1891" s="18"/>
      <c r="AK1891" s="19"/>
      <c r="AL1891" s="569"/>
      <c r="AM1891" s="20"/>
      <c r="AN1891" s="570"/>
      <c r="AO1891" s="22"/>
      <c r="AP1891" s="16"/>
    </row>
    <row r="1892" spans="1:42">
      <c r="A1892" s="17"/>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c r="Z1892" s="1"/>
      <c r="AA1892" s="1"/>
      <c r="AB1892" s="1"/>
      <c r="AC1892" s="1"/>
      <c r="AD1892" s="1"/>
      <c r="AE1892" s="1"/>
      <c r="AF1892" s="1"/>
      <c r="AG1892" s="1"/>
      <c r="AH1892" s="1"/>
      <c r="AI1892" s="1"/>
      <c r="AJ1892" s="18"/>
      <c r="AK1892" s="19"/>
      <c r="AL1892" s="569"/>
      <c r="AM1892" s="20"/>
      <c r="AN1892" s="570"/>
      <c r="AO1892" s="22"/>
      <c r="AP1892" s="16"/>
    </row>
    <row r="1893" spans="1:42">
      <c r="A1893" s="17"/>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c r="Z1893" s="1"/>
      <c r="AA1893" s="1"/>
      <c r="AB1893" s="1"/>
      <c r="AC1893" s="1"/>
      <c r="AD1893" s="1"/>
      <c r="AE1893" s="1"/>
      <c r="AF1893" s="1"/>
      <c r="AG1893" s="1"/>
      <c r="AH1893" s="1"/>
      <c r="AI1893" s="1"/>
      <c r="AJ1893" s="18"/>
      <c r="AK1893" s="19"/>
      <c r="AL1893" s="569"/>
      <c r="AM1893" s="20"/>
      <c r="AN1893" s="570"/>
      <c r="AO1893" s="22"/>
      <c r="AP1893" s="16"/>
    </row>
    <row r="1894" spans="1:42" ht="15.6" thickBot="1">
      <c r="A1894" s="17"/>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c r="Z1894" s="1"/>
      <c r="AA1894" s="1"/>
      <c r="AB1894" s="1"/>
      <c r="AC1894" s="1"/>
      <c r="AD1894" s="1"/>
      <c r="AE1894" s="1"/>
      <c r="AF1894" s="1"/>
      <c r="AG1894" s="1"/>
      <c r="AH1894" s="1"/>
      <c r="AI1894" s="1"/>
      <c r="AJ1894" s="18"/>
      <c r="AK1894" s="27"/>
      <c r="AL1894" s="28"/>
      <c r="AM1894" s="29"/>
      <c r="AN1894" s="28"/>
      <c r="AO1894" s="30"/>
      <c r="AP1894" s="31"/>
    </row>
    <row r="1895" spans="1:42" ht="15.6">
      <c r="A1895" s="17"/>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c r="Z1895" s="1"/>
      <c r="AA1895" s="1"/>
      <c r="AB1895" s="1"/>
      <c r="AC1895" s="1"/>
      <c r="AD1895" s="1"/>
      <c r="AE1895" s="1"/>
      <c r="AF1895" s="1"/>
      <c r="AG1895" s="1"/>
      <c r="AH1895" s="1"/>
      <c r="AI1895" s="1"/>
      <c r="AJ1895" s="18"/>
      <c r="AK1895" s="1248" t="s">
        <v>19</v>
      </c>
      <c r="AL1895" s="1249"/>
      <c r="AM1895" s="1249"/>
      <c r="AN1895" s="1249"/>
      <c r="AO1895" s="1249"/>
      <c r="AP1895" s="32">
        <f>+AP1875+AP1874</f>
        <v>145.5</v>
      </c>
    </row>
    <row r="1896" spans="1:42" ht="15.6">
      <c r="A1896" s="17"/>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c r="Z1896" s="1"/>
      <c r="AA1896" s="1"/>
      <c r="AB1896" s="1"/>
      <c r="AC1896" s="1"/>
      <c r="AD1896" s="1"/>
      <c r="AE1896" s="1"/>
      <c r="AF1896" s="1"/>
      <c r="AG1896" s="1"/>
      <c r="AH1896" s="1"/>
      <c r="AI1896" s="1"/>
      <c r="AJ1896" s="18"/>
      <c r="AK1896" s="1250"/>
      <c r="AL1896" s="1251"/>
      <c r="AM1896" s="1251"/>
      <c r="AN1896" s="1251"/>
      <c r="AO1896" s="1251"/>
      <c r="AP1896" s="34"/>
    </row>
    <row r="1897" spans="1:42" ht="16.2" thickBot="1">
      <c r="A1897" s="35"/>
      <c r="B1897" s="36"/>
      <c r="C1897" s="36"/>
      <c r="D1897" s="36"/>
      <c r="E1897" s="36"/>
      <c r="F1897" s="36"/>
      <c r="G1897" s="36"/>
      <c r="H1897" s="36"/>
      <c r="I1897" s="36"/>
      <c r="J1897" s="36"/>
      <c r="K1897" s="36"/>
      <c r="L1897" s="36"/>
      <c r="M1897" s="36"/>
      <c r="N1897" s="36"/>
      <c r="O1897" s="36"/>
      <c r="P1897" s="36"/>
      <c r="Q1897" s="36"/>
      <c r="R1897" s="36"/>
      <c r="S1897" s="36"/>
      <c r="T1897" s="36"/>
      <c r="U1897" s="36"/>
      <c r="V1897" s="36"/>
      <c r="W1897" s="36"/>
      <c r="X1897" s="36"/>
      <c r="Y1897" s="36"/>
      <c r="Z1897" s="36"/>
      <c r="AA1897" s="36"/>
      <c r="AB1897" s="36"/>
      <c r="AC1897" s="36"/>
      <c r="AD1897" s="36"/>
      <c r="AE1897" s="36"/>
      <c r="AF1897" s="36"/>
      <c r="AG1897" s="36"/>
      <c r="AH1897" s="36"/>
      <c r="AI1897" s="36"/>
      <c r="AJ1897" s="37"/>
      <c r="AK1897" s="1252" t="s">
        <v>20</v>
      </c>
      <c r="AL1897" s="1253"/>
      <c r="AM1897" s="1253"/>
      <c r="AN1897" s="1253"/>
      <c r="AO1897" s="1253"/>
      <c r="AP1897" s="38">
        <f>+AP1895</f>
        <v>145.5</v>
      </c>
    </row>
    <row r="1898" spans="1:42">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c r="AN1898" s="1"/>
      <c r="AO1898" s="1"/>
      <c r="AP1898" s="1"/>
    </row>
    <row r="1899" spans="1:42" ht="15.6" thickBot="1">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c r="AN1899" s="1"/>
      <c r="AO1899" s="1"/>
      <c r="AP1899" s="1"/>
    </row>
    <row r="1900" spans="1:42">
      <c r="A1900" s="1254" t="s">
        <v>21</v>
      </c>
      <c r="B1900" s="1255"/>
      <c r="C1900" s="1255"/>
      <c r="D1900" s="1255"/>
      <c r="E1900" s="1255"/>
      <c r="F1900" s="1255"/>
      <c r="G1900" s="1255"/>
      <c r="H1900" s="1255"/>
      <c r="I1900" s="1255"/>
      <c r="J1900" s="1260" t="s">
        <v>22</v>
      </c>
      <c r="K1900" s="1260"/>
      <c r="L1900" s="1260"/>
      <c r="M1900" s="1260"/>
      <c r="N1900" s="1260"/>
      <c r="O1900" s="1260"/>
      <c r="P1900" s="1260"/>
      <c r="Q1900" s="1260"/>
      <c r="R1900" s="1260"/>
      <c r="S1900" s="1260"/>
      <c r="T1900" s="1260"/>
      <c r="U1900" s="1260"/>
      <c r="V1900" s="1260"/>
      <c r="W1900" s="1260"/>
      <c r="X1900" s="1260"/>
      <c r="Y1900" s="1260"/>
      <c r="Z1900" s="1260"/>
      <c r="AA1900" s="1260"/>
      <c r="AB1900" s="1260"/>
      <c r="AC1900" s="1260"/>
      <c r="AD1900" s="1260"/>
      <c r="AE1900" s="1260"/>
      <c r="AF1900" s="1260"/>
      <c r="AG1900" s="1260"/>
      <c r="AH1900" s="1260"/>
      <c r="AI1900" s="1260"/>
      <c r="AJ1900" s="1260"/>
      <c r="AK1900" s="1260"/>
      <c r="AL1900" s="1260"/>
      <c r="AM1900" s="1260"/>
      <c r="AN1900" s="1260"/>
      <c r="AO1900" s="1260"/>
      <c r="AP1900" s="1261"/>
    </row>
    <row r="1901" spans="1:42">
      <c r="A1901" s="1256"/>
      <c r="B1901" s="1257"/>
      <c r="C1901" s="1257"/>
      <c r="D1901" s="1257"/>
      <c r="E1901" s="1257"/>
      <c r="F1901" s="1257"/>
      <c r="G1901" s="1257"/>
      <c r="H1901" s="1257"/>
      <c r="I1901" s="1257"/>
      <c r="J1901" s="1262"/>
      <c r="K1901" s="1262"/>
      <c r="L1901" s="1262"/>
      <c r="M1901" s="1262"/>
      <c r="N1901" s="1262"/>
      <c r="O1901" s="1262"/>
      <c r="P1901" s="1262"/>
      <c r="Q1901" s="1262"/>
      <c r="R1901" s="1262"/>
      <c r="S1901" s="1262"/>
      <c r="T1901" s="1262"/>
      <c r="U1901" s="1262"/>
      <c r="V1901" s="1262"/>
      <c r="W1901" s="1262"/>
      <c r="X1901" s="1262"/>
      <c r="Y1901" s="1262"/>
      <c r="Z1901" s="1262"/>
      <c r="AA1901" s="1262"/>
      <c r="AB1901" s="1262"/>
      <c r="AC1901" s="1262"/>
      <c r="AD1901" s="1262"/>
      <c r="AE1901" s="1262"/>
      <c r="AF1901" s="1262"/>
      <c r="AG1901" s="1262"/>
      <c r="AH1901" s="1262"/>
      <c r="AI1901" s="1262"/>
      <c r="AJ1901" s="1262"/>
      <c r="AK1901" s="1262"/>
      <c r="AL1901" s="1262"/>
      <c r="AM1901" s="1262"/>
      <c r="AN1901" s="1262"/>
      <c r="AO1901" s="1262"/>
      <c r="AP1901" s="1263"/>
    </row>
    <row r="1902" spans="1:42" ht="15.6" thickBot="1">
      <c r="A1902" s="1258"/>
      <c r="B1902" s="1259"/>
      <c r="C1902" s="1259"/>
      <c r="D1902" s="1259"/>
      <c r="E1902" s="1259"/>
      <c r="F1902" s="1259"/>
      <c r="G1902" s="1259"/>
      <c r="H1902" s="1259"/>
      <c r="I1902" s="1259"/>
      <c r="J1902" s="1264"/>
      <c r="K1902" s="1264"/>
      <c r="L1902" s="1264"/>
      <c r="M1902" s="1264"/>
      <c r="N1902" s="1264"/>
      <c r="O1902" s="1264"/>
      <c r="P1902" s="1264"/>
      <c r="Q1902" s="1264"/>
      <c r="R1902" s="1264"/>
      <c r="S1902" s="1264"/>
      <c r="T1902" s="1264"/>
      <c r="U1902" s="1264"/>
      <c r="V1902" s="1264"/>
      <c r="W1902" s="1264"/>
      <c r="X1902" s="1264"/>
      <c r="Y1902" s="1264"/>
      <c r="Z1902" s="1264"/>
      <c r="AA1902" s="1264"/>
      <c r="AB1902" s="1264"/>
      <c r="AC1902" s="1264"/>
      <c r="AD1902" s="1264"/>
      <c r="AE1902" s="1264"/>
      <c r="AF1902" s="1264"/>
      <c r="AG1902" s="1264"/>
      <c r="AH1902" s="1264"/>
      <c r="AI1902" s="1264"/>
      <c r="AJ1902" s="1264"/>
      <c r="AK1902" s="1264"/>
      <c r="AL1902" s="1264"/>
      <c r="AM1902" s="1264"/>
      <c r="AN1902" s="1264"/>
      <c r="AO1902" s="1264"/>
      <c r="AP1902" s="1265"/>
    </row>
  </sheetData>
  <mergeCells count="1136">
    <mergeCell ref="AK1872:AK1873"/>
    <mergeCell ref="AK1895:AO1895"/>
    <mergeCell ref="AK1896:AO1896"/>
    <mergeCell ref="AK1897:AO1897"/>
    <mergeCell ref="A1900:I1902"/>
    <mergeCell ref="J1900:AP1902"/>
    <mergeCell ref="A1864:G1864"/>
    <mergeCell ref="H1864:I1864"/>
    <mergeCell ref="J1864:AP1864"/>
    <mergeCell ref="A1866:G1866"/>
    <mergeCell ref="H1866:I1866"/>
    <mergeCell ref="J1866:AL1866"/>
    <mergeCell ref="AO1866:AP1866"/>
    <mergeCell ref="A1868:AJ1869"/>
    <mergeCell ref="AK1868:AK1869"/>
    <mergeCell ref="AL1868:AN1868"/>
    <mergeCell ref="AO1868:AO1869"/>
    <mergeCell ref="AP1868:AP1869"/>
    <mergeCell ref="A1860:D1860"/>
    <mergeCell ref="E1860:AP1860"/>
    <mergeCell ref="A1862:D1862"/>
    <mergeCell ref="E1862:F1862"/>
    <mergeCell ref="G1862:H1862"/>
    <mergeCell ref="I1862:J1862"/>
    <mergeCell ref="K1862:L1862"/>
    <mergeCell ref="M1862:N1862"/>
    <mergeCell ref="O1862:P1862"/>
    <mergeCell ref="AO1862:AP1862"/>
    <mergeCell ref="AK1820:AK1821"/>
    <mergeCell ref="AK1843:AO1843"/>
    <mergeCell ref="AK1844:AO1844"/>
    <mergeCell ref="AK1845:AO1845"/>
    <mergeCell ref="A1848:I1850"/>
    <mergeCell ref="J1848:AP1850"/>
    <mergeCell ref="A1853:P1855"/>
    <mergeCell ref="Q1853:AM1853"/>
    <mergeCell ref="AN1853:AP1855"/>
    <mergeCell ref="Q1854:AM1854"/>
    <mergeCell ref="Q1855:AM1855"/>
    <mergeCell ref="A1812:G1812"/>
    <mergeCell ref="H1812:I1812"/>
    <mergeCell ref="J1812:AP1812"/>
    <mergeCell ref="A1814:G1814"/>
    <mergeCell ref="H1814:I1814"/>
    <mergeCell ref="J1814:AL1814"/>
    <mergeCell ref="AO1814:AP1814"/>
    <mergeCell ref="A1816:AJ1817"/>
    <mergeCell ref="AK1816:AK1817"/>
    <mergeCell ref="AL1816:AN1816"/>
    <mergeCell ref="AO1816:AO1817"/>
    <mergeCell ref="AP1816:AP1817"/>
    <mergeCell ref="A1808:D1808"/>
    <mergeCell ref="E1808:AP1808"/>
    <mergeCell ref="A1810:D1810"/>
    <mergeCell ref="E1810:F1810"/>
    <mergeCell ref="G1810:H1810"/>
    <mergeCell ref="I1810:J1810"/>
    <mergeCell ref="K1810:L1810"/>
    <mergeCell ref="M1810:N1810"/>
    <mergeCell ref="O1810:P1810"/>
    <mergeCell ref="AO1810:AP1810"/>
    <mergeCell ref="AK1767:AK1768"/>
    <mergeCell ref="AK1790:AO1790"/>
    <mergeCell ref="AK1791:AO1791"/>
    <mergeCell ref="AK1792:AO1792"/>
    <mergeCell ref="A1795:I1797"/>
    <mergeCell ref="J1795:AP1797"/>
    <mergeCell ref="A1801:P1803"/>
    <mergeCell ref="Q1801:AM1801"/>
    <mergeCell ref="AN1801:AP1803"/>
    <mergeCell ref="Q1802:AM1802"/>
    <mergeCell ref="Q1803:AM1803"/>
    <mergeCell ref="A1759:G1759"/>
    <mergeCell ref="H1759:I1759"/>
    <mergeCell ref="J1759:AP1759"/>
    <mergeCell ref="A1761:G1761"/>
    <mergeCell ref="H1761:I1761"/>
    <mergeCell ref="J1761:AL1761"/>
    <mergeCell ref="AO1761:AP1761"/>
    <mergeCell ref="A1763:AJ1764"/>
    <mergeCell ref="AK1763:AK1764"/>
    <mergeCell ref="AL1763:AN1763"/>
    <mergeCell ref="AO1763:AO1764"/>
    <mergeCell ref="AP1763:AP1764"/>
    <mergeCell ref="A1755:D1755"/>
    <mergeCell ref="E1755:AP1755"/>
    <mergeCell ref="A1757:D1757"/>
    <mergeCell ref="E1757:F1757"/>
    <mergeCell ref="G1757:H1757"/>
    <mergeCell ref="I1757:J1757"/>
    <mergeCell ref="K1757:L1757"/>
    <mergeCell ref="M1757:N1757"/>
    <mergeCell ref="O1757:P1757"/>
    <mergeCell ref="AO1757:AP1757"/>
    <mergeCell ref="AK1716:AK1717"/>
    <mergeCell ref="AK1739:AO1739"/>
    <mergeCell ref="AK1740:AO1740"/>
    <mergeCell ref="AK1741:AO1741"/>
    <mergeCell ref="A1744:I1746"/>
    <mergeCell ref="J1744:AP1746"/>
    <mergeCell ref="A1748:P1750"/>
    <mergeCell ref="Q1748:AM1748"/>
    <mergeCell ref="AN1748:AP1750"/>
    <mergeCell ref="Q1749:AM1749"/>
    <mergeCell ref="Q1750:AM1750"/>
    <mergeCell ref="A1708:G1708"/>
    <mergeCell ref="H1708:I1708"/>
    <mergeCell ref="J1708:AP1708"/>
    <mergeCell ref="A1710:G1710"/>
    <mergeCell ref="H1710:I1710"/>
    <mergeCell ref="J1710:AL1710"/>
    <mergeCell ref="AO1710:AP1710"/>
    <mergeCell ref="A1712:AJ1713"/>
    <mergeCell ref="AK1712:AK1713"/>
    <mergeCell ref="AL1712:AN1712"/>
    <mergeCell ref="AO1712:AO1713"/>
    <mergeCell ref="AP1712:AP1713"/>
    <mergeCell ref="A1704:D1704"/>
    <mergeCell ref="E1704:AP1704"/>
    <mergeCell ref="A1706:D1706"/>
    <mergeCell ref="E1706:F1706"/>
    <mergeCell ref="G1706:H1706"/>
    <mergeCell ref="I1706:J1706"/>
    <mergeCell ref="K1706:L1706"/>
    <mergeCell ref="M1706:N1706"/>
    <mergeCell ref="O1706:P1706"/>
    <mergeCell ref="AO1706:AP1706"/>
    <mergeCell ref="AK1664:AK1665"/>
    <mergeCell ref="AK1687:AO1687"/>
    <mergeCell ref="AK1688:AO1688"/>
    <mergeCell ref="AK1689:AO1689"/>
    <mergeCell ref="A1692:I1694"/>
    <mergeCell ref="J1692:AP1694"/>
    <mergeCell ref="A1697:P1699"/>
    <mergeCell ref="Q1697:AM1697"/>
    <mergeCell ref="AN1697:AP1699"/>
    <mergeCell ref="Q1698:AM1698"/>
    <mergeCell ref="Q1699:AM1699"/>
    <mergeCell ref="A1656:G1656"/>
    <mergeCell ref="H1656:I1656"/>
    <mergeCell ref="J1656:AP1656"/>
    <mergeCell ref="A1658:G1658"/>
    <mergeCell ref="H1658:I1658"/>
    <mergeCell ref="J1658:AL1658"/>
    <mergeCell ref="AO1658:AP1658"/>
    <mergeCell ref="A1660:AJ1661"/>
    <mergeCell ref="AK1660:AK1661"/>
    <mergeCell ref="AL1660:AN1660"/>
    <mergeCell ref="AO1660:AO1661"/>
    <mergeCell ref="AP1660:AP1661"/>
    <mergeCell ref="A1652:D1652"/>
    <mergeCell ref="E1652:AP1652"/>
    <mergeCell ref="A1654:D1654"/>
    <mergeCell ref="E1654:F1654"/>
    <mergeCell ref="G1654:H1654"/>
    <mergeCell ref="I1654:J1654"/>
    <mergeCell ref="K1654:L1654"/>
    <mergeCell ref="M1654:N1654"/>
    <mergeCell ref="O1654:P1654"/>
    <mergeCell ref="AO1654:AP1654"/>
    <mergeCell ref="AK1613:AK1614"/>
    <mergeCell ref="AK1636:AO1636"/>
    <mergeCell ref="AK1637:AO1637"/>
    <mergeCell ref="AK1638:AO1638"/>
    <mergeCell ref="A1641:I1643"/>
    <mergeCell ref="J1641:AP1643"/>
    <mergeCell ref="A1645:P1647"/>
    <mergeCell ref="Q1645:AM1645"/>
    <mergeCell ref="AN1645:AP1647"/>
    <mergeCell ref="Q1646:AM1646"/>
    <mergeCell ref="Q1647:AM1647"/>
    <mergeCell ref="A1605:G1605"/>
    <mergeCell ref="H1605:I1605"/>
    <mergeCell ref="J1605:AP1605"/>
    <mergeCell ref="A1607:G1607"/>
    <mergeCell ref="H1607:I1607"/>
    <mergeCell ref="J1607:AL1607"/>
    <mergeCell ref="AO1607:AP1607"/>
    <mergeCell ref="A1609:AJ1610"/>
    <mergeCell ref="AK1609:AK1610"/>
    <mergeCell ref="AL1609:AN1609"/>
    <mergeCell ref="AO1609:AO1610"/>
    <mergeCell ref="AP1609:AP1610"/>
    <mergeCell ref="A1601:D1601"/>
    <mergeCell ref="E1601:AP1601"/>
    <mergeCell ref="A1603:D1603"/>
    <mergeCell ref="E1603:F1603"/>
    <mergeCell ref="G1603:H1603"/>
    <mergeCell ref="I1603:J1603"/>
    <mergeCell ref="K1603:L1603"/>
    <mergeCell ref="M1603:N1603"/>
    <mergeCell ref="O1603:P1603"/>
    <mergeCell ref="AO1603:AP1603"/>
    <mergeCell ref="AK1561:AK1562"/>
    <mergeCell ref="AK1584:AO1584"/>
    <mergeCell ref="AK1585:AO1585"/>
    <mergeCell ref="AK1586:AO1586"/>
    <mergeCell ref="A1589:I1591"/>
    <mergeCell ref="J1589:AP1591"/>
    <mergeCell ref="A1594:P1596"/>
    <mergeCell ref="Q1594:AM1594"/>
    <mergeCell ref="AN1594:AP1596"/>
    <mergeCell ref="Q1595:AM1595"/>
    <mergeCell ref="Q1596:AM1596"/>
    <mergeCell ref="A1553:G1553"/>
    <mergeCell ref="H1553:I1553"/>
    <mergeCell ref="J1553:AP1553"/>
    <mergeCell ref="A1555:G1555"/>
    <mergeCell ref="H1555:I1555"/>
    <mergeCell ref="J1555:AL1555"/>
    <mergeCell ref="AO1555:AP1555"/>
    <mergeCell ref="A1557:AJ1558"/>
    <mergeCell ref="AK1557:AK1558"/>
    <mergeCell ref="AL1557:AN1557"/>
    <mergeCell ref="AO1557:AO1558"/>
    <mergeCell ref="AP1557:AP1558"/>
    <mergeCell ref="A1549:D1549"/>
    <mergeCell ref="E1549:AP1549"/>
    <mergeCell ref="A1551:D1551"/>
    <mergeCell ref="E1551:F1551"/>
    <mergeCell ref="G1551:H1551"/>
    <mergeCell ref="I1551:J1551"/>
    <mergeCell ref="K1551:L1551"/>
    <mergeCell ref="M1551:N1551"/>
    <mergeCell ref="O1551:P1551"/>
    <mergeCell ref="AO1551:AP1551"/>
    <mergeCell ref="AK1509:AK1510"/>
    <mergeCell ref="AK1533:AO1533"/>
    <mergeCell ref="AK1534:AO1534"/>
    <mergeCell ref="AK1535:AO1535"/>
    <mergeCell ref="A1538:I1540"/>
    <mergeCell ref="J1538:AP1540"/>
    <mergeCell ref="A1542:P1544"/>
    <mergeCell ref="Q1542:AM1542"/>
    <mergeCell ref="AN1542:AP1544"/>
    <mergeCell ref="Q1543:AM1543"/>
    <mergeCell ref="Q1544:AM1544"/>
    <mergeCell ref="A1501:G1501"/>
    <mergeCell ref="H1501:I1501"/>
    <mergeCell ref="J1501:AP1501"/>
    <mergeCell ref="A1503:G1503"/>
    <mergeCell ref="H1503:I1503"/>
    <mergeCell ref="J1503:AL1503"/>
    <mergeCell ref="AO1503:AP1503"/>
    <mergeCell ref="A1505:AJ1506"/>
    <mergeCell ref="AK1505:AK1506"/>
    <mergeCell ref="AL1505:AN1505"/>
    <mergeCell ref="AO1505:AO1506"/>
    <mergeCell ref="AP1505:AP1506"/>
    <mergeCell ref="A1497:D1497"/>
    <mergeCell ref="E1497:AP1497"/>
    <mergeCell ref="A1499:D1499"/>
    <mergeCell ref="E1499:F1499"/>
    <mergeCell ref="G1499:H1499"/>
    <mergeCell ref="I1499:J1499"/>
    <mergeCell ref="K1499:L1499"/>
    <mergeCell ref="M1499:N1499"/>
    <mergeCell ref="O1499:P1499"/>
    <mergeCell ref="AO1499:AP1499"/>
    <mergeCell ref="AK1457:AK1458"/>
    <mergeCell ref="AK1481:AO1481"/>
    <mergeCell ref="AK1482:AO1482"/>
    <mergeCell ref="AK1483:AO1483"/>
    <mergeCell ref="A1486:I1488"/>
    <mergeCell ref="J1486:AP1488"/>
    <mergeCell ref="A1490:P1492"/>
    <mergeCell ref="Q1490:AM1490"/>
    <mergeCell ref="AN1490:AP1492"/>
    <mergeCell ref="Q1491:AM1491"/>
    <mergeCell ref="Q1492:AM1492"/>
    <mergeCell ref="A1449:G1449"/>
    <mergeCell ref="H1449:I1449"/>
    <mergeCell ref="J1449:AP1449"/>
    <mergeCell ref="A1451:G1451"/>
    <mergeCell ref="H1451:I1451"/>
    <mergeCell ref="J1451:AL1451"/>
    <mergeCell ref="AO1451:AP1451"/>
    <mergeCell ref="A1453:AJ1454"/>
    <mergeCell ref="AK1453:AK1454"/>
    <mergeCell ref="AL1453:AN1453"/>
    <mergeCell ref="AO1453:AO1454"/>
    <mergeCell ref="AP1453:AP1454"/>
    <mergeCell ref="A1445:D1445"/>
    <mergeCell ref="E1445:AP1445"/>
    <mergeCell ref="A1447:D1447"/>
    <mergeCell ref="E1447:F1447"/>
    <mergeCell ref="G1447:H1447"/>
    <mergeCell ref="I1447:J1447"/>
    <mergeCell ref="K1447:L1447"/>
    <mergeCell ref="M1447:N1447"/>
    <mergeCell ref="O1447:P1447"/>
    <mergeCell ref="AO1447:AP1447"/>
    <mergeCell ref="AK1405:AK1406"/>
    <mergeCell ref="AK1429:AO1429"/>
    <mergeCell ref="AK1430:AO1430"/>
    <mergeCell ref="AK1431:AO1431"/>
    <mergeCell ref="A1434:I1436"/>
    <mergeCell ref="J1434:AP1436"/>
    <mergeCell ref="A1438:P1440"/>
    <mergeCell ref="Q1438:AM1438"/>
    <mergeCell ref="AN1438:AP1440"/>
    <mergeCell ref="Q1439:AM1439"/>
    <mergeCell ref="Q1440:AM1440"/>
    <mergeCell ref="A1397:G1397"/>
    <mergeCell ref="H1397:I1397"/>
    <mergeCell ref="J1397:AP1397"/>
    <mergeCell ref="A1399:G1399"/>
    <mergeCell ref="H1399:I1399"/>
    <mergeCell ref="J1399:AL1399"/>
    <mergeCell ref="AO1399:AP1399"/>
    <mergeCell ref="A1401:AJ1402"/>
    <mergeCell ref="AK1401:AK1402"/>
    <mergeCell ref="AL1401:AN1401"/>
    <mergeCell ref="AO1401:AO1402"/>
    <mergeCell ref="AP1401:AP1402"/>
    <mergeCell ref="A1386:P1388"/>
    <mergeCell ref="Q1386:AM1386"/>
    <mergeCell ref="AN1386:AP1388"/>
    <mergeCell ref="Q1387:AM1387"/>
    <mergeCell ref="Q1388:AM1388"/>
    <mergeCell ref="A1393:D1393"/>
    <mergeCell ref="E1393:AP1393"/>
    <mergeCell ref="A1395:D1395"/>
    <mergeCell ref="E1395:F1395"/>
    <mergeCell ref="G1395:H1395"/>
    <mergeCell ref="I1395:J1395"/>
    <mergeCell ref="K1395:L1395"/>
    <mergeCell ref="M1395:N1395"/>
    <mergeCell ref="O1395:P1395"/>
    <mergeCell ref="AO1395:AP1395"/>
    <mergeCell ref="AK1270:AO1270"/>
    <mergeCell ref="AK1271:AO1271"/>
    <mergeCell ref="AK1272:AO1272"/>
    <mergeCell ref="A1275:I1277"/>
    <mergeCell ref="J1275:AP1277"/>
    <mergeCell ref="A1238:G1238"/>
    <mergeCell ref="H1238:I1238"/>
    <mergeCell ref="J1238:AP1238"/>
    <mergeCell ref="A1240:G1240"/>
    <mergeCell ref="H1240:I1240"/>
    <mergeCell ref="J1240:AL1240"/>
    <mergeCell ref="AO1240:AP1240"/>
    <mergeCell ref="A1242:AJ1243"/>
    <mergeCell ref="AK1242:AK1243"/>
    <mergeCell ref="AL1242:AN1242"/>
    <mergeCell ref="AO1242:AO1243"/>
    <mergeCell ref="AP1242:AP1243"/>
    <mergeCell ref="A1234:D1234"/>
    <mergeCell ref="E1234:AP1234"/>
    <mergeCell ref="A1236:D1236"/>
    <mergeCell ref="E1236:F1236"/>
    <mergeCell ref="G1236:H1236"/>
    <mergeCell ref="I1236:J1236"/>
    <mergeCell ref="K1236:L1236"/>
    <mergeCell ref="M1236:N1236"/>
    <mergeCell ref="O1236:P1236"/>
    <mergeCell ref="AO1236:AP1236"/>
    <mergeCell ref="AK1217:AO1217"/>
    <mergeCell ref="AK1218:AO1218"/>
    <mergeCell ref="AK1219:AO1219"/>
    <mergeCell ref="A1222:I1224"/>
    <mergeCell ref="J1222:AP1224"/>
    <mergeCell ref="A1227:P1229"/>
    <mergeCell ref="Q1227:AM1227"/>
    <mergeCell ref="AN1227:AP1229"/>
    <mergeCell ref="Q1228:AM1228"/>
    <mergeCell ref="Q1229:AM1229"/>
    <mergeCell ref="A1185:G1185"/>
    <mergeCell ref="H1185:I1185"/>
    <mergeCell ref="J1185:AP1185"/>
    <mergeCell ref="A1187:G1187"/>
    <mergeCell ref="H1187:I1187"/>
    <mergeCell ref="J1187:AL1187"/>
    <mergeCell ref="AO1187:AP1187"/>
    <mergeCell ref="A1189:AJ1190"/>
    <mergeCell ref="AK1189:AK1190"/>
    <mergeCell ref="AL1189:AN1189"/>
    <mergeCell ref="AO1189:AO1190"/>
    <mergeCell ref="AP1189:AP1190"/>
    <mergeCell ref="A1174:P1176"/>
    <mergeCell ref="Q1174:AM1174"/>
    <mergeCell ref="AN1174:AP1176"/>
    <mergeCell ref="Q1175:AM1175"/>
    <mergeCell ref="Q1176:AM1176"/>
    <mergeCell ref="A1181:D1181"/>
    <mergeCell ref="E1181:AP1181"/>
    <mergeCell ref="A1183:D1183"/>
    <mergeCell ref="E1183:F1183"/>
    <mergeCell ref="G1183:H1183"/>
    <mergeCell ref="I1183:J1183"/>
    <mergeCell ref="K1183:L1183"/>
    <mergeCell ref="M1183:N1183"/>
    <mergeCell ref="O1183:P1183"/>
    <mergeCell ref="AO1183:AP1183"/>
    <mergeCell ref="AK1060:AO1060"/>
    <mergeCell ref="AK1061:AO1061"/>
    <mergeCell ref="AK1062:AO1062"/>
    <mergeCell ref="A1065:I1067"/>
    <mergeCell ref="J1065:AP1067"/>
    <mergeCell ref="A1028:G1028"/>
    <mergeCell ref="H1028:I1028"/>
    <mergeCell ref="J1028:AP1028"/>
    <mergeCell ref="A1030:G1030"/>
    <mergeCell ref="H1030:I1030"/>
    <mergeCell ref="J1030:AL1030"/>
    <mergeCell ref="AO1030:AP1030"/>
    <mergeCell ref="A1032:AJ1033"/>
    <mergeCell ref="AK1032:AK1033"/>
    <mergeCell ref="AL1032:AN1032"/>
    <mergeCell ref="AO1032:AO1033"/>
    <mergeCell ref="AP1032:AP1033"/>
    <mergeCell ref="AP979:AP980"/>
    <mergeCell ref="A971:D971"/>
    <mergeCell ref="E971:AP971"/>
    <mergeCell ref="A973:D973"/>
    <mergeCell ref="E973:F973"/>
    <mergeCell ref="G973:H973"/>
    <mergeCell ref="I973:J973"/>
    <mergeCell ref="K973:L973"/>
    <mergeCell ref="M973:N973"/>
    <mergeCell ref="O973:P973"/>
    <mergeCell ref="AO973:AP973"/>
    <mergeCell ref="A1024:D1024"/>
    <mergeCell ref="E1024:AP1024"/>
    <mergeCell ref="A1026:D1026"/>
    <mergeCell ref="E1026:F1026"/>
    <mergeCell ref="G1026:H1026"/>
    <mergeCell ref="I1026:J1026"/>
    <mergeCell ref="K1026:L1026"/>
    <mergeCell ref="M1026:N1026"/>
    <mergeCell ref="O1026:P1026"/>
    <mergeCell ref="AO1026:AP1026"/>
    <mergeCell ref="AK1007:AO1007"/>
    <mergeCell ref="AK1008:AO1008"/>
    <mergeCell ref="AK1009:AO1009"/>
    <mergeCell ref="A1012:I1014"/>
    <mergeCell ref="J1012:AP1014"/>
    <mergeCell ref="A1017:P1019"/>
    <mergeCell ref="Q1017:AM1017"/>
    <mergeCell ref="AN1017:AP1019"/>
    <mergeCell ref="Q1018:AM1018"/>
    <mergeCell ref="Q1019:AM1019"/>
    <mergeCell ref="A639:G639"/>
    <mergeCell ref="H639:I639"/>
    <mergeCell ref="J639:AL639"/>
    <mergeCell ref="AO639:AP639"/>
    <mergeCell ref="A641:AJ642"/>
    <mergeCell ref="AK641:AK642"/>
    <mergeCell ref="AL641:AN641"/>
    <mergeCell ref="AO641:AO642"/>
    <mergeCell ref="AP641:AP642"/>
    <mergeCell ref="AK679:AO679"/>
    <mergeCell ref="AK680:AO680"/>
    <mergeCell ref="AK954:AO954"/>
    <mergeCell ref="AK955:AO955"/>
    <mergeCell ref="AK956:AO956"/>
    <mergeCell ref="A959:I961"/>
    <mergeCell ref="J959:AP961"/>
    <mergeCell ref="A964:P966"/>
    <mergeCell ref="Q964:AM964"/>
    <mergeCell ref="AN964:AP966"/>
    <mergeCell ref="Q965:AM965"/>
    <mergeCell ref="Q966:AM966"/>
    <mergeCell ref="A922:G922"/>
    <mergeCell ref="H922:I922"/>
    <mergeCell ref="J922:AP922"/>
    <mergeCell ref="A924:G924"/>
    <mergeCell ref="H924:I924"/>
    <mergeCell ref="J924:AL924"/>
    <mergeCell ref="AO924:AP924"/>
    <mergeCell ref="A926:AJ927"/>
    <mergeCell ref="AK926:AK927"/>
    <mergeCell ref="AL926:AN926"/>
    <mergeCell ref="AO926:AO927"/>
    <mergeCell ref="AK617:AO617"/>
    <mergeCell ref="AK618:AO618"/>
    <mergeCell ref="AK619:AO619"/>
    <mergeCell ref="A622:I624"/>
    <mergeCell ref="J622:AP624"/>
    <mergeCell ref="A633:D633"/>
    <mergeCell ref="E633:AP633"/>
    <mergeCell ref="A635:D635"/>
    <mergeCell ref="E635:F635"/>
    <mergeCell ref="G635:H635"/>
    <mergeCell ref="I635:J635"/>
    <mergeCell ref="K635:L635"/>
    <mergeCell ref="M635:N635"/>
    <mergeCell ref="O635:P635"/>
    <mergeCell ref="AO635:AP635"/>
    <mergeCell ref="A637:G637"/>
    <mergeCell ref="H637:I637"/>
    <mergeCell ref="J637:AP637"/>
    <mergeCell ref="A580:G580"/>
    <mergeCell ref="H580:I580"/>
    <mergeCell ref="J580:AP580"/>
    <mergeCell ref="A582:G582"/>
    <mergeCell ref="H582:I582"/>
    <mergeCell ref="J582:AL582"/>
    <mergeCell ref="AO582:AP582"/>
    <mergeCell ref="A584:AJ585"/>
    <mergeCell ref="AK584:AK585"/>
    <mergeCell ref="AL584:AN584"/>
    <mergeCell ref="AO584:AO585"/>
    <mergeCell ref="AP584:AP585"/>
    <mergeCell ref="A576:D576"/>
    <mergeCell ref="E576:AP576"/>
    <mergeCell ref="A578:D578"/>
    <mergeCell ref="E578:F578"/>
    <mergeCell ref="G578:H578"/>
    <mergeCell ref="I578:J578"/>
    <mergeCell ref="K578:L578"/>
    <mergeCell ref="M578:N578"/>
    <mergeCell ref="O578:P578"/>
    <mergeCell ref="AO578:AP578"/>
    <mergeCell ref="AK560:AO560"/>
    <mergeCell ref="AK561:AO561"/>
    <mergeCell ref="AK562:AO562"/>
    <mergeCell ref="A565:I567"/>
    <mergeCell ref="J565:AP567"/>
    <mergeCell ref="A569:P571"/>
    <mergeCell ref="Q569:AM569"/>
    <mergeCell ref="AN569:AP571"/>
    <mergeCell ref="Q570:AM570"/>
    <mergeCell ref="Q571:AM571"/>
    <mergeCell ref="A523:G523"/>
    <mergeCell ref="H523:I523"/>
    <mergeCell ref="J523:AP523"/>
    <mergeCell ref="A525:G525"/>
    <mergeCell ref="H525:I525"/>
    <mergeCell ref="J525:AL525"/>
    <mergeCell ref="AO525:AP525"/>
    <mergeCell ref="A527:AJ528"/>
    <mergeCell ref="AK527:AK528"/>
    <mergeCell ref="AL527:AN527"/>
    <mergeCell ref="AO527:AO528"/>
    <mergeCell ref="AP527:AP528"/>
    <mergeCell ref="A521:D521"/>
    <mergeCell ref="E521:F521"/>
    <mergeCell ref="G521:H521"/>
    <mergeCell ref="I521:J521"/>
    <mergeCell ref="K521:L521"/>
    <mergeCell ref="M521:N521"/>
    <mergeCell ref="O521:P521"/>
    <mergeCell ref="AO521:AP521"/>
    <mergeCell ref="AK501:AO501"/>
    <mergeCell ref="AK502:AO502"/>
    <mergeCell ref="AK503:AO503"/>
    <mergeCell ref="A506:I508"/>
    <mergeCell ref="J506:AP508"/>
    <mergeCell ref="A512:P514"/>
    <mergeCell ref="Q512:AM512"/>
    <mergeCell ref="AN512:AP514"/>
    <mergeCell ref="Q513:AM513"/>
    <mergeCell ref="Q514:AM514"/>
    <mergeCell ref="A453:P455"/>
    <mergeCell ref="Q453:AM453"/>
    <mergeCell ref="AN453:AP455"/>
    <mergeCell ref="Q454:AM454"/>
    <mergeCell ref="Q455:AM455"/>
    <mergeCell ref="A460:D460"/>
    <mergeCell ref="E460:AP460"/>
    <mergeCell ref="A462:D462"/>
    <mergeCell ref="E462:F462"/>
    <mergeCell ref="G462:H462"/>
    <mergeCell ref="I462:J462"/>
    <mergeCell ref="K462:L462"/>
    <mergeCell ref="M462:N462"/>
    <mergeCell ref="O462:P462"/>
    <mergeCell ref="AO462:AP462"/>
    <mergeCell ref="A519:D519"/>
    <mergeCell ref="E519:AP519"/>
    <mergeCell ref="AK386:AO386"/>
    <mergeCell ref="AK387:AO387"/>
    <mergeCell ref="AK388:AO388"/>
    <mergeCell ref="A391:I393"/>
    <mergeCell ref="J391:AP393"/>
    <mergeCell ref="A350:G350"/>
    <mergeCell ref="H350:I350"/>
    <mergeCell ref="J350:AP350"/>
    <mergeCell ref="A352:G352"/>
    <mergeCell ref="H352:I352"/>
    <mergeCell ref="J352:AL352"/>
    <mergeCell ref="AO352:AP352"/>
    <mergeCell ref="A354:AJ355"/>
    <mergeCell ref="AK354:AK355"/>
    <mergeCell ref="AL354:AN354"/>
    <mergeCell ref="AO354:AO355"/>
    <mergeCell ref="AP354:AP355"/>
    <mergeCell ref="A346:D346"/>
    <mergeCell ref="E346:AP346"/>
    <mergeCell ref="A348:D348"/>
    <mergeCell ref="E348:F348"/>
    <mergeCell ref="G348:H348"/>
    <mergeCell ref="I348:J348"/>
    <mergeCell ref="K348:L348"/>
    <mergeCell ref="M348:N348"/>
    <mergeCell ref="O348:P348"/>
    <mergeCell ref="AO348:AP348"/>
    <mergeCell ref="AK330:AO330"/>
    <mergeCell ref="AK331:AO331"/>
    <mergeCell ref="AK332:AO332"/>
    <mergeCell ref="A335:I337"/>
    <mergeCell ref="J335:AP337"/>
    <mergeCell ref="A339:P341"/>
    <mergeCell ref="Q339:AM339"/>
    <mergeCell ref="AN339:AP341"/>
    <mergeCell ref="Q340:AM340"/>
    <mergeCell ref="Q341:AM341"/>
    <mergeCell ref="A294:G294"/>
    <mergeCell ref="H294:I294"/>
    <mergeCell ref="J294:AP294"/>
    <mergeCell ref="A296:G296"/>
    <mergeCell ref="H296:I296"/>
    <mergeCell ref="J296:AL296"/>
    <mergeCell ref="AO296:AP296"/>
    <mergeCell ref="A298:AJ299"/>
    <mergeCell ref="AK298:AK299"/>
    <mergeCell ref="AL298:AN298"/>
    <mergeCell ref="AO298:AO299"/>
    <mergeCell ref="AP298:AP299"/>
    <mergeCell ref="A283:P285"/>
    <mergeCell ref="Q283:AM283"/>
    <mergeCell ref="AN283:AP285"/>
    <mergeCell ref="Q284:AM284"/>
    <mergeCell ref="Q285:AM285"/>
    <mergeCell ref="A290:D290"/>
    <mergeCell ref="E290:AP290"/>
    <mergeCell ref="A292:D292"/>
    <mergeCell ref="E292:F292"/>
    <mergeCell ref="G292:H292"/>
    <mergeCell ref="I292:J292"/>
    <mergeCell ref="K292:L292"/>
    <mergeCell ref="M292:N292"/>
    <mergeCell ref="O292:P292"/>
    <mergeCell ref="AO292:AP292"/>
    <mergeCell ref="A113:P115"/>
    <mergeCell ref="AK186:AK187"/>
    <mergeCell ref="AL186:AN186"/>
    <mergeCell ref="AO186:AO187"/>
    <mergeCell ref="AP186:AP187"/>
    <mergeCell ref="AK218:AO218"/>
    <mergeCell ref="AK219:AO219"/>
    <mergeCell ref="AK220:AO220"/>
    <mergeCell ref="A223:I225"/>
    <mergeCell ref="J223:AP225"/>
    <mergeCell ref="AQ128:AQ129"/>
    <mergeCell ref="A171:P173"/>
    <mergeCell ref="Q171:AM171"/>
    <mergeCell ref="AN171:AP173"/>
    <mergeCell ref="Q172:AM172"/>
    <mergeCell ref="Q173:AM173"/>
    <mergeCell ref="A178:D178"/>
    <mergeCell ref="E178:AP178"/>
    <mergeCell ref="A184:G184"/>
    <mergeCell ref="H184:I184"/>
    <mergeCell ref="J184:AL184"/>
    <mergeCell ref="AO184:AP184"/>
    <mergeCell ref="A186:AJ187"/>
    <mergeCell ref="E64:AP64"/>
    <mergeCell ref="A66:D66"/>
    <mergeCell ref="E66:F66"/>
    <mergeCell ref="G66:H66"/>
    <mergeCell ref="I66:J66"/>
    <mergeCell ref="K66:L66"/>
    <mergeCell ref="M66:N66"/>
    <mergeCell ref="O66:P66"/>
    <mergeCell ref="AO66:AP66"/>
    <mergeCell ref="AK105:AO105"/>
    <mergeCell ref="AK106:AO106"/>
    <mergeCell ref="AQ106:AR106"/>
    <mergeCell ref="A109:I111"/>
    <mergeCell ref="J109:AP111"/>
    <mergeCell ref="J167:AP169"/>
    <mergeCell ref="A167:I169"/>
    <mergeCell ref="AQ164:AR164"/>
    <mergeCell ref="AK164:AO164"/>
    <mergeCell ref="AK163:AO163"/>
    <mergeCell ref="AK162:AO162"/>
    <mergeCell ref="AP128:AP129"/>
    <mergeCell ref="AO128:AO129"/>
    <mergeCell ref="AL128:AN128"/>
    <mergeCell ref="AK128:AK129"/>
    <mergeCell ref="A128:AJ129"/>
    <mergeCell ref="AO126:AP126"/>
    <mergeCell ref="J126:AL126"/>
    <mergeCell ref="H126:I126"/>
    <mergeCell ref="A126:G126"/>
    <mergeCell ref="J124:AP124"/>
    <mergeCell ref="H124:I124"/>
    <mergeCell ref="A124:G124"/>
    <mergeCell ref="AQ50:AR50"/>
    <mergeCell ref="A53:I55"/>
    <mergeCell ref="J53:AP55"/>
    <mergeCell ref="AK48:AO48"/>
    <mergeCell ref="AK49:AO49"/>
    <mergeCell ref="AK50:AO50"/>
    <mergeCell ref="H12:I12"/>
    <mergeCell ref="J12:AP12"/>
    <mergeCell ref="A14:G14"/>
    <mergeCell ref="H14:I14"/>
    <mergeCell ref="J14:AL14"/>
    <mergeCell ref="AO14:AP14"/>
    <mergeCell ref="A16:AJ17"/>
    <mergeCell ref="AK16:AK17"/>
    <mergeCell ref="AL16:AN16"/>
    <mergeCell ref="AO16:AO17"/>
    <mergeCell ref="AP16:AP17"/>
    <mergeCell ref="A12:G12"/>
    <mergeCell ref="A1:P3"/>
    <mergeCell ref="AN1:AP3"/>
    <mergeCell ref="Q3:AM3"/>
    <mergeCell ref="A8:D8"/>
    <mergeCell ref="E8:AP8"/>
    <mergeCell ref="A10:D10"/>
    <mergeCell ref="E10:F10"/>
    <mergeCell ref="G10:H10"/>
    <mergeCell ref="I10:J10"/>
    <mergeCell ref="K10:L10"/>
    <mergeCell ref="M10:N10"/>
    <mergeCell ref="O10:P10"/>
    <mergeCell ref="AO10:AP10"/>
    <mergeCell ref="Q1:AM1"/>
    <mergeCell ref="Q2:AM2"/>
    <mergeCell ref="J68:AP68"/>
    <mergeCell ref="AK104:AO104"/>
    <mergeCell ref="Q58:AM58"/>
    <mergeCell ref="A70:G70"/>
    <mergeCell ref="H70:I70"/>
    <mergeCell ref="J70:AL70"/>
    <mergeCell ref="AO70:AP70"/>
    <mergeCell ref="A72:AJ73"/>
    <mergeCell ref="AK72:AK73"/>
    <mergeCell ref="AL72:AN72"/>
    <mergeCell ref="AO72:AO73"/>
    <mergeCell ref="AP72:AP73"/>
    <mergeCell ref="A57:P59"/>
    <mergeCell ref="Q57:AM57"/>
    <mergeCell ref="AN57:AP59"/>
    <mergeCell ref="Q59:AM59"/>
    <mergeCell ref="A64:D64"/>
    <mergeCell ref="A227:P229"/>
    <mergeCell ref="Q227:AM227"/>
    <mergeCell ref="AN227:AP229"/>
    <mergeCell ref="Q228:AM228"/>
    <mergeCell ref="Q229:AM229"/>
    <mergeCell ref="A180:D180"/>
    <mergeCell ref="E180:F180"/>
    <mergeCell ref="G180:H180"/>
    <mergeCell ref="I180:J180"/>
    <mergeCell ref="K180:L180"/>
    <mergeCell ref="M180:N180"/>
    <mergeCell ref="O180:P180"/>
    <mergeCell ref="AO180:AP180"/>
    <mergeCell ref="A182:G182"/>
    <mergeCell ref="H182:I182"/>
    <mergeCell ref="J182:AP182"/>
    <mergeCell ref="A68:G68"/>
    <mergeCell ref="H68:I68"/>
    <mergeCell ref="K122:L122"/>
    <mergeCell ref="I122:J122"/>
    <mergeCell ref="G122:H122"/>
    <mergeCell ref="E122:F122"/>
    <mergeCell ref="A122:D122"/>
    <mergeCell ref="E120:AP120"/>
    <mergeCell ref="A120:D120"/>
    <mergeCell ref="AO122:AP122"/>
    <mergeCell ref="O122:P122"/>
    <mergeCell ref="M122:N122"/>
    <mergeCell ref="Q115:AM115"/>
    <mergeCell ref="Q114:AM114"/>
    <mergeCell ref="AN113:AP115"/>
    <mergeCell ref="Q113:AM113"/>
    <mergeCell ref="A234:D234"/>
    <mergeCell ref="E234:AP234"/>
    <mergeCell ref="A236:D236"/>
    <mergeCell ref="E236:F236"/>
    <mergeCell ref="G236:H236"/>
    <mergeCell ref="I236:J236"/>
    <mergeCell ref="K236:L236"/>
    <mergeCell ref="M236:N236"/>
    <mergeCell ref="O236:P236"/>
    <mergeCell ref="AO236:AP236"/>
    <mergeCell ref="AK274:AO274"/>
    <mergeCell ref="AK275:AO275"/>
    <mergeCell ref="AK276:AO276"/>
    <mergeCell ref="A279:I281"/>
    <mergeCell ref="J279:AP281"/>
    <mergeCell ref="A238:G238"/>
    <mergeCell ref="H238:I238"/>
    <mergeCell ref="J238:AP238"/>
    <mergeCell ref="A240:G240"/>
    <mergeCell ref="H240:I240"/>
    <mergeCell ref="J240:AL240"/>
    <mergeCell ref="AO240:AP240"/>
    <mergeCell ref="A242:AJ243"/>
    <mergeCell ref="AK242:AK243"/>
    <mergeCell ref="AL242:AN242"/>
    <mergeCell ref="AO242:AO243"/>
    <mergeCell ref="AP242:AP243"/>
    <mergeCell ref="A396:P398"/>
    <mergeCell ref="Q396:AM396"/>
    <mergeCell ref="AN396:AP398"/>
    <mergeCell ref="Q397:AM397"/>
    <mergeCell ref="Q398:AM398"/>
    <mergeCell ref="A403:D403"/>
    <mergeCell ref="E403:AP403"/>
    <mergeCell ref="A405:D405"/>
    <mergeCell ref="E405:F405"/>
    <mergeCell ref="G405:H405"/>
    <mergeCell ref="I405:J405"/>
    <mergeCell ref="K405:L405"/>
    <mergeCell ref="M405:N405"/>
    <mergeCell ref="O405:P405"/>
    <mergeCell ref="AO405:AP405"/>
    <mergeCell ref="AK444:AO444"/>
    <mergeCell ref="AK445:AO445"/>
    <mergeCell ref="AK446:AO446"/>
    <mergeCell ref="A449:I451"/>
    <mergeCell ref="J449:AP451"/>
    <mergeCell ref="A407:G407"/>
    <mergeCell ref="H407:I407"/>
    <mergeCell ref="J407:AP407"/>
    <mergeCell ref="A409:G409"/>
    <mergeCell ref="H409:I409"/>
    <mergeCell ref="J409:AL409"/>
    <mergeCell ref="AO409:AP409"/>
    <mergeCell ref="A411:AJ412"/>
    <mergeCell ref="AK411:AK412"/>
    <mergeCell ref="AL411:AN411"/>
    <mergeCell ref="AO411:AO412"/>
    <mergeCell ref="AP411:AP412"/>
    <mergeCell ref="A626:P628"/>
    <mergeCell ref="Q626:AM626"/>
    <mergeCell ref="AN626:AP628"/>
    <mergeCell ref="Q627:AM627"/>
    <mergeCell ref="Q628:AM628"/>
    <mergeCell ref="A464:G464"/>
    <mergeCell ref="H464:I464"/>
    <mergeCell ref="J464:AP464"/>
    <mergeCell ref="A466:G466"/>
    <mergeCell ref="H466:I466"/>
    <mergeCell ref="J466:AL466"/>
    <mergeCell ref="AO466:AP466"/>
    <mergeCell ref="A468:AJ469"/>
    <mergeCell ref="AK468:AK469"/>
    <mergeCell ref="AL468:AN468"/>
    <mergeCell ref="AO468:AO469"/>
    <mergeCell ref="AP468:AP469"/>
    <mergeCell ref="AK681:AO681"/>
    <mergeCell ref="A684:I686"/>
    <mergeCell ref="J684:AP686"/>
    <mergeCell ref="A689:P691"/>
    <mergeCell ref="Q689:AM689"/>
    <mergeCell ref="AN689:AP691"/>
    <mergeCell ref="Q690:AM690"/>
    <mergeCell ref="Q691:AM691"/>
    <mergeCell ref="A696:D696"/>
    <mergeCell ref="E696:AP696"/>
    <mergeCell ref="A698:D698"/>
    <mergeCell ref="E698:F698"/>
    <mergeCell ref="G698:H698"/>
    <mergeCell ref="I698:J698"/>
    <mergeCell ref="K698:L698"/>
    <mergeCell ref="M698:N698"/>
    <mergeCell ref="O698:P698"/>
    <mergeCell ref="AO698:AP698"/>
    <mergeCell ref="A700:G700"/>
    <mergeCell ref="H700:I700"/>
    <mergeCell ref="J700:AP700"/>
    <mergeCell ref="A702:G702"/>
    <mergeCell ref="H702:I702"/>
    <mergeCell ref="J702:AL702"/>
    <mergeCell ref="AO702:AP702"/>
    <mergeCell ref="A704:AJ705"/>
    <mergeCell ref="AK704:AK705"/>
    <mergeCell ref="AL704:AN704"/>
    <mergeCell ref="AO704:AO705"/>
    <mergeCell ref="AP704:AP705"/>
    <mergeCell ref="AK732:AO732"/>
    <mergeCell ref="AK733:AO733"/>
    <mergeCell ref="AK734:AO734"/>
    <mergeCell ref="A737:I739"/>
    <mergeCell ref="J737:AP739"/>
    <mergeCell ref="A742:P744"/>
    <mergeCell ref="Q742:AM742"/>
    <mergeCell ref="AN742:AP744"/>
    <mergeCell ref="Q743:AM743"/>
    <mergeCell ref="Q744:AM744"/>
    <mergeCell ref="A749:D749"/>
    <mergeCell ref="E749:AP749"/>
    <mergeCell ref="A751:D751"/>
    <mergeCell ref="E751:F751"/>
    <mergeCell ref="G751:H751"/>
    <mergeCell ref="I751:J751"/>
    <mergeCell ref="K751:L751"/>
    <mergeCell ref="M751:N751"/>
    <mergeCell ref="O751:P751"/>
    <mergeCell ref="AO751:AP751"/>
    <mergeCell ref="A753:G753"/>
    <mergeCell ref="H753:I753"/>
    <mergeCell ref="J753:AP753"/>
    <mergeCell ref="A755:G755"/>
    <mergeCell ref="H755:I755"/>
    <mergeCell ref="J755:AL755"/>
    <mergeCell ref="AO755:AP755"/>
    <mergeCell ref="A757:AJ758"/>
    <mergeCell ref="AK757:AK758"/>
    <mergeCell ref="AL757:AN757"/>
    <mergeCell ref="AO757:AO758"/>
    <mergeCell ref="AP757:AP758"/>
    <mergeCell ref="AK795:AO795"/>
    <mergeCell ref="AK796:AO796"/>
    <mergeCell ref="AK797:AO797"/>
    <mergeCell ref="A800:I802"/>
    <mergeCell ref="J800:AP802"/>
    <mergeCell ref="A805:P807"/>
    <mergeCell ref="Q805:AM805"/>
    <mergeCell ref="AN805:AP807"/>
    <mergeCell ref="Q806:AM806"/>
    <mergeCell ref="Q807:AM807"/>
    <mergeCell ref="A812:D812"/>
    <mergeCell ref="E812:AP812"/>
    <mergeCell ref="A814:D814"/>
    <mergeCell ref="E814:F814"/>
    <mergeCell ref="G814:H814"/>
    <mergeCell ref="I814:J814"/>
    <mergeCell ref="K814:L814"/>
    <mergeCell ref="M814:N814"/>
    <mergeCell ref="O814:P814"/>
    <mergeCell ref="AO814:AP814"/>
    <mergeCell ref="A816:G816"/>
    <mergeCell ref="H816:I816"/>
    <mergeCell ref="J816:AP816"/>
    <mergeCell ref="A818:G818"/>
    <mergeCell ref="H818:I818"/>
    <mergeCell ref="J818:AL818"/>
    <mergeCell ref="AO818:AP818"/>
    <mergeCell ref="A820:AJ821"/>
    <mergeCell ref="AK820:AK821"/>
    <mergeCell ref="AL820:AN820"/>
    <mergeCell ref="AO820:AO821"/>
    <mergeCell ref="AP820:AP821"/>
    <mergeCell ref="AK848:AO848"/>
    <mergeCell ref="AK849:AO849"/>
    <mergeCell ref="AK850:AO850"/>
    <mergeCell ref="A853:I855"/>
    <mergeCell ref="J853:AP855"/>
    <mergeCell ref="A858:P860"/>
    <mergeCell ref="Q858:AM858"/>
    <mergeCell ref="AN858:AP860"/>
    <mergeCell ref="Q859:AM859"/>
    <mergeCell ref="Q860:AM860"/>
    <mergeCell ref="A865:D865"/>
    <mergeCell ref="E865:AP865"/>
    <mergeCell ref="A867:D867"/>
    <mergeCell ref="E867:F867"/>
    <mergeCell ref="G867:H867"/>
    <mergeCell ref="I867:J867"/>
    <mergeCell ref="K867:L867"/>
    <mergeCell ref="M867:N867"/>
    <mergeCell ref="O867:P867"/>
    <mergeCell ref="AO867:AP867"/>
    <mergeCell ref="AK901:AO901"/>
    <mergeCell ref="AK902:AO902"/>
    <mergeCell ref="AK903:AO903"/>
    <mergeCell ref="A906:I908"/>
    <mergeCell ref="J906:AP908"/>
    <mergeCell ref="A869:G869"/>
    <mergeCell ref="H869:I869"/>
    <mergeCell ref="J869:AP869"/>
    <mergeCell ref="A871:G871"/>
    <mergeCell ref="H871:I871"/>
    <mergeCell ref="J871:AL871"/>
    <mergeCell ref="AO871:AP871"/>
    <mergeCell ref="A873:AJ874"/>
    <mergeCell ref="AK873:AK874"/>
    <mergeCell ref="AL873:AN873"/>
    <mergeCell ref="AO873:AO874"/>
    <mergeCell ref="AP873:AP874"/>
    <mergeCell ref="A1069:P1071"/>
    <mergeCell ref="Q1069:AM1069"/>
    <mergeCell ref="AN1069:AP1071"/>
    <mergeCell ref="Q1070:AM1070"/>
    <mergeCell ref="Q1071:AM1071"/>
    <mergeCell ref="A911:P913"/>
    <mergeCell ref="Q911:AM911"/>
    <mergeCell ref="AN911:AP913"/>
    <mergeCell ref="Q912:AM912"/>
    <mergeCell ref="Q913:AM913"/>
    <mergeCell ref="A918:D918"/>
    <mergeCell ref="E918:AP918"/>
    <mergeCell ref="A920:D920"/>
    <mergeCell ref="E920:F920"/>
    <mergeCell ref="G920:H920"/>
    <mergeCell ref="I920:J920"/>
    <mergeCell ref="K920:L920"/>
    <mergeCell ref="M920:N920"/>
    <mergeCell ref="O920:P920"/>
    <mergeCell ref="AO920:AP920"/>
    <mergeCell ref="AP926:AP927"/>
    <mergeCell ref="A975:G975"/>
    <mergeCell ref="H975:I975"/>
    <mergeCell ref="J975:AP975"/>
    <mergeCell ref="A977:G977"/>
    <mergeCell ref="H977:I977"/>
    <mergeCell ref="J977:AL977"/>
    <mergeCell ref="AO977:AP977"/>
    <mergeCell ref="A979:AJ980"/>
    <mergeCell ref="AK979:AK980"/>
    <mergeCell ref="AL979:AN979"/>
    <mergeCell ref="AO979:AO980"/>
    <mergeCell ref="A1076:D1076"/>
    <mergeCell ref="E1076:AP1076"/>
    <mergeCell ref="A1078:D1078"/>
    <mergeCell ref="E1078:F1078"/>
    <mergeCell ref="G1078:H1078"/>
    <mergeCell ref="I1078:J1078"/>
    <mergeCell ref="K1078:L1078"/>
    <mergeCell ref="M1078:N1078"/>
    <mergeCell ref="O1078:P1078"/>
    <mergeCell ref="AO1078:AP1078"/>
    <mergeCell ref="A1080:G1080"/>
    <mergeCell ref="H1080:I1080"/>
    <mergeCell ref="J1080:AP1080"/>
    <mergeCell ref="A1082:G1082"/>
    <mergeCell ref="H1082:I1082"/>
    <mergeCell ref="J1082:AL1082"/>
    <mergeCell ref="AO1082:AP1082"/>
    <mergeCell ref="A1084:AJ1085"/>
    <mergeCell ref="AK1084:AK1085"/>
    <mergeCell ref="AL1084:AN1084"/>
    <mergeCell ref="AO1084:AO1085"/>
    <mergeCell ref="AP1084:AP1085"/>
    <mergeCell ref="AK1112:AO1112"/>
    <mergeCell ref="AK1113:AO1113"/>
    <mergeCell ref="AK1114:AO1114"/>
    <mergeCell ref="A1117:I1119"/>
    <mergeCell ref="J1117:AP1119"/>
    <mergeCell ref="A1121:P1123"/>
    <mergeCell ref="Q1121:AM1121"/>
    <mergeCell ref="AN1121:AP1123"/>
    <mergeCell ref="Q1122:AM1122"/>
    <mergeCell ref="Q1123:AM1123"/>
    <mergeCell ref="A1128:D1128"/>
    <mergeCell ref="E1128:AP1128"/>
    <mergeCell ref="A1130:D1130"/>
    <mergeCell ref="E1130:F1130"/>
    <mergeCell ref="G1130:H1130"/>
    <mergeCell ref="I1130:J1130"/>
    <mergeCell ref="K1130:L1130"/>
    <mergeCell ref="M1130:N1130"/>
    <mergeCell ref="O1130:P1130"/>
    <mergeCell ref="AO1130:AP1130"/>
    <mergeCell ref="AK1164:AO1164"/>
    <mergeCell ref="AK1165:AO1165"/>
    <mergeCell ref="AK1166:AO1166"/>
    <mergeCell ref="A1169:I1171"/>
    <mergeCell ref="J1169:AP1171"/>
    <mergeCell ref="A1132:G1132"/>
    <mergeCell ref="H1132:I1132"/>
    <mergeCell ref="J1132:AP1132"/>
    <mergeCell ref="A1134:G1134"/>
    <mergeCell ref="H1134:I1134"/>
    <mergeCell ref="J1134:AL1134"/>
    <mergeCell ref="AO1134:AP1134"/>
    <mergeCell ref="A1136:AJ1137"/>
    <mergeCell ref="AK1136:AK1137"/>
    <mergeCell ref="AL1136:AN1136"/>
    <mergeCell ref="AO1136:AO1137"/>
    <mergeCell ref="AP1136:AP1137"/>
    <mergeCell ref="A1280:P1282"/>
    <mergeCell ref="Q1280:AM1280"/>
    <mergeCell ref="AN1280:AP1282"/>
    <mergeCell ref="Q1281:AM1281"/>
    <mergeCell ref="Q1282:AM1282"/>
    <mergeCell ref="A1287:D1287"/>
    <mergeCell ref="E1287:AP1287"/>
    <mergeCell ref="A1289:D1289"/>
    <mergeCell ref="E1289:F1289"/>
    <mergeCell ref="G1289:H1289"/>
    <mergeCell ref="I1289:J1289"/>
    <mergeCell ref="K1289:L1289"/>
    <mergeCell ref="M1289:N1289"/>
    <mergeCell ref="O1289:P1289"/>
    <mergeCell ref="AO1289:AP1289"/>
    <mergeCell ref="A1291:G1291"/>
    <mergeCell ref="H1291:I1291"/>
    <mergeCell ref="J1291:AP1291"/>
    <mergeCell ref="A1293:G1293"/>
    <mergeCell ref="H1293:I1293"/>
    <mergeCell ref="J1293:AL1293"/>
    <mergeCell ref="AO1293:AP1293"/>
    <mergeCell ref="A1295:AJ1296"/>
    <mergeCell ref="AK1295:AK1296"/>
    <mergeCell ref="AL1295:AN1295"/>
    <mergeCell ref="AO1295:AO1296"/>
    <mergeCell ref="AP1295:AP1296"/>
    <mergeCell ref="AK1323:AO1323"/>
    <mergeCell ref="AK1324:AO1324"/>
    <mergeCell ref="AK1325:AO1325"/>
    <mergeCell ref="A1328:I1330"/>
    <mergeCell ref="J1328:AP1330"/>
    <mergeCell ref="AK1299:AK1300"/>
    <mergeCell ref="A1333:P1335"/>
    <mergeCell ref="Q1333:AM1333"/>
    <mergeCell ref="AN1333:AP1335"/>
    <mergeCell ref="Q1334:AM1334"/>
    <mergeCell ref="Q1335:AM1335"/>
    <mergeCell ref="A1340:D1340"/>
    <mergeCell ref="E1340:AP1340"/>
    <mergeCell ref="A1342:D1342"/>
    <mergeCell ref="E1342:F1342"/>
    <mergeCell ref="G1342:H1342"/>
    <mergeCell ref="I1342:J1342"/>
    <mergeCell ref="K1342:L1342"/>
    <mergeCell ref="M1342:N1342"/>
    <mergeCell ref="O1342:P1342"/>
    <mergeCell ref="AO1342:AP1342"/>
    <mergeCell ref="AK1352:AK1353"/>
    <mergeCell ref="AK1376:AO1376"/>
    <mergeCell ref="AK1377:AO1377"/>
    <mergeCell ref="AK1378:AO1378"/>
    <mergeCell ref="A1381:I1383"/>
    <mergeCell ref="J1381:AP1383"/>
    <mergeCell ref="A1344:G1344"/>
    <mergeCell ref="H1344:I1344"/>
    <mergeCell ref="J1344:AP1344"/>
    <mergeCell ref="A1346:G1346"/>
    <mergeCell ref="H1346:I1346"/>
    <mergeCell ref="J1346:AL1346"/>
    <mergeCell ref="AO1346:AP1346"/>
    <mergeCell ref="A1348:AJ1349"/>
    <mergeCell ref="AK1348:AK1349"/>
    <mergeCell ref="AL1348:AN1348"/>
    <mergeCell ref="AO1348:AO1349"/>
    <mergeCell ref="AP1348:AP1349"/>
  </mergeCells>
  <phoneticPr fontId="20" type="noConversion"/>
  <printOptions horizontalCentered="1" verticalCentered="1"/>
  <pageMargins left="0.70866141732283472" right="0.70866141732283472" top="0.74803149606299213" bottom="0.74803149606299213" header="0.31496062992125984" footer="0.31496062992125984"/>
  <pageSetup scale="33" fitToHeight="0" orientation="portrait" horizontalDpi="4294967293"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0DF50-0F08-4DA6-8FB5-2F92D02C6D08}">
  <sheetPr>
    <tabColor theme="1"/>
  </sheetPr>
  <dimension ref="B1:M1821"/>
  <sheetViews>
    <sheetView topLeftCell="A1443" zoomScale="55" zoomScaleNormal="55" workbookViewId="0">
      <selection activeCell="B1487" sqref="B1487:H1487"/>
    </sheetView>
  </sheetViews>
  <sheetFormatPr baseColWidth="10" defaultColWidth="11.44140625" defaultRowHeight="13.8"/>
  <cols>
    <col min="1" max="1" width="3.109375" style="586" customWidth="1"/>
    <col min="2" max="2" width="28.5546875" style="586" customWidth="1"/>
    <col min="3" max="7" width="11.44140625" style="586"/>
    <col min="8" max="8" width="17.88671875" style="586" customWidth="1"/>
    <col min="9" max="9" width="15.109375" style="586" customWidth="1"/>
    <col min="10" max="10" width="14.6640625" style="586" customWidth="1"/>
    <col min="11" max="12" width="11.44140625" style="586"/>
    <col min="13" max="13" width="17.5546875" style="586" customWidth="1"/>
    <col min="14" max="15" width="11.44140625" style="586"/>
    <col min="16" max="16" width="38.6640625" style="586" customWidth="1"/>
    <col min="17" max="16384" width="11.44140625" style="586"/>
  </cols>
  <sheetData>
    <row r="1" spans="2:13" ht="14.4" thickBot="1"/>
    <row r="2" spans="2:13" ht="30.75" customHeight="1" thickBot="1">
      <c r="B2" s="1477"/>
      <c r="C2" s="1421"/>
      <c r="D2" s="1422"/>
      <c r="E2" s="1422"/>
      <c r="F2" s="1422"/>
      <c r="G2" s="1422"/>
      <c r="H2" s="1422"/>
      <c r="I2" s="1423"/>
      <c r="J2" s="1424"/>
      <c r="K2" s="1425"/>
      <c r="L2" s="1425"/>
      <c r="M2" s="1426"/>
    </row>
    <row r="3" spans="2:13" ht="66.75" customHeight="1" thickBot="1">
      <c r="B3" s="1478"/>
      <c r="C3" s="1427" t="s">
        <v>734</v>
      </c>
      <c r="D3" s="1480"/>
      <c r="E3" s="1480"/>
      <c r="F3" s="1480"/>
      <c r="G3" s="1480"/>
      <c r="H3" s="1480"/>
      <c r="I3" s="1481"/>
      <c r="J3" s="1430"/>
      <c r="K3" s="1431"/>
      <c r="L3" s="1431"/>
      <c r="M3" s="1432"/>
    </row>
    <row r="4" spans="2:13" ht="13.5" customHeight="1" thickBot="1">
      <c r="B4" s="1479"/>
      <c r="C4" s="1433" t="s">
        <v>556</v>
      </c>
      <c r="D4" s="1434"/>
      <c r="E4" s="1434"/>
      <c r="F4" s="1434"/>
      <c r="G4" s="1434"/>
      <c r="H4" s="1434"/>
      <c r="I4" s="1435"/>
      <c r="J4" s="587" t="s">
        <v>557</v>
      </c>
      <c r="K4" s="1482"/>
      <c r="L4" s="1483"/>
      <c r="M4" s="1484"/>
    </row>
    <row r="5" spans="2:13" ht="12.75" customHeight="1">
      <c r="B5" s="1478"/>
      <c r="C5" s="1439" t="s">
        <v>558</v>
      </c>
      <c r="D5" s="1440"/>
      <c r="E5" s="1440"/>
      <c r="F5" s="1440"/>
      <c r="G5" s="1440"/>
      <c r="H5" s="1440"/>
      <c r="I5" s="1441"/>
      <c r="J5" s="1485" t="s">
        <v>559</v>
      </c>
      <c r="K5" s="1447">
        <v>1</v>
      </c>
      <c r="L5" s="1447" t="s">
        <v>2</v>
      </c>
      <c r="M5" s="1449"/>
    </row>
    <row r="6" spans="2:13" ht="13.5" customHeight="1" thickBot="1">
      <c r="B6" s="1478"/>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12</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16.2" thickBot="1">
      <c r="B12" s="604" t="str">
        <f>+'[122]PRESUPUESTO OFICIAL'!B12</f>
        <v>1.01</v>
      </c>
      <c r="C12" s="605" t="e">
        <f>+PRESUPUESTO!#REF!</f>
        <v>#REF!</v>
      </c>
      <c r="D12" s="1406" t="e">
        <f>+PRESUPUESTO!#REF!</f>
        <v>#REF!</v>
      </c>
      <c r="E12" s="1462"/>
      <c r="F12" s="1462"/>
      <c r="G12" s="1462"/>
      <c r="H12" s="1462"/>
      <c r="I12" s="1462"/>
      <c r="J12" s="1463"/>
      <c r="K12" s="1406" t="e">
        <f>+PRESUPUESTO!#REF!</f>
        <v>#REF!</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14.4"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3">
      <c r="B17" s="1367" t="s">
        <v>568</v>
      </c>
      <c r="C17" s="1368"/>
      <c r="D17" s="1368"/>
      <c r="E17" s="1368"/>
      <c r="F17" s="1369"/>
      <c r="G17" s="672"/>
      <c r="H17" s="1409" t="s">
        <v>107</v>
      </c>
      <c r="I17" s="1410"/>
      <c r="J17" s="636">
        <f>+M43</f>
        <v>0</v>
      </c>
      <c r="K17" s="1411">
        <v>0.05</v>
      </c>
      <c r="L17" s="1412"/>
      <c r="M17" s="636">
        <f>+K17*J17</f>
        <v>0</v>
      </c>
    </row>
    <row r="18" spans="2:13">
      <c r="B18" s="1367" t="str">
        <f>+INSUMOS!A110</f>
        <v>MOTONIVELADORA POTENCIA 215HP O EQUIVALENTE</v>
      </c>
      <c r="C18" s="1368"/>
      <c r="D18" s="1368"/>
      <c r="E18" s="1368"/>
      <c r="F18" s="1369"/>
      <c r="G18" s="672"/>
      <c r="H18" s="1409"/>
      <c r="I18" s="1410"/>
      <c r="J18" s="636">
        <f>+INSUMOS!C110</f>
        <v>190000</v>
      </c>
      <c r="K18" s="1411">
        <v>3.0000000000000001E-3</v>
      </c>
      <c r="L18" s="1412"/>
      <c r="M18" s="636">
        <f t="shared" ref="M18:M19" si="0">+K18*J18</f>
        <v>570</v>
      </c>
    </row>
    <row r="19" spans="2:13">
      <c r="B19" s="1367" t="str">
        <f>+INSUMOS!A112</f>
        <v>RETROEXCAVADORA A25C</v>
      </c>
      <c r="C19" s="1368"/>
      <c r="D19" s="1368"/>
      <c r="E19" s="1368"/>
      <c r="F19" s="1369"/>
      <c r="G19" s="672"/>
      <c r="H19" s="1409"/>
      <c r="I19" s="1410"/>
      <c r="J19" s="636">
        <f>+INSUMOS!C112</f>
        <v>160000</v>
      </c>
      <c r="K19" s="1411">
        <v>4.0000000000000001E-3</v>
      </c>
      <c r="L19" s="1412"/>
      <c r="M19" s="636">
        <f t="shared" si="0"/>
        <v>640</v>
      </c>
    </row>
    <row r="20" spans="2:13" ht="14.4" thickBot="1">
      <c r="B20" s="1372"/>
      <c r="C20" s="1373"/>
      <c r="D20" s="1373"/>
      <c r="E20" s="1373"/>
      <c r="F20" s="1374"/>
      <c r="G20" s="615"/>
      <c r="H20" s="1489"/>
      <c r="I20" s="1374"/>
      <c r="J20" s="636"/>
      <c r="K20" s="636"/>
      <c r="L20" s="636"/>
      <c r="M20" s="636"/>
    </row>
    <row r="21" spans="2:13" ht="14.4" thickBot="1">
      <c r="B21" s="1335" t="s">
        <v>569</v>
      </c>
      <c r="C21" s="1336"/>
      <c r="D21" s="1336"/>
      <c r="E21" s="1336"/>
      <c r="F21" s="1336"/>
      <c r="G21" s="1336"/>
      <c r="H21" s="1336"/>
      <c r="I21" s="1336"/>
      <c r="J21" s="1336"/>
      <c r="K21" s="1336"/>
      <c r="L21" s="1337"/>
      <c r="M21" s="616">
        <f>+M17+M18+M19</f>
        <v>1210</v>
      </c>
    </row>
    <row r="22" spans="2:13" ht="13.5" customHeight="1">
      <c r="B22" s="1350" t="s">
        <v>570</v>
      </c>
      <c r="C22" s="1351"/>
      <c r="D22" s="1351"/>
      <c r="E22" s="1351"/>
      <c r="F22" s="1351"/>
      <c r="G22" s="1351"/>
      <c r="H22" s="1351"/>
      <c r="I22" s="1351"/>
      <c r="J22" s="1351"/>
      <c r="K22" s="1351"/>
      <c r="L22" s="1351"/>
      <c r="M22" s="1352"/>
    </row>
    <row r="23" spans="2:13">
      <c r="B23" s="1353"/>
      <c r="C23" s="1354"/>
      <c r="D23" s="1354"/>
      <c r="E23" s="1354"/>
      <c r="F23" s="1354"/>
      <c r="G23" s="1354"/>
      <c r="H23" s="1354"/>
      <c r="I23" s="1354"/>
      <c r="J23" s="1354"/>
      <c r="K23" s="1354"/>
      <c r="L23" s="1354"/>
      <c r="M23" s="1355"/>
    </row>
    <row r="24" spans="2:13" ht="14.4" thickBot="1">
      <c r="B24" s="1356"/>
      <c r="C24" s="1357"/>
      <c r="D24" s="1357"/>
      <c r="E24" s="1357"/>
      <c r="F24" s="1357"/>
      <c r="G24" s="1357"/>
      <c r="H24" s="1357"/>
      <c r="I24" s="1357"/>
      <c r="J24" s="1357"/>
      <c r="K24" s="1357"/>
      <c r="L24" s="1357"/>
      <c r="M24" s="1358"/>
    </row>
    <row r="25" spans="2:13">
      <c r="B25" s="1375" t="s">
        <v>209</v>
      </c>
      <c r="C25" s="1376"/>
      <c r="D25" s="1376"/>
      <c r="E25" s="1376"/>
      <c r="F25" s="1376"/>
      <c r="G25" s="1376"/>
      <c r="H25" s="1382"/>
      <c r="I25" s="606" t="s">
        <v>12</v>
      </c>
      <c r="J25" s="607" t="s">
        <v>103</v>
      </c>
      <c r="K25" s="1383" t="s">
        <v>571</v>
      </c>
      <c r="L25" s="1382"/>
      <c r="M25" s="608" t="s">
        <v>567</v>
      </c>
    </row>
    <row r="26" spans="2:13" ht="14.4" thickBot="1">
      <c r="B26" s="1372"/>
      <c r="C26" s="1373"/>
      <c r="D26" s="1373"/>
      <c r="E26" s="1373"/>
      <c r="F26" s="1373"/>
      <c r="G26" s="1373"/>
      <c r="H26" s="1374"/>
      <c r="I26" s="611"/>
      <c r="J26" s="619"/>
      <c r="K26" s="1348"/>
      <c r="L26" s="1349"/>
      <c r="M26" s="620"/>
    </row>
    <row r="27" spans="2:13" ht="14.4" thickBot="1">
      <c r="B27" s="1372"/>
      <c r="C27" s="1373"/>
      <c r="D27" s="1373"/>
      <c r="E27" s="1373"/>
      <c r="F27" s="1373"/>
      <c r="G27" s="1373"/>
      <c r="H27" s="1374"/>
      <c r="I27" s="611"/>
      <c r="J27" s="619"/>
      <c r="K27" s="1348"/>
      <c r="L27" s="1349"/>
      <c r="M27" s="621"/>
    </row>
    <row r="28" spans="2:13">
      <c r="B28" s="1350" t="s">
        <v>768</v>
      </c>
      <c r="C28" s="1351"/>
      <c r="D28" s="1351"/>
      <c r="E28" s="1351"/>
      <c r="F28" s="1351"/>
      <c r="G28" s="1351"/>
      <c r="H28" s="1351"/>
      <c r="I28" s="1351"/>
      <c r="J28" s="1351"/>
      <c r="K28" s="1351"/>
      <c r="L28" s="1351"/>
      <c r="M28" s="1352"/>
    </row>
    <row r="29" spans="2:13">
      <c r="B29" s="1353"/>
      <c r="C29" s="1354"/>
      <c r="D29" s="1354"/>
      <c r="E29" s="1354"/>
      <c r="F29" s="1354"/>
      <c r="G29" s="1354"/>
      <c r="H29" s="1354"/>
      <c r="I29" s="1354"/>
      <c r="J29" s="1354"/>
      <c r="K29" s="1354"/>
      <c r="L29" s="1354"/>
      <c r="M29" s="1355"/>
    </row>
    <row r="30" spans="2:13" ht="14.4" thickBot="1">
      <c r="B30" s="1356"/>
      <c r="C30" s="1357"/>
      <c r="D30" s="1357"/>
      <c r="E30" s="1357"/>
      <c r="F30" s="1357"/>
      <c r="G30" s="1357"/>
      <c r="H30" s="1357"/>
      <c r="I30" s="1357"/>
      <c r="J30" s="1357"/>
      <c r="K30" s="1357"/>
      <c r="L30" s="1357"/>
      <c r="M30" s="1358"/>
    </row>
    <row r="31" spans="2:13">
      <c r="B31" s="1375" t="s">
        <v>573</v>
      </c>
      <c r="C31" s="1376"/>
      <c r="D31" s="1376"/>
      <c r="E31" s="1376"/>
      <c r="F31" s="1376"/>
      <c r="G31" s="1376"/>
      <c r="H31" s="607" t="s">
        <v>574</v>
      </c>
      <c r="I31" s="622" t="s">
        <v>575</v>
      </c>
      <c r="J31" s="623" t="s">
        <v>576</v>
      </c>
      <c r="K31" s="1383" t="s">
        <v>577</v>
      </c>
      <c r="L31" s="1382"/>
      <c r="M31" s="608" t="s">
        <v>567</v>
      </c>
    </row>
    <row r="32" spans="2:13">
      <c r="B32" s="1490" t="str">
        <f>+INSUMOS!A148</f>
        <v>TRANSPORTE DE MATERIAL INCLUYE BOTADERO Y CONFORMACION DE MATERIAL</v>
      </c>
      <c r="C32" s="1330"/>
      <c r="D32" s="1330"/>
      <c r="E32" s="1330"/>
      <c r="F32" s="1330"/>
      <c r="G32" s="1330"/>
      <c r="H32" s="624">
        <v>1</v>
      </c>
      <c r="I32" s="625">
        <v>2</v>
      </c>
      <c r="J32" s="624">
        <v>1.5</v>
      </c>
      <c r="K32" s="1394">
        <f>+INSUMOS!C148</f>
        <v>2000</v>
      </c>
      <c r="L32" s="1395"/>
      <c r="M32" s="610">
        <f>+K32*J32</f>
        <v>3000</v>
      </c>
    </row>
    <row r="33" spans="2:13" ht="14.4" thickBot="1">
      <c r="B33" s="1345" t="str">
        <f>+INSUMOS!A149</f>
        <v>TRANSPORTE MAQUINARIA AMARILLA</v>
      </c>
      <c r="C33" s="1373"/>
      <c r="D33" s="1373"/>
      <c r="E33" s="1373"/>
      <c r="F33" s="1373"/>
      <c r="G33" s="1373"/>
      <c r="H33" s="946">
        <v>1</v>
      </c>
      <c r="I33" s="625">
        <v>2</v>
      </c>
      <c r="J33" s="946">
        <v>3.0000000000000001E-3</v>
      </c>
      <c r="K33" s="1348">
        <f>+INSUMOS!C149</f>
        <v>90000</v>
      </c>
      <c r="L33" s="1349"/>
      <c r="M33" s="947">
        <f>+K33*J33</f>
        <v>270</v>
      </c>
    </row>
    <row r="34" spans="2:13" ht="14.4" thickBot="1">
      <c r="B34" s="1335" t="s">
        <v>569</v>
      </c>
      <c r="C34" s="1336"/>
      <c r="D34" s="1336"/>
      <c r="E34" s="1336"/>
      <c r="F34" s="1336"/>
      <c r="G34" s="1336"/>
      <c r="H34" s="1336"/>
      <c r="I34" s="1336"/>
      <c r="J34" s="1336"/>
      <c r="K34" s="1336"/>
      <c r="L34" s="1337"/>
      <c r="M34" s="616">
        <f>SUM(M32:M33)</f>
        <v>3270</v>
      </c>
    </row>
    <row r="35" spans="2:13">
      <c r="B35" s="1350" t="s">
        <v>578</v>
      </c>
      <c r="C35" s="1351"/>
      <c r="D35" s="1351"/>
      <c r="E35" s="1351"/>
      <c r="F35" s="1351"/>
      <c r="G35" s="1351"/>
      <c r="H35" s="1351"/>
      <c r="I35" s="1351"/>
      <c r="J35" s="1351"/>
      <c r="K35" s="1351"/>
      <c r="L35" s="1351"/>
      <c r="M35" s="1352"/>
    </row>
    <row r="36" spans="2:13">
      <c r="B36" s="1353"/>
      <c r="C36" s="1354"/>
      <c r="D36" s="1354"/>
      <c r="E36" s="1354"/>
      <c r="F36" s="1354"/>
      <c r="G36" s="1354"/>
      <c r="H36" s="1354"/>
      <c r="I36" s="1354"/>
      <c r="J36" s="1354"/>
      <c r="K36" s="1354"/>
      <c r="L36" s="1354"/>
      <c r="M36" s="1355"/>
    </row>
    <row r="37" spans="2:13" ht="14.4" thickBot="1">
      <c r="B37" s="1356"/>
      <c r="C37" s="1357"/>
      <c r="D37" s="1357"/>
      <c r="E37" s="1357"/>
      <c r="F37" s="1357"/>
      <c r="G37" s="1357"/>
      <c r="H37" s="1357"/>
      <c r="I37" s="1357"/>
      <c r="J37" s="1357"/>
      <c r="K37" s="1357"/>
      <c r="L37" s="1357"/>
      <c r="M37" s="1358"/>
    </row>
    <row r="38" spans="2:13" ht="21.75" customHeight="1">
      <c r="B38" s="1359" t="s">
        <v>579</v>
      </c>
      <c r="C38" s="1360"/>
      <c r="D38" s="1360"/>
      <c r="E38" s="1360"/>
      <c r="F38" s="1360"/>
      <c r="G38" s="1360"/>
      <c r="H38" s="629" t="s">
        <v>580</v>
      </c>
      <c r="I38" s="630" t="s">
        <v>581</v>
      </c>
      <c r="J38" s="631" t="s">
        <v>531</v>
      </c>
      <c r="K38" s="1362" t="s">
        <v>566</v>
      </c>
      <c r="L38" s="1363"/>
      <c r="M38" s="632" t="s">
        <v>567</v>
      </c>
    </row>
    <row r="39" spans="2:13" ht="21.75" customHeight="1">
      <c r="B39" s="1364" t="str">
        <f>+'M.O. CIVIL'!A78</f>
        <v xml:space="preserve">CUADRILLA "AA" (Albañileria) </v>
      </c>
      <c r="C39" s="1365"/>
      <c r="D39" s="1365"/>
      <c r="E39" s="1365"/>
      <c r="F39" s="1365"/>
      <c r="G39" s="1366"/>
      <c r="H39" s="713"/>
      <c r="I39" s="714"/>
      <c r="J39" s="715"/>
      <c r="K39" s="716"/>
      <c r="L39" s="717"/>
      <c r="M39" s="718"/>
    </row>
    <row r="40" spans="2:13">
      <c r="B40" s="633"/>
      <c r="C40" s="634"/>
      <c r="D40" s="634"/>
      <c r="E40" s="634"/>
      <c r="F40" s="634"/>
      <c r="G40" s="634"/>
      <c r="H40" s="673"/>
      <c r="I40" s="635"/>
      <c r="J40" s="636"/>
      <c r="K40" s="1370"/>
      <c r="L40" s="1371"/>
      <c r="M40" s="637"/>
    </row>
    <row r="41" spans="2:13">
      <c r="B41" s="633"/>
      <c r="C41" s="634"/>
      <c r="D41" s="634"/>
      <c r="E41" s="634"/>
      <c r="F41" s="634"/>
      <c r="G41" s="634"/>
      <c r="H41" s="638"/>
      <c r="I41" s="635"/>
      <c r="J41" s="636"/>
      <c r="K41" s="1370"/>
      <c r="L41" s="1371"/>
      <c r="M41" s="637"/>
    </row>
    <row r="42" spans="2:13" ht="14.4" thickBot="1">
      <c r="B42" s="1372"/>
      <c r="C42" s="1373"/>
      <c r="D42" s="1373"/>
      <c r="E42" s="1373"/>
      <c r="F42" s="1373"/>
      <c r="G42" s="1373"/>
      <c r="H42" s="626"/>
      <c r="I42" s="627"/>
      <c r="J42" s="626"/>
      <c r="K42" s="1348"/>
      <c r="L42" s="1349"/>
      <c r="M42" s="628"/>
    </row>
    <row r="43" spans="2:13" ht="14.4" thickBot="1">
      <c r="B43" s="1335" t="s">
        <v>569</v>
      </c>
      <c r="C43" s="1336"/>
      <c r="D43" s="1336"/>
      <c r="E43" s="1336"/>
      <c r="F43" s="1336"/>
      <c r="G43" s="1336"/>
      <c r="H43" s="1336"/>
      <c r="I43" s="1336"/>
      <c r="J43" s="1336"/>
      <c r="K43" s="1336"/>
      <c r="L43" s="1337"/>
      <c r="M43" s="621">
        <f>SUM(M40:M42)</f>
        <v>0</v>
      </c>
    </row>
    <row r="44" spans="2:13" ht="14.4" thickBot="1">
      <c r="B44" s="641"/>
      <c r="M44" s="642"/>
    </row>
    <row r="45" spans="2:13" ht="14.4" thickBot="1">
      <c r="B45" s="1338" t="s">
        <v>583</v>
      </c>
      <c r="C45" s="1339"/>
      <c r="D45" s="1339"/>
      <c r="E45" s="1339"/>
      <c r="F45" s="1339"/>
      <c r="G45" s="1339"/>
      <c r="H45" s="1339"/>
      <c r="I45" s="1339"/>
      <c r="J45" s="1339"/>
      <c r="K45" s="1339"/>
      <c r="L45" s="1340"/>
      <c r="M45" s="643">
        <f>ROUND(+M21+M27+M34+M43,0)</f>
        <v>4480</v>
      </c>
    </row>
    <row r="46" spans="2:13">
      <c r="B46" s="1350" t="s">
        <v>584</v>
      </c>
      <c r="C46" s="1351"/>
      <c r="D46" s="1351"/>
      <c r="E46" s="1351"/>
      <c r="F46" s="1351"/>
      <c r="G46" s="1351"/>
      <c r="H46" s="1351"/>
      <c r="I46" s="1351"/>
      <c r="J46" s="1351"/>
      <c r="K46" s="1351"/>
      <c r="L46" s="1351"/>
      <c r="M46" s="1352"/>
    </row>
    <row r="47" spans="2:13">
      <c r="B47" s="1353"/>
      <c r="C47" s="1354"/>
      <c r="D47" s="1354"/>
      <c r="E47" s="1354"/>
      <c r="F47" s="1354"/>
      <c r="G47" s="1354"/>
      <c r="H47" s="1354"/>
      <c r="I47" s="1354"/>
      <c r="J47" s="1354"/>
      <c r="K47" s="1354"/>
      <c r="L47" s="1354"/>
      <c r="M47" s="1355"/>
    </row>
    <row r="48" spans="2:13" ht="14.4" thickBot="1">
      <c r="B48" s="1356"/>
      <c r="C48" s="1357"/>
      <c r="D48" s="1357"/>
      <c r="E48" s="1357"/>
      <c r="F48" s="1357"/>
      <c r="G48" s="1357"/>
      <c r="H48" s="1357"/>
      <c r="I48" s="1357"/>
      <c r="J48" s="1357"/>
      <c r="K48" s="1357"/>
      <c r="L48" s="1357"/>
      <c r="M48" s="1358"/>
    </row>
    <row r="49" spans="2:13">
      <c r="B49" s="1375" t="s">
        <v>217</v>
      </c>
      <c r="C49" s="1376"/>
      <c r="D49" s="1376"/>
      <c r="E49" s="1376"/>
      <c r="F49" s="1376"/>
      <c r="G49" s="1376"/>
      <c r="H49" s="622"/>
      <c r="I49" s="644"/>
      <c r="J49" s="645" t="s">
        <v>585</v>
      </c>
      <c r="K49" s="1377" t="s">
        <v>586</v>
      </c>
      <c r="L49" s="1378"/>
      <c r="M49" s="646"/>
    </row>
    <row r="50" spans="2:13">
      <c r="B50" s="1329" t="s">
        <v>587</v>
      </c>
      <c r="C50" s="1330"/>
      <c r="D50" s="1330"/>
      <c r="E50" s="1330"/>
      <c r="F50" s="1330"/>
      <c r="G50" s="1330"/>
      <c r="H50" s="647"/>
      <c r="I50" s="648"/>
      <c r="J50" s="649">
        <v>0.24</v>
      </c>
      <c r="K50" s="1491">
        <f>ROUND(+J50*M45,0)</f>
        <v>1075</v>
      </c>
      <c r="L50" s="1491"/>
      <c r="M50" s="650"/>
    </row>
    <row r="51" spans="2:13">
      <c r="B51" s="614" t="s">
        <v>588</v>
      </c>
      <c r="C51" s="611"/>
      <c r="D51" s="611"/>
      <c r="E51" s="611"/>
      <c r="F51" s="611"/>
      <c r="G51" s="611"/>
      <c r="H51" s="647"/>
      <c r="I51" s="648"/>
      <c r="J51" s="651">
        <v>0.01</v>
      </c>
      <c r="K51" s="1331">
        <f>ROUND(+J51*M45,0)</f>
        <v>45</v>
      </c>
      <c r="L51" s="1332"/>
      <c r="M51" s="650"/>
    </row>
    <row r="52" spans="2:13" ht="14.4" thickBot="1">
      <c r="B52" s="652" t="s">
        <v>353</v>
      </c>
      <c r="C52" s="653"/>
      <c r="D52" s="653"/>
      <c r="E52" s="653"/>
      <c r="F52" s="653"/>
      <c r="G52" s="653"/>
      <c r="H52" s="654"/>
      <c r="I52" s="655"/>
      <c r="J52" s="656">
        <v>0.05</v>
      </c>
      <c r="K52" s="1333">
        <f>ROUND(+J52*M45,0)</f>
        <v>224</v>
      </c>
      <c r="L52" s="1334"/>
      <c r="M52" s="650"/>
    </row>
    <row r="53" spans="2:13" ht="14.4" thickBot="1">
      <c r="B53" s="1335" t="s">
        <v>569</v>
      </c>
      <c r="C53" s="1336"/>
      <c r="D53" s="1336"/>
      <c r="E53" s="1336"/>
      <c r="F53" s="1336"/>
      <c r="G53" s="1336"/>
      <c r="H53" s="1336"/>
      <c r="I53" s="1336"/>
      <c r="J53" s="1336"/>
      <c r="K53" s="1336"/>
      <c r="L53" s="1337"/>
      <c r="M53" s="657">
        <f>SUM(K50:L52)</f>
        <v>1344</v>
      </c>
    </row>
    <row r="54" spans="2:13" ht="14.4" thickBot="1">
      <c r="B54" s="641"/>
      <c r="M54" s="642"/>
    </row>
    <row r="55" spans="2:13" ht="16.2" thickBot="1">
      <c r="B55" s="1338" t="s">
        <v>589</v>
      </c>
      <c r="C55" s="1339"/>
      <c r="D55" s="1339"/>
      <c r="E55" s="1339"/>
      <c r="F55" s="1339"/>
      <c r="G55" s="1339"/>
      <c r="H55" s="1339"/>
      <c r="I55" s="1339"/>
      <c r="J55" s="1339"/>
      <c r="K55" s="1339"/>
      <c r="L55" s="1340"/>
      <c r="M55" s="711">
        <f>+M53+M45</f>
        <v>5824</v>
      </c>
    </row>
    <row r="56" spans="2:13">
      <c r="B56" s="659"/>
      <c r="C56" s="660"/>
      <c r="D56" s="660"/>
      <c r="E56" s="660"/>
      <c r="F56" s="660"/>
      <c r="G56" s="660"/>
      <c r="H56" s="660"/>
      <c r="I56" s="660"/>
      <c r="J56" s="660"/>
      <c r="K56" s="660"/>
      <c r="L56" s="660"/>
      <c r="M56" s="661"/>
    </row>
    <row r="57" spans="2:13">
      <c r="B57" s="641"/>
      <c r="M57" s="642"/>
    </row>
    <row r="58" spans="2:13">
      <c r="B58" s="641"/>
      <c r="M58" s="642"/>
    </row>
    <row r="59" spans="2:13">
      <c r="B59" s="641"/>
      <c r="M59" s="642"/>
    </row>
    <row r="60" spans="2:13" ht="15.6">
      <c r="B60" s="641"/>
      <c r="E60" s="1215" t="s">
        <v>590</v>
      </c>
      <c r="F60" s="1215"/>
      <c r="G60" s="1215"/>
      <c r="H60" s="1215"/>
      <c r="I60" s="1215"/>
      <c r="M60" s="642"/>
    </row>
    <row r="61" spans="2:13" ht="15.6">
      <c r="B61" s="641"/>
      <c r="E61" s="1216" t="s">
        <v>591</v>
      </c>
      <c r="F61" s="1216"/>
      <c r="G61" s="1216"/>
      <c r="H61" s="1216"/>
      <c r="I61" s="1216"/>
      <c r="M61" s="642"/>
    </row>
    <row r="62" spans="2:13">
      <c r="B62" s="641"/>
      <c r="C62" s="662"/>
      <c r="D62" s="663"/>
      <c r="E62" s="663"/>
      <c r="F62" s="664"/>
      <c r="G62" s="662"/>
      <c r="H62" s="663"/>
      <c r="I62" s="663"/>
      <c r="M62" s="642"/>
    </row>
    <row r="63" spans="2:13">
      <c r="B63" s="641"/>
      <c r="C63" s="662"/>
      <c r="D63" s="663"/>
      <c r="E63" s="663"/>
      <c r="F63" s="664"/>
      <c r="G63" s="662"/>
      <c r="H63" s="663"/>
      <c r="I63" s="663"/>
      <c r="M63" s="642"/>
    </row>
    <row r="64" spans="2:13">
      <c r="B64" s="641"/>
      <c r="C64" s="662"/>
      <c r="D64" s="663"/>
      <c r="E64" s="663"/>
      <c r="F64" s="664"/>
      <c r="G64" s="662"/>
      <c r="H64" s="663"/>
      <c r="I64" s="663"/>
      <c r="M64" s="642"/>
    </row>
    <row r="65" spans="2:13">
      <c r="B65" s="641"/>
      <c r="C65" s="665" t="s">
        <v>592</v>
      </c>
      <c r="D65" s="666"/>
      <c r="E65" s="663"/>
      <c r="F65" s="664"/>
      <c r="G65" s="662"/>
      <c r="H65" s="663"/>
      <c r="I65" s="663"/>
      <c r="M65" s="642"/>
    </row>
    <row r="66" spans="2:13">
      <c r="B66" s="641"/>
      <c r="C66" s="667" t="s">
        <v>593</v>
      </c>
      <c r="D66" s="666"/>
      <c r="E66" s="663"/>
      <c r="F66" s="664"/>
      <c r="G66" s="662"/>
      <c r="H66" s="663"/>
      <c r="I66" s="663"/>
      <c r="M66" s="642"/>
    </row>
    <row r="67" spans="2:13">
      <c r="B67" s="668"/>
      <c r="C67" s="662"/>
      <c r="D67" s="663"/>
      <c r="E67" s="663"/>
      <c r="F67" s="664"/>
      <c r="G67" s="662"/>
      <c r="H67" s="663"/>
      <c r="I67" s="663"/>
      <c r="J67" s="664"/>
      <c r="K67" s="664"/>
      <c r="L67" s="664"/>
      <c r="M67" s="669"/>
    </row>
    <row r="68" spans="2:13">
      <c r="B68" s="668"/>
      <c r="E68" s="664"/>
      <c r="F68" s="664"/>
      <c r="I68" s="664"/>
      <c r="J68" s="664"/>
      <c r="K68" s="664"/>
      <c r="L68" s="664"/>
      <c r="M68" s="669"/>
    </row>
    <row r="69" spans="2:13">
      <c r="B69" s="598"/>
      <c r="D69" s="670"/>
      <c r="E69" s="670"/>
      <c r="F69" s="670"/>
      <c r="H69" s="670"/>
      <c r="I69" s="670"/>
      <c r="J69" s="670"/>
      <c r="K69" s="670"/>
      <c r="L69" s="670"/>
      <c r="M69" s="671"/>
    </row>
    <row r="70" spans="2:13" ht="18.75" customHeight="1" thickBot="1">
      <c r="B70" s="1341"/>
      <c r="C70" s="1342"/>
      <c r="D70" s="1342"/>
      <c r="E70" s="627"/>
      <c r="F70" s="627"/>
      <c r="G70" s="627"/>
      <c r="H70" s="627"/>
      <c r="I70" s="1343"/>
      <c r="J70" s="1343"/>
      <c r="K70" s="1343"/>
      <c r="L70" s="1343"/>
      <c r="M70" s="1344"/>
    </row>
    <row r="73" spans="2:13" ht="14.4" thickBot="1"/>
    <row r="74" spans="2:13" ht="14.4" thickBot="1">
      <c r="B74" s="1477"/>
      <c r="C74" s="1421"/>
      <c r="D74" s="1422"/>
      <c r="E74" s="1422"/>
      <c r="F74" s="1422"/>
      <c r="G74" s="1422"/>
      <c r="H74" s="1422"/>
      <c r="I74" s="1423"/>
      <c r="J74" s="1424"/>
      <c r="K74" s="1425"/>
      <c r="L74" s="1425"/>
      <c r="M74" s="1426"/>
    </row>
    <row r="75" spans="2:13" ht="85.2" customHeight="1" thickBot="1">
      <c r="B75" s="1478"/>
      <c r="C75" s="1427" t="s">
        <v>734</v>
      </c>
      <c r="D75" s="1480"/>
      <c r="E75" s="1480"/>
      <c r="F75" s="1480"/>
      <c r="G75" s="1480"/>
      <c r="H75" s="1480"/>
      <c r="I75" s="1481"/>
      <c r="J75" s="1430"/>
      <c r="K75" s="1431"/>
      <c r="L75" s="1431"/>
      <c r="M75" s="1432"/>
    </row>
    <row r="76" spans="2:13" ht="14.4" thickBot="1">
      <c r="B76" s="1479"/>
      <c r="C76" s="1433" t="s">
        <v>556</v>
      </c>
      <c r="D76" s="1434"/>
      <c r="E76" s="1434"/>
      <c r="F76" s="1434"/>
      <c r="G76" s="1434"/>
      <c r="H76" s="1434"/>
      <c r="I76" s="1435"/>
      <c r="J76" s="587" t="s">
        <v>557</v>
      </c>
      <c r="K76" s="1482"/>
      <c r="L76" s="1483"/>
      <c r="M76" s="1484"/>
    </row>
    <row r="77" spans="2:13">
      <c r="B77" s="1478"/>
      <c r="C77" s="1439" t="s">
        <v>558</v>
      </c>
      <c r="D77" s="1440"/>
      <c r="E77" s="1440"/>
      <c r="F77" s="1440"/>
      <c r="G77" s="1440"/>
      <c r="H77" s="1440"/>
      <c r="I77" s="1441"/>
      <c r="J77" s="1485" t="s">
        <v>559</v>
      </c>
      <c r="K77" s="1447">
        <v>1</v>
      </c>
      <c r="L77" s="1447" t="s">
        <v>2</v>
      </c>
      <c r="M77" s="1449"/>
    </row>
    <row r="78" spans="2:13" ht="14.4" thickBot="1">
      <c r="B78" s="1478"/>
      <c r="C78" s="1442"/>
      <c r="D78" s="1443"/>
      <c r="E78" s="1443"/>
      <c r="F78" s="1443"/>
      <c r="G78" s="1443"/>
      <c r="H78" s="1443"/>
      <c r="I78" s="1444"/>
      <c r="J78" s="1486"/>
      <c r="K78" s="1487"/>
      <c r="L78" s="1487"/>
      <c r="M78" s="1488"/>
    </row>
    <row r="79" spans="2:13" ht="14.4" thickBot="1">
      <c r="B79" s="588"/>
      <c r="C79" s="589"/>
      <c r="D79" s="589"/>
      <c r="E79" s="589"/>
      <c r="F79" s="589"/>
      <c r="G79" s="589"/>
      <c r="H79" s="589"/>
      <c r="I79" s="589"/>
      <c r="J79" s="590"/>
      <c r="K79" s="591"/>
      <c r="L79" s="591"/>
      <c r="M79" s="592"/>
    </row>
    <row r="80" spans="2:13">
      <c r="B80" s="593"/>
      <c r="C80" s="594"/>
      <c r="D80" s="594"/>
      <c r="E80" s="594"/>
      <c r="F80" s="594"/>
      <c r="G80" s="594"/>
      <c r="H80" s="594"/>
      <c r="I80" s="594"/>
      <c r="J80" s="595" t="s">
        <v>5</v>
      </c>
      <c r="K80" s="596" t="s">
        <v>6</v>
      </c>
      <c r="L80" s="596" t="s">
        <v>7</v>
      </c>
      <c r="M80" s="597" t="s">
        <v>8</v>
      </c>
    </row>
    <row r="81" spans="2:13" ht="14.4" thickBot="1">
      <c r="B81" s="598"/>
      <c r="C81" s="589"/>
      <c r="D81" s="589"/>
      <c r="E81" s="589"/>
      <c r="F81" s="589"/>
      <c r="G81" s="589"/>
      <c r="H81" s="589"/>
      <c r="I81" s="589"/>
      <c r="J81" s="599"/>
      <c r="K81" s="600"/>
      <c r="L81" s="600">
        <v>12</v>
      </c>
      <c r="M81" s="601">
        <v>2025</v>
      </c>
    </row>
    <row r="82" spans="2:13" ht="14.4" thickBot="1">
      <c r="B82" s="1459" t="s">
        <v>560</v>
      </c>
      <c r="C82" s="1460"/>
      <c r="D82" s="1460"/>
      <c r="E82" s="1460"/>
      <c r="F82" s="1460"/>
      <c r="G82" s="1460"/>
      <c r="H82" s="1460"/>
      <c r="I82" s="1460"/>
      <c r="J82" s="1460"/>
      <c r="K82" s="1460"/>
      <c r="L82" s="1460"/>
      <c r="M82" s="1461"/>
    </row>
    <row r="83" spans="2:13">
      <c r="B83" s="602" t="s">
        <v>561</v>
      </c>
      <c r="C83" s="603" t="s">
        <v>11</v>
      </c>
      <c r="D83" s="1399" t="s">
        <v>209</v>
      </c>
      <c r="E83" s="1400"/>
      <c r="F83" s="1400"/>
      <c r="G83" s="1400"/>
      <c r="H83" s="1400"/>
      <c r="I83" s="1400"/>
      <c r="J83" s="1401"/>
      <c r="K83" s="1359" t="s">
        <v>12</v>
      </c>
      <c r="L83" s="1360"/>
      <c r="M83" s="1402"/>
    </row>
    <row r="84" spans="2:13" ht="16.2" thickBot="1">
      <c r="B84" s="604" t="e">
        <f>+PRESUPUESTO!#REF!</f>
        <v>#REF!</v>
      </c>
      <c r="C84" s="605" t="e">
        <f>+PRESUPUESTO!#REF!</f>
        <v>#REF!</v>
      </c>
      <c r="D84" s="1406" t="e">
        <f>+PRESUPUESTO!#REF!</f>
        <v>#REF!</v>
      </c>
      <c r="E84" s="1462"/>
      <c r="F84" s="1462"/>
      <c r="G84" s="1462"/>
      <c r="H84" s="1462"/>
      <c r="I84" s="1462"/>
      <c r="J84" s="1463"/>
      <c r="K84" s="1406" t="e">
        <f>+PRESUPUESTO!#REF!</f>
        <v>#REF!</v>
      </c>
      <c r="L84" s="1462"/>
      <c r="M84" s="1463"/>
    </row>
    <row r="85" spans="2:13">
      <c r="B85" s="1350" t="s">
        <v>562</v>
      </c>
      <c r="C85" s="1351"/>
      <c r="D85" s="1351"/>
      <c r="E85" s="1351"/>
      <c r="F85" s="1351"/>
      <c r="G85" s="1351"/>
      <c r="H85" s="1351"/>
      <c r="I85" s="1351"/>
      <c r="J85" s="1351"/>
      <c r="K85" s="1351"/>
      <c r="L85" s="1351"/>
      <c r="M85" s="1352"/>
    </row>
    <row r="86" spans="2:13">
      <c r="B86" s="1353"/>
      <c r="C86" s="1354"/>
      <c r="D86" s="1354"/>
      <c r="E86" s="1354"/>
      <c r="F86" s="1354"/>
      <c r="G86" s="1354"/>
      <c r="H86" s="1354"/>
      <c r="I86" s="1354"/>
      <c r="J86" s="1354"/>
      <c r="K86" s="1354"/>
      <c r="L86" s="1354"/>
      <c r="M86" s="1355"/>
    </row>
    <row r="87" spans="2:13" ht="14.4" thickBot="1">
      <c r="B87" s="1356"/>
      <c r="C87" s="1357"/>
      <c r="D87" s="1357"/>
      <c r="E87" s="1357"/>
      <c r="F87" s="1357"/>
      <c r="G87" s="1357"/>
      <c r="H87" s="1357"/>
      <c r="I87" s="1357"/>
      <c r="J87" s="1357"/>
      <c r="K87" s="1357"/>
      <c r="L87" s="1357"/>
      <c r="M87" s="1358"/>
    </row>
    <row r="88" spans="2:13">
      <c r="B88" s="1375" t="s">
        <v>209</v>
      </c>
      <c r="C88" s="1473"/>
      <c r="D88" s="1473"/>
      <c r="E88" s="1473"/>
      <c r="F88" s="1474"/>
      <c r="G88" s="606" t="s">
        <v>563</v>
      </c>
      <c r="H88" s="1475" t="s">
        <v>564</v>
      </c>
      <c r="I88" s="1476"/>
      <c r="J88" s="607" t="s">
        <v>565</v>
      </c>
      <c r="K88" s="1383" t="s">
        <v>566</v>
      </c>
      <c r="L88" s="1382"/>
      <c r="M88" s="608" t="s">
        <v>567</v>
      </c>
    </row>
    <row r="89" spans="2:13">
      <c r="B89" s="1367" t="s">
        <v>568</v>
      </c>
      <c r="C89" s="1368"/>
      <c r="D89" s="1368"/>
      <c r="E89" s="1368"/>
      <c r="F89" s="1369"/>
      <c r="G89" s="712"/>
      <c r="H89" s="1409" t="s">
        <v>107</v>
      </c>
      <c r="I89" s="1410"/>
      <c r="J89" s="636">
        <f>+M116</f>
        <v>4211.7773657142861</v>
      </c>
      <c r="K89" s="1411">
        <v>0.05</v>
      </c>
      <c r="L89" s="1412"/>
      <c r="M89" s="636">
        <f>+K89*J89</f>
        <v>210.58886828571431</v>
      </c>
    </row>
    <row r="90" spans="2:13">
      <c r="B90" s="1367"/>
      <c r="C90" s="1368"/>
      <c r="D90" s="1368"/>
      <c r="E90" s="1368"/>
      <c r="F90" s="1369"/>
      <c r="G90" s="712"/>
      <c r="H90" s="1409"/>
      <c r="I90" s="1410"/>
      <c r="J90" s="636"/>
      <c r="K90" s="1411"/>
      <c r="L90" s="1412"/>
      <c r="M90" s="636"/>
    </row>
    <row r="91" spans="2:13">
      <c r="B91" s="1367"/>
      <c r="C91" s="1368"/>
      <c r="D91" s="1368"/>
      <c r="E91" s="1368"/>
      <c r="F91" s="1369"/>
      <c r="G91" s="712"/>
      <c r="H91" s="1409"/>
      <c r="I91" s="1410"/>
      <c r="J91" s="636"/>
      <c r="K91" s="1411"/>
      <c r="L91" s="1412"/>
      <c r="M91" s="636"/>
    </row>
    <row r="92" spans="2:13" ht="14.4" thickBot="1">
      <c r="B92" s="1372"/>
      <c r="C92" s="1373"/>
      <c r="D92" s="1373"/>
      <c r="E92" s="1373"/>
      <c r="F92" s="1374"/>
      <c r="G92" s="615"/>
      <c r="H92" s="1489"/>
      <c r="I92" s="1374"/>
      <c r="J92" s="636"/>
      <c r="K92" s="636"/>
      <c r="L92" s="636"/>
      <c r="M92" s="636"/>
    </row>
    <row r="93" spans="2:13" ht="14.4" thickBot="1">
      <c r="B93" s="1335" t="s">
        <v>569</v>
      </c>
      <c r="C93" s="1336"/>
      <c r="D93" s="1336"/>
      <c r="E93" s="1336"/>
      <c r="F93" s="1336"/>
      <c r="G93" s="1336"/>
      <c r="H93" s="1336"/>
      <c r="I93" s="1336"/>
      <c r="J93" s="1336"/>
      <c r="K93" s="1336"/>
      <c r="L93" s="1337"/>
      <c r="M93" s="616">
        <f>+M89+M90+M91</f>
        <v>210.58886828571431</v>
      </c>
    </row>
    <row r="94" spans="2:13">
      <c r="B94" s="1350" t="s">
        <v>570</v>
      </c>
      <c r="C94" s="1351"/>
      <c r="D94" s="1351"/>
      <c r="E94" s="1351"/>
      <c r="F94" s="1351"/>
      <c r="G94" s="1351"/>
      <c r="H94" s="1351"/>
      <c r="I94" s="1351"/>
      <c r="J94" s="1351"/>
      <c r="K94" s="1351"/>
      <c r="L94" s="1351"/>
      <c r="M94" s="1352"/>
    </row>
    <row r="95" spans="2:13">
      <c r="B95" s="1353"/>
      <c r="C95" s="1354"/>
      <c r="D95" s="1354"/>
      <c r="E95" s="1354"/>
      <c r="F95" s="1354"/>
      <c r="G95" s="1354"/>
      <c r="H95" s="1354"/>
      <c r="I95" s="1354"/>
      <c r="J95" s="1354"/>
      <c r="K95" s="1354"/>
      <c r="L95" s="1354"/>
      <c r="M95" s="1355"/>
    </row>
    <row r="96" spans="2:13" ht="14.4" thickBot="1">
      <c r="B96" s="1356"/>
      <c r="C96" s="1357"/>
      <c r="D96" s="1357"/>
      <c r="E96" s="1357"/>
      <c r="F96" s="1357"/>
      <c r="G96" s="1357"/>
      <c r="H96" s="1357"/>
      <c r="I96" s="1357"/>
      <c r="J96" s="1357"/>
      <c r="K96" s="1357"/>
      <c r="L96" s="1357"/>
      <c r="M96" s="1358"/>
    </row>
    <row r="97" spans="2:13">
      <c r="B97" s="1375" t="s">
        <v>209</v>
      </c>
      <c r="C97" s="1376"/>
      <c r="D97" s="1376"/>
      <c r="E97" s="1376"/>
      <c r="F97" s="1376"/>
      <c r="G97" s="1376"/>
      <c r="H97" s="1382"/>
      <c r="I97" s="606" t="s">
        <v>12</v>
      </c>
      <c r="J97" s="607" t="s">
        <v>103</v>
      </c>
      <c r="K97" s="1383" t="s">
        <v>571</v>
      </c>
      <c r="L97" s="1382"/>
      <c r="M97" s="608" t="s">
        <v>567</v>
      </c>
    </row>
    <row r="98" spans="2:13">
      <c r="B98" s="1465" t="str">
        <f>+INSUMOS!A17</f>
        <v>ESTACA DE MADERA</v>
      </c>
      <c r="C98" s="1465"/>
      <c r="D98" s="1465"/>
      <c r="E98" s="1465"/>
      <c r="F98" s="1465"/>
      <c r="G98" s="1465"/>
      <c r="H98" s="1465"/>
      <c r="I98" s="944" t="s">
        <v>12</v>
      </c>
      <c r="J98" s="944">
        <v>0.3</v>
      </c>
      <c r="K98" s="1464">
        <f>+INSUMOS!C17</f>
        <v>1800</v>
      </c>
      <c r="L98" s="1464"/>
      <c r="M98" s="945">
        <f>+K98*J98</f>
        <v>540</v>
      </c>
    </row>
    <row r="99" spans="2:13">
      <c r="B99" s="1465" t="str">
        <f>+INSUMOS!A18</f>
        <v>PUNTILLA CON CABEZA 2</v>
      </c>
      <c r="C99" s="1465"/>
      <c r="D99" s="1465"/>
      <c r="E99" s="1465"/>
      <c r="F99" s="1465"/>
      <c r="G99" s="1465"/>
      <c r="H99" s="1465"/>
      <c r="I99" s="944" t="s">
        <v>753</v>
      </c>
      <c r="J99" s="944">
        <v>2.7000000000000001E-3</v>
      </c>
      <c r="K99" s="1464">
        <f>+INSUMOS!C18</f>
        <v>5050</v>
      </c>
      <c r="L99" s="1464"/>
      <c r="M99" s="945">
        <f>+K99*J99</f>
        <v>13.635000000000002</v>
      </c>
    </row>
    <row r="100" spans="2:13">
      <c r="B100" s="1465"/>
      <c r="C100" s="1465"/>
      <c r="D100" s="1465"/>
      <c r="E100" s="1465"/>
      <c r="F100" s="1465"/>
      <c r="G100" s="1465"/>
      <c r="H100" s="1465"/>
      <c r="I100" s="937"/>
      <c r="J100" s="937"/>
      <c r="K100" s="1470"/>
      <c r="L100" s="1470"/>
      <c r="M100" s="945"/>
    </row>
    <row r="101" spans="2:13" ht="14.4" thickBot="1">
      <c r="B101" s="1466" t="s">
        <v>569</v>
      </c>
      <c r="C101" s="1467"/>
      <c r="D101" s="1467"/>
      <c r="E101" s="1467"/>
      <c r="F101" s="1467"/>
      <c r="G101" s="1467"/>
      <c r="H101" s="1467"/>
      <c r="I101" s="1467"/>
      <c r="J101" s="1467"/>
      <c r="K101" s="1467"/>
      <c r="L101" s="1468"/>
      <c r="M101" s="943">
        <f>+M99+M98</f>
        <v>553.63499999999999</v>
      </c>
    </row>
    <row r="102" spans="2:13">
      <c r="B102" s="940"/>
      <c r="C102" s="941"/>
      <c r="D102" s="941"/>
      <c r="E102" s="941"/>
      <c r="F102" s="941"/>
      <c r="G102" s="941"/>
      <c r="H102" s="941"/>
      <c r="I102" s="941"/>
      <c r="J102" s="941"/>
      <c r="K102" s="941"/>
      <c r="L102" s="941"/>
      <c r="M102" s="942"/>
    </row>
    <row r="103" spans="2:13" ht="44.4" customHeight="1" thickBot="1">
      <c r="B103" s="1356" t="s">
        <v>769</v>
      </c>
      <c r="C103" s="1357"/>
      <c r="D103" s="1357"/>
      <c r="E103" s="1357"/>
      <c r="F103" s="1357"/>
      <c r="G103" s="1357"/>
      <c r="H103" s="1357"/>
      <c r="I103" s="1357"/>
      <c r="J103" s="1357"/>
      <c r="K103" s="1357"/>
      <c r="L103" s="1357"/>
      <c r="M103" s="1358"/>
    </row>
    <row r="104" spans="2:13">
      <c r="B104" s="1375" t="s">
        <v>573</v>
      </c>
      <c r="C104" s="1376"/>
      <c r="D104" s="1376"/>
      <c r="E104" s="1376"/>
      <c r="F104" s="1376"/>
      <c r="G104" s="1376"/>
      <c r="H104" s="607" t="s">
        <v>574</v>
      </c>
      <c r="I104" s="622" t="s">
        <v>575</v>
      </c>
      <c r="J104" s="623" t="s">
        <v>576</v>
      </c>
      <c r="K104" s="1383" t="s">
        <v>577</v>
      </c>
      <c r="L104" s="1382"/>
      <c r="M104" s="608" t="s">
        <v>567</v>
      </c>
    </row>
    <row r="105" spans="2:13">
      <c r="B105" s="1490"/>
      <c r="C105" s="1330"/>
      <c r="D105" s="1330"/>
      <c r="E105" s="1330"/>
      <c r="F105" s="1330"/>
      <c r="G105" s="1330"/>
      <c r="H105" s="624"/>
      <c r="I105" s="625"/>
      <c r="J105" s="624"/>
      <c r="K105" s="1394"/>
      <c r="L105" s="1395"/>
      <c r="M105" s="610"/>
    </row>
    <row r="106" spans="2:13" ht="14.4" thickBot="1">
      <c r="B106" s="1345"/>
      <c r="C106" s="1373"/>
      <c r="D106" s="1373"/>
      <c r="E106" s="1373"/>
      <c r="F106" s="1373"/>
      <c r="G106" s="1373"/>
      <c r="H106" s="626"/>
      <c r="I106" s="625"/>
      <c r="J106" s="626"/>
      <c r="K106" s="1348"/>
      <c r="L106" s="1349"/>
      <c r="M106" s="610"/>
    </row>
    <row r="107" spans="2:13" ht="14.4" thickBot="1">
      <c r="B107" s="1335" t="s">
        <v>569</v>
      </c>
      <c r="C107" s="1336"/>
      <c r="D107" s="1336"/>
      <c r="E107" s="1336"/>
      <c r="F107" s="1336"/>
      <c r="G107" s="1336"/>
      <c r="H107" s="1336"/>
      <c r="I107" s="1336"/>
      <c r="J107" s="1336"/>
      <c r="K107" s="1336"/>
      <c r="L107" s="1337"/>
      <c r="M107" s="616">
        <f>SUM(M105:M106)</f>
        <v>0</v>
      </c>
    </row>
    <row r="108" spans="2:13">
      <c r="B108" s="1350" t="s">
        <v>578</v>
      </c>
      <c r="C108" s="1351"/>
      <c r="D108" s="1351"/>
      <c r="E108" s="1351"/>
      <c r="F108" s="1351"/>
      <c r="G108" s="1351"/>
      <c r="H108" s="1351"/>
      <c r="I108" s="1351"/>
      <c r="J108" s="1351"/>
      <c r="K108" s="1351"/>
      <c r="L108" s="1351"/>
      <c r="M108" s="1352"/>
    </row>
    <row r="109" spans="2:13">
      <c r="B109" s="1353"/>
      <c r="C109" s="1354"/>
      <c r="D109" s="1354"/>
      <c r="E109" s="1354"/>
      <c r="F109" s="1354"/>
      <c r="G109" s="1354"/>
      <c r="H109" s="1354"/>
      <c r="I109" s="1354"/>
      <c r="J109" s="1354"/>
      <c r="K109" s="1354"/>
      <c r="L109" s="1354"/>
      <c r="M109" s="1355"/>
    </row>
    <row r="110" spans="2:13" ht="14.4" thickBot="1">
      <c r="B110" s="1356"/>
      <c r="C110" s="1357"/>
      <c r="D110" s="1357"/>
      <c r="E110" s="1357"/>
      <c r="F110" s="1357"/>
      <c r="G110" s="1357"/>
      <c r="H110" s="1357"/>
      <c r="I110" s="1357"/>
      <c r="J110" s="1357"/>
      <c r="K110" s="1357"/>
      <c r="L110" s="1357"/>
      <c r="M110" s="1358"/>
    </row>
    <row r="111" spans="2:13" ht="22.8" customHeight="1">
      <c r="B111" s="1359" t="s">
        <v>579</v>
      </c>
      <c r="C111" s="1360"/>
      <c r="D111" s="1360"/>
      <c r="E111" s="1360"/>
      <c r="F111" s="1360"/>
      <c r="G111" s="1360"/>
      <c r="H111" s="629" t="s">
        <v>580</v>
      </c>
      <c r="I111" s="630" t="s">
        <v>581</v>
      </c>
      <c r="J111" s="631" t="s">
        <v>531</v>
      </c>
      <c r="K111" s="1362" t="s">
        <v>566</v>
      </c>
      <c r="L111" s="1363"/>
      <c r="M111" s="632" t="s">
        <v>567</v>
      </c>
    </row>
    <row r="112" spans="2:13">
      <c r="B112" s="1364" t="str">
        <f>+'M.O. CIVIL'!A78</f>
        <v xml:space="preserve">CUADRILLA "AA" (Albañileria) </v>
      </c>
      <c r="C112" s="1365"/>
      <c r="D112" s="1365"/>
      <c r="E112" s="1365"/>
      <c r="F112" s="1365"/>
      <c r="G112" s="1366"/>
      <c r="H112" s="713"/>
      <c r="I112" s="714"/>
      <c r="J112" s="715"/>
      <c r="K112" s="716"/>
      <c r="L112" s="717"/>
      <c r="M112" s="718"/>
    </row>
    <row r="113" spans="2:13">
      <c r="B113" s="1367" t="str">
        <f>+'M.O. CIVIL'!A87</f>
        <v>Valor Dia Cuadrilla</v>
      </c>
      <c r="C113" s="1368"/>
      <c r="D113" s="1368"/>
      <c r="E113" s="1368"/>
      <c r="F113" s="1368"/>
      <c r="G113" s="1369"/>
      <c r="H113" s="673">
        <f>+'M.O. CIVIL'!D87</f>
        <v>327582.68400000001</v>
      </c>
      <c r="I113" s="635">
        <v>1.8</v>
      </c>
      <c r="J113" s="636">
        <f>+H113*I113</f>
        <v>589648.83120000002</v>
      </c>
      <c r="K113" s="1370">
        <v>140</v>
      </c>
      <c r="L113" s="1371"/>
      <c r="M113" s="938">
        <f>+J113/K113</f>
        <v>4211.7773657142861</v>
      </c>
    </row>
    <row r="114" spans="2:13">
      <c r="B114" s="633"/>
      <c r="C114" s="634"/>
      <c r="D114" s="634"/>
      <c r="E114" s="634"/>
      <c r="F114" s="634"/>
      <c r="G114" s="634"/>
      <c r="H114" s="638"/>
      <c r="I114" s="635"/>
      <c r="J114" s="636"/>
      <c r="K114" s="1370"/>
      <c r="L114" s="1371"/>
      <c r="M114" s="637"/>
    </row>
    <row r="115" spans="2:13" ht="14.4" thickBot="1">
      <c r="B115" s="1372"/>
      <c r="C115" s="1373"/>
      <c r="D115" s="1373"/>
      <c r="E115" s="1373"/>
      <c r="F115" s="1373"/>
      <c r="G115" s="1373"/>
      <c r="H115" s="626"/>
      <c r="I115" s="627"/>
      <c r="J115" s="626"/>
      <c r="K115" s="1348"/>
      <c r="L115" s="1349"/>
      <c r="M115" s="628"/>
    </row>
    <row r="116" spans="2:13" ht="14.4" thickBot="1">
      <c r="B116" s="1335" t="s">
        <v>569</v>
      </c>
      <c r="C116" s="1336"/>
      <c r="D116" s="1336"/>
      <c r="E116" s="1336"/>
      <c r="F116" s="1336"/>
      <c r="G116" s="1336"/>
      <c r="H116" s="1336"/>
      <c r="I116" s="1336"/>
      <c r="J116" s="1336"/>
      <c r="K116" s="1336"/>
      <c r="L116" s="1337"/>
      <c r="M116" s="621">
        <f>SUM(M113:M115)</f>
        <v>4211.7773657142861</v>
      </c>
    </row>
    <row r="117" spans="2:13" ht="14.4" thickBot="1">
      <c r="B117" s="641"/>
      <c r="M117" s="642"/>
    </row>
    <row r="118" spans="2:13" ht="14.4" thickBot="1">
      <c r="B118" s="1338" t="s">
        <v>583</v>
      </c>
      <c r="C118" s="1339"/>
      <c r="D118" s="1339"/>
      <c r="E118" s="1339"/>
      <c r="F118" s="1339"/>
      <c r="G118" s="1339"/>
      <c r="H118" s="1339"/>
      <c r="I118" s="1339"/>
      <c r="J118" s="1339"/>
      <c r="K118" s="1339"/>
      <c r="L118" s="1340"/>
      <c r="M118" s="643">
        <f>ROUND(+M93+M101+M107+M116,0)</f>
        <v>4976</v>
      </c>
    </row>
    <row r="119" spans="2:13">
      <c r="B119" s="1350" t="s">
        <v>584</v>
      </c>
      <c r="C119" s="1351"/>
      <c r="D119" s="1351"/>
      <c r="E119" s="1351"/>
      <c r="F119" s="1351"/>
      <c r="G119" s="1351"/>
      <c r="H119" s="1351"/>
      <c r="I119" s="1351"/>
      <c r="J119" s="1351"/>
      <c r="K119" s="1351"/>
      <c r="L119" s="1351"/>
      <c r="M119" s="1352"/>
    </row>
    <row r="120" spans="2:13">
      <c r="B120" s="1353"/>
      <c r="C120" s="1354"/>
      <c r="D120" s="1354"/>
      <c r="E120" s="1354"/>
      <c r="F120" s="1354"/>
      <c r="G120" s="1354"/>
      <c r="H120" s="1354"/>
      <c r="I120" s="1354"/>
      <c r="J120" s="1354"/>
      <c r="K120" s="1354"/>
      <c r="L120" s="1354"/>
      <c r="M120" s="1355"/>
    </row>
    <row r="121" spans="2:13" ht="14.4" thickBot="1">
      <c r="B121" s="1356"/>
      <c r="C121" s="1357"/>
      <c r="D121" s="1357"/>
      <c r="E121" s="1357"/>
      <c r="F121" s="1357"/>
      <c r="G121" s="1357"/>
      <c r="H121" s="1357"/>
      <c r="I121" s="1357"/>
      <c r="J121" s="1357"/>
      <c r="K121" s="1357"/>
      <c r="L121" s="1357"/>
      <c r="M121" s="1358"/>
    </row>
    <row r="122" spans="2:13">
      <c r="B122" s="1375" t="s">
        <v>217</v>
      </c>
      <c r="C122" s="1376"/>
      <c r="D122" s="1376"/>
      <c r="E122" s="1376"/>
      <c r="F122" s="1376"/>
      <c r="G122" s="1376"/>
      <c r="H122" s="622"/>
      <c r="I122" s="644"/>
      <c r="J122" s="645" t="s">
        <v>585</v>
      </c>
      <c r="K122" s="1377" t="s">
        <v>586</v>
      </c>
      <c r="L122" s="1378"/>
      <c r="M122" s="646"/>
    </row>
    <row r="123" spans="2:13">
      <c r="B123" s="1329" t="s">
        <v>587</v>
      </c>
      <c r="C123" s="1330"/>
      <c r="D123" s="1330"/>
      <c r="E123" s="1330"/>
      <c r="F123" s="1330"/>
      <c r="G123" s="1330"/>
      <c r="H123" s="647"/>
      <c r="I123" s="648"/>
      <c r="J123" s="649">
        <v>0.24</v>
      </c>
      <c r="K123" s="1491">
        <f>ROUND(+J123*M118,0)</f>
        <v>1194</v>
      </c>
      <c r="L123" s="1491"/>
      <c r="M123" s="650"/>
    </row>
    <row r="124" spans="2:13">
      <c r="B124" s="614" t="s">
        <v>588</v>
      </c>
      <c r="C124" s="611"/>
      <c r="D124" s="611"/>
      <c r="E124" s="611"/>
      <c r="F124" s="611"/>
      <c r="G124" s="611"/>
      <c r="H124" s="647"/>
      <c r="I124" s="648"/>
      <c r="J124" s="651">
        <v>0.01</v>
      </c>
      <c r="K124" s="1331">
        <f>ROUND(+J124*M118,0)</f>
        <v>50</v>
      </c>
      <c r="L124" s="1332"/>
      <c r="M124" s="650"/>
    </row>
    <row r="125" spans="2:13" ht="14.4" thickBot="1">
      <c r="B125" s="652" t="s">
        <v>353</v>
      </c>
      <c r="C125" s="653"/>
      <c r="D125" s="653"/>
      <c r="E125" s="653"/>
      <c r="F125" s="653"/>
      <c r="G125" s="653"/>
      <c r="H125" s="654"/>
      <c r="I125" s="655"/>
      <c r="J125" s="656">
        <v>0.05</v>
      </c>
      <c r="K125" s="1333">
        <f>ROUND(+J125*M118,0)</f>
        <v>249</v>
      </c>
      <c r="L125" s="1334"/>
      <c r="M125" s="650"/>
    </row>
    <row r="126" spans="2:13" ht="14.4" thickBot="1">
      <c r="B126" s="1335" t="s">
        <v>569</v>
      </c>
      <c r="C126" s="1336"/>
      <c r="D126" s="1336"/>
      <c r="E126" s="1336"/>
      <c r="F126" s="1336"/>
      <c r="G126" s="1336"/>
      <c r="H126" s="1336"/>
      <c r="I126" s="1336"/>
      <c r="J126" s="1336"/>
      <c r="K126" s="1336"/>
      <c r="L126" s="1337"/>
      <c r="M126" s="657">
        <f>SUM(K123:L125)</f>
        <v>1493</v>
      </c>
    </row>
    <row r="127" spans="2:13" ht="14.4" thickBot="1">
      <c r="B127" s="641"/>
      <c r="M127" s="642"/>
    </row>
    <row r="128" spans="2:13" ht="16.2" thickBot="1">
      <c r="B128" s="1338" t="s">
        <v>589</v>
      </c>
      <c r="C128" s="1339"/>
      <c r="D128" s="1339"/>
      <c r="E128" s="1339"/>
      <c r="F128" s="1339"/>
      <c r="G128" s="1339"/>
      <c r="H128" s="1339"/>
      <c r="I128" s="1339"/>
      <c r="J128" s="1339"/>
      <c r="K128" s="1339"/>
      <c r="L128" s="1340"/>
      <c r="M128" s="711">
        <f>+M126+M118</f>
        <v>6469</v>
      </c>
    </row>
    <row r="129" spans="2:13">
      <c r="B129" s="659"/>
      <c r="C129" s="660"/>
      <c r="D129" s="660"/>
      <c r="E129" s="660"/>
      <c r="F129" s="660"/>
      <c r="G129" s="660"/>
      <c r="H129" s="660"/>
      <c r="I129" s="660"/>
      <c r="J129" s="660"/>
      <c r="K129" s="660"/>
      <c r="L129" s="660"/>
      <c r="M129" s="661"/>
    </row>
    <row r="130" spans="2:13">
      <c r="B130" s="641"/>
      <c r="M130" s="642"/>
    </row>
    <row r="131" spans="2:13">
      <c r="B131" s="641"/>
      <c r="M131" s="642"/>
    </row>
    <row r="132" spans="2:13">
      <c r="B132" s="641"/>
      <c r="M132" s="642"/>
    </row>
    <row r="133" spans="2:13" ht="15.6">
      <c r="B133" s="641"/>
      <c r="E133" s="1215" t="s">
        <v>590</v>
      </c>
      <c r="F133" s="1215"/>
      <c r="G133" s="1215"/>
      <c r="H133" s="1215"/>
      <c r="I133" s="1215"/>
      <c r="M133" s="642"/>
    </row>
    <row r="134" spans="2:13" ht="15.6">
      <c r="B134" s="641"/>
      <c r="E134" s="1216" t="s">
        <v>591</v>
      </c>
      <c r="F134" s="1216"/>
      <c r="G134" s="1216"/>
      <c r="H134" s="1216"/>
      <c r="I134" s="1216"/>
      <c r="M134" s="642"/>
    </row>
    <row r="135" spans="2:13">
      <c r="B135" s="641"/>
      <c r="C135" s="662"/>
      <c r="D135" s="663"/>
      <c r="E135" s="663"/>
      <c r="F135" s="664"/>
      <c r="G135" s="662"/>
      <c r="H135" s="663"/>
      <c r="I135" s="663"/>
      <c r="M135" s="642"/>
    </row>
    <row r="136" spans="2:13">
      <c r="B136" s="641"/>
      <c r="C136" s="662"/>
      <c r="D136" s="663"/>
      <c r="E136" s="663"/>
      <c r="F136" s="664"/>
      <c r="G136" s="662"/>
      <c r="H136" s="663"/>
      <c r="I136" s="663"/>
      <c r="M136" s="642"/>
    </row>
    <row r="137" spans="2:13">
      <c r="B137" s="641"/>
      <c r="C137" s="662"/>
      <c r="D137" s="663"/>
      <c r="E137" s="663"/>
      <c r="F137" s="664"/>
      <c r="G137" s="662"/>
      <c r="H137" s="663"/>
      <c r="I137" s="663"/>
      <c r="M137" s="642"/>
    </row>
    <row r="138" spans="2:13">
      <c r="B138" s="641"/>
      <c r="C138" s="665" t="s">
        <v>592</v>
      </c>
      <c r="D138" s="666"/>
      <c r="E138" s="663"/>
      <c r="F138" s="664"/>
      <c r="G138" s="662"/>
      <c r="H138" s="663"/>
      <c r="I138" s="663"/>
      <c r="M138" s="642"/>
    </row>
    <row r="139" spans="2:13">
      <c r="B139" s="641"/>
      <c r="C139" s="667" t="s">
        <v>593</v>
      </c>
      <c r="D139" s="666"/>
      <c r="E139" s="663"/>
      <c r="F139" s="664"/>
      <c r="G139" s="662"/>
      <c r="H139" s="663"/>
      <c r="I139" s="663"/>
      <c r="M139" s="642"/>
    </row>
    <row r="140" spans="2:13">
      <c r="B140" s="668"/>
      <c r="C140" s="662"/>
      <c r="D140" s="663"/>
      <c r="E140" s="663"/>
      <c r="F140" s="664"/>
      <c r="G140" s="662"/>
      <c r="H140" s="663"/>
      <c r="I140" s="663"/>
      <c r="J140" s="664"/>
      <c r="K140" s="664"/>
      <c r="L140" s="664"/>
      <c r="M140" s="669"/>
    </row>
    <row r="141" spans="2:13">
      <c r="B141" s="668"/>
      <c r="E141" s="664"/>
      <c r="F141" s="664"/>
      <c r="I141" s="664"/>
      <c r="J141" s="664"/>
      <c r="K141" s="664"/>
      <c r="L141" s="664"/>
      <c r="M141" s="669"/>
    </row>
    <row r="142" spans="2:13">
      <c r="B142" s="598"/>
      <c r="D142" s="670"/>
      <c r="E142" s="670"/>
      <c r="F142" s="670"/>
      <c r="H142" s="670"/>
      <c r="I142" s="670"/>
      <c r="J142" s="670"/>
      <c r="K142" s="670"/>
      <c r="L142" s="670"/>
      <c r="M142" s="671"/>
    </row>
    <row r="143" spans="2:13" ht="16.2" thickBot="1">
      <c r="B143" s="1341"/>
      <c r="C143" s="1342"/>
      <c r="D143" s="1342"/>
      <c r="E143" s="627"/>
      <c r="F143" s="627"/>
      <c r="G143" s="627"/>
      <c r="H143" s="627"/>
      <c r="I143" s="1343"/>
      <c r="J143" s="1343"/>
      <c r="K143" s="1343"/>
      <c r="L143" s="1343"/>
      <c r="M143" s="1344"/>
    </row>
    <row r="145" spans="2:13" ht="14.4" thickBot="1"/>
    <row r="146" spans="2:13" ht="88.8" customHeight="1" thickBot="1">
      <c r="B146" s="1477"/>
      <c r="C146" s="1421"/>
      <c r="D146" s="1422"/>
      <c r="E146" s="1422"/>
      <c r="F146" s="1422"/>
      <c r="G146" s="1422"/>
      <c r="H146" s="1422"/>
      <c r="I146" s="1423"/>
      <c r="J146" s="1424"/>
      <c r="K146" s="1425"/>
      <c r="L146" s="1425"/>
      <c r="M146" s="1426"/>
    </row>
    <row r="147" spans="2:13" ht="29.4" customHeight="1" thickBot="1">
      <c r="B147" s="1478"/>
      <c r="C147" s="1427" t="s">
        <v>734</v>
      </c>
      <c r="D147" s="1480"/>
      <c r="E147" s="1480"/>
      <c r="F147" s="1480"/>
      <c r="G147" s="1480"/>
      <c r="H147" s="1480"/>
      <c r="I147" s="1481"/>
      <c r="J147" s="1430"/>
      <c r="K147" s="1431"/>
      <c r="L147" s="1431"/>
      <c r="M147" s="1432"/>
    </row>
    <row r="148" spans="2:13" ht="14.4" thickBot="1">
      <c r="B148" s="1479"/>
      <c r="C148" s="1433" t="s">
        <v>556</v>
      </c>
      <c r="D148" s="1434"/>
      <c r="E148" s="1434"/>
      <c r="F148" s="1434"/>
      <c r="G148" s="1434"/>
      <c r="H148" s="1434"/>
      <c r="I148" s="1435"/>
      <c r="J148" s="587" t="s">
        <v>557</v>
      </c>
      <c r="K148" s="1482"/>
      <c r="L148" s="1483"/>
      <c r="M148" s="1484"/>
    </row>
    <row r="149" spans="2:13">
      <c r="B149" s="1478"/>
      <c r="C149" s="1439" t="s">
        <v>558</v>
      </c>
      <c r="D149" s="1440"/>
      <c r="E149" s="1440"/>
      <c r="F149" s="1440"/>
      <c r="G149" s="1440"/>
      <c r="H149" s="1440"/>
      <c r="I149" s="1441"/>
      <c r="J149" s="1485" t="s">
        <v>559</v>
      </c>
      <c r="K149" s="1447">
        <v>1</v>
      </c>
      <c r="L149" s="1447" t="s">
        <v>2</v>
      </c>
      <c r="M149" s="1449"/>
    </row>
    <row r="150" spans="2:13" ht="14.4" thickBot="1">
      <c r="B150" s="1478"/>
      <c r="C150" s="1442"/>
      <c r="D150" s="1443"/>
      <c r="E150" s="1443"/>
      <c r="F150" s="1443"/>
      <c r="G150" s="1443"/>
      <c r="H150" s="1443"/>
      <c r="I150" s="1444"/>
      <c r="J150" s="1486"/>
      <c r="K150" s="1487"/>
      <c r="L150" s="1487"/>
      <c r="M150" s="1488"/>
    </row>
    <row r="151" spans="2:13" ht="14.4" thickBot="1">
      <c r="B151" s="588"/>
      <c r="C151" s="589"/>
      <c r="D151" s="589"/>
      <c r="E151" s="589"/>
      <c r="F151" s="589"/>
      <c r="G151" s="589"/>
      <c r="H151" s="589"/>
      <c r="I151" s="589"/>
      <c r="J151" s="590"/>
      <c r="K151" s="591"/>
      <c r="L151" s="591"/>
      <c r="M151" s="592"/>
    </row>
    <row r="152" spans="2:13">
      <c r="B152" s="593"/>
      <c r="C152" s="594"/>
      <c r="D152" s="594"/>
      <c r="E152" s="594"/>
      <c r="F152" s="594"/>
      <c r="G152" s="594"/>
      <c r="H152" s="594"/>
      <c r="I152" s="594"/>
      <c r="J152" s="595" t="s">
        <v>5</v>
      </c>
      <c r="K152" s="596" t="s">
        <v>6</v>
      </c>
      <c r="L152" s="596" t="s">
        <v>7</v>
      </c>
      <c r="M152" s="597" t="s">
        <v>8</v>
      </c>
    </row>
    <row r="153" spans="2:13" ht="14.4" thickBot="1">
      <c r="B153" s="598"/>
      <c r="C153" s="589"/>
      <c r="D153" s="589"/>
      <c r="E153" s="589"/>
      <c r="F153" s="589"/>
      <c r="G153" s="589"/>
      <c r="H153" s="589"/>
      <c r="I153" s="589"/>
      <c r="J153" s="599"/>
      <c r="K153" s="600"/>
      <c r="L153" s="600">
        <v>12</v>
      </c>
      <c r="M153" s="601">
        <v>2025</v>
      </c>
    </row>
    <row r="154" spans="2:13" ht="14.4" thickBot="1">
      <c r="B154" s="1459" t="s">
        <v>560</v>
      </c>
      <c r="C154" s="1460"/>
      <c r="D154" s="1460"/>
      <c r="E154" s="1460"/>
      <c r="F154" s="1460"/>
      <c r="G154" s="1460"/>
      <c r="H154" s="1460"/>
      <c r="I154" s="1460"/>
      <c r="J154" s="1460"/>
      <c r="K154" s="1460"/>
      <c r="L154" s="1460"/>
      <c r="M154" s="1461"/>
    </row>
    <row r="155" spans="2:13">
      <c r="B155" s="602" t="s">
        <v>561</v>
      </c>
      <c r="C155" s="603" t="s">
        <v>11</v>
      </c>
      <c r="D155" s="1399" t="s">
        <v>209</v>
      </c>
      <c r="E155" s="1400"/>
      <c r="F155" s="1400"/>
      <c r="G155" s="1400"/>
      <c r="H155" s="1400"/>
      <c r="I155" s="1400"/>
      <c r="J155" s="1401"/>
      <c r="K155" s="1359" t="s">
        <v>12</v>
      </c>
      <c r="L155" s="1360"/>
      <c r="M155" s="1402"/>
    </row>
    <row r="156" spans="2:13" ht="16.2" thickBot="1">
      <c r="B156" s="604" t="e">
        <f>+PRESUPUESTO!#REF!</f>
        <v>#REF!</v>
      </c>
      <c r="C156" s="948" t="e">
        <f>+PRESUPUESTO!#REF!</f>
        <v>#REF!</v>
      </c>
      <c r="D156" s="1406" t="e">
        <f>+PRESUPUESTO!#REF!</f>
        <v>#REF!</v>
      </c>
      <c r="E156" s="1462"/>
      <c r="F156" s="1462"/>
      <c r="G156" s="1462"/>
      <c r="H156" s="1462"/>
      <c r="I156" s="1462"/>
      <c r="J156" s="1463"/>
      <c r="K156" s="1406" t="e">
        <f>+PRESUPUESTO!#REF!</f>
        <v>#REF!</v>
      </c>
      <c r="L156" s="1462"/>
      <c r="M156" s="1463"/>
    </row>
    <row r="157" spans="2:13">
      <c r="B157" s="1350" t="s">
        <v>562</v>
      </c>
      <c r="C157" s="1351"/>
      <c r="D157" s="1351"/>
      <c r="E157" s="1351"/>
      <c r="F157" s="1351"/>
      <c r="G157" s="1351"/>
      <c r="H157" s="1351"/>
      <c r="I157" s="1351"/>
      <c r="J157" s="1351"/>
      <c r="K157" s="1351"/>
      <c r="L157" s="1351"/>
      <c r="M157" s="1352"/>
    </row>
    <row r="158" spans="2:13">
      <c r="B158" s="1353"/>
      <c r="C158" s="1354"/>
      <c r="D158" s="1354"/>
      <c r="E158" s="1354"/>
      <c r="F158" s="1354"/>
      <c r="G158" s="1354"/>
      <c r="H158" s="1354"/>
      <c r="I158" s="1354"/>
      <c r="J158" s="1354"/>
      <c r="K158" s="1354"/>
      <c r="L158" s="1354"/>
      <c r="M158" s="1355"/>
    </row>
    <row r="159" spans="2:13" ht="14.4" thickBot="1">
      <c r="B159" s="1356"/>
      <c r="C159" s="1357"/>
      <c r="D159" s="1357"/>
      <c r="E159" s="1357"/>
      <c r="F159" s="1357"/>
      <c r="G159" s="1357"/>
      <c r="H159" s="1357"/>
      <c r="I159" s="1357"/>
      <c r="J159" s="1357"/>
      <c r="K159" s="1357"/>
      <c r="L159" s="1357"/>
      <c r="M159" s="1358"/>
    </row>
    <row r="160" spans="2:13">
      <c r="B160" s="1375" t="s">
        <v>209</v>
      </c>
      <c r="C160" s="1473"/>
      <c r="D160" s="1473"/>
      <c r="E160" s="1473"/>
      <c r="F160" s="1474"/>
      <c r="G160" s="606" t="s">
        <v>563</v>
      </c>
      <c r="H160" s="1475" t="s">
        <v>564</v>
      </c>
      <c r="I160" s="1476"/>
      <c r="J160" s="607" t="s">
        <v>565</v>
      </c>
      <c r="K160" s="1383" t="s">
        <v>566</v>
      </c>
      <c r="L160" s="1382"/>
      <c r="M160" s="608" t="s">
        <v>567</v>
      </c>
    </row>
    <row r="161" spans="2:13">
      <c r="B161" s="1367" t="s">
        <v>568</v>
      </c>
      <c r="C161" s="1368"/>
      <c r="D161" s="1368"/>
      <c r="E161" s="1368"/>
      <c r="F161" s="1369"/>
      <c r="G161" s="712"/>
      <c r="H161" s="1409" t="s">
        <v>107</v>
      </c>
      <c r="I161" s="1410"/>
      <c r="J161" s="636">
        <f>+M188</f>
        <v>32758.268400000001</v>
      </c>
      <c r="K161" s="1411">
        <v>0.05</v>
      </c>
      <c r="L161" s="1412"/>
      <c r="M161" s="636">
        <f>+K161*J161</f>
        <v>1637.9134200000001</v>
      </c>
    </row>
    <row r="162" spans="2:13">
      <c r="B162" s="1367"/>
      <c r="C162" s="1368"/>
      <c r="D162" s="1368"/>
      <c r="E162" s="1368"/>
      <c r="F162" s="1369"/>
      <c r="G162" s="712"/>
      <c r="H162" s="1409"/>
      <c r="I162" s="1410"/>
      <c r="J162" s="636"/>
      <c r="K162" s="1411"/>
      <c r="L162" s="1412"/>
      <c r="M162" s="636"/>
    </row>
    <row r="163" spans="2:13">
      <c r="B163" s="1367"/>
      <c r="C163" s="1368"/>
      <c r="D163" s="1368"/>
      <c r="E163" s="1368"/>
      <c r="F163" s="1369"/>
      <c r="G163" s="712"/>
      <c r="H163" s="1409"/>
      <c r="I163" s="1410"/>
      <c r="J163" s="636"/>
      <c r="K163" s="1411"/>
      <c r="L163" s="1412"/>
      <c r="M163" s="636"/>
    </row>
    <row r="164" spans="2:13" ht="14.4" thickBot="1">
      <c r="B164" s="1372"/>
      <c r="C164" s="1373"/>
      <c r="D164" s="1373"/>
      <c r="E164" s="1373"/>
      <c r="F164" s="1374"/>
      <c r="G164" s="615"/>
      <c r="H164" s="1489"/>
      <c r="I164" s="1374"/>
      <c r="J164" s="636"/>
      <c r="K164" s="636"/>
      <c r="L164" s="636"/>
      <c r="M164" s="636"/>
    </row>
    <row r="165" spans="2:13" ht="14.4" thickBot="1">
      <c r="B165" s="1335" t="s">
        <v>569</v>
      </c>
      <c r="C165" s="1336"/>
      <c r="D165" s="1336"/>
      <c r="E165" s="1336"/>
      <c r="F165" s="1336"/>
      <c r="G165" s="1336"/>
      <c r="H165" s="1336"/>
      <c r="I165" s="1336"/>
      <c r="J165" s="1336"/>
      <c r="K165" s="1336"/>
      <c r="L165" s="1337"/>
      <c r="M165" s="616">
        <f>+M161+M162+M163</f>
        <v>1637.9134200000001</v>
      </c>
    </row>
    <row r="166" spans="2:13">
      <c r="B166" s="1350" t="s">
        <v>570</v>
      </c>
      <c r="C166" s="1351"/>
      <c r="D166" s="1351"/>
      <c r="E166" s="1351"/>
      <c r="F166" s="1351"/>
      <c r="G166" s="1351"/>
      <c r="H166" s="1351"/>
      <c r="I166" s="1351"/>
      <c r="J166" s="1351"/>
      <c r="K166" s="1351"/>
      <c r="L166" s="1351"/>
      <c r="M166" s="1352"/>
    </row>
    <row r="167" spans="2:13">
      <c r="B167" s="1353"/>
      <c r="C167" s="1354"/>
      <c r="D167" s="1354"/>
      <c r="E167" s="1354"/>
      <c r="F167" s="1354"/>
      <c r="G167" s="1354"/>
      <c r="H167" s="1354"/>
      <c r="I167" s="1354"/>
      <c r="J167" s="1354"/>
      <c r="K167" s="1354"/>
      <c r="L167" s="1354"/>
      <c r="M167" s="1355"/>
    </row>
    <row r="168" spans="2:13" ht="14.4" thickBot="1">
      <c r="B168" s="1356"/>
      <c r="C168" s="1357"/>
      <c r="D168" s="1357"/>
      <c r="E168" s="1357"/>
      <c r="F168" s="1357"/>
      <c r="G168" s="1357"/>
      <c r="H168" s="1357"/>
      <c r="I168" s="1357"/>
      <c r="J168" s="1357"/>
      <c r="K168" s="1357"/>
      <c r="L168" s="1357"/>
      <c r="M168" s="1358"/>
    </row>
    <row r="169" spans="2:13">
      <c r="B169" s="1375" t="s">
        <v>209</v>
      </c>
      <c r="C169" s="1376"/>
      <c r="D169" s="1376"/>
      <c r="E169" s="1376"/>
      <c r="F169" s="1376"/>
      <c r="G169" s="1376"/>
      <c r="H169" s="1382"/>
      <c r="I169" s="606" t="s">
        <v>12</v>
      </c>
      <c r="J169" s="607" t="s">
        <v>103</v>
      </c>
      <c r="K169" s="1383" t="s">
        <v>571</v>
      </c>
      <c r="L169" s="1382"/>
      <c r="M169" s="608" t="s">
        <v>567</v>
      </c>
    </row>
    <row r="170" spans="2:13">
      <c r="B170" s="1465"/>
      <c r="C170" s="1465"/>
      <c r="D170" s="1465"/>
      <c r="E170" s="1465"/>
      <c r="F170" s="1465"/>
      <c r="G170" s="1465"/>
      <c r="H170" s="1465"/>
      <c r="I170" s="944"/>
      <c r="J170" s="944"/>
      <c r="K170" s="1464"/>
      <c r="L170" s="1464"/>
      <c r="M170" s="945">
        <f>+K170*J170</f>
        <v>0</v>
      </c>
    </row>
    <row r="171" spans="2:13">
      <c r="B171" s="1465"/>
      <c r="C171" s="1465"/>
      <c r="D171" s="1465"/>
      <c r="E171" s="1465"/>
      <c r="F171" s="1465"/>
      <c r="G171" s="1465"/>
      <c r="H171" s="1465"/>
      <c r="I171" s="944"/>
      <c r="J171" s="944"/>
      <c r="K171" s="1464"/>
      <c r="L171" s="1464"/>
      <c r="M171" s="945">
        <f>+K171*J171</f>
        <v>0</v>
      </c>
    </row>
    <row r="172" spans="2:13">
      <c r="B172" s="1465"/>
      <c r="C172" s="1465"/>
      <c r="D172" s="1465"/>
      <c r="E172" s="1465"/>
      <c r="F172" s="1465"/>
      <c r="G172" s="1465"/>
      <c r="H172" s="1465"/>
      <c r="I172" s="937"/>
      <c r="J172" s="937"/>
      <c r="K172" s="1470"/>
      <c r="L172" s="1470"/>
      <c r="M172" s="945"/>
    </row>
    <row r="173" spans="2:13" ht="14.4" thickBot="1">
      <c r="B173" s="1466" t="s">
        <v>569</v>
      </c>
      <c r="C173" s="1467"/>
      <c r="D173" s="1467"/>
      <c r="E173" s="1467"/>
      <c r="F173" s="1467"/>
      <c r="G173" s="1467"/>
      <c r="H173" s="1467"/>
      <c r="I173" s="1467"/>
      <c r="J173" s="1467"/>
      <c r="K173" s="1467"/>
      <c r="L173" s="1468"/>
      <c r="M173" s="943">
        <f>+M171+M170</f>
        <v>0</v>
      </c>
    </row>
    <row r="174" spans="2:13">
      <c r="B174" s="940"/>
      <c r="C174" s="941"/>
      <c r="D174" s="941"/>
      <c r="E174" s="941"/>
      <c r="F174" s="941"/>
      <c r="G174" s="941"/>
      <c r="H174" s="941"/>
      <c r="I174" s="941"/>
      <c r="J174" s="941"/>
      <c r="K174" s="941"/>
      <c r="L174" s="941"/>
      <c r="M174" s="942"/>
    </row>
    <row r="175" spans="2:13" ht="45.6" customHeight="1" thickBot="1">
      <c r="B175" s="1356" t="s">
        <v>769</v>
      </c>
      <c r="C175" s="1357"/>
      <c r="D175" s="1357"/>
      <c r="E175" s="1357"/>
      <c r="F175" s="1357"/>
      <c r="G175" s="1357"/>
      <c r="H175" s="1357"/>
      <c r="I175" s="1357"/>
      <c r="J175" s="1357"/>
      <c r="K175" s="1357"/>
      <c r="L175" s="1357"/>
      <c r="M175" s="1358"/>
    </row>
    <row r="176" spans="2:13">
      <c r="B176" s="1375" t="s">
        <v>573</v>
      </c>
      <c r="C176" s="1376"/>
      <c r="D176" s="1376"/>
      <c r="E176" s="1376"/>
      <c r="F176" s="1376"/>
      <c r="G176" s="1376"/>
      <c r="H176" s="607" t="s">
        <v>574</v>
      </c>
      <c r="I176" s="622" t="s">
        <v>575</v>
      </c>
      <c r="J176" s="623" t="s">
        <v>576</v>
      </c>
      <c r="K176" s="1383" t="s">
        <v>577</v>
      </c>
      <c r="L176" s="1382"/>
      <c r="M176" s="608" t="s">
        <v>567</v>
      </c>
    </row>
    <row r="177" spans="2:13">
      <c r="B177" s="1490" t="str">
        <f>+INSUMOS!A148</f>
        <v>TRANSPORTE DE MATERIAL INCLUYE BOTADERO Y CONFORMACION DE MATERIAL</v>
      </c>
      <c r="C177" s="1330"/>
      <c r="D177" s="1330"/>
      <c r="E177" s="1330"/>
      <c r="F177" s="1330"/>
      <c r="G177" s="1330"/>
      <c r="H177" s="624">
        <v>1</v>
      </c>
      <c r="I177" s="625">
        <v>2</v>
      </c>
      <c r="J177" s="624">
        <v>1</v>
      </c>
      <c r="K177" s="1394">
        <f>+INSUMOS!C148</f>
        <v>2000</v>
      </c>
      <c r="L177" s="1395"/>
      <c r="M177" s="610">
        <f>+K177*J177</f>
        <v>2000</v>
      </c>
    </row>
    <row r="178" spans="2:13" ht="14.4" thickBot="1">
      <c r="B178" s="1345"/>
      <c r="C178" s="1373"/>
      <c r="D178" s="1373"/>
      <c r="E178" s="1373"/>
      <c r="F178" s="1373"/>
      <c r="G178" s="1373"/>
      <c r="H178" s="626"/>
      <c r="I178" s="625"/>
      <c r="J178" s="626"/>
      <c r="K178" s="1348"/>
      <c r="L178" s="1349"/>
      <c r="M178" s="610"/>
    </row>
    <row r="179" spans="2:13" ht="14.4" thickBot="1">
      <c r="B179" s="1335" t="s">
        <v>569</v>
      </c>
      <c r="C179" s="1336"/>
      <c r="D179" s="1336"/>
      <c r="E179" s="1336"/>
      <c r="F179" s="1336"/>
      <c r="G179" s="1336"/>
      <c r="H179" s="1336"/>
      <c r="I179" s="1336"/>
      <c r="J179" s="1336"/>
      <c r="K179" s="1336"/>
      <c r="L179" s="1337"/>
      <c r="M179" s="616">
        <f>SUM(M177:M178)</f>
        <v>2000</v>
      </c>
    </row>
    <row r="180" spans="2:13">
      <c r="B180" s="1350" t="s">
        <v>578</v>
      </c>
      <c r="C180" s="1351"/>
      <c r="D180" s="1351"/>
      <c r="E180" s="1351"/>
      <c r="F180" s="1351"/>
      <c r="G180" s="1351"/>
      <c r="H180" s="1351"/>
      <c r="I180" s="1351"/>
      <c r="J180" s="1351"/>
      <c r="K180" s="1351"/>
      <c r="L180" s="1351"/>
      <c r="M180" s="1352"/>
    </row>
    <row r="181" spans="2:13">
      <c r="B181" s="1353"/>
      <c r="C181" s="1354"/>
      <c r="D181" s="1354"/>
      <c r="E181" s="1354"/>
      <c r="F181" s="1354"/>
      <c r="G181" s="1354"/>
      <c r="H181" s="1354"/>
      <c r="I181" s="1354"/>
      <c r="J181" s="1354"/>
      <c r="K181" s="1354"/>
      <c r="L181" s="1354"/>
      <c r="M181" s="1355"/>
    </row>
    <row r="182" spans="2:13" ht="14.4" thickBot="1">
      <c r="B182" s="1356"/>
      <c r="C182" s="1357"/>
      <c r="D182" s="1357"/>
      <c r="E182" s="1357"/>
      <c r="F182" s="1357"/>
      <c r="G182" s="1357"/>
      <c r="H182" s="1357"/>
      <c r="I182" s="1357"/>
      <c r="J182" s="1357"/>
      <c r="K182" s="1357"/>
      <c r="L182" s="1357"/>
      <c r="M182" s="1358"/>
    </row>
    <row r="183" spans="2:13">
      <c r="B183" s="1359" t="s">
        <v>579</v>
      </c>
      <c r="C183" s="1360"/>
      <c r="D183" s="1360"/>
      <c r="E183" s="1360"/>
      <c r="F183" s="1360"/>
      <c r="G183" s="1360"/>
      <c r="H183" s="629" t="s">
        <v>580</v>
      </c>
      <c r="I183" s="630" t="s">
        <v>581</v>
      </c>
      <c r="J183" s="631" t="s">
        <v>531</v>
      </c>
      <c r="K183" s="1362" t="s">
        <v>566</v>
      </c>
      <c r="L183" s="1363"/>
      <c r="M183" s="632" t="s">
        <v>567</v>
      </c>
    </row>
    <row r="184" spans="2:13">
      <c r="B184" s="1364" t="str">
        <f>+'M.O. CIVIL'!A88</f>
        <v>Valor Hr Cuadrilla AA</v>
      </c>
      <c r="C184" s="1365"/>
      <c r="D184" s="1365"/>
      <c r="E184" s="1365"/>
      <c r="F184" s="1365"/>
      <c r="G184" s="1366"/>
      <c r="H184" s="713"/>
      <c r="I184" s="714"/>
      <c r="J184" s="715"/>
      <c r="K184" s="716"/>
      <c r="L184" s="717"/>
      <c r="M184" s="718"/>
    </row>
    <row r="185" spans="2:13">
      <c r="B185" s="1367" t="str">
        <f>+'M.O. CIVIL'!A87</f>
        <v>Valor Dia Cuadrilla</v>
      </c>
      <c r="C185" s="1368"/>
      <c r="D185" s="1368"/>
      <c r="E185" s="1368"/>
      <c r="F185" s="1368"/>
      <c r="G185" s="1369"/>
      <c r="H185" s="673">
        <f>+'M.O. CIVIL'!D87</f>
        <v>327582.68400000001</v>
      </c>
      <c r="I185" s="635">
        <v>1.8</v>
      </c>
      <c r="J185" s="636">
        <f>+H185*I185</f>
        <v>589648.83120000002</v>
      </c>
      <c r="K185" s="1370">
        <v>18</v>
      </c>
      <c r="L185" s="1371"/>
      <c r="M185" s="938">
        <f>+J185/K185</f>
        <v>32758.268400000001</v>
      </c>
    </row>
    <row r="186" spans="2:13">
      <c r="B186" s="633"/>
      <c r="C186" s="634"/>
      <c r="D186" s="634"/>
      <c r="E186" s="634"/>
      <c r="F186" s="634"/>
      <c r="G186" s="634"/>
      <c r="H186" s="638" t="s">
        <v>754</v>
      </c>
      <c r="I186" s="635"/>
      <c r="J186" s="636"/>
      <c r="K186" s="1370"/>
      <c r="L186" s="1371"/>
      <c r="M186" s="637"/>
    </row>
    <row r="187" spans="2:13" ht="14.4" thickBot="1">
      <c r="B187" s="1372"/>
      <c r="C187" s="1373"/>
      <c r="D187" s="1373"/>
      <c r="E187" s="1373"/>
      <c r="F187" s="1373"/>
      <c r="G187" s="1373"/>
      <c r="H187" s="626"/>
      <c r="I187" s="627"/>
      <c r="J187" s="626"/>
      <c r="K187" s="1348"/>
      <c r="L187" s="1349"/>
      <c r="M187" s="628"/>
    </row>
    <row r="188" spans="2:13" ht="14.4" thickBot="1">
      <c r="B188" s="1335" t="s">
        <v>569</v>
      </c>
      <c r="C188" s="1336"/>
      <c r="D188" s="1336"/>
      <c r="E188" s="1336"/>
      <c r="F188" s="1336"/>
      <c r="G188" s="1336"/>
      <c r="H188" s="1336"/>
      <c r="I188" s="1336"/>
      <c r="J188" s="1336"/>
      <c r="K188" s="1336"/>
      <c r="L188" s="1337"/>
      <c r="M188" s="621">
        <f>SUM(M185:M187)</f>
        <v>32758.268400000001</v>
      </c>
    </row>
    <row r="189" spans="2:13" ht="14.4" thickBot="1">
      <c r="B189" s="641"/>
      <c r="M189" s="642"/>
    </row>
    <row r="190" spans="2:13" ht="14.4" thickBot="1">
      <c r="B190" s="1338" t="s">
        <v>583</v>
      </c>
      <c r="C190" s="1339"/>
      <c r="D190" s="1339"/>
      <c r="E190" s="1339"/>
      <c r="F190" s="1339"/>
      <c r="G190" s="1339"/>
      <c r="H190" s="1339"/>
      <c r="I190" s="1339"/>
      <c r="J190" s="1339"/>
      <c r="K190" s="1339"/>
      <c r="L190" s="1340"/>
      <c r="M190" s="643">
        <f>ROUND(+M165+M173+M179+M188,0)</f>
        <v>36396</v>
      </c>
    </row>
    <row r="191" spans="2:13">
      <c r="B191" s="1350" t="s">
        <v>584</v>
      </c>
      <c r="C191" s="1351"/>
      <c r="D191" s="1351"/>
      <c r="E191" s="1351"/>
      <c r="F191" s="1351"/>
      <c r="G191" s="1351"/>
      <c r="H191" s="1351"/>
      <c r="I191" s="1351"/>
      <c r="J191" s="1351"/>
      <c r="K191" s="1351"/>
      <c r="L191" s="1351"/>
      <c r="M191" s="1352"/>
    </row>
    <row r="192" spans="2:13">
      <c r="B192" s="1353"/>
      <c r="C192" s="1354"/>
      <c r="D192" s="1354"/>
      <c r="E192" s="1354"/>
      <c r="F192" s="1354"/>
      <c r="G192" s="1354"/>
      <c r="H192" s="1354"/>
      <c r="I192" s="1354"/>
      <c r="J192" s="1354"/>
      <c r="K192" s="1354"/>
      <c r="L192" s="1354"/>
      <c r="M192" s="1355"/>
    </row>
    <row r="193" spans="2:13" ht="14.4" thickBot="1">
      <c r="B193" s="1356"/>
      <c r="C193" s="1357"/>
      <c r="D193" s="1357"/>
      <c r="E193" s="1357"/>
      <c r="F193" s="1357"/>
      <c r="G193" s="1357"/>
      <c r="H193" s="1357"/>
      <c r="I193" s="1357"/>
      <c r="J193" s="1357"/>
      <c r="K193" s="1357"/>
      <c r="L193" s="1357"/>
      <c r="M193" s="1358"/>
    </row>
    <row r="194" spans="2:13">
      <c r="B194" s="1375" t="s">
        <v>217</v>
      </c>
      <c r="C194" s="1376"/>
      <c r="D194" s="1376"/>
      <c r="E194" s="1376"/>
      <c r="F194" s="1376"/>
      <c r="G194" s="1376"/>
      <c r="H194" s="622"/>
      <c r="I194" s="644"/>
      <c r="J194" s="645" t="s">
        <v>585</v>
      </c>
      <c r="K194" s="1377" t="s">
        <v>586</v>
      </c>
      <c r="L194" s="1378"/>
      <c r="M194" s="646"/>
    </row>
    <row r="195" spans="2:13">
      <c r="B195" s="1329" t="s">
        <v>587</v>
      </c>
      <c r="C195" s="1330"/>
      <c r="D195" s="1330"/>
      <c r="E195" s="1330"/>
      <c r="F195" s="1330"/>
      <c r="G195" s="1330"/>
      <c r="H195" s="647"/>
      <c r="I195" s="648"/>
      <c r="J195" s="649">
        <v>0.24</v>
      </c>
      <c r="K195" s="1491">
        <f>ROUND(+J195*M190,0)</f>
        <v>8735</v>
      </c>
      <c r="L195" s="1491"/>
      <c r="M195" s="650"/>
    </row>
    <row r="196" spans="2:13">
      <c r="B196" s="614" t="s">
        <v>588</v>
      </c>
      <c r="C196" s="611"/>
      <c r="D196" s="611"/>
      <c r="E196" s="611"/>
      <c r="F196" s="611"/>
      <c r="G196" s="611"/>
      <c r="H196" s="647"/>
      <c r="I196" s="648"/>
      <c r="J196" s="651">
        <v>0.01</v>
      </c>
      <c r="K196" s="1331">
        <f>ROUND(+J196*M190,0)</f>
        <v>364</v>
      </c>
      <c r="L196" s="1332"/>
      <c r="M196" s="650"/>
    </row>
    <row r="197" spans="2:13" ht="14.4" thickBot="1">
      <c r="B197" s="652" t="s">
        <v>353</v>
      </c>
      <c r="C197" s="653"/>
      <c r="D197" s="653"/>
      <c r="E197" s="653"/>
      <c r="F197" s="653"/>
      <c r="G197" s="653"/>
      <c r="H197" s="654"/>
      <c r="I197" s="655"/>
      <c r="J197" s="656">
        <v>0.05</v>
      </c>
      <c r="K197" s="1333">
        <f>ROUND(+J197*M190,0)</f>
        <v>1820</v>
      </c>
      <c r="L197" s="1334"/>
      <c r="M197" s="650"/>
    </row>
    <row r="198" spans="2:13" ht="14.4" thickBot="1">
      <c r="B198" s="1335" t="s">
        <v>569</v>
      </c>
      <c r="C198" s="1336"/>
      <c r="D198" s="1336"/>
      <c r="E198" s="1336"/>
      <c r="F198" s="1336"/>
      <c r="G198" s="1336"/>
      <c r="H198" s="1336"/>
      <c r="I198" s="1336"/>
      <c r="J198" s="1336"/>
      <c r="K198" s="1336"/>
      <c r="L198" s="1337"/>
      <c r="M198" s="657">
        <f>SUM(K195:L197)</f>
        <v>10919</v>
      </c>
    </row>
    <row r="199" spans="2:13" ht="14.4" thickBot="1">
      <c r="B199" s="641"/>
      <c r="M199" s="642"/>
    </row>
    <row r="200" spans="2:13" ht="16.2" thickBot="1">
      <c r="B200" s="1338" t="s">
        <v>589</v>
      </c>
      <c r="C200" s="1339"/>
      <c r="D200" s="1339"/>
      <c r="E200" s="1339"/>
      <c r="F200" s="1339"/>
      <c r="G200" s="1339"/>
      <c r="H200" s="1339"/>
      <c r="I200" s="1339"/>
      <c r="J200" s="1339"/>
      <c r="K200" s="1339"/>
      <c r="L200" s="1340"/>
      <c r="M200" s="711">
        <f>+M198+M190</f>
        <v>47315</v>
      </c>
    </row>
    <row r="201" spans="2:13">
      <c r="B201" s="659"/>
      <c r="C201" s="660"/>
      <c r="D201" s="660"/>
      <c r="E201" s="660"/>
      <c r="F201" s="660"/>
      <c r="G201" s="660"/>
      <c r="H201" s="660"/>
      <c r="I201" s="660"/>
      <c r="J201" s="660"/>
      <c r="K201" s="660"/>
      <c r="L201" s="660"/>
      <c r="M201" s="661"/>
    </row>
    <row r="202" spans="2:13">
      <c r="B202" s="641"/>
      <c r="M202" s="642"/>
    </row>
    <row r="203" spans="2:13">
      <c r="B203" s="641"/>
      <c r="M203" s="642"/>
    </row>
    <row r="204" spans="2:13">
      <c r="B204" s="641"/>
      <c r="M204" s="642"/>
    </row>
    <row r="205" spans="2:13" ht="15.6">
      <c r="B205" s="641"/>
      <c r="E205" s="1215" t="s">
        <v>590</v>
      </c>
      <c r="F205" s="1215"/>
      <c r="G205" s="1215"/>
      <c r="H205" s="1215"/>
      <c r="I205" s="1215"/>
      <c r="M205" s="642"/>
    </row>
    <row r="206" spans="2:13" ht="15.6">
      <c r="B206" s="641"/>
      <c r="E206" s="1216" t="s">
        <v>591</v>
      </c>
      <c r="F206" s="1216"/>
      <c r="G206" s="1216"/>
      <c r="H206" s="1216"/>
      <c r="I206" s="1216"/>
      <c r="M206" s="642"/>
    </row>
    <row r="207" spans="2:13">
      <c r="B207" s="641"/>
      <c r="C207" s="662"/>
      <c r="D207" s="663"/>
      <c r="E207" s="663"/>
      <c r="F207" s="664"/>
      <c r="G207" s="662"/>
      <c r="H207" s="663"/>
      <c r="I207" s="663"/>
      <c r="M207" s="642"/>
    </row>
    <row r="208" spans="2:13">
      <c r="B208" s="641"/>
      <c r="C208" s="662"/>
      <c r="D208" s="663"/>
      <c r="E208" s="663"/>
      <c r="F208" s="664"/>
      <c r="G208" s="662"/>
      <c r="H208" s="663"/>
      <c r="I208" s="663"/>
      <c r="M208" s="642"/>
    </row>
    <row r="209" spans="2:13">
      <c r="B209" s="641"/>
      <c r="C209" s="662"/>
      <c r="D209" s="663"/>
      <c r="E209" s="663"/>
      <c r="F209" s="664"/>
      <c r="G209" s="662"/>
      <c r="H209" s="663"/>
      <c r="I209" s="663"/>
      <c r="M209" s="642"/>
    </row>
    <row r="210" spans="2:13">
      <c r="B210" s="641"/>
      <c r="C210" s="665" t="s">
        <v>592</v>
      </c>
      <c r="D210" s="666"/>
      <c r="E210" s="663"/>
      <c r="F210" s="664"/>
      <c r="G210" s="662"/>
      <c r="H210" s="663"/>
      <c r="I210" s="663"/>
      <c r="M210" s="642"/>
    </row>
    <row r="211" spans="2:13">
      <c r="B211" s="641"/>
      <c r="C211" s="667" t="s">
        <v>593</v>
      </c>
      <c r="D211" s="666"/>
      <c r="E211" s="663"/>
      <c r="F211" s="664"/>
      <c r="G211" s="662"/>
      <c r="H211" s="663"/>
      <c r="I211" s="663"/>
      <c r="M211" s="642"/>
    </row>
    <row r="212" spans="2:13">
      <c r="B212" s="668"/>
      <c r="C212" s="662"/>
      <c r="D212" s="663"/>
      <c r="E212" s="663"/>
      <c r="F212" s="664"/>
      <c r="G212" s="662"/>
      <c r="H212" s="663"/>
      <c r="I212" s="663"/>
      <c r="J212" s="664"/>
      <c r="K212" s="664"/>
      <c r="L212" s="664"/>
      <c r="M212" s="669"/>
    </row>
    <row r="213" spans="2:13">
      <c r="B213" s="668"/>
      <c r="E213" s="664"/>
      <c r="F213" s="664"/>
      <c r="I213" s="664"/>
      <c r="J213" s="664"/>
      <c r="K213" s="664"/>
      <c r="L213" s="664"/>
      <c r="M213" s="669"/>
    </row>
    <row r="214" spans="2:13">
      <c r="B214" s="598"/>
      <c r="D214" s="670"/>
      <c r="E214" s="670"/>
      <c r="F214" s="670"/>
      <c r="H214" s="670"/>
      <c r="I214" s="670"/>
      <c r="J214" s="670"/>
      <c r="K214" s="670"/>
      <c r="L214" s="670"/>
      <c r="M214" s="671"/>
    </row>
    <row r="215" spans="2:13" ht="16.2" thickBot="1">
      <c r="B215" s="1341"/>
      <c r="C215" s="1342"/>
      <c r="D215" s="1342"/>
      <c r="E215" s="627"/>
      <c r="F215" s="627"/>
      <c r="G215" s="627"/>
      <c r="H215" s="627"/>
      <c r="I215" s="1343"/>
      <c r="J215" s="1343"/>
      <c r="K215" s="1343"/>
      <c r="L215" s="1343"/>
      <c r="M215" s="1344"/>
    </row>
    <row r="217" spans="2:13" ht="14.4" thickBot="1"/>
    <row r="218" spans="2:13" ht="83.4" customHeight="1" thickBot="1">
      <c r="B218" s="1477"/>
      <c r="C218" s="1421"/>
      <c r="D218" s="1422"/>
      <c r="E218" s="1422"/>
      <c r="F218" s="1422"/>
      <c r="G218" s="1422"/>
      <c r="H218" s="1422"/>
      <c r="I218" s="1423"/>
      <c r="J218" s="1424"/>
      <c r="K218" s="1425"/>
      <c r="L218" s="1425"/>
      <c r="M218" s="1426"/>
    </row>
    <row r="219" spans="2:13" ht="16.2" thickBot="1">
      <c r="B219" s="1478"/>
      <c r="C219" s="1427" t="s">
        <v>734</v>
      </c>
      <c r="D219" s="1480"/>
      <c r="E219" s="1480"/>
      <c r="F219" s="1480"/>
      <c r="G219" s="1480"/>
      <c r="H219" s="1480"/>
      <c r="I219" s="1481"/>
      <c r="J219" s="1430"/>
      <c r="K219" s="1431"/>
      <c r="L219" s="1431"/>
      <c r="M219" s="1432"/>
    </row>
    <row r="220" spans="2:13" ht="14.4" thickBot="1">
      <c r="B220" s="1479"/>
      <c r="C220" s="1433" t="s">
        <v>556</v>
      </c>
      <c r="D220" s="1434"/>
      <c r="E220" s="1434"/>
      <c r="F220" s="1434"/>
      <c r="G220" s="1434"/>
      <c r="H220" s="1434"/>
      <c r="I220" s="1435"/>
      <c r="J220" s="587" t="s">
        <v>557</v>
      </c>
      <c r="K220" s="1482"/>
      <c r="L220" s="1483"/>
      <c r="M220" s="1484"/>
    </row>
    <row r="221" spans="2:13">
      <c r="B221" s="1478"/>
      <c r="C221" s="1439" t="s">
        <v>558</v>
      </c>
      <c r="D221" s="1440"/>
      <c r="E221" s="1440"/>
      <c r="F221" s="1440"/>
      <c r="G221" s="1440"/>
      <c r="H221" s="1440"/>
      <c r="I221" s="1441"/>
      <c r="J221" s="1485" t="s">
        <v>559</v>
      </c>
      <c r="K221" s="1447">
        <v>1</v>
      </c>
      <c r="L221" s="1447" t="s">
        <v>2</v>
      </c>
      <c r="M221" s="1449"/>
    </row>
    <row r="222" spans="2:13" ht="14.4" thickBot="1">
      <c r="B222" s="1478"/>
      <c r="C222" s="1442"/>
      <c r="D222" s="1443"/>
      <c r="E222" s="1443"/>
      <c r="F222" s="1443"/>
      <c r="G222" s="1443"/>
      <c r="H222" s="1443"/>
      <c r="I222" s="1444"/>
      <c r="J222" s="1486"/>
      <c r="K222" s="1487"/>
      <c r="L222" s="1487"/>
      <c r="M222" s="1488"/>
    </row>
    <row r="223" spans="2:13" ht="14.4" thickBot="1">
      <c r="B223" s="588"/>
      <c r="C223" s="589"/>
      <c r="D223" s="589"/>
      <c r="E223" s="589"/>
      <c r="F223" s="589"/>
      <c r="G223" s="589"/>
      <c r="H223" s="589"/>
      <c r="I223" s="589"/>
      <c r="J223" s="590"/>
      <c r="K223" s="591"/>
      <c r="L223" s="591"/>
      <c r="M223" s="592"/>
    </row>
    <row r="224" spans="2:13">
      <c r="B224" s="593"/>
      <c r="C224" s="594"/>
      <c r="D224" s="594"/>
      <c r="E224" s="594"/>
      <c r="F224" s="594"/>
      <c r="G224" s="594"/>
      <c r="H224" s="594"/>
      <c r="I224" s="594"/>
      <c r="J224" s="595" t="s">
        <v>5</v>
      </c>
      <c r="K224" s="596" t="s">
        <v>6</v>
      </c>
      <c r="L224" s="596" t="s">
        <v>7</v>
      </c>
      <c r="M224" s="597" t="s">
        <v>8</v>
      </c>
    </row>
    <row r="225" spans="2:13" ht="14.4" thickBot="1">
      <c r="B225" s="598"/>
      <c r="C225" s="589"/>
      <c r="D225" s="589"/>
      <c r="E225" s="589"/>
      <c r="F225" s="589"/>
      <c r="G225" s="589"/>
      <c r="H225" s="589"/>
      <c r="I225" s="589"/>
      <c r="J225" s="599"/>
      <c r="K225" s="600"/>
      <c r="L225" s="600">
        <v>12</v>
      </c>
      <c r="M225" s="601">
        <v>2025</v>
      </c>
    </row>
    <row r="226" spans="2:13" ht="14.4" thickBot="1">
      <c r="B226" s="1459" t="s">
        <v>560</v>
      </c>
      <c r="C226" s="1460"/>
      <c r="D226" s="1460"/>
      <c r="E226" s="1460"/>
      <c r="F226" s="1460"/>
      <c r="G226" s="1460"/>
      <c r="H226" s="1460"/>
      <c r="I226" s="1460"/>
      <c r="J226" s="1460"/>
      <c r="K226" s="1460"/>
      <c r="L226" s="1460"/>
      <c r="M226" s="1461"/>
    </row>
    <row r="227" spans="2:13">
      <c r="B227" s="602" t="s">
        <v>561</v>
      </c>
      <c r="C227" s="603" t="s">
        <v>11</v>
      </c>
      <c r="D227" s="1399" t="s">
        <v>209</v>
      </c>
      <c r="E227" s="1400"/>
      <c r="F227" s="1400"/>
      <c r="G227" s="1400"/>
      <c r="H227" s="1400"/>
      <c r="I227" s="1400"/>
      <c r="J227" s="1401"/>
      <c r="K227" s="1359" t="s">
        <v>12</v>
      </c>
      <c r="L227" s="1360"/>
      <c r="M227" s="1402"/>
    </row>
    <row r="228" spans="2:13" ht="16.2" thickBot="1">
      <c r="B228" s="604" t="e">
        <f>+PRESUPUESTO!#REF!</f>
        <v>#REF!</v>
      </c>
      <c r="C228" s="605" t="e">
        <f>+PRESUPUESTO!#REF!</f>
        <v>#REF!</v>
      </c>
      <c r="D228" s="1406" t="e">
        <f>+PRESUPUESTO!#REF!</f>
        <v>#REF!</v>
      </c>
      <c r="E228" s="1462"/>
      <c r="F228" s="1462"/>
      <c r="G228" s="1462"/>
      <c r="H228" s="1462"/>
      <c r="I228" s="1462"/>
      <c r="J228" s="1463"/>
      <c r="K228" s="1406" t="e">
        <f>+PRESUPUESTO!#REF!</f>
        <v>#REF!</v>
      </c>
      <c r="L228" s="1462"/>
      <c r="M228" s="1463"/>
    </row>
    <row r="229" spans="2:13">
      <c r="B229" s="1350" t="s">
        <v>562</v>
      </c>
      <c r="C229" s="1351"/>
      <c r="D229" s="1351"/>
      <c r="E229" s="1351"/>
      <c r="F229" s="1351"/>
      <c r="G229" s="1351"/>
      <c r="H229" s="1351"/>
      <c r="I229" s="1351"/>
      <c r="J229" s="1351"/>
      <c r="K229" s="1351"/>
      <c r="L229" s="1351"/>
      <c r="M229" s="1352"/>
    </row>
    <row r="230" spans="2:13">
      <c r="B230" s="1353"/>
      <c r="C230" s="1354"/>
      <c r="D230" s="1354"/>
      <c r="E230" s="1354"/>
      <c r="F230" s="1354"/>
      <c r="G230" s="1354"/>
      <c r="H230" s="1354"/>
      <c r="I230" s="1354"/>
      <c r="J230" s="1354"/>
      <c r="K230" s="1354"/>
      <c r="L230" s="1354"/>
      <c r="M230" s="1355"/>
    </row>
    <row r="231" spans="2:13" ht="14.4" thickBot="1">
      <c r="B231" s="1356"/>
      <c r="C231" s="1357"/>
      <c r="D231" s="1357"/>
      <c r="E231" s="1357"/>
      <c r="F231" s="1357"/>
      <c r="G231" s="1357"/>
      <c r="H231" s="1357"/>
      <c r="I231" s="1357"/>
      <c r="J231" s="1357"/>
      <c r="K231" s="1357"/>
      <c r="L231" s="1357"/>
      <c r="M231" s="1358"/>
    </row>
    <row r="232" spans="2:13">
      <c r="B232" s="1375" t="s">
        <v>209</v>
      </c>
      <c r="C232" s="1473"/>
      <c r="D232" s="1473"/>
      <c r="E232" s="1473"/>
      <c r="F232" s="1474"/>
      <c r="G232" s="606" t="s">
        <v>563</v>
      </c>
      <c r="H232" s="1475" t="s">
        <v>564</v>
      </c>
      <c r="I232" s="1476"/>
      <c r="J232" s="607" t="s">
        <v>565</v>
      </c>
      <c r="K232" s="1383" t="s">
        <v>566</v>
      </c>
      <c r="L232" s="1382"/>
      <c r="M232" s="608" t="s">
        <v>567</v>
      </c>
    </row>
    <row r="233" spans="2:13">
      <c r="B233" s="1367" t="s">
        <v>568</v>
      </c>
      <c r="C233" s="1368"/>
      <c r="D233" s="1368"/>
      <c r="E233" s="1368"/>
      <c r="F233" s="1369"/>
      <c r="G233" s="712"/>
      <c r="H233" s="1409" t="s">
        <v>107</v>
      </c>
      <c r="I233" s="1410"/>
      <c r="J233" s="636">
        <f>+M262</f>
        <v>29482.441559999999</v>
      </c>
      <c r="K233" s="1411">
        <v>0.05</v>
      </c>
      <c r="L233" s="1412"/>
      <c r="M233" s="636">
        <f>+K233*J233</f>
        <v>1474.1220780000001</v>
      </c>
    </row>
    <row r="234" spans="2:13">
      <c r="B234" s="1367" t="s">
        <v>758</v>
      </c>
      <c r="C234" s="1368"/>
      <c r="D234" s="1368"/>
      <c r="E234" s="1368"/>
      <c r="F234" s="1369"/>
      <c r="G234" s="712"/>
      <c r="H234" s="1409" t="s">
        <v>107</v>
      </c>
      <c r="I234" s="1410"/>
      <c r="J234" s="636">
        <f>+M244</f>
        <v>62000</v>
      </c>
      <c r="K234" s="1411">
        <v>0.03</v>
      </c>
      <c r="L234" s="1412"/>
      <c r="M234" s="636">
        <f>+K234*J234</f>
        <v>1860</v>
      </c>
    </row>
    <row r="235" spans="2:13">
      <c r="B235" s="1367" t="str">
        <f>+INSUMOS!A110</f>
        <v>MOTONIVELADORA POTENCIA 215HP O EQUIVALENTE</v>
      </c>
      <c r="C235" s="1368"/>
      <c r="D235" s="1368"/>
      <c r="E235" s="1368"/>
      <c r="F235" s="1369"/>
      <c r="G235" s="712"/>
      <c r="H235" s="1409" t="s">
        <v>757</v>
      </c>
      <c r="I235" s="1410"/>
      <c r="J235" s="636">
        <f>+INSUMOS!C110</f>
        <v>190000</v>
      </c>
      <c r="K235" s="1411">
        <v>0.03</v>
      </c>
      <c r="L235" s="1412"/>
      <c r="M235" s="636">
        <f t="shared" ref="M235:M238" si="1">+K235*J235</f>
        <v>5700</v>
      </c>
    </row>
    <row r="236" spans="2:13">
      <c r="B236" s="1367" t="str">
        <f>+INSUMOS!A104</f>
        <v>CARROTANQUE PARA AGUA - 1000 GALONES</v>
      </c>
      <c r="C236" s="1368"/>
      <c r="D236" s="1368"/>
      <c r="E236" s="1368"/>
      <c r="F236" s="1369"/>
      <c r="G236" s="712"/>
      <c r="H236" s="1409" t="s">
        <v>757</v>
      </c>
      <c r="I236" s="1410"/>
      <c r="J236" s="636">
        <f>+INSUMOS!C104</f>
        <v>67000</v>
      </c>
      <c r="K236" s="1411">
        <v>0.03</v>
      </c>
      <c r="L236" s="1412"/>
      <c r="M236" s="636">
        <f t="shared" si="1"/>
        <v>2010</v>
      </c>
    </row>
    <row r="237" spans="2:13">
      <c r="B237" s="1469" t="str">
        <f>+INSUMOS!A130</f>
        <v>Vibrocompactador, potencia 153 HP, peso 10 ton</v>
      </c>
      <c r="C237" s="1470"/>
      <c r="D237" s="1470"/>
      <c r="E237" s="1470"/>
      <c r="F237" s="1470"/>
      <c r="G237" s="937"/>
      <c r="H237" s="1471" t="s">
        <v>757</v>
      </c>
      <c r="I237" s="1471"/>
      <c r="J237" s="720">
        <f>+INSUMOS!C130</f>
        <v>185000</v>
      </c>
      <c r="K237" s="1472">
        <v>0.03</v>
      </c>
      <c r="L237" s="1472"/>
      <c r="M237" s="720">
        <f t="shared" si="1"/>
        <v>5550</v>
      </c>
    </row>
    <row r="238" spans="2:13" ht="15" customHeight="1">
      <c r="B238" s="1469" t="str">
        <f>+INSUMOS!A128</f>
        <v>VIBRADOR CON OPERADOR</v>
      </c>
      <c r="C238" s="1469"/>
      <c r="D238" s="1469"/>
      <c r="E238" s="1469"/>
      <c r="F238" s="1469"/>
      <c r="G238" s="937"/>
      <c r="H238" s="1471" t="s">
        <v>757</v>
      </c>
      <c r="I238" s="1471"/>
      <c r="J238" s="720">
        <f>+INSUMOS!C128</f>
        <v>162000</v>
      </c>
      <c r="K238" s="1472">
        <v>0.02</v>
      </c>
      <c r="L238" s="1472"/>
      <c r="M238" s="720">
        <f t="shared" si="1"/>
        <v>3240</v>
      </c>
    </row>
    <row r="239" spans="2:13" ht="14.4" thickBot="1">
      <c r="B239" s="1466" t="s">
        <v>569</v>
      </c>
      <c r="C239" s="1467"/>
      <c r="D239" s="1467"/>
      <c r="E239" s="1467"/>
      <c r="F239" s="1467"/>
      <c r="G239" s="1467"/>
      <c r="H239" s="1467"/>
      <c r="I239" s="1467"/>
      <c r="J239" s="1467"/>
      <c r="K239" s="1467"/>
      <c r="L239" s="1468"/>
      <c r="M239" s="943">
        <f>+M233+M235+M236+M237+M238</f>
        <v>17974.122078</v>
      </c>
    </row>
    <row r="240" spans="2:13">
      <c r="B240" s="1350" t="s">
        <v>570</v>
      </c>
      <c r="C240" s="1351"/>
      <c r="D240" s="1351"/>
      <c r="E240" s="1351"/>
      <c r="F240" s="1351"/>
      <c r="G240" s="1351"/>
      <c r="H240" s="1351"/>
      <c r="I240" s="1351"/>
      <c r="J240" s="1351"/>
      <c r="K240" s="1351"/>
      <c r="L240" s="1351"/>
      <c r="M240" s="1352"/>
    </row>
    <row r="241" spans="2:13">
      <c r="B241" s="1353"/>
      <c r="C241" s="1354"/>
      <c r="D241" s="1354"/>
      <c r="E241" s="1354"/>
      <c r="F241" s="1354"/>
      <c r="G241" s="1354"/>
      <c r="H241" s="1354"/>
      <c r="I241" s="1354"/>
      <c r="J241" s="1354"/>
      <c r="K241" s="1354"/>
      <c r="L241" s="1354"/>
      <c r="M241" s="1355"/>
    </row>
    <row r="242" spans="2:13" ht="14.4" thickBot="1">
      <c r="B242" s="1356"/>
      <c r="C242" s="1357"/>
      <c r="D242" s="1357"/>
      <c r="E242" s="1357"/>
      <c r="F242" s="1357"/>
      <c r="G242" s="1357"/>
      <c r="H242" s="1357"/>
      <c r="I242" s="1357"/>
      <c r="J242" s="1357"/>
      <c r="K242" s="1357"/>
      <c r="L242" s="1357"/>
      <c r="M242" s="1358"/>
    </row>
    <row r="243" spans="2:13">
      <c r="B243" s="1375" t="s">
        <v>209</v>
      </c>
      <c r="C243" s="1376"/>
      <c r="D243" s="1376"/>
      <c r="E243" s="1376"/>
      <c r="F243" s="1376"/>
      <c r="G243" s="1376"/>
      <c r="H243" s="1382"/>
      <c r="I243" s="606" t="s">
        <v>12</v>
      </c>
      <c r="J243" s="607" t="s">
        <v>103</v>
      </c>
      <c r="K243" s="1383" t="s">
        <v>571</v>
      </c>
      <c r="L243" s="1382"/>
      <c r="M243" s="608" t="s">
        <v>567</v>
      </c>
    </row>
    <row r="244" spans="2:13">
      <c r="B244" s="1465" t="s">
        <v>759</v>
      </c>
      <c r="C244" s="1465"/>
      <c r="D244" s="1465"/>
      <c r="E244" s="1465"/>
      <c r="F244" s="1465"/>
      <c r="G244" s="1465"/>
      <c r="H244" s="1465"/>
      <c r="I244" s="944" t="s">
        <v>28</v>
      </c>
      <c r="J244" s="944">
        <v>1</v>
      </c>
      <c r="K244" s="1464">
        <v>62000</v>
      </c>
      <c r="L244" s="1464"/>
      <c r="M244" s="945">
        <f>+K244*J244</f>
        <v>62000</v>
      </c>
    </row>
    <row r="245" spans="2:13">
      <c r="B245" s="1465"/>
      <c r="C245" s="1465"/>
      <c r="D245" s="1465"/>
      <c r="E245" s="1465"/>
      <c r="F245" s="1465"/>
      <c r="G245" s="1465"/>
      <c r="H245" s="1465"/>
      <c r="I245" s="944"/>
      <c r="J245" s="944"/>
      <c r="K245" s="1464"/>
      <c r="L245" s="1464"/>
      <c r="M245" s="945">
        <f>+K245*J245</f>
        <v>0</v>
      </c>
    </row>
    <row r="246" spans="2:13">
      <c r="B246" s="1465"/>
      <c r="C246" s="1465"/>
      <c r="D246" s="1465"/>
      <c r="E246" s="1465"/>
      <c r="F246" s="1465"/>
      <c r="G246" s="1465"/>
      <c r="H246" s="1465"/>
      <c r="I246" s="937"/>
      <c r="J246" s="937"/>
      <c r="K246" s="1470"/>
      <c r="L246" s="1470"/>
      <c r="M246" s="945"/>
    </row>
    <row r="247" spans="2:13" ht="14.4" thickBot="1">
      <c r="B247" s="1466" t="s">
        <v>569</v>
      </c>
      <c r="C247" s="1467"/>
      <c r="D247" s="1467"/>
      <c r="E247" s="1467"/>
      <c r="F247" s="1467"/>
      <c r="G247" s="1467"/>
      <c r="H247" s="1467"/>
      <c r="I247" s="1467"/>
      <c r="J247" s="1467"/>
      <c r="K247" s="1467"/>
      <c r="L247" s="1468"/>
      <c r="M247" s="943">
        <f>+M245+M244</f>
        <v>62000</v>
      </c>
    </row>
    <row r="248" spans="2:13">
      <c r="B248" s="940"/>
      <c r="C248" s="941"/>
      <c r="D248" s="941"/>
      <c r="E248" s="941"/>
      <c r="F248" s="941"/>
      <c r="G248" s="941"/>
      <c r="H248" s="941"/>
      <c r="I248" s="941"/>
      <c r="J248" s="941"/>
      <c r="K248" s="941"/>
      <c r="L248" s="941"/>
      <c r="M248" s="942"/>
    </row>
    <row r="249" spans="2:13" ht="37.200000000000003" customHeight="1" thickBot="1">
      <c r="B249" s="1356" t="s">
        <v>770</v>
      </c>
      <c r="C249" s="1357"/>
      <c r="D249" s="1357"/>
      <c r="E249" s="1357"/>
      <c r="F249" s="1357"/>
      <c r="G249" s="1357"/>
      <c r="H249" s="1357"/>
      <c r="I249" s="1357"/>
      <c r="J249" s="1357"/>
      <c r="K249" s="1357"/>
      <c r="L249" s="1357"/>
      <c r="M249" s="1358"/>
    </row>
    <row r="250" spans="2:13">
      <c r="B250" s="1375" t="s">
        <v>573</v>
      </c>
      <c r="C250" s="1376"/>
      <c r="D250" s="1376"/>
      <c r="E250" s="1376"/>
      <c r="F250" s="1376"/>
      <c r="G250" s="1376"/>
      <c r="H250" s="607" t="s">
        <v>574</v>
      </c>
      <c r="I250" s="622" t="s">
        <v>575</v>
      </c>
      <c r="J250" s="623" t="s">
        <v>576</v>
      </c>
      <c r="K250" s="1383" t="s">
        <v>577</v>
      </c>
      <c r="L250" s="1382"/>
      <c r="M250" s="608" t="s">
        <v>567</v>
      </c>
    </row>
    <row r="251" spans="2:13">
      <c r="B251" s="1490" t="str">
        <f>+INSUMOS!A142</f>
        <v>TRANSPORTE DE MATERIAL SELECCIONADO PARA RELLENO</v>
      </c>
      <c r="C251" s="1330"/>
      <c r="D251" s="1330"/>
      <c r="E251" s="1330"/>
      <c r="F251" s="1330"/>
      <c r="G251" s="1330"/>
      <c r="H251" s="624">
        <v>1</v>
      </c>
      <c r="I251" s="625">
        <v>2</v>
      </c>
      <c r="J251" s="624">
        <v>1</v>
      </c>
      <c r="K251" s="1394">
        <f>+INSUMOS!C142</f>
        <v>1350</v>
      </c>
      <c r="L251" s="1395"/>
      <c r="M251" s="610">
        <f>+K251*J251</f>
        <v>1350</v>
      </c>
    </row>
    <row r="252" spans="2:13" ht="14.4" thickBot="1">
      <c r="B252" s="1345"/>
      <c r="C252" s="1373"/>
      <c r="D252" s="1373"/>
      <c r="E252" s="1373"/>
      <c r="F252" s="1373"/>
      <c r="G252" s="1373"/>
      <c r="H252" s="626"/>
      <c r="I252" s="625"/>
      <c r="J252" s="626"/>
      <c r="K252" s="1348"/>
      <c r="L252" s="1349"/>
      <c r="M252" s="610"/>
    </row>
    <row r="253" spans="2:13" ht="14.4" thickBot="1">
      <c r="B253" s="1335" t="s">
        <v>569</v>
      </c>
      <c r="C253" s="1336"/>
      <c r="D253" s="1336"/>
      <c r="E253" s="1336"/>
      <c r="F253" s="1336"/>
      <c r="G253" s="1336"/>
      <c r="H253" s="1336"/>
      <c r="I253" s="1336"/>
      <c r="J253" s="1336"/>
      <c r="K253" s="1336"/>
      <c r="L253" s="1337"/>
      <c r="M253" s="616">
        <f>SUM(M251:M252)</f>
        <v>1350</v>
      </c>
    </row>
    <row r="254" spans="2:13">
      <c r="B254" s="1350" t="s">
        <v>578</v>
      </c>
      <c r="C254" s="1351"/>
      <c r="D254" s="1351"/>
      <c r="E254" s="1351"/>
      <c r="F254" s="1351"/>
      <c r="G254" s="1351"/>
      <c r="H254" s="1351"/>
      <c r="I254" s="1351"/>
      <c r="J254" s="1351"/>
      <c r="K254" s="1351"/>
      <c r="L254" s="1351"/>
      <c r="M254" s="1352"/>
    </row>
    <row r="255" spans="2:13">
      <c r="B255" s="1353"/>
      <c r="C255" s="1354"/>
      <c r="D255" s="1354"/>
      <c r="E255" s="1354"/>
      <c r="F255" s="1354"/>
      <c r="G255" s="1354"/>
      <c r="H255" s="1354"/>
      <c r="I255" s="1354"/>
      <c r="J255" s="1354"/>
      <c r="K255" s="1354"/>
      <c r="L255" s="1354"/>
      <c r="M255" s="1355"/>
    </row>
    <row r="256" spans="2:13" ht="14.4" thickBot="1">
      <c r="B256" s="1356"/>
      <c r="C256" s="1357"/>
      <c r="D256" s="1357"/>
      <c r="E256" s="1357"/>
      <c r="F256" s="1357"/>
      <c r="G256" s="1357"/>
      <c r="H256" s="1357"/>
      <c r="I256" s="1357"/>
      <c r="J256" s="1357"/>
      <c r="K256" s="1357"/>
      <c r="L256" s="1357"/>
      <c r="M256" s="1358"/>
    </row>
    <row r="257" spans="2:13">
      <c r="B257" s="1359" t="s">
        <v>579</v>
      </c>
      <c r="C257" s="1360"/>
      <c r="D257" s="1360"/>
      <c r="E257" s="1360"/>
      <c r="F257" s="1360"/>
      <c r="G257" s="1360"/>
      <c r="H257" s="629" t="s">
        <v>580</v>
      </c>
      <c r="I257" s="630" t="s">
        <v>581</v>
      </c>
      <c r="J257" s="631" t="s">
        <v>531</v>
      </c>
      <c r="K257" s="1362" t="s">
        <v>566</v>
      </c>
      <c r="L257" s="1363"/>
      <c r="M257" s="632" t="s">
        <v>567</v>
      </c>
    </row>
    <row r="258" spans="2:13">
      <c r="B258" s="1364" t="str">
        <f>+'M.O. CIVIL'!A78</f>
        <v xml:space="preserve">CUADRILLA "AA" (Albañileria) </v>
      </c>
      <c r="C258" s="1365"/>
      <c r="D258" s="1365"/>
      <c r="E258" s="1365"/>
      <c r="F258" s="1365"/>
      <c r="G258" s="1366"/>
      <c r="H258" s="713"/>
      <c r="I258" s="714"/>
      <c r="J258" s="715"/>
      <c r="K258" s="716"/>
      <c r="L258" s="717"/>
      <c r="M258" s="718"/>
    </row>
    <row r="259" spans="2:13">
      <c r="B259" s="1367" t="str">
        <f>+'M.O. CIVIL'!A87</f>
        <v>Valor Dia Cuadrilla</v>
      </c>
      <c r="C259" s="1368"/>
      <c r="D259" s="1368"/>
      <c r="E259" s="1368"/>
      <c r="F259" s="1368"/>
      <c r="G259" s="1369"/>
      <c r="H259" s="673">
        <f>+'M.O. CIVIL'!D87</f>
        <v>327582.68400000001</v>
      </c>
      <c r="I259" s="635">
        <v>1.8</v>
      </c>
      <c r="J259" s="636">
        <f>+H259*I259</f>
        <v>589648.83120000002</v>
      </c>
      <c r="K259" s="1370">
        <v>20</v>
      </c>
      <c r="L259" s="1371"/>
      <c r="M259" s="938">
        <f>+J259/K259</f>
        <v>29482.441559999999</v>
      </c>
    </row>
    <row r="260" spans="2:13">
      <c r="B260" s="633"/>
      <c r="C260" s="634"/>
      <c r="D260" s="634"/>
      <c r="E260" s="634"/>
      <c r="F260" s="634"/>
      <c r="G260" s="634"/>
      <c r="H260" s="638" t="s">
        <v>754</v>
      </c>
      <c r="I260" s="635"/>
      <c r="J260" s="636"/>
      <c r="K260" s="1370"/>
      <c r="L260" s="1371"/>
      <c r="M260" s="637"/>
    </row>
    <row r="261" spans="2:13" ht="14.4" thickBot="1">
      <c r="B261" s="1372"/>
      <c r="C261" s="1373"/>
      <c r="D261" s="1373"/>
      <c r="E261" s="1373"/>
      <c r="F261" s="1373"/>
      <c r="G261" s="1373"/>
      <c r="H261" s="626"/>
      <c r="I261" s="627"/>
      <c r="J261" s="626"/>
      <c r="K261" s="1348"/>
      <c r="L261" s="1349"/>
      <c r="M261" s="628"/>
    </row>
    <row r="262" spans="2:13" ht="14.4" thickBot="1">
      <c r="B262" s="1335" t="s">
        <v>569</v>
      </c>
      <c r="C262" s="1336"/>
      <c r="D262" s="1336"/>
      <c r="E262" s="1336"/>
      <c r="F262" s="1336"/>
      <c r="G262" s="1336"/>
      <c r="H262" s="1336"/>
      <c r="I262" s="1336"/>
      <c r="J262" s="1336"/>
      <c r="K262" s="1336"/>
      <c r="L262" s="1337"/>
      <c r="M262" s="621">
        <f>SUM(M259:M261)</f>
        <v>29482.441559999999</v>
      </c>
    </row>
    <row r="263" spans="2:13" ht="14.4" thickBot="1">
      <c r="B263" s="641"/>
      <c r="M263" s="642"/>
    </row>
    <row r="264" spans="2:13" ht="14.4" thickBot="1">
      <c r="B264" s="1338" t="s">
        <v>583</v>
      </c>
      <c r="C264" s="1339"/>
      <c r="D264" s="1339"/>
      <c r="E264" s="1339"/>
      <c r="F264" s="1339"/>
      <c r="G264" s="1339"/>
      <c r="H264" s="1339"/>
      <c r="I264" s="1339"/>
      <c r="J264" s="1339"/>
      <c r="K264" s="1339"/>
      <c r="L264" s="1340"/>
      <c r="M264" s="643">
        <f>ROUND(+M239+M247+M253+M262,0)</f>
        <v>110807</v>
      </c>
    </row>
    <row r="265" spans="2:13">
      <c r="B265" s="1350" t="s">
        <v>584</v>
      </c>
      <c r="C265" s="1351"/>
      <c r="D265" s="1351"/>
      <c r="E265" s="1351"/>
      <c r="F265" s="1351"/>
      <c r="G265" s="1351"/>
      <c r="H265" s="1351"/>
      <c r="I265" s="1351"/>
      <c r="J265" s="1351"/>
      <c r="K265" s="1351"/>
      <c r="L265" s="1351"/>
      <c r="M265" s="1352"/>
    </row>
    <row r="266" spans="2:13">
      <c r="B266" s="1353"/>
      <c r="C266" s="1354"/>
      <c r="D266" s="1354"/>
      <c r="E266" s="1354"/>
      <c r="F266" s="1354"/>
      <c r="G266" s="1354"/>
      <c r="H266" s="1354"/>
      <c r="I266" s="1354"/>
      <c r="J266" s="1354"/>
      <c r="K266" s="1354"/>
      <c r="L266" s="1354"/>
      <c r="M266" s="1355"/>
    </row>
    <row r="267" spans="2:13" ht="14.4" thickBot="1">
      <c r="B267" s="1356"/>
      <c r="C267" s="1357"/>
      <c r="D267" s="1357"/>
      <c r="E267" s="1357"/>
      <c r="F267" s="1357"/>
      <c r="G267" s="1357"/>
      <c r="H267" s="1357"/>
      <c r="I267" s="1357"/>
      <c r="J267" s="1357"/>
      <c r="K267" s="1357"/>
      <c r="L267" s="1357"/>
      <c r="M267" s="1358"/>
    </row>
    <row r="268" spans="2:13">
      <c r="B268" s="1375" t="s">
        <v>217</v>
      </c>
      <c r="C268" s="1376"/>
      <c r="D268" s="1376"/>
      <c r="E268" s="1376"/>
      <c r="F268" s="1376"/>
      <c r="G268" s="1376"/>
      <c r="H268" s="622"/>
      <c r="I268" s="644"/>
      <c r="J268" s="645" t="s">
        <v>585</v>
      </c>
      <c r="K268" s="1377" t="s">
        <v>586</v>
      </c>
      <c r="L268" s="1378"/>
      <c r="M268" s="646"/>
    </row>
    <row r="269" spans="2:13">
      <c r="B269" s="1329" t="s">
        <v>587</v>
      </c>
      <c r="C269" s="1330"/>
      <c r="D269" s="1330"/>
      <c r="E269" s="1330"/>
      <c r="F269" s="1330"/>
      <c r="G269" s="1330"/>
      <c r="H269" s="647"/>
      <c r="I269" s="648"/>
      <c r="J269" s="649">
        <v>0.24</v>
      </c>
      <c r="K269" s="1491">
        <f>ROUND(+J269*M264,0)</f>
        <v>26594</v>
      </c>
      <c r="L269" s="1491"/>
      <c r="M269" s="650"/>
    </row>
    <row r="270" spans="2:13">
      <c r="B270" s="614" t="s">
        <v>588</v>
      </c>
      <c r="C270" s="611"/>
      <c r="D270" s="611"/>
      <c r="E270" s="611"/>
      <c r="F270" s="611"/>
      <c r="G270" s="611"/>
      <c r="H270" s="647"/>
      <c r="I270" s="648"/>
      <c r="J270" s="651">
        <v>0.01</v>
      </c>
      <c r="K270" s="1331">
        <f>ROUND(+J270*M264,0)</f>
        <v>1108</v>
      </c>
      <c r="L270" s="1332"/>
      <c r="M270" s="650"/>
    </row>
    <row r="271" spans="2:13" ht="14.4" thickBot="1">
      <c r="B271" s="652" t="s">
        <v>353</v>
      </c>
      <c r="C271" s="653"/>
      <c r="D271" s="653"/>
      <c r="E271" s="653"/>
      <c r="F271" s="653"/>
      <c r="G271" s="653"/>
      <c r="H271" s="654"/>
      <c r="I271" s="655"/>
      <c r="J271" s="656">
        <v>0.05</v>
      </c>
      <c r="K271" s="1333">
        <f>ROUND(+J271*M264,0)</f>
        <v>5540</v>
      </c>
      <c r="L271" s="1334"/>
      <c r="M271" s="650"/>
    </row>
    <row r="272" spans="2:13" ht="14.4" thickBot="1">
      <c r="B272" s="1335" t="s">
        <v>569</v>
      </c>
      <c r="C272" s="1336"/>
      <c r="D272" s="1336"/>
      <c r="E272" s="1336"/>
      <c r="F272" s="1336"/>
      <c r="G272" s="1336"/>
      <c r="H272" s="1336"/>
      <c r="I272" s="1336"/>
      <c r="J272" s="1336"/>
      <c r="K272" s="1336"/>
      <c r="L272" s="1337"/>
      <c r="M272" s="657">
        <f>SUM(K269:L271)</f>
        <v>33242</v>
      </c>
    </row>
    <row r="273" spans="2:13" ht="14.4" thickBot="1">
      <c r="B273" s="641"/>
      <c r="M273" s="642"/>
    </row>
    <row r="274" spans="2:13" ht="16.2" thickBot="1">
      <c r="B274" s="1338" t="s">
        <v>589</v>
      </c>
      <c r="C274" s="1339"/>
      <c r="D274" s="1339"/>
      <c r="E274" s="1339"/>
      <c r="F274" s="1339"/>
      <c r="G274" s="1339"/>
      <c r="H274" s="1339"/>
      <c r="I274" s="1339"/>
      <c r="J274" s="1339"/>
      <c r="K274" s="1339"/>
      <c r="L274" s="1340"/>
      <c r="M274" s="711">
        <f>+M272+M264</f>
        <v>144049</v>
      </c>
    </row>
    <row r="275" spans="2:13">
      <c r="B275" s="659"/>
      <c r="C275" s="660"/>
      <c r="D275" s="660"/>
      <c r="E275" s="660"/>
      <c r="F275" s="660"/>
      <c r="G275" s="660"/>
      <c r="H275" s="660"/>
      <c r="I275" s="660"/>
      <c r="J275" s="660"/>
      <c r="K275" s="660"/>
      <c r="L275" s="660"/>
      <c r="M275" s="661"/>
    </row>
    <row r="276" spans="2:13">
      <c r="B276" s="641"/>
      <c r="M276" s="642"/>
    </row>
    <row r="277" spans="2:13">
      <c r="B277" s="641"/>
      <c r="M277" s="642"/>
    </row>
    <row r="278" spans="2:13">
      <c r="B278" s="641"/>
      <c r="M278" s="642"/>
    </row>
    <row r="279" spans="2:13" ht="15.6">
      <c r="B279" s="641"/>
      <c r="E279" s="1215" t="s">
        <v>590</v>
      </c>
      <c r="F279" s="1215"/>
      <c r="G279" s="1215"/>
      <c r="H279" s="1215"/>
      <c r="I279" s="1215"/>
      <c r="M279" s="642"/>
    </row>
    <row r="280" spans="2:13" ht="15.6">
      <c r="B280" s="641"/>
      <c r="E280" s="1216" t="s">
        <v>591</v>
      </c>
      <c r="F280" s="1216"/>
      <c r="G280" s="1216"/>
      <c r="H280" s="1216"/>
      <c r="I280" s="1216"/>
      <c r="M280" s="642"/>
    </row>
    <row r="281" spans="2:13">
      <c r="B281" s="641"/>
      <c r="C281" s="662"/>
      <c r="D281" s="663"/>
      <c r="E281" s="663"/>
      <c r="F281" s="664"/>
      <c r="G281" s="662"/>
      <c r="H281" s="663"/>
      <c r="I281" s="663"/>
      <c r="M281" s="642"/>
    </row>
    <row r="282" spans="2:13">
      <c r="B282" s="641"/>
      <c r="C282" s="662"/>
      <c r="D282" s="663"/>
      <c r="E282" s="663"/>
      <c r="F282" s="664"/>
      <c r="G282" s="662"/>
      <c r="H282" s="663"/>
      <c r="I282" s="663"/>
      <c r="M282" s="642"/>
    </row>
    <row r="283" spans="2:13">
      <c r="B283" s="641"/>
      <c r="C283" s="662"/>
      <c r="D283" s="663"/>
      <c r="E283" s="663"/>
      <c r="F283" s="664"/>
      <c r="G283" s="662"/>
      <c r="H283" s="663"/>
      <c r="I283" s="663"/>
      <c r="M283" s="642"/>
    </row>
    <row r="284" spans="2:13">
      <c r="B284" s="641"/>
      <c r="C284" s="665" t="s">
        <v>592</v>
      </c>
      <c r="D284" s="666"/>
      <c r="E284" s="663"/>
      <c r="F284" s="664"/>
      <c r="G284" s="662"/>
      <c r="H284" s="663"/>
      <c r="I284" s="663"/>
      <c r="M284" s="642"/>
    </row>
    <row r="285" spans="2:13">
      <c r="B285" s="641"/>
      <c r="C285" s="667" t="s">
        <v>593</v>
      </c>
      <c r="D285" s="666"/>
      <c r="E285" s="663"/>
      <c r="F285" s="664"/>
      <c r="G285" s="662"/>
      <c r="H285" s="663"/>
      <c r="I285" s="663"/>
      <c r="M285" s="642"/>
    </row>
    <row r="286" spans="2:13">
      <c r="B286" s="668"/>
      <c r="C286" s="662"/>
      <c r="D286" s="663"/>
      <c r="E286" s="663"/>
      <c r="F286" s="664"/>
      <c r="G286" s="662"/>
      <c r="H286" s="663"/>
      <c r="I286" s="663"/>
      <c r="J286" s="664"/>
      <c r="K286" s="664"/>
      <c r="L286" s="664"/>
      <c r="M286" s="669"/>
    </row>
    <row r="287" spans="2:13">
      <c r="B287" s="668"/>
      <c r="E287" s="664"/>
      <c r="F287" s="664"/>
      <c r="I287" s="664"/>
      <c r="J287" s="664"/>
      <c r="K287" s="664"/>
      <c r="L287" s="664"/>
      <c r="M287" s="669"/>
    </row>
    <row r="288" spans="2:13">
      <c r="B288" s="598"/>
      <c r="D288" s="670"/>
      <c r="E288" s="670"/>
      <c r="F288" s="670"/>
      <c r="H288" s="670"/>
      <c r="I288" s="670"/>
      <c r="J288" s="670"/>
      <c r="K288" s="670"/>
      <c r="L288" s="670"/>
      <c r="M288" s="671"/>
    </row>
    <row r="289" spans="2:13" ht="16.2" thickBot="1">
      <c r="B289" s="1341"/>
      <c r="C289" s="1342"/>
      <c r="D289" s="1342"/>
      <c r="E289" s="627"/>
      <c r="F289" s="627"/>
      <c r="G289" s="627"/>
      <c r="H289" s="627"/>
      <c r="I289" s="1343"/>
      <c r="J289" s="1343"/>
      <c r="K289" s="1343"/>
      <c r="L289" s="1343"/>
      <c r="M289" s="1344"/>
    </row>
    <row r="290" spans="2:13" ht="14.4" thickBot="1"/>
    <row r="291" spans="2:13" ht="14.4" thickBot="1">
      <c r="B291" s="1477"/>
      <c r="C291" s="1421"/>
      <c r="D291" s="1422"/>
      <c r="E291" s="1422"/>
      <c r="F291" s="1422"/>
      <c r="G291" s="1422"/>
      <c r="H291" s="1422"/>
      <c r="I291" s="1423"/>
      <c r="J291" s="1424"/>
      <c r="K291" s="1425"/>
      <c r="L291" s="1425"/>
      <c r="M291" s="1426"/>
    </row>
    <row r="292" spans="2:13" ht="76.2" customHeight="1" thickBot="1">
      <c r="B292" s="1478"/>
      <c r="C292" s="1427" t="s">
        <v>734</v>
      </c>
      <c r="D292" s="1480"/>
      <c r="E292" s="1480"/>
      <c r="F292" s="1480"/>
      <c r="G292" s="1480"/>
      <c r="H292" s="1480"/>
      <c r="I292" s="1481"/>
      <c r="J292" s="1430"/>
      <c r="K292" s="1431"/>
      <c r="L292" s="1431"/>
      <c r="M292" s="1432"/>
    </row>
    <row r="293" spans="2:13" ht="14.4" thickBot="1">
      <c r="B293" s="1479"/>
      <c r="C293" s="1433" t="s">
        <v>556</v>
      </c>
      <c r="D293" s="1434"/>
      <c r="E293" s="1434"/>
      <c r="F293" s="1434"/>
      <c r="G293" s="1434"/>
      <c r="H293" s="1434"/>
      <c r="I293" s="1435"/>
      <c r="J293" s="587" t="s">
        <v>557</v>
      </c>
      <c r="K293" s="1482"/>
      <c r="L293" s="1483"/>
      <c r="M293" s="1484"/>
    </row>
    <row r="294" spans="2:13">
      <c r="B294" s="1478"/>
      <c r="C294" s="1439" t="s">
        <v>558</v>
      </c>
      <c r="D294" s="1440"/>
      <c r="E294" s="1440"/>
      <c r="F294" s="1440"/>
      <c r="G294" s="1440"/>
      <c r="H294" s="1440"/>
      <c r="I294" s="1441"/>
      <c r="J294" s="1485" t="s">
        <v>559</v>
      </c>
      <c r="K294" s="1447">
        <v>1</v>
      </c>
      <c r="L294" s="1447" t="s">
        <v>2</v>
      </c>
      <c r="M294" s="1449"/>
    </row>
    <row r="295" spans="2:13" ht="14.4" thickBot="1">
      <c r="B295" s="1478"/>
      <c r="C295" s="1442"/>
      <c r="D295" s="1443"/>
      <c r="E295" s="1443"/>
      <c r="F295" s="1443"/>
      <c r="G295" s="1443"/>
      <c r="H295" s="1443"/>
      <c r="I295" s="1444"/>
      <c r="J295" s="1486"/>
      <c r="K295" s="1487"/>
      <c r="L295" s="1487"/>
      <c r="M295" s="1488"/>
    </row>
    <row r="296" spans="2:13" ht="14.4" thickBot="1">
      <c r="B296" s="588"/>
      <c r="C296" s="589"/>
      <c r="D296" s="589"/>
      <c r="E296" s="589"/>
      <c r="F296" s="589"/>
      <c r="G296" s="589"/>
      <c r="H296" s="589"/>
      <c r="I296" s="589"/>
      <c r="J296" s="590"/>
      <c r="K296" s="591"/>
      <c r="L296" s="591"/>
      <c r="M296" s="592"/>
    </row>
    <row r="297" spans="2:13">
      <c r="B297" s="593"/>
      <c r="C297" s="594"/>
      <c r="D297" s="594"/>
      <c r="E297" s="594"/>
      <c r="F297" s="594"/>
      <c r="G297" s="594"/>
      <c r="H297" s="594"/>
      <c r="I297" s="594"/>
      <c r="J297" s="595" t="s">
        <v>5</v>
      </c>
      <c r="K297" s="596" t="s">
        <v>6</v>
      </c>
      <c r="L297" s="596" t="s">
        <v>7</v>
      </c>
      <c r="M297" s="597" t="s">
        <v>8</v>
      </c>
    </row>
    <row r="298" spans="2:13" ht="14.4" thickBot="1">
      <c r="B298" s="598"/>
      <c r="C298" s="589"/>
      <c r="D298" s="589"/>
      <c r="E298" s="589"/>
      <c r="F298" s="589"/>
      <c r="G298" s="589"/>
      <c r="H298" s="589"/>
      <c r="I298" s="589"/>
      <c r="J298" s="599"/>
      <c r="K298" s="600"/>
      <c r="L298" s="600">
        <v>12</v>
      </c>
      <c r="M298" s="601">
        <v>2025</v>
      </c>
    </row>
    <row r="299" spans="2:13" ht="14.4" thickBot="1">
      <c r="B299" s="1459" t="s">
        <v>560</v>
      </c>
      <c r="C299" s="1460"/>
      <c r="D299" s="1460"/>
      <c r="E299" s="1460"/>
      <c r="F299" s="1460"/>
      <c r="G299" s="1460"/>
      <c r="H299" s="1460"/>
      <c r="I299" s="1460"/>
      <c r="J299" s="1460"/>
      <c r="K299" s="1460"/>
      <c r="L299" s="1460"/>
      <c r="M299" s="1461"/>
    </row>
    <row r="300" spans="2:13">
      <c r="B300" s="602" t="s">
        <v>561</v>
      </c>
      <c r="C300" s="603" t="s">
        <v>11</v>
      </c>
      <c r="D300" s="1399" t="s">
        <v>209</v>
      </c>
      <c r="E300" s="1400"/>
      <c r="F300" s="1400"/>
      <c r="G300" s="1400"/>
      <c r="H300" s="1400"/>
      <c r="I300" s="1400"/>
      <c r="J300" s="1401"/>
      <c r="K300" s="1359" t="s">
        <v>12</v>
      </c>
      <c r="L300" s="1360"/>
      <c r="M300" s="1402"/>
    </row>
    <row r="301" spans="2:13" ht="16.2" thickBot="1">
      <c r="B301" s="604" t="e">
        <f>+PRESUPUESTO!#REF!</f>
        <v>#REF!</v>
      </c>
      <c r="C301" s="605" t="e">
        <f>+PRESUPUESTO!#REF!</f>
        <v>#REF!</v>
      </c>
      <c r="D301" s="1406" t="e">
        <f>+PRESUPUESTO!#REF!</f>
        <v>#REF!</v>
      </c>
      <c r="E301" s="1462"/>
      <c r="F301" s="1462"/>
      <c r="G301" s="1462"/>
      <c r="H301" s="1462"/>
      <c r="I301" s="1462"/>
      <c r="J301" s="1463"/>
      <c r="K301" s="1406" t="e">
        <f>+PRESUPUESTO!#REF!</f>
        <v>#REF!</v>
      </c>
      <c r="L301" s="1462"/>
      <c r="M301" s="1463"/>
    </row>
    <row r="302" spans="2:13">
      <c r="B302" s="1350" t="s">
        <v>562</v>
      </c>
      <c r="C302" s="1351"/>
      <c r="D302" s="1351"/>
      <c r="E302" s="1351"/>
      <c r="F302" s="1351"/>
      <c r="G302" s="1351"/>
      <c r="H302" s="1351"/>
      <c r="I302" s="1351"/>
      <c r="J302" s="1351"/>
      <c r="K302" s="1351"/>
      <c r="L302" s="1351"/>
      <c r="M302" s="1352"/>
    </row>
    <row r="303" spans="2:13">
      <c r="B303" s="1353"/>
      <c r="C303" s="1354"/>
      <c r="D303" s="1354"/>
      <c r="E303" s="1354"/>
      <c r="F303" s="1354"/>
      <c r="G303" s="1354"/>
      <c r="H303" s="1354"/>
      <c r="I303" s="1354"/>
      <c r="J303" s="1354"/>
      <c r="K303" s="1354"/>
      <c r="L303" s="1354"/>
      <c r="M303" s="1355"/>
    </row>
    <row r="304" spans="2:13" ht="14.4" thickBot="1">
      <c r="B304" s="1356"/>
      <c r="C304" s="1357"/>
      <c r="D304" s="1357"/>
      <c r="E304" s="1357"/>
      <c r="F304" s="1357"/>
      <c r="G304" s="1357"/>
      <c r="H304" s="1357"/>
      <c r="I304" s="1357"/>
      <c r="J304" s="1357"/>
      <c r="K304" s="1357"/>
      <c r="L304" s="1357"/>
      <c r="M304" s="1358"/>
    </row>
    <row r="305" spans="2:13">
      <c r="B305" s="1375" t="s">
        <v>209</v>
      </c>
      <c r="C305" s="1473"/>
      <c r="D305" s="1473"/>
      <c r="E305" s="1473"/>
      <c r="F305" s="1474"/>
      <c r="G305" s="606" t="s">
        <v>563</v>
      </c>
      <c r="H305" s="1475" t="s">
        <v>564</v>
      </c>
      <c r="I305" s="1476"/>
      <c r="J305" s="607" t="s">
        <v>565</v>
      </c>
      <c r="K305" s="1383" t="s">
        <v>566</v>
      </c>
      <c r="L305" s="1382"/>
      <c r="M305" s="608" t="s">
        <v>567</v>
      </c>
    </row>
    <row r="306" spans="2:13">
      <c r="B306" s="1367" t="s">
        <v>568</v>
      </c>
      <c r="C306" s="1368"/>
      <c r="D306" s="1368"/>
      <c r="E306" s="1368"/>
      <c r="F306" s="1369"/>
      <c r="G306" s="712"/>
      <c r="H306" s="1409" t="s">
        <v>107</v>
      </c>
      <c r="I306" s="1410"/>
      <c r="J306" s="636">
        <f>+M333</f>
        <v>84235.547314285723</v>
      </c>
      <c r="K306" s="1411">
        <v>0.05</v>
      </c>
      <c r="L306" s="1412"/>
      <c r="M306" s="636">
        <f>+K306*J306</f>
        <v>4211.7773657142861</v>
      </c>
    </row>
    <row r="307" spans="2:13">
      <c r="B307" s="1469" t="str">
        <f>+INSUMOS!A128</f>
        <v>VIBRADOR CON OPERADOR</v>
      </c>
      <c r="C307" s="1470"/>
      <c r="D307" s="1470"/>
      <c r="E307" s="1470"/>
      <c r="F307" s="1470"/>
      <c r="G307" s="937"/>
      <c r="H307" s="1471" t="str">
        <f>+INSUMOS!B128</f>
        <v>DIA</v>
      </c>
      <c r="I307" s="1471"/>
      <c r="J307" s="720">
        <f>+INSUMOS!C128</f>
        <v>162000</v>
      </c>
      <c r="K307" s="1472">
        <v>0.04</v>
      </c>
      <c r="L307" s="1472"/>
      <c r="M307" s="636">
        <f>+K307*J307</f>
        <v>6480</v>
      </c>
    </row>
    <row r="308" spans="2:13">
      <c r="B308" s="1469"/>
      <c r="C308" s="1469"/>
      <c r="D308" s="1469"/>
      <c r="E308" s="1469"/>
      <c r="F308" s="1469"/>
      <c r="G308" s="937"/>
      <c r="H308" s="1471"/>
      <c r="I308" s="1471"/>
      <c r="J308" s="720"/>
      <c r="K308" s="1472"/>
      <c r="L308" s="1472"/>
      <c r="M308" s="720"/>
    </row>
    <row r="309" spans="2:13" ht="14.4" thickBot="1">
      <c r="B309" s="1466" t="s">
        <v>569</v>
      </c>
      <c r="C309" s="1467"/>
      <c r="D309" s="1467"/>
      <c r="E309" s="1467"/>
      <c r="F309" s="1467"/>
      <c r="G309" s="1467"/>
      <c r="H309" s="1467"/>
      <c r="I309" s="1467"/>
      <c r="J309" s="1467"/>
      <c r="K309" s="1467"/>
      <c r="L309" s="1468"/>
      <c r="M309" s="943">
        <f>+M307+M306</f>
        <v>10691.777365714286</v>
      </c>
    </row>
    <row r="310" spans="2:13">
      <c r="B310" s="1350" t="s">
        <v>570</v>
      </c>
      <c r="C310" s="1351"/>
      <c r="D310" s="1351"/>
      <c r="E310" s="1351"/>
      <c r="F310" s="1351"/>
      <c r="G310" s="1351"/>
      <c r="H310" s="1351"/>
      <c r="I310" s="1351"/>
      <c r="J310" s="1351"/>
      <c r="K310" s="1351"/>
      <c r="L310" s="1351"/>
      <c r="M310" s="1352"/>
    </row>
    <row r="311" spans="2:13">
      <c r="B311" s="1353"/>
      <c r="C311" s="1354"/>
      <c r="D311" s="1354"/>
      <c r="E311" s="1354"/>
      <c r="F311" s="1354"/>
      <c r="G311" s="1354"/>
      <c r="H311" s="1354"/>
      <c r="I311" s="1354"/>
      <c r="J311" s="1354"/>
      <c r="K311" s="1354"/>
      <c r="L311" s="1354"/>
      <c r="M311" s="1355"/>
    </row>
    <row r="312" spans="2:13" ht="14.4" thickBot="1">
      <c r="B312" s="1356"/>
      <c r="C312" s="1357"/>
      <c r="D312" s="1357"/>
      <c r="E312" s="1357"/>
      <c r="F312" s="1357"/>
      <c r="G312" s="1357"/>
      <c r="H312" s="1357"/>
      <c r="I312" s="1357"/>
      <c r="J312" s="1357"/>
      <c r="K312" s="1357"/>
      <c r="L312" s="1357"/>
      <c r="M312" s="1358"/>
    </row>
    <row r="313" spans="2:13">
      <c r="B313" s="1375" t="s">
        <v>209</v>
      </c>
      <c r="C313" s="1376"/>
      <c r="D313" s="1376"/>
      <c r="E313" s="1376"/>
      <c r="F313" s="1376"/>
      <c r="G313" s="1376"/>
      <c r="H313" s="1382"/>
      <c r="I313" s="606" t="s">
        <v>12</v>
      </c>
      <c r="J313" s="607" t="s">
        <v>103</v>
      </c>
      <c r="K313" s="1383" t="s">
        <v>571</v>
      </c>
      <c r="L313" s="1382"/>
      <c r="M313" s="608" t="s">
        <v>567</v>
      </c>
    </row>
    <row r="314" spans="2:13">
      <c r="B314" s="1389" t="s">
        <v>765</v>
      </c>
      <c r="C314" s="1330"/>
      <c r="D314" s="1330"/>
      <c r="E314" s="1330"/>
      <c r="F314" s="1330"/>
      <c r="G314" s="1330"/>
      <c r="H314" s="1390"/>
      <c r="I314" s="953" t="s">
        <v>28</v>
      </c>
      <c r="J314" s="953">
        <v>1</v>
      </c>
      <c r="K314" s="1464">
        <f>+'CONCRETO 3000PSI'!M49</f>
        <v>696083</v>
      </c>
      <c r="L314" s="1464"/>
      <c r="M314" s="949">
        <f>+K314*J314</f>
        <v>696083</v>
      </c>
    </row>
    <row r="315" spans="2:13">
      <c r="B315" s="1465" t="str">
        <f>+'[123]ANALISIS UNITARIOS '!$B$361</f>
        <v>PUNTILLA CON CABEZA 2</v>
      </c>
      <c r="C315" s="1465"/>
      <c r="D315" s="1465"/>
      <c r="E315" s="1465"/>
      <c r="F315" s="1465"/>
      <c r="G315" s="1465"/>
      <c r="H315" s="1465"/>
      <c r="I315" s="953" t="s">
        <v>196</v>
      </c>
      <c r="J315" s="953">
        <v>0.74</v>
      </c>
      <c r="K315" s="1464">
        <f>+INSUMOS!C18</f>
        <v>5050</v>
      </c>
      <c r="L315" s="1464"/>
      <c r="M315" s="949">
        <f>+K315*J315</f>
        <v>3737</v>
      </c>
    </row>
    <row r="316" spans="2:13">
      <c r="B316" s="1465" t="str">
        <f>+'[123]ANALISIS UNITARIOS '!$B$363</f>
        <v>ALGARROBILLO 2"X2"X3.00MT</v>
      </c>
      <c r="C316" s="1465"/>
      <c r="D316" s="1465"/>
      <c r="E316" s="1465"/>
      <c r="F316" s="1465"/>
      <c r="G316" s="1465"/>
      <c r="H316" s="1465"/>
      <c r="I316" s="709" t="s">
        <v>29</v>
      </c>
      <c r="J316" s="709">
        <v>5.5</v>
      </c>
      <c r="K316" s="1464">
        <f>+INSUMOS!C19</f>
        <v>14000</v>
      </c>
      <c r="L316" s="1464"/>
      <c r="M316" s="949">
        <f t="shared" ref="M316:M317" si="2">+K316*J316</f>
        <v>77000</v>
      </c>
    </row>
    <row r="317" spans="2:13">
      <c r="B317" s="1465" t="str">
        <f>+'[123]ANALISIS UNITARIOS '!$B$364</f>
        <v>TABLA 1''X12"X3.00MT ALGARROBILLO</v>
      </c>
      <c r="C317" s="1465"/>
      <c r="D317" s="1465"/>
      <c r="E317" s="1465"/>
      <c r="F317" s="1465"/>
      <c r="G317" s="1465"/>
      <c r="H317" s="1465"/>
      <c r="I317" s="709" t="s">
        <v>29</v>
      </c>
      <c r="J317" s="709">
        <v>1</v>
      </c>
      <c r="K317" s="1464">
        <f>+INSUMOS!C20</f>
        <v>18000</v>
      </c>
      <c r="L317" s="1464"/>
      <c r="M317" s="949">
        <f t="shared" si="2"/>
        <v>18000</v>
      </c>
    </row>
    <row r="318" spans="2:13" ht="14.4" thickBot="1">
      <c r="B318" s="1466" t="s">
        <v>569</v>
      </c>
      <c r="C318" s="1467"/>
      <c r="D318" s="1467"/>
      <c r="E318" s="1467"/>
      <c r="F318" s="1467"/>
      <c r="G318" s="1467"/>
      <c r="H318" s="1467"/>
      <c r="I318" s="1467"/>
      <c r="J318" s="1467"/>
      <c r="K318" s="1467"/>
      <c r="L318" s="1468"/>
      <c r="M318" s="949">
        <f>+M315+M314+M316+M317</f>
        <v>794820</v>
      </c>
    </row>
    <row r="319" spans="2:13">
      <c r="B319" s="940"/>
      <c r="C319" s="941"/>
      <c r="D319" s="941"/>
      <c r="E319" s="941"/>
      <c r="F319" s="941"/>
      <c r="G319" s="941"/>
      <c r="H319" s="941"/>
      <c r="I319" s="941"/>
      <c r="J319" s="941"/>
      <c r="K319" s="941"/>
      <c r="L319" s="941"/>
      <c r="M319" s="942"/>
    </row>
    <row r="320" spans="2:13" ht="41.4" customHeight="1" thickBot="1">
      <c r="B320" s="1356" t="s">
        <v>770</v>
      </c>
      <c r="C320" s="1357"/>
      <c r="D320" s="1357"/>
      <c r="E320" s="1357"/>
      <c r="F320" s="1357"/>
      <c r="G320" s="1357"/>
      <c r="H320" s="1357"/>
      <c r="I320" s="1357"/>
      <c r="J320" s="1357"/>
      <c r="K320" s="1357"/>
      <c r="L320" s="1357"/>
      <c r="M320" s="1358"/>
    </row>
    <row r="321" spans="2:13">
      <c r="B321" s="1375" t="s">
        <v>573</v>
      </c>
      <c r="C321" s="1376"/>
      <c r="D321" s="1376"/>
      <c r="E321" s="1376"/>
      <c r="F321" s="1376"/>
      <c r="G321" s="1376"/>
      <c r="H321" s="607" t="s">
        <v>574</v>
      </c>
      <c r="I321" s="622" t="s">
        <v>575</v>
      </c>
      <c r="J321" s="623" t="s">
        <v>576</v>
      </c>
      <c r="K321" s="1383" t="s">
        <v>577</v>
      </c>
      <c r="L321" s="1382"/>
      <c r="M321" s="608" t="s">
        <v>567</v>
      </c>
    </row>
    <row r="322" spans="2:13" ht="29.4" customHeight="1">
      <c r="B322" s="1391" t="str">
        <f>+INSUMOS!A150</f>
        <v>ACARREO EN CARRETILLA DE MATERIALES, ESCOMBROS Y OTROS, DISTANCIA MAXIMA 100  ML</v>
      </c>
      <c r="C322" s="1457"/>
      <c r="D322" s="1457"/>
      <c r="E322" s="1457"/>
      <c r="F322" s="1457"/>
      <c r="G322" s="1457"/>
      <c r="H322" s="624">
        <v>1</v>
      </c>
      <c r="I322" s="625">
        <v>100</v>
      </c>
      <c r="J322" s="624">
        <v>1</v>
      </c>
      <c r="K322" s="1394">
        <f>+INSUMOS!C150</f>
        <v>15000</v>
      </c>
      <c r="L322" s="1395"/>
      <c r="M322" s="610">
        <f>+K322*J322</f>
        <v>15000</v>
      </c>
    </row>
    <row r="323" spans="2:13" ht="14.4" thickBot="1">
      <c r="B323" s="1345"/>
      <c r="C323" s="1373"/>
      <c r="D323" s="1373"/>
      <c r="E323" s="1373"/>
      <c r="F323" s="1373"/>
      <c r="G323" s="1373"/>
      <c r="H323" s="626"/>
      <c r="I323" s="625"/>
      <c r="J323" s="626"/>
      <c r="K323" s="1348"/>
      <c r="L323" s="1349"/>
      <c r="M323" s="610"/>
    </row>
    <row r="324" spans="2:13" ht="14.4" thickBot="1">
      <c r="B324" s="1335" t="s">
        <v>569</v>
      </c>
      <c r="C324" s="1336"/>
      <c r="D324" s="1336"/>
      <c r="E324" s="1336"/>
      <c r="F324" s="1336"/>
      <c r="G324" s="1336"/>
      <c r="H324" s="1336"/>
      <c r="I324" s="1336"/>
      <c r="J324" s="1336"/>
      <c r="K324" s="1336"/>
      <c r="L324" s="1337"/>
      <c r="M324" s="616">
        <f>SUM(M322:M323)</f>
        <v>15000</v>
      </c>
    </row>
    <row r="325" spans="2:13">
      <c r="B325" s="1350" t="s">
        <v>578</v>
      </c>
      <c r="C325" s="1351"/>
      <c r="D325" s="1351"/>
      <c r="E325" s="1351"/>
      <c r="F325" s="1351"/>
      <c r="G325" s="1351"/>
      <c r="H325" s="1351"/>
      <c r="I325" s="1351"/>
      <c r="J325" s="1351"/>
      <c r="K325" s="1351"/>
      <c r="L325" s="1351"/>
      <c r="M325" s="1352"/>
    </row>
    <row r="326" spans="2:13">
      <c r="B326" s="1353"/>
      <c r="C326" s="1354"/>
      <c r="D326" s="1354"/>
      <c r="E326" s="1354"/>
      <c r="F326" s="1354"/>
      <c r="G326" s="1354"/>
      <c r="H326" s="1354"/>
      <c r="I326" s="1354"/>
      <c r="J326" s="1354"/>
      <c r="K326" s="1354"/>
      <c r="L326" s="1354"/>
      <c r="M326" s="1355"/>
    </row>
    <row r="327" spans="2:13" ht="14.4" thickBot="1">
      <c r="B327" s="1356"/>
      <c r="C327" s="1357"/>
      <c r="D327" s="1357"/>
      <c r="E327" s="1357"/>
      <c r="F327" s="1357"/>
      <c r="G327" s="1357"/>
      <c r="H327" s="1357"/>
      <c r="I327" s="1357"/>
      <c r="J327" s="1357"/>
      <c r="K327" s="1357"/>
      <c r="L327" s="1357"/>
      <c r="M327" s="1358"/>
    </row>
    <row r="328" spans="2:13">
      <c r="B328" s="1359" t="s">
        <v>579</v>
      </c>
      <c r="C328" s="1360"/>
      <c r="D328" s="1360"/>
      <c r="E328" s="1360"/>
      <c r="F328" s="1360"/>
      <c r="G328" s="1360"/>
      <c r="H328" s="629" t="s">
        <v>580</v>
      </c>
      <c r="I328" s="630" t="s">
        <v>581</v>
      </c>
      <c r="J328" s="631" t="s">
        <v>531</v>
      </c>
      <c r="K328" s="1362" t="s">
        <v>566</v>
      </c>
      <c r="L328" s="1363"/>
      <c r="M328" s="632" t="s">
        <v>567</v>
      </c>
    </row>
    <row r="329" spans="2:13">
      <c r="B329" s="1364" t="str">
        <f>+'M.O. CIVIL'!A78</f>
        <v xml:space="preserve">CUADRILLA "AA" (Albañileria) </v>
      </c>
      <c r="C329" s="1365"/>
      <c r="D329" s="1365"/>
      <c r="E329" s="1365"/>
      <c r="F329" s="1365"/>
      <c r="G329" s="1366"/>
      <c r="H329" s="713"/>
      <c r="I329" s="714"/>
      <c r="J329" s="715"/>
      <c r="K329" s="716"/>
      <c r="L329" s="717"/>
      <c r="M329" s="718"/>
    </row>
    <row r="330" spans="2:13">
      <c r="B330" s="1367" t="str">
        <f>+'M.O. CIVIL'!A87</f>
        <v>Valor Dia Cuadrilla</v>
      </c>
      <c r="C330" s="1368"/>
      <c r="D330" s="1368"/>
      <c r="E330" s="1368"/>
      <c r="F330" s="1368"/>
      <c r="G330" s="1369"/>
      <c r="H330" s="673">
        <f>+'M.O. CIVIL'!D87</f>
        <v>327582.68400000001</v>
      </c>
      <c r="I330" s="635">
        <v>1.8</v>
      </c>
      <c r="J330" s="636">
        <f>+H330*I330</f>
        <v>589648.83120000002</v>
      </c>
      <c r="K330" s="1370">
        <v>7</v>
      </c>
      <c r="L330" s="1371"/>
      <c r="M330" s="938">
        <f>+J330/K330</f>
        <v>84235.547314285723</v>
      </c>
    </row>
    <row r="331" spans="2:13">
      <c r="B331" s="633"/>
      <c r="C331" s="634"/>
      <c r="D331" s="634"/>
      <c r="E331" s="634"/>
      <c r="F331" s="634"/>
      <c r="G331" s="634"/>
      <c r="H331" s="638" t="s">
        <v>754</v>
      </c>
      <c r="I331" s="635"/>
      <c r="J331" s="636"/>
      <c r="K331" s="1370"/>
      <c r="L331" s="1371"/>
      <c r="M331" s="637"/>
    </row>
    <row r="332" spans="2:13" ht="14.4" thickBot="1">
      <c r="B332" s="1372"/>
      <c r="C332" s="1373"/>
      <c r="D332" s="1373"/>
      <c r="E332" s="1373"/>
      <c r="F332" s="1373"/>
      <c r="G332" s="1373"/>
      <c r="H332" s="626"/>
      <c r="I332" s="627"/>
      <c r="J332" s="626"/>
      <c r="K332" s="1348"/>
      <c r="L332" s="1349"/>
      <c r="M332" s="628"/>
    </row>
    <row r="333" spans="2:13" ht="14.4" thickBot="1">
      <c r="B333" s="1335" t="s">
        <v>569</v>
      </c>
      <c r="C333" s="1336"/>
      <c r="D333" s="1336"/>
      <c r="E333" s="1336"/>
      <c r="F333" s="1336"/>
      <c r="G333" s="1336"/>
      <c r="H333" s="1336"/>
      <c r="I333" s="1336"/>
      <c r="J333" s="1336"/>
      <c r="K333" s="1336"/>
      <c r="L333" s="1337"/>
      <c r="M333" s="621">
        <f>SUM(M330:M332)</f>
        <v>84235.547314285723</v>
      </c>
    </row>
    <row r="334" spans="2:13" ht="14.4" thickBot="1">
      <c r="B334" s="641"/>
      <c r="M334" s="642"/>
    </row>
    <row r="335" spans="2:13" ht="14.4" thickBot="1">
      <c r="B335" s="1338" t="s">
        <v>583</v>
      </c>
      <c r="C335" s="1339"/>
      <c r="D335" s="1339"/>
      <c r="E335" s="1339"/>
      <c r="F335" s="1339"/>
      <c r="G335" s="1339"/>
      <c r="H335" s="1339"/>
      <c r="I335" s="1339"/>
      <c r="J335" s="1339"/>
      <c r="K335" s="1339"/>
      <c r="L335" s="1340"/>
      <c r="M335" s="643">
        <f>ROUND(+M309+M318+M324+M333,0)</f>
        <v>904747</v>
      </c>
    </row>
    <row r="336" spans="2:13">
      <c r="B336" s="1350" t="s">
        <v>584</v>
      </c>
      <c r="C336" s="1351"/>
      <c r="D336" s="1351"/>
      <c r="E336" s="1351"/>
      <c r="F336" s="1351"/>
      <c r="G336" s="1351"/>
      <c r="H336" s="1351"/>
      <c r="I336" s="1351"/>
      <c r="J336" s="1351"/>
      <c r="K336" s="1351"/>
      <c r="L336" s="1351"/>
      <c r="M336" s="1352"/>
    </row>
    <row r="337" spans="2:13">
      <c r="B337" s="1353"/>
      <c r="C337" s="1354"/>
      <c r="D337" s="1354"/>
      <c r="E337" s="1354"/>
      <c r="F337" s="1354"/>
      <c r="G337" s="1354"/>
      <c r="H337" s="1354"/>
      <c r="I337" s="1354"/>
      <c r="J337" s="1354"/>
      <c r="K337" s="1354"/>
      <c r="L337" s="1354"/>
      <c r="M337" s="1355"/>
    </row>
    <row r="338" spans="2:13" ht="14.4" thickBot="1">
      <c r="B338" s="1356"/>
      <c r="C338" s="1357"/>
      <c r="D338" s="1357"/>
      <c r="E338" s="1357"/>
      <c r="F338" s="1357"/>
      <c r="G338" s="1357"/>
      <c r="H338" s="1357"/>
      <c r="I338" s="1357"/>
      <c r="J338" s="1357"/>
      <c r="K338" s="1357"/>
      <c r="L338" s="1357"/>
      <c r="M338" s="1358"/>
    </row>
    <row r="339" spans="2:13">
      <c r="B339" s="1375" t="s">
        <v>217</v>
      </c>
      <c r="C339" s="1376"/>
      <c r="D339" s="1376"/>
      <c r="E339" s="1376"/>
      <c r="F339" s="1376"/>
      <c r="G339" s="1376"/>
      <c r="H339" s="622"/>
      <c r="I339" s="644"/>
      <c r="J339" s="645" t="s">
        <v>585</v>
      </c>
      <c r="K339" s="1377" t="s">
        <v>586</v>
      </c>
      <c r="L339" s="1378"/>
      <c r="M339" s="646"/>
    </row>
    <row r="340" spans="2:13">
      <c r="B340" s="1329" t="s">
        <v>587</v>
      </c>
      <c r="C340" s="1330"/>
      <c r="D340" s="1330"/>
      <c r="E340" s="1330"/>
      <c r="F340" s="1330"/>
      <c r="G340" s="1330"/>
      <c r="H340" s="647"/>
      <c r="I340" s="648"/>
      <c r="J340" s="649">
        <v>0.24</v>
      </c>
      <c r="K340" s="1491">
        <f>ROUND(+J340*M335,0)</f>
        <v>217139</v>
      </c>
      <c r="L340" s="1491"/>
      <c r="M340" s="650"/>
    </row>
    <row r="341" spans="2:13">
      <c r="B341" s="614" t="s">
        <v>588</v>
      </c>
      <c r="C341" s="611"/>
      <c r="D341" s="611"/>
      <c r="E341" s="611"/>
      <c r="F341" s="611"/>
      <c r="G341" s="611"/>
      <c r="H341" s="647"/>
      <c r="I341" s="648"/>
      <c r="J341" s="651">
        <v>0.01</v>
      </c>
      <c r="K341" s="1331">
        <f>ROUND(+J341*M335,0)</f>
        <v>9047</v>
      </c>
      <c r="L341" s="1332"/>
      <c r="M341" s="650"/>
    </row>
    <row r="342" spans="2:13" ht="14.4" thickBot="1">
      <c r="B342" s="652" t="s">
        <v>353</v>
      </c>
      <c r="C342" s="653"/>
      <c r="D342" s="653"/>
      <c r="E342" s="653"/>
      <c r="F342" s="653"/>
      <c r="G342" s="653"/>
      <c r="H342" s="654"/>
      <c r="I342" s="655"/>
      <c r="J342" s="656">
        <v>0.05</v>
      </c>
      <c r="K342" s="1333">
        <f>ROUND(+J342*M335,0)</f>
        <v>45237</v>
      </c>
      <c r="L342" s="1334"/>
      <c r="M342" s="650"/>
    </row>
    <row r="343" spans="2:13" ht="14.4" thickBot="1">
      <c r="B343" s="1335" t="s">
        <v>569</v>
      </c>
      <c r="C343" s="1336"/>
      <c r="D343" s="1336"/>
      <c r="E343" s="1336"/>
      <c r="F343" s="1336"/>
      <c r="G343" s="1336"/>
      <c r="H343" s="1336"/>
      <c r="I343" s="1336"/>
      <c r="J343" s="1336"/>
      <c r="K343" s="1336"/>
      <c r="L343" s="1337"/>
      <c r="M343" s="657">
        <f>SUM(K340:L342)</f>
        <v>271423</v>
      </c>
    </row>
    <row r="344" spans="2:13" ht="14.4" thickBot="1">
      <c r="B344" s="641"/>
      <c r="M344" s="642"/>
    </row>
    <row r="345" spans="2:13" ht="16.2" thickBot="1">
      <c r="B345" s="1338" t="s">
        <v>589</v>
      </c>
      <c r="C345" s="1339"/>
      <c r="D345" s="1339"/>
      <c r="E345" s="1339"/>
      <c r="F345" s="1339"/>
      <c r="G345" s="1339"/>
      <c r="H345" s="1339"/>
      <c r="I345" s="1339"/>
      <c r="J345" s="1339"/>
      <c r="K345" s="1339"/>
      <c r="L345" s="1340"/>
      <c r="M345" s="711">
        <f>+M343+M335</f>
        <v>1176170</v>
      </c>
    </row>
    <row r="346" spans="2:13">
      <c r="B346" s="659"/>
      <c r="C346" s="660"/>
      <c r="D346" s="660"/>
      <c r="E346" s="660"/>
      <c r="F346" s="660"/>
      <c r="G346" s="660"/>
      <c r="H346" s="660"/>
      <c r="I346" s="660"/>
      <c r="J346" s="660"/>
      <c r="K346" s="660"/>
      <c r="L346" s="660"/>
      <c r="M346" s="661"/>
    </row>
    <row r="347" spans="2:13">
      <c r="B347" s="641"/>
      <c r="M347" s="642"/>
    </row>
    <row r="348" spans="2:13">
      <c r="B348" s="641"/>
      <c r="M348" s="642"/>
    </row>
    <row r="349" spans="2:13">
      <c r="B349" s="641"/>
      <c r="M349" s="642"/>
    </row>
    <row r="350" spans="2:13" ht="15.6">
      <c r="B350" s="641"/>
      <c r="E350" s="1215" t="s">
        <v>590</v>
      </c>
      <c r="F350" s="1215"/>
      <c r="G350" s="1215"/>
      <c r="H350" s="1215"/>
      <c r="I350" s="1215"/>
      <c r="M350" s="642"/>
    </row>
    <row r="351" spans="2:13" ht="15.6">
      <c r="B351" s="641"/>
      <c r="E351" s="1216" t="s">
        <v>591</v>
      </c>
      <c r="F351" s="1216"/>
      <c r="G351" s="1216"/>
      <c r="H351" s="1216"/>
      <c r="I351" s="1216"/>
      <c r="M351" s="642"/>
    </row>
    <row r="352" spans="2:13">
      <c r="B352" s="641"/>
      <c r="C352" s="662"/>
      <c r="D352" s="663"/>
      <c r="E352" s="663"/>
      <c r="F352" s="664"/>
      <c r="G352" s="662"/>
      <c r="H352" s="663"/>
      <c r="I352" s="663"/>
      <c r="M352" s="642"/>
    </row>
    <row r="353" spans="2:13">
      <c r="B353" s="641"/>
      <c r="C353" s="662"/>
      <c r="D353" s="663"/>
      <c r="E353" s="663"/>
      <c r="F353" s="664"/>
      <c r="G353" s="662"/>
      <c r="H353" s="663"/>
      <c r="I353" s="663"/>
      <c r="M353" s="642"/>
    </row>
    <row r="354" spans="2:13">
      <c r="B354" s="641"/>
      <c r="C354" s="662"/>
      <c r="D354" s="663"/>
      <c r="E354" s="663"/>
      <c r="F354" s="664"/>
      <c r="G354" s="662"/>
      <c r="H354" s="663"/>
      <c r="I354" s="663"/>
      <c r="M354" s="642"/>
    </row>
    <row r="355" spans="2:13">
      <c r="B355" s="641"/>
      <c r="C355" s="665" t="s">
        <v>592</v>
      </c>
      <c r="D355" s="666"/>
      <c r="E355" s="663"/>
      <c r="F355" s="664"/>
      <c r="G355" s="662"/>
      <c r="H355" s="663"/>
      <c r="I355" s="663"/>
      <c r="M355" s="642"/>
    </row>
    <row r="356" spans="2:13">
      <c r="B356" s="641"/>
      <c r="C356" s="667" t="s">
        <v>593</v>
      </c>
      <c r="D356" s="666"/>
      <c r="E356" s="663"/>
      <c r="F356" s="664"/>
      <c r="G356" s="662"/>
      <c r="H356" s="663"/>
      <c r="I356" s="663"/>
      <c r="M356" s="642"/>
    </row>
    <row r="357" spans="2:13">
      <c r="B357" s="668"/>
      <c r="C357" s="662"/>
      <c r="D357" s="663"/>
      <c r="E357" s="663"/>
      <c r="F357" s="664"/>
      <c r="G357" s="662"/>
      <c r="H357" s="663"/>
      <c r="I357" s="663"/>
      <c r="J357" s="664"/>
      <c r="K357" s="664"/>
      <c r="L357" s="664"/>
      <c r="M357" s="669"/>
    </row>
    <row r="358" spans="2:13">
      <c r="B358" s="668"/>
      <c r="E358" s="664"/>
      <c r="F358" s="664"/>
      <c r="I358" s="664"/>
      <c r="J358" s="664"/>
      <c r="K358" s="664"/>
      <c r="L358" s="664"/>
      <c r="M358" s="669"/>
    </row>
    <row r="359" spans="2:13">
      <c r="B359" s="598"/>
      <c r="D359" s="670"/>
      <c r="E359" s="670"/>
      <c r="F359" s="670"/>
      <c r="H359" s="670"/>
      <c r="I359" s="670"/>
      <c r="J359" s="670"/>
      <c r="K359" s="670"/>
      <c r="L359" s="670"/>
      <c r="M359" s="671"/>
    </row>
    <row r="360" spans="2:13" ht="16.2" thickBot="1">
      <c r="B360" s="1341"/>
      <c r="C360" s="1342"/>
      <c r="D360" s="1342"/>
      <c r="E360" s="627"/>
      <c r="F360" s="627"/>
      <c r="G360" s="627"/>
      <c r="H360" s="627"/>
      <c r="I360" s="1343"/>
      <c r="J360" s="1343"/>
      <c r="K360" s="1343"/>
      <c r="L360" s="1343"/>
      <c r="M360" s="1344"/>
    </row>
    <row r="362" spans="2:13" ht="14.4" thickBot="1"/>
    <row r="363" spans="2:13" ht="66" customHeight="1" thickBot="1">
      <c r="B363" s="1477"/>
      <c r="C363" s="1421"/>
      <c r="D363" s="1422"/>
      <c r="E363" s="1422"/>
      <c r="F363" s="1422"/>
      <c r="G363" s="1422"/>
      <c r="H363" s="1422"/>
      <c r="I363" s="1423"/>
      <c r="J363" s="1424"/>
      <c r="K363" s="1425"/>
      <c r="L363" s="1425"/>
      <c r="M363" s="1426"/>
    </row>
    <row r="364" spans="2:13" ht="16.2" thickBot="1">
      <c r="B364" s="1478"/>
      <c r="C364" s="1427" t="s">
        <v>734</v>
      </c>
      <c r="D364" s="1480"/>
      <c r="E364" s="1480"/>
      <c r="F364" s="1480"/>
      <c r="G364" s="1480"/>
      <c r="H364" s="1480"/>
      <c r="I364" s="1481"/>
      <c r="J364" s="1430"/>
      <c r="K364" s="1431"/>
      <c r="L364" s="1431"/>
      <c r="M364" s="1432"/>
    </row>
    <row r="365" spans="2:13" ht="14.4" thickBot="1">
      <c r="B365" s="1479"/>
      <c r="C365" s="1433" t="s">
        <v>556</v>
      </c>
      <c r="D365" s="1434"/>
      <c r="E365" s="1434"/>
      <c r="F365" s="1434"/>
      <c r="G365" s="1434"/>
      <c r="H365" s="1434"/>
      <c r="I365" s="1435"/>
      <c r="J365" s="587" t="s">
        <v>557</v>
      </c>
      <c r="K365" s="1482"/>
      <c r="L365" s="1483"/>
      <c r="M365" s="1484"/>
    </row>
    <row r="366" spans="2:13">
      <c r="B366" s="1478"/>
      <c r="C366" s="1439" t="s">
        <v>558</v>
      </c>
      <c r="D366" s="1440"/>
      <c r="E366" s="1440"/>
      <c r="F366" s="1440"/>
      <c r="G366" s="1440"/>
      <c r="H366" s="1440"/>
      <c r="I366" s="1441"/>
      <c r="J366" s="1485" t="s">
        <v>559</v>
      </c>
      <c r="K366" s="1447">
        <v>1</v>
      </c>
      <c r="L366" s="1447" t="s">
        <v>2</v>
      </c>
      <c r="M366" s="1449"/>
    </row>
    <row r="367" spans="2:13" ht="14.4" thickBot="1">
      <c r="B367" s="1478"/>
      <c r="C367" s="1442"/>
      <c r="D367" s="1443"/>
      <c r="E367" s="1443"/>
      <c r="F367" s="1443"/>
      <c r="G367" s="1443"/>
      <c r="H367" s="1443"/>
      <c r="I367" s="1444"/>
      <c r="J367" s="1486"/>
      <c r="K367" s="1487"/>
      <c r="L367" s="1487"/>
      <c r="M367" s="1488"/>
    </row>
    <row r="368" spans="2:13" ht="14.4" thickBot="1">
      <c r="B368" s="588"/>
      <c r="C368" s="589"/>
      <c r="D368" s="589"/>
      <c r="E368" s="589"/>
      <c r="F368" s="589"/>
      <c r="G368" s="589"/>
      <c r="H368" s="589"/>
      <c r="I368" s="589"/>
      <c r="J368" s="590"/>
      <c r="K368" s="591"/>
      <c r="L368" s="591"/>
      <c r="M368" s="592"/>
    </row>
    <row r="369" spans="2:13">
      <c r="B369" s="593"/>
      <c r="C369" s="594"/>
      <c r="D369" s="594"/>
      <c r="E369" s="594"/>
      <c r="F369" s="594"/>
      <c r="G369" s="594"/>
      <c r="H369" s="594"/>
      <c r="I369" s="594"/>
      <c r="J369" s="595" t="s">
        <v>5</v>
      </c>
      <c r="K369" s="596" t="s">
        <v>6</v>
      </c>
      <c r="L369" s="596" t="s">
        <v>7</v>
      </c>
      <c r="M369" s="597" t="s">
        <v>8</v>
      </c>
    </row>
    <row r="370" spans="2:13" ht="14.4" thickBot="1">
      <c r="B370" s="598"/>
      <c r="C370" s="589"/>
      <c r="D370" s="589"/>
      <c r="E370" s="589"/>
      <c r="F370" s="589"/>
      <c r="G370" s="589"/>
      <c r="H370" s="589"/>
      <c r="I370" s="589"/>
      <c r="J370" s="599"/>
      <c r="K370" s="600"/>
      <c r="L370" s="600">
        <v>12</v>
      </c>
      <c r="M370" s="601">
        <v>2025</v>
      </c>
    </row>
    <row r="371" spans="2:13" ht="14.4" thickBot="1">
      <c r="B371" s="1459" t="s">
        <v>560</v>
      </c>
      <c r="C371" s="1460"/>
      <c r="D371" s="1460"/>
      <c r="E371" s="1460"/>
      <c r="F371" s="1460"/>
      <c r="G371" s="1460"/>
      <c r="H371" s="1460"/>
      <c r="I371" s="1460"/>
      <c r="J371" s="1460"/>
      <c r="K371" s="1460"/>
      <c r="L371" s="1460"/>
      <c r="M371" s="1461"/>
    </row>
    <row r="372" spans="2:13">
      <c r="B372" s="602" t="s">
        <v>561</v>
      </c>
      <c r="C372" s="603" t="s">
        <v>11</v>
      </c>
      <c r="D372" s="1399" t="s">
        <v>209</v>
      </c>
      <c r="E372" s="1400"/>
      <c r="F372" s="1400"/>
      <c r="G372" s="1400"/>
      <c r="H372" s="1400"/>
      <c r="I372" s="1400"/>
      <c r="J372" s="1401"/>
      <c r="K372" s="1359" t="s">
        <v>12</v>
      </c>
      <c r="L372" s="1360"/>
      <c r="M372" s="1402"/>
    </row>
    <row r="373" spans="2:13" ht="16.2" thickBot="1">
      <c r="B373" s="604" t="e">
        <f>+PRESUPUESTO!#REF!</f>
        <v>#REF!</v>
      </c>
      <c r="C373" s="605" t="e">
        <f>+PRESUPUESTO!#REF!</f>
        <v>#REF!</v>
      </c>
      <c r="D373" s="1406" t="e">
        <f>+PRESUPUESTO!#REF!</f>
        <v>#REF!</v>
      </c>
      <c r="E373" s="1462"/>
      <c r="F373" s="1462"/>
      <c r="G373" s="1462"/>
      <c r="H373" s="1462"/>
      <c r="I373" s="1462"/>
      <c r="J373" s="1463"/>
      <c r="K373" s="1406" t="e">
        <f>+PRESUPUESTO!#REF!</f>
        <v>#REF!</v>
      </c>
      <c r="L373" s="1462"/>
      <c r="M373" s="1463"/>
    </row>
    <row r="374" spans="2:13">
      <c r="B374" s="1350" t="s">
        <v>562</v>
      </c>
      <c r="C374" s="1351"/>
      <c r="D374" s="1351"/>
      <c r="E374" s="1351"/>
      <c r="F374" s="1351"/>
      <c r="G374" s="1351"/>
      <c r="H374" s="1351"/>
      <c r="I374" s="1351"/>
      <c r="J374" s="1351"/>
      <c r="K374" s="1351"/>
      <c r="L374" s="1351"/>
      <c r="M374" s="1352"/>
    </row>
    <row r="375" spans="2:13">
      <c r="B375" s="1353"/>
      <c r="C375" s="1354"/>
      <c r="D375" s="1354"/>
      <c r="E375" s="1354"/>
      <c r="F375" s="1354"/>
      <c r="G375" s="1354"/>
      <c r="H375" s="1354"/>
      <c r="I375" s="1354"/>
      <c r="J375" s="1354"/>
      <c r="K375" s="1354"/>
      <c r="L375" s="1354"/>
      <c r="M375" s="1355"/>
    </row>
    <row r="376" spans="2:13" ht="14.4" thickBot="1">
      <c r="B376" s="1356"/>
      <c r="C376" s="1357"/>
      <c r="D376" s="1357"/>
      <c r="E376" s="1357"/>
      <c r="F376" s="1357"/>
      <c r="G376" s="1357"/>
      <c r="H376" s="1357"/>
      <c r="I376" s="1357"/>
      <c r="J376" s="1357"/>
      <c r="K376" s="1357"/>
      <c r="L376" s="1357"/>
      <c r="M376" s="1358"/>
    </row>
    <row r="377" spans="2:13">
      <c r="B377" s="1375" t="s">
        <v>209</v>
      </c>
      <c r="C377" s="1473"/>
      <c r="D377" s="1473"/>
      <c r="E377" s="1473"/>
      <c r="F377" s="1474"/>
      <c r="G377" s="606" t="s">
        <v>563</v>
      </c>
      <c r="H377" s="1475" t="s">
        <v>564</v>
      </c>
      <c r="I377" s="1476"/>
      <c r="J377" s="607" t="s">
        <v>565</v>
      </c>
      <c r="K377" s="1383" t="s">
        <v>566</v>
      </c>
      <c r="L377" s="1382"/>
      <c r="M377" s="608" t="s">
        <v>567</v>
      </c>
    </row>
    <row r="378" spans="2:13">
      <c r="B378" s="1367" t="s">
        <v>568</v>
      </c>
      <c r="C378" s="1368"/>
      <c r="D378" s="1368"/>
      <c r="E378" s="1368"/>
      <c r="F378" s="1369"/>
      <c r="G378" s="712"/>
      <c r="H378" s="1409" t="s">
        <v>107</v>
      </c>
      <c r="I378" s="1410"/>
      <c r="J378" s="636">
        <f>+M405</f>
        <v>147412.2078</v>
      </c>
      <c r="K378" s="1411">
        <v>0.05</v>
      </c>
      <c r="L378" s="1412"/>
      <c r="M378" s="636">
        <f>+K378*J378</f>
        <v>7370.6103900000007</v>
      </c>
    </row>
    <row r="379" spans="2:13">
      <c r="B379" s="1469" t="str">
        <f>+INSUMOS!A128</f>
        <v>VIBRADOR CON OPERADOR</v>
      </c>
      <c r="C379" s="1470"/>
      <c r="D379" s="1470"/>
      <c r="E379" s="1470"/>
      <c r="F379" s="1470"/>
      <c r="G379" s="937"/>
      <c r="H379" s="1471">
        <f>+INSUMOS!B200</f>
        <v>0</v>
      </c>
      <c r="I379" s="1471"/>
      <c r="J379" s="720">
        <f>+INSUMOS!C128</f>
        <v>162000</v>
      </c>
      <c r="K379" s="1472">
        <v>0.04</v>
      </c>
      <c r="L379" s="1472"/>
      <c r="M379" s="636">
        <f>+K379*J379</f>
        <v>6480</v>
      </c>
    </row>
    <row r="380" spans="2:13">
      <c r="B380" s="1469"/>
      <c r="C380" s="1469"/>
      <c r="D380" s="1469"/>
      <c r="E380" s="1469"/>
      <c r="F380" s="1469"/>
      <c r="G380" s="937"/>
      <c r="H380" s="1471"/>
      <c r="I380" s="1471"/>
      <c r="J380" s="720"/>
      <c r="K380" s="1472"/>
      <c r="L380" s="1472"/>
      <c r="M380" s="720"/>
    </row>
    <row r="381" spans="2:13" ht="14.4" thickBot="1">
      <c r="B381" s="1466" t="s">
        <v>569</v>
      </c>
      <c r="C381" s="1467"/>
      <c r="D381" s="1467"/>
      <c r="E381" s="1467"/>
      <c r="F381" s="1467"/>
      <c r="G381" s="1467"/>
      <c r="H381" s="1467"/>
      <c r="I381" s="1467"/>
      <c r="J381" s="1467"/>
      <c r="K381" s="1467"/>
      <c r="L381" s="1468"/>
      <c r="M381" s="943">
        <f>+M379+M378</f>
        <v>13850.610390000002</v>
      </c>
    </row>
    <row r="382" spans="2:13">
      <c r="B382" s="1350" t="s">
        <v>570</v>
      </c>
      <c r="C382" s="1351"/>
      <c r="D382" s="1351"/>
      <c r="E382" s="1351"/>
      <c r="F382" s="1351"/>
      <c r="G382" s="1351"/>
      <c r="H382" s="1351"/>
      <c r="I382" s="1351"/>
      <c r="J382" s="1351"/>
      <c r="K382" s="1351"/>
      <c r="L382" s="1351"/>
      <c r="M382" s="1352"/>
    </row>
    <row r="383" spans="2:13">
      <c r="B383" s="1353"/>
      <c r="C383" s="1354"/>
      <c r="D383" s="1354"/>
      <c r="E383" s="1354"/>
      <c r="F383" s="1354"/>
      <c r="G383" s="1354"/>
      <c r="H383" s="1354"/>
      <c r="I383" s="1354"/>
      <c r="J383" s="1354"/>
      <c r="K383" s="1354"/>
      <c r="L383" s="1354"/>
      <c r="M383" s="1355"/>
    </row>
    <row r="384" spans="2:13" ht="14.4" thickBot="1">
      <c r="B384" s="1356"/>
      <c r="C384" s="1357"/>
      <c r="D384" s="1357"/>
      <c r="E384" s="1357"/>
      <c r="F384" s="1357"/>
      <c r="G384" s="1357"/>
      <c r="H384" s="1357"/>
      <c r="I384" s="1357"/>
      <c r="J384" s="1357"/>
      <c r="K384" s="1357"/>
      <c r="L384" s="1357"/>
      <c r="M384" s="1358"/>
    </row>
    <row r="385" spans="2:13">
      <c r="B385" s="1375" t="s">
        <v>209</v>
      </c>
      <c r="C385" s="1376"/>
      <c r="D385" s="1376"/>
      <c r="E385" s="1376"/>
      <c r="F385" s="1376"/>
      <c r="G385" s="1376"/>
      <c r="H385" s="1382"/>
      <c r="I385" s="606" t="s">
        <v>12</v>
      </c>
      <c r="J385" s="607" t="s">
        <v>103</v>
      </c>
      <c r="K385" s="1383" t="s">
        <v>571</v>
      </c>
      <c r="L385" s="1382"/>
      <c r="M385" s="608" t="s">
        <v>567</v>
      </c>
    </row>
    <row r="386" spans="2:13">
      <c r="B386" s="1389" t="s">
        <v>765</v>
      </c>
      <c r="C386" s="1330"/>
      <c r="D386" s="1330"/>
      <c r="E386" s="1330"/>
      <c r="F386" s="1330"/>
      <c r="G386" s="1330"/>
      <c r="H386" s="1390"/>
      <c r="I386" s="953" t="s">
        <v>28</v>
      </c>
      <c r="J386" s="953">
        <v>1.03</v>
      </c>
      <c r="K386" s="1464">
        <f>+'CONCRETO 3000PSI'!M49</f>
        <v>696083</v>
      </c>
      <c r="L386" s="1464"/>
      <c r="M386" s="949">
        <f>+K386*J386</f>
        <v>716965.49</v>
      </c>
    </row>
    <row r="387" spans="2:13">
      <c r="B387" s="1465" t="str">
        <f>+'[123]ANALISIS UNITARIOS '!$B$361</f>
        <v>PUNTILLA CON CABEZA 2</v>
      </c>
      <c r="C387" s="1465"/>
      <c r="D387" s="1465"/>
      <c r="E387" s="1465"/>
      <c r="F387" s="1465"/>
      <c r="G387" s="1465"/>
      <c r="H387" s="1465"/>
      <c r="I387" s="953" t="s">
        <v>196</v>
      </c>
      <c r="J387" s="953">
        <v>0.1</v>
      </c>
      <c r="K387" s="1464">
        <f>+INSUMOS!C18</f>
        <v>5050</v>
      </c>
      <c r="L387" s="1464"/>
      <c r="M387" s="949">
        <f>+K387*J387</f>
        <v>505</v>
      </c>
    </row>
    <row r="388" spans="2:13">
      <c r="B388" s="1465" t="str">
        <f>+'[123]ANALISIS UNITARIOS '!$B$363</f>
        <v>ALGARROBILLO 2"X2"X3.00MT</v>
      </c>
      <c r="C388" s="1465"/>
      <c r="D388" s="1465"/>
      <c r="E388" s="1465"/>
      <c r="F388" s="1465"/>
      <c r="G388" s="1465"/>
      <c r="H388" s="1465"/>
      <c r="I388" s="709" t="s">
        <v>29</v>
      </c>
      <c r="J388" s="709">
        <v>0.5</v>
      </c>
      <c r="K388" s="1464">
        <f>+INSUMOS!C19</f>
        <v>14000</v>
      </c>
      <c r="L388" s="1464"/>
      <c r="M388" s="949">
        <f t="shared" ref="M388:M389" si="3">+K388*J388</f>
        <v>7000</v>
      </c>
    </row>
    <row r="389" spans="2:13">
      <c r="B389" s="1465" t="str">
        <f>+'[123]ANALISIS UNITARIOS '!$B$364</f>
        <v>TABLA 1''X12"X3.00MT ALGARROBILLO</v>
      </c>
      <c r="C389" s="1465"/>
      <c r="D389" s="1465"/>
      <c r="E389" s="1465"/>
      <c r="F389" s="1465"/>
      <c r="G389" s="1465"/>
      <c r="H389" s="1465"/>
      <c r="I389" s="709" t="s">
        <v>29</v>
      </c>
      <c r="J389" s="709">
        <v>1</v>
      </c>
      <c r="K389" s="1464">
        <f>+INSUMOS!C20</f>
        <v>18000</v>
      </c>
      <c r="L389" s="1464"/>
      <c r="M389" s="949">
        <f t="shared" si="3"/>
        <v>18000</v>
      </c>
    </row>
    <row r="390" spans="2:13" ht="14.4" thickBot="1">
      <c r="B390" s="1466" t="s">
        <v>569</v>
      </c>
      <c r="C390" s="1467"/>
      <c r="D390" s="1467"/>
      <c r="E390" s="1467"/>
      <c r="F390" s="1467"/>
      <c r="G390" s="1467"/>
      <c r="H390" s="1467"/>
      <c r="I390" s="1467"/>
      <c r="J390" s="1467"/>
      <c r="K390" s="1467"/>
      <c r="L390" s="1468"/>
      <c r="M390" s="949">
        <f>+M387+M386+M388+M389</f>
        <v>742470.49</v>
      </c>
    </row>
    <row r="391" spans="2:13">
      <c r="B391" s="940"/>
      <c r="C391" s="941"/>
      <c r="D391" s="941"/>
      <c r="E391" s="941"/>
      <c r="F391" s="941"/>
      <c r="G391" s="941"/>
      <c r="H391" s="941"/>
      <c r="I391" s="941"/>
      <c r="J391" s="941"/>
      <c r="K391" s="941"/>
      <c r="L391" s="941"/>
      <c r="M391" s="942"/>
    </row>
    <row r="392" spans="2:13" ht="40.200000000000003" customHeight="1" thickBot="1">
      <c r="B392" s="1356" t="s">
        <v>770</v>
      </c>
      <c r="C392" s="1357"/>
      <c r="D392" s="1357"/>
      <c r="E392" s="1357"/>
      <c r="F392" s="1357"/>
      <c r="G392" s="1357"/>
      <c r="H392" s="1357"/>
      <c r="I392" s="1357"/>
      <c r="J392" s="1357"/>
      <c r="K392" s="1357"/>
      <c r="L392" s="1357"/>
      <c r="M392" s="1358"/>
    </row>
    <row r="393" spans="2:13">
      <c r="B393" s="1375" t="s">
        <v>573</v>
      </c>
      <c r="C393" s="1376"/>
      <c r="D393" s="1376"/>
      <c r="E393" s="1376"/>
      <c r="F393" s="1376"/>
      <c r="G393" s="1376"/>
      <c r="H393" s="607" t="s">
        <v>574</v>
      </c>
      <c r="I393" s="622" t="s">
        <v>575</v>
      </c>
      <c r="J393" s="623" t="s">
        <v>576</v>
      </c>
      <c r="K393" s="1383" t="s">
        <v>577</v>
      </c>
      <c r="L393" s="1382"/>
      <c r="M393" s="608" t="s">
        <v>567</v>
      </c>
    </row>
    <row r="394" spans="2:13">
      <c r="B394" s="1391" t="str">
        <f>+INSUMOS!A150</f>
        <v>ACARREO EN CARRETILLA DE MATERIALES, ESCOMBROS Y OTROS, DISTANCIA MAXIMA 100  ML</v>
      </c>
      <c r="C394" s="1457"/>
      <c r="D394" s="1457"/>
      <c r="E394" s="1457"/>
      <c r="F394" s="1457"/>
      <c r="G394" s="1457"/>
      <c r="H394" s="624">
        <v>1</v>
      </c>
      <c r="I394" s="625">
        <v>100</v>
      </c>
      <c r="J394" s="624">
        <v>1</v>
      </c>
      <c r="K394" s="1394">
        <f>+INSUMOS!C150</f>
        <v>15000</v>
      </c>
      <c r="L394" s="1395"/>
      <c r="M394" s="610">
        <f>+K394*J394</f>
        <v>15000</v>
      </c>
    </row>
    <row r="395" spans="2:13" ht="14.4" thickBot="1">
      <c r="B395" s="1345"/>
      <c r="C395" s="1373"/>
      <c r="D395" s="1373"/>
      <c r="E395" s="1373"/>
      <c r="F395" s="1373"/>
      <c r="G395" s="1373"/>
      <c r="H395" s="626"/>
      <c r="I395" s="625"/>
      <c r="J395" s="626"/>
      <c r="K395" s="1348"/>
      <c r="L395" s="1349"/>
      <c r="M395" s="610"/>
    </row>
    <row r="396" spans="2:13" ht="14.4" thickBot="1">
      <c r="B396" s="1335" t="s">
        <v>569</v>
      </c>
      <c r="C396" s="1336"/>
      <c r="D396" s="1336"/>
      <c r="E396" s="1336"/>
      <c r="F396" s="1336"/>
      <c r="G396" s="1336"/>
      <c r="H396" s="1336"/>
      <c r="I396" s="1336"/>
      <c r="J396" s="1336"/>
      <c r="K396" s="1336"/>
      <c r="L396" s="1337"/>
      <c r="M396" s="616">
        <f>SUM(M394:M395)</f>
        <v>15000</v>
      </c>
    </row>
    <row r="397" spans="2:13">
      <c r="B397" s="1350" t="s">
        <v>578</v>
      </c>
      <c r="C397" s="1351"/>
      <c r="D397" s="1351"/>
      <c r="E397" s="1351"/>
      <c r="F397" s="1351"/>
      <c r="G397" s="1351"/>
      <c r="H397" s="1351"/>
      <c r="I397" s="1351"/>
      <c r="J397" s="1351"/>
      <c r="K397" s="1351"/>
      <c r="L397" s="1351"/>
      <c r="M397" s="1352"/>
    </row>
    <row r="398" spans="2:13">
      <c r="B398" s="1353"/>
      <c r="C398" s="1354"/>
      <c r="D398" s="1354"/>
      <c r="E398" s="1354"/>
      <c r="F398" s="1354"/>
      <c r="G398" s="1354"/>
      <c r="H398" s="1354"/>
      <c r="I398" s="1354"/>
      <c r="J398" s="1354"/>
      <c r="K398" s="1354"/>
      <c r="L398" s="1354"/>
      <c r="M398" s="1355"/>
    </row>
    <row r="399" spans="2:13" ht="14.4" thickBot="1">
      <c r="B399" s="1356"/>
      <c r="C399" s="1357"/>
      <c r="D399" s="1357"/>
      <c r="E399" s="1357"/>
      <c r="F399" s="1357"/>
      <c r="G399" s="1357"/>
      <c r="H399" s="1357"/>
      <c r="I399" s="1357"/>
      <c r="J399" s="1357"/>
      <c r="K399" s="1357"/>
      <c r="L399" s="1357"/>
      <c r="M399" s="1358"/>
    </row>
    <row r="400" spans="2:13" ht="22.2" customHeight="1">
      <c r="B400" s="1359" t="s">
        <v>579</v>
      </c>
      <c r="C400" s="1360"/>
      <c r="D400" s="1360"/>
      <c r="E400" s="1360"/>
      <c r="F400" s="1360"/>
      <c r="G400" s="1360"/>
      <c r="H400" s="629" t="s">
        <v>580</v>
      </c>
      <c r="I400" s="630" t="s">
        <v>581</v>
      </c>
      <c r="J400" s="631" t="s">
        <v>531</v>
      </c>
      <c r="K400" s="1362" t="s">
        <v>566</v>
      </c>
      <c r="L400" s="1363"/>
      <c r="M400" s="632" t="s">
        <v>567</v>
      </c>
    </row>
    <row r="401" spans="2:13">
      <c r="B401" s="1364" t="str">
        <f>+'M.O. CIVIL'!A78</f>
        <v xml:space="preserve">CUADRILLA "AA" (Albañileria) </v>
      </c>
      <c r="C401" s="1365"/>
      <c r="D401" s="1365"/>
      <c r="E401" s="1365"/>
      <c r="F401" s="1365"/>
      <c r="G401" s="1366"/>
      <c r="H401" s="713"/>
      <c r="I401" s="714"/>
      <c r="J401" s="715"/>
      <c r="K401" s="716"/>
      <c r="L401" s="717"/>
      <c r="M401" s="718"/>
    </row>
    <row r="402" spans="2:13">
      <c r="B402" s="1367" t="str">
        <f>+'M.O. CIVIL'!A87</f>
        <v>Valor Dia Cuadrilla</v>
      </c>
      <c r="C402" s="1368"/>
      <c r="D402" s="1368"/>
      <c r="E402" s="1368"/>
      <c r="F402" s="1368"/>
      <c r="G402" s="1369"/>
      <c r="H402" s="673">
        <f>+'M.O. CIVIL'!D87</f>
        <v>327582.68400000001</v>
      </c>
      <c r="I402" s="635">
        <v>1.8</v>
      </c>
      <c r="J402" s="636">
        <f>+H402*I402</f>
        <v>589648.83120000002</v>
      </c>
      <c r="K402" s="1370">
        <v>4</v>
      </c>
      <c r="L402" s="1371"/>
      <c r="M402" s="938">
        <f>+J402/K402</f>
        <v>147412.2078</v>
      </c>
    </row>
    <row r="403" spans="2:13">
      <c r="B403" s="633"/>
      <c r="C403" s="634"/>
      <c r="D403" s="634"/>
      <c r="E403" s="634"/>
      <c r="F403" s="634"/>
      <c r="G403" s="634"/>
      <c r="H403" s="638" t="s">
        <v>754</v>
      </c>
      <c r="I403" s="635"/>
      <c r="J403" s="636"/>
      <c r="K403" s="1370"/>
      <c r="L403" s="1371"/>
      <c r="M403" s="637"/>
    </row>
    <row r="404" spans="2:13" ht="14.4" thickBot="1">
      <c r="B404" s="1372"/>
      <c r="C404" s="1373"/>
      <c r="D404" s="1373"/>
      <c r="E404" s="1373"/>
      <c r="F404" s="1373"/>
      <c r="G404" s="1373"/>
      <c r="H404" s="626"/>
      <c r="I404" s="627"/>
      <c r="J404" s="626"/>
      <c r="K404" s="1348"/>
      <c r="L404" s="1349"/>
      <c r="M404" s="628"/>
    </row>
    <row r="405" spans="2:13" ht="14.4" thickBot="1">
      <c r="B405" s="1335" t="s">
        <v>569</v>
      </c>
      <c r="C405" s="1336"/>
      <c r="D405" s="1336"/>
      <c r="E405" s="1336"/>
      <c r="F405" s="1336"/>
      <c r="G405" s="1336"/>
      <c r="H405" s="1336"/>
      <c r="I405" s="1336"/>
      <c r="J405" s="1336"/>
      <c r="K405" s="1336"/>
      <c r="L405" s="1337"/>
      <c r="M405" s="621">
        <f>SUM(M402:M404)</f>
        <v>147412.2078</v>
      </c>
    </row>
    <row r="406" spans="2:13" ht="14.4" thickBot="1">
      <c r="B406" s="641"/>
      <c r="M406" s="642"/>
    </row>
    <row r="407" spans="2:13" ht="14.4" thickBot="1">
      <c r="B407" s="1338" t="s">
        <v>583</v>
      </c>
      <c r="C407" s="1339"/>
      <c r="D407" s="1339"/>
      <c r="E407" s="1339"/>
      <c r="F407" s="1339"/>
      <c r="G407" s="1339"/>
      <c r="H407" s="1339"/>
      <c r="I407" s="1339"/>
      <c r="J407" s="1339"/>
      <c r="K407" s="1339"/>
      <c r="L407" s="1340"/>
      <c r="M407" s="643">
        <f>ROUND(+M381+M390+M396+M405,0)</f>
        <v>918733</v>
      </c>
    </row>
    <row r="408" spans="2:13">
      <c r="B408" s="1350" t="s">
        <v>584</v>
      </c>
      <c r="C408" s="1351"/>
      <c r="D408" s="1351"/>
      <c r="E408" s="1351"/>
      <c r="F408" s="1351"/>
      <c r="G408" s="1351"/>
      <c r="H408" s="1351"/>
      <c r="I408" s="1351"/>
      <c r="J408" s="1351"/>
      <c r="K408" s="1351"/>
      <c r="L408" s="1351"/>
      <c r="M408" s="1352"/>
    </row>
    <row r="409" spans="2:13">
      <c r="B409" s="1353"/>
      <c r="C409" s="1354"/>
      <c r="D409" s="1354"/>
      <c r="E409" s="1354"/>
      <c r="F409" s="1354"/>
      <c r="G409" s="1354"/>
      <c r="H409" s="1354"/>
      <c r="I409" s="1354"/>
      <c r="J409" s="1354"/>
      <c r="K409" s="1354"/>
      <c r="L409" s="1354"/>
      <c r="M409" s="1355"/>
    </row>
    <row r="410" spans="2:13" ht="14.4" thickBot="1">
      <c r="B410" s="1356"/>
      <c r="C410" s="1357"/>
      <c r="D410" s="1357"/>
      <c r="E410" s="1357"/>
      <c r="F410" s="1357"/>
      <c r="G410" s="1357"/>
      <c r="H410" s="1357"/>
      <c r="I410" s="1357"/>
      <c r="J410" s="1357"/>
      <c r="K410" s="1357"/>
      <c r="L410" s="1357"/>
      <c r="M410" s="1358"/>
    </row>
    <row r="411" spans="2:13">
      <c r="B411" s="1375" t="s">
        <v>217</v>
      </c>
      <c r="C411" s="1376"/>
      <c r="D411" s="1376"/>
      <c r="E411" s="1376"/>
      <c r="F411" s="1376"/>
      <c r="G411" s="1376"/>
      <c r="H411" s="622"/>
      <c r="I411" s="644"/>
      <c r="J411" s="645" t="s">
        <v>585</v>
      </c>
      <c r="K411" s="1377" t="s">
        <v>586</v>
      </c>
      <c r="L411" s="1378"/>
      <c r="M411" s="646"/>
    </row>
    <row r="412" spans="2:13">
      <c r="B412" s="1329" t="s">
        <v>587</v>
      </c>
      <c r="C412" s="1330"/>
      <c r="D412" s="1330"/>
      <c r="E412" s="1330"/>
      <c r="F412" s="1330"/>
      <c r="G412" s="1330"/>
      <c r="H412" s="647"/>
      <c r="I412" s="648"/>
      <c r="J412" s="649">
        <v>0.24</v>
      </c>
      <c r="K412" s="1491">
        <f>ROUND(+J412*M407,0)</f>
        <v>220496</v>
      </c>
      <c r="L412" s="1491"/>
      <c r="M412" s="650"/>
    </row>
    <row r="413" spans="2:13">
      <c r="B413" s="614" t="s">
        <v>588</v>
      </c>
      <c r="C413" s="611"/>
      <c r="D413" s="611"/>
      <c r="E413" s="611"/>
      <c r="F413" s="611"/>
      <c r="G413" s="611"/>
      <c r="H413" s="647"/>
      <c r="I413" s="648"/>
      <c r="J413" s="651">
        <v>0.01</v>
      </c>
      <c r="K413" s="1331">
        <f>ROUND(+J413*M407,0)</f>
        <v>9187</v>
      </c>
      <c r="L413" s="1332"/>
      <c r="M413" s="650"/>
    </row>
    <row r="414" spans="2:13" ht="14.4" thickBot="1">
      <c r="B414" s="652" t="s">
        <v>353</v>
      </c>
      <c r="C414" s="653"/>
      <c r="D414" s="653"/>
      <c r="E414" s="653"/>
      <c r="F414" s="653"/>
      <c r="G414" s="653"/>
      <c r="H414" s="654"/>
      <c r="I414" s="655"/>
      <c r="J414" s="656">
        <v>0.05</v>
      </c>
      <c r="K414" s="1333">
        <f>ROUND(+J414*M407,0)</f>
        <v>45937</v>
      </c>
      <c r="L414" s="1334"/>
      <c r="M414" s="650"/>
    </row>
    <row r="415" spans="2:13" ht="14.4" thickBot="1">
      <c r="B415" s="1335" t="s">
        <v>569</v>
      </c>
      <c r="C415" s="1336"/>
      <c r="D415" s="1336"/>
      <c r="E415" s="1336"/>
      <c r="F415" s="1336"/>
      <c r="G415" s="1336"/>
      <c r="H415" s="1336"/>
      <c r="I415" s="1336"/>
      <c r="J415" s="1336"/>
      <c r="K415" s="1336"/>
      <c r="L415" s="1337"/>
      <c r="M415" s="657">
        <f>SUM(K412:L414)</f>
        <v>275620</v>
      </c>
    </row>
    <row r="416" spans="2:13" ht="14.4" thickBot="1">
      <c r="B416" s="641"/>
      <c r="M416" s="642"/>
    </row>
    <row r="417" spans="2:13" ht="16.2" thickBot="1">
      <c r="B417" s="1338" t="s">
        <v>589</v>
      </c>
      <c r="C417" s="1339"/>
      <c r="D417" s="1339"/>
      <c r="E417" s="1339"/>
      <c r="F417" s="1339"/>
      <c r="G417" s="1339"/>
      <c r="H417" s="1339"/>
      <c r="I417" s="1339"/>
      <c r="J417" s="1339"/>
      <c r="K417" s="1339"/>
      <c r="L417" s="1340"/>
      <c r="M417" s="711">
        <f>+M415+M407</f>
        <v>1194353</v>
      </c>
    </row>
    <row r="418" spans="2:13">
      <c r="B418" s="659"/>
      <c r="C418" s="660"/>
      <c r="D418" s="660"/>
      <c r="E418" s="660"/>
      <c r="F418" s="660"/>
      <c r="G418" s="660"/>
      <c r="H418" s="660"/>
      <c r="I418" s="660"/>
      <c r="J418" s="660"/>
      <c r="K418" s="660"/>
      <c r="L418" s="660"/>
      <c r="M418" s="661"/>
    </row>
    <row r="419" spans="2:13">
      <c r="B419" s="641"/>
      <c r="M419" s="642"/>
    </row>
    <row r="420" spans="2:13">
      <c r="B420" s="641"/>
      <c r="M420" s="642"/>
    </row>
    <row r="421" spans="2:13">
      <c r="B421" s="641"/>
      <c r="M421" s="642"/>
    </row>
    <row r="422" spans="2:13" ht="15.6">
      <c r="B422" s="641"/>
      <c r="E422" s="1215" t="s">
        <v>590</v>
      </c>
      <c r="F422" s="1215"/>
      <c r="G422" s="1215"/>
      <c r="H422" s="1215"/>
      <c r="I422" s="1215"/>
      <c r="M422" s="642"/>
    </row>
    <row r="423" spans="2:13" ht="15.6">
      <c r="B423" s="641"/>
      <c r="E423" s="1216" t="s">
        <v>591</v>
      </c>
      <c r="F423" s="1216"/>
      <c r="G423" s="1216"/>
      <c r="H423" s="1216"/>
      <c r="I423" s="1216"/>
      <c r="M423" s="642"/>
    </row>
    <row r="424" spans="2:13">
      <c r="B424" s="641"/>
      <c r="C424" s="662"/>
      <c r="D424" s="663"/>
      <c r="E424" s="663"/>
      <c r="F424" s="664"/>
      <c r="G424" s="662"/>
      <c r="H424" s="663"/>
      <c r="I424" s="663"/>
      <c r="M424" s="642"/>
    </row>
    <row r="425" spans="2:13">
      <c r="B425" s="641"/>
      <c r="C425" s="662"/>
      <c r="D425" s="663"/>
      <c r="E425" s="663"/>
      <c r="F425" s="664"/>
      <c r="G425" s="662"/>
      <c r="H425" s="663"/>
      <c r="I425" s="663"/>
      <c r="M425" s="642"/>
    </row>
    <row r="426" spans="2:13">
      <c r="B426" s="641"/>
      <c r="C426" s="662"/>
      <c r="D426" s="663"/>
      <c r="E426" s="663"/>
      <c r="F426" s="664"/>
      <c r="G426" s="662"/>
      <c r="H426" s="663"/>
      <c r="I426" s="663"/>
      <c r="M426" s="642"/>
    </row>
    <row r="427" spans="2:13">
      <c r="B427" s="641"/>
      <c r="C427" s="665" t="s">
        <v>592</v>
      </c>
      <c r="D427" s="666"/>
      <c r="E427" s="663"/>
      <c r="F427" s="664"/>
      <c r="G427" s="662"/>
      <c r="H427" s="663"/>
      <c r="I427" s="663"/>
      <c r="M427" s="642"/>
    </row>
    <row r="428" spans="2:13">
      <c r="B428" s="641"/>
      <c r="C428" s="667" t="s">
        <v>593</v>
      </c>
      <c r="D428" s="666"/>
      <c r="E428" s="663"/>
      <c r="F428" s="664"/>
      <c r="G428" s="662"/>
      <c r="H428" s="663"/>
      <c r="I428" s="663"/>
      <c r="M428" s="642"/>
    </row>
    <row r="429" spans="2:13">
      <c r="B429" s="668"/>
      <c r="C429" s="662"/>
      <c r="D429" s="663"/>
      <c r="E429" s="663"/>
      <c r="F429" s="664"/>
      <c r="G429" s="662"/>
      <c r="H429" s="663"/>
      <c r="I429" s="663"/>
      <c r="J429" s="664"/>
      <c r="K429" s="664"/>
      <c r="L429" s="664"/>
      <c r="M429" s="669"/>
    </row>
    <row r="430" spans="2:13">
      <c r="B430" s="668"/>
      <c r="E430" s="664"/>
      <c r="F430" s="664"/>
      <c r="I430" s="664"/>
      <c r="J430" s="664"/>
      <c r="K430" s="664"/>
      <c r="L430" s="664"/>
      <c r="M430" s="669"/>
    </row>
    <row r="431" spans="2:13">
      <c r="B431" s="598"/>
      <c r="D431" s="670"/>
      <c r="E431" s="670"/>
      <c r="F431" s="670"/>
      <c r="H431" s="670"/>
      <c r="I431" s="670"/>
      <c r="J431" s="670"/>
      <c r="K431" s="670"/>
      <c r="L431" s="670"/>
      <c r="M431" s="671"/>
    </row>
    <row r="432" spans="2:13" ht="16.2" thickBot="1">
      <c r="B432" s="1341"/>
      <c r="C432" s="1342"/>
      <c r="D432" s="1342"/>
      <c r="E432" s="627"/>
      <c r="F432" s="627"/>
      <c r="G432" s="627"/>
      <c r="H432" s="627"/>
      <c r="I432" s="1343"/>
      <c r="J432" s="1343"/>
      <c r="K432" s="1343"/>
      <c r="L432" s="1343"/>
      <c r="M432" s="1344"/>
    </row>
    <row r="434" spans="2:13" ht="14.4" thickBot="1"/>
    <row r="435" spans="2:13" ht="77.400000000000006" customHeight="1" thickBot="1">
      <c r="B435" s="1418"/>
      <c r="C435" s="1421"/>
      <c r="D435" s="1422"/>
      <c r="E435" s="1422"/>
      <c r="F435" s="1422"/>
      <c r="G435" s="1422"/>
      <c r="H435" s="1422"/>
      <c r="I435" s="1423"/>
      <c r="J435" s="1424"/>
      <c r="K435" s="1425"/>
      <c r="L435" s="1425"/>
      <c r="M435" s="1426"/>
    </row>
    <row r="436" spans="2:13" ht="16.2" thickBot="1">
      <c r="B436" s="1419"/>
      <c r="C436" s="1427" t="s">
        <v>734</v>
      </c>
      <c r="D436" s="1428"/>
      <c r="E436" s="1428"/>
      <c r="F436" s="1428"/>
      <c r="G436" s="1428"/>
      <c r="H436" s="1428"/>
      <c r="I436" s="1429"/>
      <c r="J436" s="1430"/>
      <c r="K436" s="1431"/>
      <c r="L436" s="1431"/>
      <c r="M436" s="1432"/>
    </row>
    <row r="437" spans="2:13" ht="14.4" thickBot="1">
      <c r="B437" s="1419"/>
      <c r="C437" s="1433" t="s">
        <v>556</v>
      </c>
      <c r="D437" s="1434"/>
      <c r="E437" s="1434"/>
      <c r="F437" s="1434"/>
      <c r="G437" s="1434"/>
      <c r="H437" s="1434"/>
      <c r="I437" s="1435"/>
      <c r="J437" s="587" t="s">
        <v>557</v>
      </c>
      <c r="K437" s="1436"/>
      <c r="L437" s="1437"/>
      <c r="M437" s="1438"/>
    </row>
    <row r="438" spans="2:13">
      <c r="B438" s="1419"/>
      <c r="C438" s="1439" t="s">
        <v>558</v>
      </c>
      <c r="D438" s="1440"/>
      <c r="E438" s="1440"/>
      <c r="F438" s="1440"/>
      <c r="G438" s="1440"/>
      <c r="H438" s="1440"/>
      <c r="I438" s="1441"/>
      <c r="J438" s="1445" t="s">
        <v>559</v>
      </c>
      <c r="K438" s="1447">
        <v>1</v>
      </c>
      <c r="L438" s="1447" t="s">
        <v>2</v>
      </c>
      <c r="M438" s="1449"/>
    </row>
    <row r="439" spans="2:13" ht="14.4" thickBot="1">
      <c r="B439" s="1420"/>
      <c r="C439" s="1442"/>
      <c r="D439" s="1443"/>
      <c r="E439" s="1443"/>
      <c r="F439" s="1443"/>
      <c r="G439" s="1443"/>
      <c r="H439" s="1443"/>
      <c r="I439" s="1444"/>
      <c r="J439" s="1446"/>
      <c r="K439" s="1448"/>
      <c r="L439" s="1448"/>
      <c r="M439" s="1450"/>
    </row>
    <row r="440" spans="2:13" ht="14.4" thickBot="1">
      <c r="B440" s="588"/>
      <c r="C440" s="589"/>
      <c r="D440" s="589"/>
      <c r="E440" s="589"/>
      <c r="F440" s="589"/>
      <c r="G440" s="589"/>
      <c r="H440" s="589"/>
      <c r="I440" s="589"/>
      <c r="J440" s="590"/>
      <c r="K440" s="591"/>
      <c r="L440" s="591"/>
      <c r="M440" s="592"/>
    </row>
    <row r="441" spans="2:13">
      <c r="B441" s="593"/>
      <c r="C441" s="594"/>
      <c r="D441" s="594"/>
      <c r="E441" s="594"/>
      <c r="F441" s="594"/>
      <c r="G441" s="594"/>
      <c r="H441" s="594"/>
      <c r="I441" s="594"/>
      <c r="J441" s="595" t="s">
        <v>5</v>
      </c>
      <c r="K441" s="596" t="s">
        <v>6</v>
      </c>
      <c r="L441" s="596" t="s">
        <v>7</v>
      </c>
      <c r="M441" s="597" t="s">
        <v>8</v>
      </c>
    </row>
    <row r="442" spans="2:13" ht="14.4" thickBot="1">
      <c r="B442" s="598"/>
      <c r="C442" s="589"/>
      <c r="D442" s="589"/>
      <c r="E442" s="589"/>
      <c r="F442" s="589"/>
      <c r="G442" s="589"/>
      <c r="H442" s="589"/>
      <c r="I442" s="589"/>
      <c r="J442" s="599"/>
      <c r="K442" s="600"/>
      <c r="L442" s="600">
        <v>12</v>
      </c>
      <c r="M442" s="601">
        <v>2025</v>
      </c>
    </row>
    <row r="443" spans="2:13" ht="14.4" thickBot="1">
      <c r="B443" s="1396" t="s">
        <v>560</v>
      </c>
      <c r="C443" s="1397"/>
      <c r="D443" s="1397"/>
      <c r="E443" s="1397"/>
      <c r="F443" s="1397"/>
      <c r="G443" s="1397"/>
      <c r="H443" s="1397"/>
      <c r="I443" s="1397"/>
      <c r="J443" s="1397"/>
      <c r="K443" s="1397"/>
      <c r="L443" s="1397"/>
      <c r="M443" s="1398"/>
    </row>
    <row r="444" spans="2:13">
      <c r="B444" s="602" t="s">
        <v>561</v>
      </c>
      <c r="C444" s="603" t="s">
        <v>11</v>
      </c>
      <c r="D444" s="1399" t="s">
        <v>209</v>
      </c>
      <c r="E444" s="1400"/>
      <c r="F444" s="1400"/>
      <c r="G444" s="1400"/>
      <c r="H444" s="1400"/>
      <c r="I444" s="1400"/>
      <c r="J444" s="1401"/>
      <c r="K444" s="1359" t="s">
        <v>12</v>
      </c>
      <c r="L444" s="1360"/>
      <c r="M444" s="1402"/>
    </row>
    <row r="445" spans="2:13" ht="16.2" thickBot="1">
      <c r="B445" s="604" t="e">
        <f>+PRESUPUESTO!#REF!</f>
        <v>#REF!</v>
      </c>
      <c r="C445" s="956" t="e">
        <f>+PRESUPUESTO!#REF!</f>
        <v>#REF!</v>
      </c>
      <c r="D445" s="1406" t="e">
        <f>+PRESUPUESTO!#REF!</f>
        <v>#REF!</v>
      </c>
      <c r="E445" s="1407"/>
      <c r="F445" s="1407"/>
      <c r="G445" s="1407"/>
      <c r="H445" s="1407"/>
      <c r="I445" s="1407"/>
      <c r="J445" s="1408"/>
      <c r="K445" s="1406" t="e">
        <f>+PRESUPUESTO!#REF!</f>
        <v>#REF!</v>
      </c>
      <c r="L445" s="1407"/>
      <c r="M445" s="1408"/>
    </row>
    <row r="446" spans="2:13">
      <c r="B446" s="1350" t="s">
        <v>562</v>
      </c>
      <c r="C446" s="1351"/>
      <c r="D446" s="1351"/>
      <c r="E446" s="1351"/>
      <c r="F446" s="1351"/>
      <c r="G446" s="1351"/>
      <c r="H446" s="1351"/>
      <c r="I446" s="1351"/>
      <c r="J446" s="1351"/>
      <c r="K446" s="1351"/>
      <c r="L446" s="1351"/>
      <c r="M446" s="1352"/>
    </row>
    <row r="447" spans="2:13">
      <c r="B447" s="1353"/>
      <c r="C447" s="1354"/>
      <c r="D447" s="1354"/>
      <c r="E447" s="1354"/>
      <c r="F447" s="1354"/>
      <c r="G447" s="1354"/>
      <c r="H447" s="1354"/>
      <c r="I447" s="1354"/>
      <c r="J447" s="1354"/>
      <c r="K447" s="1354"/>
      <c r="L447" s="1354"/>
      <c r="M447" s="1355"/>
    </row>
    <row r="448" spans="2:13" ht="14.4" thickBot="1">
      <c r="B448" s="1356"/>
      <c r="C448" s="1357"/>
      <c r="D448" s="1357"/>
      <c r="E448" s="1357"/>
      <c r="F448" s="1357"/>
      <c r="G448" s="1357"/>
      <c r="H448" s="1357"/>
      <c r="I448" s="1357"/>
      <c r="J448" s="1357"/>
      <c r="K448" s="1357"/>
      <c r="L448" s="1357"/>
      <c r="M448" s="1358"/>
    </row>
    <row r="449" spans="2:13">
      <c r="B449" s="1375" t="s">
        <v>209</v>
      </c>
      <c r="C449" s="1376"/>
      <c r="D449" s="1376"/>
      <c r="E449" s="1376"/>
      <c r="F449" s="1382"/>
      <c r="G449" s="606" t="s">
        <v>563</v>
      </c>
      <c r="H449" s="1383" t="s">
        <v>564</v>
      </c>
      <c r="I449" s="1382"/>
      <c r="J449" s="607" t="s">
        <v>565</v>
      </c>
      <c r="K449" s="1383" t="s">
        <v>566</v>
      </c>
      <c r="L449" s="1382"/>
      <c r="M449" s="608" t="s">
        <v>567</v>
      </c>
    </row>
    <row r="450" spans="2:13">
      <c r="B450" s="1367" t="s">
        <v>568</v>
      </c>
      <c r="C450" s="1368"/>
      <c r="D450" s="1368"/>
      <c r="E450" s="1368"/>
      <c r="F450" s="1369"/>
      <c r="G450" s="712"/>
      <c r="H450" s="1409" t="s">
        <v>107</v>
      </c>
      <c r="I450" s="1410"/>
      <c r="J450" s="636">
        <f>+M477</f>
        <v>117929.76624</v>
      </c>
      <c r="K450" s="1411">
        <v>0.05</v>
      </c>
      <c r="L450" s="1412"/>
      <c r="M450" s="636">
        <f>+K450*J450</f>
        <v>5896.4883120000004</v>
      </c>
    </row>
    <row r="451" spans="2:13">
      <c r="B451" s="1413" t="str">
        <f>+B379</f>
        <v>VIBRADOR CON OPERADOR</v>
      </c>
      <c r="C451" s="1414"/>
      <c r="D451" s="1414"/>
      <c r="E451" s="1414"/>
      <c r="F451" s="1415"/>
      <c r="G451" s="937"/>
      <c r="H451" s="1409" t="s">
        <v>193</v>
      </c>
      <c r="I451" s="1410"/>
      <c r="J451" s="720">
        <f>+J379</f>
        <v>162000</v>
      </c>
      <c r="K451" s="1411">
        <v>0.04</v>
      </c>
      <c r="L451" s="1412"/>
      <c r="M451" s="636">
        <f>+K451*J451</f>
        <v>6480</v>
      </c>
    </row>
    <row r="452" spans="2:13">
      <c r="B452" s="1413"/>
      <c r="C452" s="1414"/>
      <c r="D452" s="1414"/>
      <c r="E452" s="1414"/>
      <c r="F452" s="1415"/>
      <c r="G452" s="937"/>
      <c r="H452" s="1409"/>
      <c r="I452" s="1410"/>
      <c r="J452" s="720"/>
      <c r="K452" s="1411"/>
      <c r="L452" s="1412"/>
      <c r="M452" s="720"/>
    </row>
    <row r="453" spans="2:13" ht="14.4" thickBot="1">
      <c r="B453" s="1379" t="s">
        <v>569</v>
      </c>
      <c r="C453" s="1380"/>
      <c r="D453" s="1380"/>
      <c r="E453" s="1380"/>
      <c r="F453" s="1380"/>
      <c r="G453" s="1380"/>
      <c r="H453" s="1380"/>
      <c r="I453" s="1380"/>
      <c r="J453" s="1380"/>
      <c r="K453" s="1380"/>
      <c r="L453" s="1381"/>
      <c r="M453" s="943">
        <f>+M451+M450</f>
        <v>12376.488312000001</v>
      </c>
    </row>
    <row r="454" spans="2:13">
      <c r="B454" s="1350" t="s">
        <v>570</v>
      </c>
      <c r="C454" s="1351"/>
      <c r="D454" s="1351"/>
      <c r="E454" s="1351"/>
      <c r="F454" s="1351"/>
      <c r="G454" s="1351"/>
      <c r="H454" s="1351"/>
      <c r="I454" s="1351"/>
      <c r="J454" s="1351"/>
      <c r="K454" s="1351"/>
      <c r="L454" s="1351"/>
      <c r="M454" s="1352"/>
    </row>
    <row r="455" spans="2:13">
      <c r="B455" s="1353"/>
      <c r="C455" s="1354"/>
      <c r="D455" s="1354"/>
      <c r="E455" s="1354"/>
      <c r="F455" s="1354"/>
      <c r="G455" s="1354"/>
      <c r="H455" s="1354"/>
      <c r="I455" s="1354"/>
      <c r="J455" s="1354"/>
      <c r="K455" s="1354"/>
      <c r="L455" s="1354"/>
      <c r="M455" s="1355"/>
    </row>
    <row r="456" spans="2:13" ht="14.4" thickBot="1">
      <c r="B456" s="1356"/>
      <c r="C456" s="1357"/>
      <c r="D456" s="1357"/>
      <c r="E456" s="1357"/>
      <c r="F456" s="1357"/>
      <c r="G456" s="1357"/>
      <c r="H456" s="1357"/>
      <c r="I456" s="1357"/>
      <c r="J456" s="1357"/>
      <c r="K456" s="1357"/>
      <c r="L456" s="1357"/>
      <c r="M456" s="1358"/>
    </row>
    <row r="457" spans="2:13">
      <c r="B457" s="1375" t="s">
        <v>209</v>
      </c>
      <c r="C457" s="1376"/>
      <c r="D457" s="1376"/>
      <c r="E457" s="1376"/>
      <c r="F457" s="1376"/>
      <c r="G457" s="1376"/>
      <c r="H457" s="1382"/>
      <c r="I457" s="606" t="s">
        <v>12</v>
      </c>
      <c r="J457" s="607" t="s">
        <v>103</v>
      </c>
      <c r="K457" s="1383" t="s">
        <v>571</v>
      </c>
      <c r="L457" s="1382"/>
      <c r="M457" s="608" t="s">
        <v>567</v>
      </c>
    </row>
    <row r="458" spans="2:13">
      <c r="B458" s="1389" t="s">
        <v>765</v>
      </c>
      <c r="C458" s="1330"/>
      <c r="D458" s="1330"/>
      <c r="E458" s="1330"/>
      <c r="F458" s="1330"/>
      <c r="G458" s="1330"/>
      <c r="H458" s="1390"/>
      <c r="I458" s="953" t="s">
        <v>28</v>
      </c>
      <c r="J458" s="953">
        <v>1.03</v>
      </c>
      <c r="K458" s="1387">
        <f>+'CONCRETO 3000PSI'!M49</f>
        <v>696083</v>
      </c>
      <c r="L458" s="1388"/>
      <c r="M458" s="949">
        <f>+K458*J458</f>
        <v>716965.49</v>
      </c>
    </row>
    <row r="459" spans="2:13">
      <c r="B459" s="1389" t="str">
        <f>+'[123]ANALISIS UNITARIOS '!$B$353</f>
        <v>FORMALETA PARA PEDESTAL</v>
      </c>
      <c r="C459" s="1330"/>
      <c r="D459" s="1330"/>
      <c r="E459" s="1330"/>
      <c r="F459" s="1330"/>
      <c r="G459" s="1330"/>
      <c r="H459" s="1390"/>
      <c r="I459" s="953" t="s">
        <v>28</v>
      </c>
      <c r="J459" s="953">
        <v>1</v>
      </c>
      <c r="K459" s="1387">
        <f>+INSUMOS!C92</f>
        <v>120000</v>
      </c>
      <c r="L459" s="1388"/>
      <c r="M459" s="949">
        <f>+K459*J459</f>
        <v>120000</v>
      </c>
    </row>
    <row r="460" spans="2:13">
      <c r="B460" s="1389"/>
      <c r="C460" s="1330"/>
      <c r="D460" s="1330"/>
      <c r="E460" s="1330"/>
      <c r="F460" s="1330"/>
      <c r="G460" s="1330"/>
      <c r="H460" s="1390"/>
      <c r="I460" s="709"/>
      <c r="J460" s="709"/>
      <c r="K460" s="1387"/>
      <c r="L460" s="1388"/>
      <c r="M460" s="949"/>
    </row>
    <row r="461" spans="2:13">
      <c r="B461" s="1389"/>
      <c r="C461" s="1330"/>
      <c r="D461" s="1330"/>
      <c r="E461" s="1330"/>
      <c r="F461" s="1330"/>
      <c r="G461" s="1330"/>
      <c r="H461" s="1390"/>
      <c r="I461" s="709"/>
      <c r="J461" s="709"/>
      <c r="K461" s="1387"/>
      <c r="L461" s="1388"/>
      <c r="M461" s="949"/>
    </row>
    <row r="462" spans="2:13" ht="14.4" thickBot="1">
      <c r="B462" s="1379" t="s">
        <v>569</v>
      </c>
      <c r="C462" s="1380"/>
      <c r="D462" s="1380"/>
      <c r="E462" s="1380"/>
      <c r="F462" s="1380"/>
      <c r="G462" s="1380"/>
      <c r="H462" s="1380"/>
      <c r="I462" s="1380"/>
      <c r="J462" s="1380"/>
      <c r="K462" s="1380"/>
      <c r="L462" s="1381"/>
      <c r="M462" s="949">
        <f>+M459+M458+M460+M461</f>
        <v>836965.49</v>
      </c>
    </row>
    <row r="463" spans="2:13">
      <c r="B463" s="940"/>
      <c r="C463" s="941"/>
      <c r="D463" s="941"/>
      <c r="E463" s="941"/>
      <c r="F463" s="941"/>
      <c r="G463" s="941"/>
      <c r="H463" s="941"/>
      <c r="I463" s="941"/>
      <c r="J463" s="941"/>
      <c r="K463" s="941"/>
      <c r="L463" s="941"/>
      <c r="M463" s="942"/>
    </row>
    <row r="464" spans="2:13" ht="33.6" customHeight="1" thickBot="1">
      <c r="B464" s="1492" t="s">
        <v>770</v>
      </c>
      <c r="C464" s="1493"/>
      <c r="D464" s="1493"/>
      <c r="E464" s="1493"/>
      <c r="F464" s="1493"/>
      <c r="G464" s="1493"/>
      <c r="H464" s="1493"/>
      <c r="I464" s="1493"/>
      <c r="J464" s="1493"/>
      <c r="K464" s="1493"/>
      <c r="L464" s="1493"/>
      <c r="M464" s="1494"/>
    </row>
    <row r="465" spans="2:13">
      <c r="B465" s="1375" t="s">
        <v>573</v>
      </c>
      <c r="C465" s="1376"/>
      <c r="D465" s="1376"/>
      <c r="E465" s="1376"/>
      <c r="F465" s="1376"/>
      <c r="G465" s="1382"/>
      <c r="H465" s="607" t="s">
        <v>574</v>
      </c>
      <c r="I465" s="622" t="s">
        <v>575</v>
      </c>
      <c r="J465" s="623" t="s">
        <v>576</v>
      </c>
      <c r="K465" s="1383" t="s">
        <v>577</v>
      </c>
      <c r="L465" s="1382"/>
      <c r="M465" s="608" t="s">
        <v>567</v>
      </c>
    </row>
    <row r="466" spans="2:13">
      <c r="B466" s="1391" t="str">
        <f>+INSUMOS!A150</f>
        <v>ACARREO EN CARRETILLA DE MATERIALES, ESCOMBROS Y OTROS, DISTANCIA MAXIMA 100  ML</v>
      </c>
      <c r="C466" s="1392"/>
      <c r="D466" s="1392"/>
      <c r="E466" s="1392"/>
      <c r="F466" s="1392"/>
      <c r="G466" s="1393"/>
      <c r="H466" s="624">
        <v>1</v>
      </c>
      <c r="I466" s="625">
        <v>100</v>
      </c>
      <c r="J466" s="624">
        <v>1</v>
      </c>
      <c r="K466" s="1394">
        <f>+INSUMOS!C150</f>
        <v>15000</v>
      </c>
      <c r="L466" s="1395"/>
      <c r="M466" s="610">
        <f>+K466*J466</f>
        <v>15000</v>
      </c>
    </row>
    <row r="467" spans="2:13" ht="14.4" thickBot="1">
      <c r="B467" s="1345"/>
      <c r="C467" s="1346"/>
      <c r="D467" s="1346"/>
      <c r="E467" s="1346"/>
      <c r="F467" s="1346"/>
      <c r="G467" s="1347"/>
      <c r="H467" s="626"/>
      <c r="I467" s="625"/>
      <c r="J467" s="626"/>
      <c r="K467" s="1348"/>
      <c r="L467" s="1349"/>
      <c r="M467" s="610"/>
    </row>
    <row r="468" spans="2:13" ht="14.4" thickBot="1">
      <c r="B468" s="1335" t="s">
        <v>569</v>
      </c>
      <c r="C468" s="1336"/>
      <c r="D468" s="1336"/>
      <c r="E468" s="1336"/>
      <c r="F468" s="1336"/>
      <c r="G468" s="1336"/>
      <c r="H468" s="1336"/>
      <c r="I468" s="1336"/>
      <c r="J468" s="1336"/>
      <c r="K468" s="1336"/>
      <c r="L468" s="1337"/>
      <c r="M468" s="616">
        <f>SUM(M466:M467)</f>
        <v>15000</v>
      </c>
    </row>
    <row r="469" spans="2:13">
      <c r="B469" s="1350" t="s">
        <v>578</v>
      </c>
      <c r="C469" s="1351"/>
      <c r="D469" s="1351"/>
      <c r="E469" s="1351"/>
      <c r="F469" s="1351"/>
      <c r="G469" s="1351"/>
      <c r="H469" s="1351"/>
      <c r="I469" s="1351"/>
      <c r="J469" s="1351"/>
      <c r="K469" s="1351"/>
      <c r="L469" s="1351"/>
      <c r="M469" s="1352"/>
    </row>
    <row r="470" spans="2:13">
      <c r="B470" s="1353"/>
      <c r="C470" s="1354"/>
      <c r="D470" s="1354"/>
      <c r="E470" s="1354"/>
      <c r="F470" s="1354"/>
      <c r="G470" s="1354"/>
      <c r="H470" s="1354"/>
      <c r="I470" s="1354"/>
      <c r="J470" s="1354"/>
      <c r="K470" s="1354"/>
      <c r="L470" s="1354"/>
      <c r="M470" s="1355"/>
    </row>
    <row r="471" spans="2:13" ht="14.4" thickBot="1">
      <c r="B471" s="1356"/>
      <c r="C471" s="1357"/>
      <c r="D471" s="1357"/>
      <c r="E471" s="1357"/>
      <c r="F471" s="1357"/>
      <c r="G471" s="1357"/>
      <c r="H471" s="1357"/>
      <c r="I471" s="1357"/>
      <c r="J471" s="1357"/>
      <c r="K471" s="1357"/>
      <c r="L471" s="1357"/>
      <c r="M471" s="1358"/>
    </row>
    <row r="472" spans="2:13" ht="29.4" customHeight="1">
      <c r="B472" s="1359" t="s">
        <v>579</v>
      </c>
      <c r="C472" s="1360"/>
      <c r="D472" s="1360"/>
      <c r="E472" s="1360"/>
      <c r="F472" s="1360"/>
      <c r="G472" s="1361"/>
      <c r="H472" s="629" t="s">
        <v>580</v>
      </c>
      <c r="I472" s="630" t="s">
        <v>581</v>
      </c>
      <c r="J472" s="631" t="s">
        <v>531</v>
      </c>
      <c r="K472" s="1362" t="s">
        <v>566</v>
      </c>
      <c r="L472" s="1363"/>
      <c r="M472" s="632" t="s">
        <v>567</v>
      </c>
    </row>
    <row r="473" spans="2:13" ht="12.6" customHeight="1">
      <c r="B473" s="1364" t="str">
        <f>+'M.O. CIVIL'!A78</f>
        <v xml:space="preserve">CUADRILLA "AA" (Albañileria) </v>
      </c>
      <c r="C473" s="1365"/>
      <c r="D473" s="1365"/>
      <c r="E473" s="1365"/>
      <c r="F473" s="1365"/>
      <c r="G473" s="1366"/>
      <c r="H473" s="713"/>
      <c r="I473" s="714"/>
      <c r="J473" s="715"/>
      <c r="K473" s="716"/>
      <c r="L473" s="717"/>
      <c r="M473" s="718"/>
    </row>
    <row r="474" spans="2:13">
      <c r="B474" s="1367" t="str">
        <f>+'M.O. CIVIL'!A87</f>
        <v>Valor Dia Cuadrilla</v>
      </c>
      <c r="C474" s="1368"/>
      <c r="D474" s="1368"/>
      <c r="E474" s="1368"/>
      <c r="F474" s="1368"/>
      <c r="G474" s="1369"/>
      <c r="H474" s="673">
        <f>+'M.O. CIVIL'!D87</f>
        <v>327582.68400000001</v>
      </c>
      <c r="I474" s="635">
        <v>1.8</v>
      </c>
      <c r="J474" s="636">
        <f>+H474*I474</f>
        <v>589648.83120000002</v>
      </c>
      <c r="K474" s="1370">
        <v>5</v>
      </c>
      <c r="L474" s="1371"/>
      <c r="M474" s="938">
        <f>+J474/K474</f>
        <v>117929.76624</v>
      </c>
    </row>
    <row r="475" spans="2:13">
      <c r="B475" s="633"/>
      <c r="C475" s="634"/>
      <c r="D475" s="634"/>
      <c r="E475" s="634"/>
      <c r="F475" s="634"/>
      <c r="G475" s="634"/>
      <c r="H475" s="638" t="s">
        <v>754</v>
      </c>
      <c r="I475" s="635"/>
      <c r="J475" s="636"/>
      <c r="K475" s="1370"/>
      <c r="L475" s="1371"/>
      <c r="M475" s="637"/>
    </row>
    <row r="476" spans="2:13" ht="14.4" thickBot="1">
      <c r="B476" s="1372"/>
      <c r="C476" s="1373"/>
      <c r="D476" s="1373"/>
      <c r="E476" s="1373"/>
      <c r="F476" s="1373"/>
      <c r="G476" s="1374"/>
      <c r="H476" s="626"/>
      <c r="I476" s="627"/>
      <c r="J476" s="626"/>
      <c r="K476" s="1348"/>
      <c r="L476" s="1349"/>
      <c r="M476" s="628"/>
    </row>
    <row r="477" spans="2:13" ht="14.4" thickBot="1">
      <c r="B477" s="1335" t="s">
        <v>569</v>
      </c>
      <c r="C477" s="1336"/>
      <c r="D477" s="1336"/>
      <c r="E477" s="1336"/>
      <c r="F477" s="1336"/>
      <c r="G477" s="1336"/>
      <c r="H477" s="1336"/>
      <c r="I477" s="1336"/>
      <c r="J477" s="1336"/>
      <c r="K477" s="1336"/>
      <c r="L477" s="1337"/>
      <c r="M477" s="621">
        <f>SUM(M474:M476)</f>
        <v>117929.76624</v>
      </c>
    </row>
    <row r="478" spans="2:13" ht="14.4" thickBot="1">
      <c r="B478" s="641"/>
      <c r="M478" s="642"/>
    </row>
    <row r="479" spans="2:13" ht="14.4" thickBot="1">
      <c r="B479" s="1338" t="s">
        <v>583</v>
      </c>
      <c r="C479" s="1339"/>
      <c r="D479" s="1339"/>
      <c r="E479" s="1339"/>
      <c r="F479" s="1339"/>
      <c r="G479" s="1339"/>
      <c r="H479" s="1339"/>
      <c r="I479" s="1339"/>
      <c r="J479" s="1339"/>
      <c r="K479" s="1339"/>
      <c r="L479" s="1340"/>
      <c r="M479" s="643">
        <f>ROUND(+M453+M462+M468+M477,0)</f>
        <v>982272</v>
      </c>
    </row>
    <row r="480" spans="2:13">
      <c r="B480" s="1350" t="s">
        <v>584</v>
      </c>
      <c r="C480" s="1351"/>
      <c r="D480" s="1351"/>
      <c r="E480" s="1351"/>
      <c r="F480" s="1351"/>
      <c r="G480" s="1351"/>
      <c r="H480" s="1351"/>
      <c r="I480" s="1351"/>
      <c r="J480" s="1351"/>
      <c r="K480" s="1351"/>
      <c r="L480" s="1351"/>
      <c r="M480" s="1352"/>
    </row>
    <row r="481" spans="2:13">
      <c r="B481" s="1353"/>
      <c r="C481" s="1354"/>
      <c r="D481" s="1354"/>
      <c r="E481" s="1354"/>
      <c r="F481" s="1354"/>
      <c r="G481" s="1354"/>
      <c r="H481" s="1354"/>
      <c r="I481" s="1354"/>
      <c r="J481" s="1354"/>
      <c r="K481" s="1354"/>
      <c r="L481" s="1354"/>
      <c r="M481" s="1355"/>
    </row>
    <row r="482" spans="2:13" ht="14.4" thickBot="1">
      <c r="B482" s="1356"/>
      <c r="C482" s="1357"/>
      <c r="D482" s="1357"/>
      <c r="E482" s="1357"/>
      <c r="F482" s="1357"/>
      <c r="G482" s="1357"/>
      <c r="H482" s="1357"/>
      <c r="I482" s="1357"/>
      <c r="J482" s="1357"/>
      <c r="K482" s="1357"/>
      <c r="L482" s="1357"/>
      <c r="M482" s="1358"/>
    </row>
    <row r="483" spans="2:13">
      <c r="B483" s="1375" t="s">
        <v>217</v>
      </c>
      <c r="C483" s="1376"/>
      <c r="D483" s="1376"/>
      <c r="E483" s="1376"/>
      <c r="F483" s="1376"/>
      <c r="G483" s="1376"/>
      <c r="H483" s="622"/>
      <c r="I483" s="644"/>
      <c r="J483" s="645" t="s">
        <v>585</v>
      </c>
      <c r="K483" s="1377" t="s">
        <v>586</v>
      </c>
      <c r="L483" s="1378"/>
      <c r="M483" s="646"/>
    </row>
    <row r="484" spans="2:13">
      <c r="B484" s="1329" t="s">
        <v>587</v>
      </c>
      <c r="C484" s="1330"/>
      <c r="D484" s="1330"/>
      <c r="E484" s="1330"/>
      <c r="F484" s="1330"/>
      <c r="G484" s="1330"/>
      <c r="H484" s="647"/>
      <c r="I484" s="648"/>
      <c r="J484" s="649">
        <v>0.24</v>
      </c>
      <c r="K484" s="1331">
        <f>ROUND(+J484*M479,0)</f>
        <v>235745</v>
      </c>
      <c r="L484" s="1332"/>
      <c r="M484" s="650"/>
    </row>
    <row r="485" spans="2:13">
      <c r="B485" s="614" t="s">
        <v>588</v>
      </c>
      <c r="C485" s="611"/>
      <c r="D485" s="611"/>
      <c r="E485" s="611"/>
      <c r="F485" s="611"/>
      <c r="G485" s="611"/>
      <c r="H485" s="647"/>
      <c r="I485" s="648"/>
      <c r="J485" s="651">
        <v>0.01</v>
      </c>
      <c r="K485" s="1331">
        <f>ROUND(+J485*M479,0)</f>
        <v>9823</v>
      </c>
      <c r="L485" s="1332"/>
      <c r="M485" s="650"/>
    </row>
    <row r="486" spans="2:13" ht="14.4" thickBot="1">
      <c r="B486" s="652" t="s">
        <v>353</v>
      </c>
      <c r="C486" s="653"/>
      <c r="D486" s="653"/>
      <c r="E486" s="653"/>
      <c r="F486" s="653"/>
      <c r="G486" s="653"/>
      <c r="H486" s="654"/>
      <c r="I486" s="655"/>
      <c r="J486" s="656">
        <v>0.05</v>
      </c>
      <c r="K486" s="1333">
        <f>ROUND(+J486*M479,0)</f>
        <v>49114</v>
      </c>
      <c r="L486" s="1334"/>
      <c r="M486" s="650"/>
    </row>
    <row r="487" spans="2:13" ht="14.4" thickBot="1">
      <c r="B487" s="1335" t="s">
        <v>569</v>
      </c>
      <c r="C487" s="1336"/>
      <c r="D487" s="1336"/>
      <c r="E487" s="1336"/>
      <c r="F487" s="1336"/>
      <c r="G487" s="1336"/>
      <c r="H487" s="1336"/>
      <c r="I487" s="1336"/>
      <c r="J487" s="1336"/>
      <c r="K487" s="1336"/>
      <c r="L487" s="1337"/>
      <c r="M487" s="657">
        <f>SUM(K484:L486)</f>
        <v>294682</v>
      </c>
    </row>
    <row r="488" spans="2:13" ht="14.4" thickBot="1">
      <c r="B488" s="641"/>
      <c r="M488" s="642"/>
    </row>
    <row r="489" spans="2:13" ht="16.2" thickBot="1">
      <c r="B489" s="1338" t="s">
        <v>589</v>
      </c>
      <c r="C489" s="1339"/>
      <c r="D489" s="1339"/>
      <c r="E489" s="1339"/>
      <c r="F489" s="1339"/>
      <c r="G489" s="1339"/>
      <c r="H489" s="1339"/>
      <c r="I489" s="1339"/>
      <c r="J489" s="1339"/>
      <c r="K489" s="1339"/>
      <c r="L489" s="1340"/>
      <c r="M489" s="711">
        <f>+M487+M479</f>
        <v>1276954</v>
      </c>
    </row>
    <row r="490" spans="2:13">
      <c r="B490" s="659"/>
      <c r="C490" s="660"/>
      <c r="D490" s="660"/>
      <c r="E490" s="660"/>
      <c r="F490" s="660"/>
      <c r="G490" s="660"/>
      <c r="H490" s="660"/>
      <c r="I490" s="660"/>
      <c r="J490" s="660"/>
      <c r="K490" s="660"/>
      <c r="L490" s="660"/>
      <c r="M490" s="661"/>
    </row>
    <row r="491" spans="2:13">
      <c r="B491" s="641"/>
      <c r="M491" s="642"/>
    </row>
    <row r="492" spans="2:13">
      <c r="B492" s="641"/>
      <c r="M492" s="642"/>
    </row>
    <row r="493" spans="2:13">
      <c r="B493" s="641"/>
      <c r="M493" s="642"/>
    </row>
    <row r="494" spans="2:13" ht="15.6">
      <c r="B494" s="641"/>
      <c r="E494" s="1215" t="s">
        <v>590</v>
      </c>
      <c r="F494" s="1215"/>
      <c r="G494" s="1215"/>
      <c r="H494" s="1215"/>
      <c r="I494" s="1215"/>
      <c r="M494" s="642"/>
    </row>
    <row r="495" spans="2:13" ht="15.6">
      <c r="B495" s="641"/>
      <c r="E495" s="1216" t="s">
        <v>591</v>
      </c>
      <c r="F495" s="1216"/>
      <c r="G495" s="1216"/>
      <c r="H495" s="1216"/>
      <c r="I495" s="1216"/>
      <c r="M495" s="642"/>
    </row>
    <row r="496" spans="2:13">
      <c r="B496" s="641"/>
      <c r="C496" s="662"/>
      <c r="D496" s="663"/>
      <c r="E496" s="663"/>
      <c r="F496" s="664"/>
      <c r="G496" s="662"/>
      <c r="H496" s="663"/>
      <c r="I496" s="663"/>
      <c r="M496" s="642"/>
    </row>
    <row r="497" spans="2:13">
      <c r="B497" s="641"/>
      <c r="C497" s="662"/>
      <c r="D497" s="663"/>
      <c r="E497" s="663"/>
      <c r="F497" s="664"/>
      <c r="G497" s="662"/>
      <c r="H497" s="663"/>
      <c r="I497" s="663"/>
      <c r="M497" s="642"/>
    </row>
    <row r="498" spans="2:13">
      <c r="B498" s="641"/>
      <c r="C498" s="662"/>
      <c r="D498" s="663"/>
      <c r="E498" s="663"/>
      <c r="F498" s="664"/>
      <c r="G498" s="662"/>
      <c r="H498" s="663"/>
      <c r="I498" s="663"/>
      <c r="M498" s="642"/>
    </row>
    <row r="499" spans="2:13">
      <c r="B499" s="641"/>
      <c r="C499" s="665" t="s">
        <v>592</v>
      </c>
      <c r="D499" s="666"/>
      <c r="E499" s="663"/>
      <c r="F499" s="664"/>
      <c r="G499" s="662"/>
      <c r="H499" s="663"/>
      <c r="I499" s="663"/>
      <c r="M499" s="642"/>
    </row>
    <row r="500" spans="2:13">
      <c r="B500" s="641"/>
      <c r="C500" s="667" t="s">
        <v>593</v>
      </c>
      <c r="D500" s="666"/>
      <c r="E500" s="663"/>
      <c r="F500" s="664"/>
      <c r="G500" s="662"/>
      <c r="H500" s="663"/>
      <c r="I500" s="663"/>
      <c r="M500" s="642"/>
    </row>
    <row r="501" spans="2:13">
      <c r="B501" s="668"/>
      <c r="C501" s="662"/>
      <c r="D501" s="663"/>
      <c r="E501" s="663"/>
      <c r="F501" s="664"/>
      <c r="G501" s="662"/>
      <c r="H501" s="663"/>
      <c r="I501" s="663"/>
      <c r="J501" s="664"/>
      <c r="K501" s="664"/>
      <c r="L501" s="664"/>
      <c r="M501" s="669"/>
    </row>
    <row r="502" spans="2:13">
      <c r="B502" s="668"/>
      <c r="E502" s="664"/>
      <c r="F502" s="664"/>
      <c r="I502" s="664"/>
      <c r="J502" s="664"/>
      <c r="K502" s="664"/>
      <c r="L502" s="664"/>
      <c r="M502" s="669"/>
    </row>
    <row r="503" spans="2:13">
      <c r="B503" s="598"/>
      <c r="D503" s="670"/>
      <c r="E503" s="670"/>
      <c r="F503" s="670"/>
      <c r="H503" s="670"/>
      <c r="I503" s="670"/>
      <c r="J503" s="670"/>
      <c r="K503" s="670"/>
      <c r="L503" s="670"/>
      <c r="M503" s="671"/>
    </row>
    <row r="504" spans="2:13" ht="16.2" thickBot="1">
      <c r="B504" s="1341"/>
      <c r="C504" s="1342"/>
      <c r="D504" s="1342"/>
      <c r="E504" s="627"/>
      <c r="F504" s="627"/>
      <c r="G504" s="627"/>
      <c r="H504" s="627"/>
      <c r="I504" s="1343"/>
      <c r="J504" s="1343"/>
      <c r="K504" s="1343"/>
      <c r="L504" s="1343"/>
      <c r="M504" s="1344"/>
    </row>
    <row r="505" spans="2:13" ht="14.4" thickBot="1"/>
    <row r="506" spans="2:13" ht="82.2" customHeight="1" thickBot="1">
      <c r="B506" s="1418"/>
      <c r="C506" s="1421"/>
      <c r="D506" s="1422"/>
      <c r="E506" s="1422"/>
      <c r="F506" s="1422"/>
      <c r="G506" s="1422"/>
      <c r="H506" s="1422"/>
      <c r="I506" s="1423"/>
      <c r="J506" s="1424"/>
      <c r="K506" s="1425"/>
      <c r="L506" s="1425"/>
      <c r="M506" s="1426"/>
    </row>
    <row r="507" spans="2:13" ht="16.2" thickBot="1">
      <c r="B507" s="1419"/>
      <c r="C507" s="1427" t="s">
        <v>734</v>
      </c>
      <c r="D507" s="1428"/>
      <c r="E507" s="1428"/>
      <c r="F507" s="1428"/>
      <c r="G507" s="1428"/>
      <c r="H507" s="1428"/>
      <c r="I507" s="1429"/>
      <c r="J507" s="1430"/>
      <c r="K507" s="1431"/>
      <c r="L507" s="1431"/>
      <c r="M507" s="1432"/>
    </row>
    <row r="508" spans="2:13" ht="14.4" thickBot="1">
      <c r="B508" s="1419"/>
      <c r="C508" s="1433" t="s">
        <v>556</v>
      </c>
      <c r="D508" s="1434"/>
      <c r="E508" s="1434"/>
      <c r="F508" s="1434"/>
      <c r="G508" s="1434"/>
      <c r="H508" s="1434"/>
      <c r="I508" s="1435"/>
      <c r="J508" s="587" t="s">
        <v>557</v>
      </c>
      <c r="K508" s="1436"/>
      <c r="L508" s="1437"/>
      <c r="M508" s="1438"/>
    </row>
    <row r="509" spans="2:13">
      <c r="B509" s="1419"/>
      <c r="C509" s="1439" t="s">
        <v>558</v>
      </c>
      <c r="D509" s="1440"/>
      <c r="E509" s="1440"/>
      <c r="F509" s="1440"/>
      <c r="G509" s="1440"/>
      <c r="H509" s="1440"/>
      <c r="I509" s="1441"/>
      <c r="J509" s="1445" t="s">
        <v>559</v>
      </c>
      <c r="K509" s="1447">
        <v>1</v>
      </c>
      <c r="L509" s="1447" t="s">
        <v>2</v>
      </c>
      <c r="M509" s="1449"/>
    </row>
    <row r="510" spans="2:13" ht="14.4" thickBot="1">
      <c r="B510" s="1420"/>
      <c r="C510" s="1442"/>
      <c r="D510" s="1443"/>
      <c r="E510" s="1443"/>
      <c r="F510" s="1443"/>
      <c r="G510" s="1443"/>
      <c r="H510" s="1443"/>
      <c r="I510" s="1444"/>
      <c r="J510" s="1446"/>
      <c r="K510" s="1448"/>
      <c r="L510" s="1448"/>
      <c r="M510" s="1450"/>
    </row>
    <row r="511" spans="2:13" ht="14.4" thickBot="1">
      <c r="B511" s="588"/>
      <c r="C511" s="589"/>
      <c r="D511" s="589"/>
      <c r="E511" s="589"/>
      <c r="F511" s="589"/>
      <c r="G511" s="589"/>
      <c r="H511" s="589"/>
      <c r="I511" s="589"/>
      <c r="J511" s="590"/>
      <c r="K511" s="591"/>
      <c r="L511" s="591"/>
      <c r="M511" s="592"/>
    </row>
    <row r="512" spans="2:13">
      <c r="B512" s="593"/>
      <c r="C512" s="594"/>
      <c r="D512" s="594"/>
      <c r="E512" s="594"/>
      <c r="F512" s="594"/>
      <c r="G512" s="594"/>
      <c r="H512" s="594"/>
      <c r="I512" s="594"/>
      <c r="J512" s="595" t="s">
        <v>5</v>
      </c>
      <c r="K512" s="596" t="s">
        <v>6</v>
      </c>
      <c r="L512" s="596" t="s">
        <v>7</v>
      </c>
      <c r="M512" s="597" t="s">
        <v>8</v>
      </c>
    </row>
    <row r="513" spans="2:13" ht="14.4" thickBot="1">
      <c r="B513" s="598"/>
      <c r="C513" s="589"/>
      <c r="D513" s="589"/>
      <c r="E513" s="589"/>
      <c r="F513" s="589"/>
      <c r="G513" s="589"/>
      <c r="H513" s="589"/>
      <c r="I513" s="589"/>
      <c r="J513" s="599"/>
      <c r="K513" s="600"/>
      <c r="L513" s="600">
        <v>12</v>
      </c>
      <c r="M513" s="601">
        <v>2025</v>
      </c>
    </row>
    <row r="514" spans="2:13" ht="14.4" thickBot="1">
      <c r="B514" s="1396" t="s">
        <v>560</v>
      </c>
      <c r="C514" s="1397"/>
      <c r="D514" s="1397"/>
      <c r="E514" s="1397"/>
      <c r="F514" s="1397"/>
      <c r="G514" s="1397"/>
      <c r="H514" s="1397"/>
      <c r="I514" s="1397"/>
      <c r="J514" s="1397"/>
      <c r="K514" s="1397"/>
      <c r="L514" s="1397"/>
      <c r="M514" s="1398"/>
    </row>
    <row r="515" spans="2:13">
      <c r="B515" s="602" t="s">
        <v>561</v>
      </c>
      <c r="C515" s="603" t="s">
        <v>11</v>
      </c>
      <c r="D515" s="1399" t="s">
        <v>209</v>
      </c>
      <c r="E515" s="1400"/>
      <c r="F515" s="1400"/>
      <c r="G515" s="1400"/>
      <c r="H515" s="1400"/>
      <c r="I515" s="1400"/>
      <c r="J515" s="1401"/>
      <c r="K515" s="1359" t="s">
        <v>12</v>
      </c>
      <c r="L515" s="1360"/>
      <c r="M515" s="1402"/>
    </row>
    <row r="516" spans="2:13" ht="16.2" thickBot="1">
      <c r="B516" s="604" t="e">
        <f>+PRESUPUESTO!#REF!</f>
        <v>#REF!</v>
      </c>
      <c r="C516" s="605" t="e">
        <f>+PRESUPUESTO!#REF!</f>
        <v>#REF!</v>
      </c>
      <c r="D516" s="1406" t="e">
        <f>+PRESUPUESTO!#REF!</f>
        <v>#REF!</v>
      </c>
      <c r="E516" s="1407"/>
      <c r="F516" s="1407"/>
      <c r="G516" s="1407"/>
      <c r="H516" s="1407"/>
      <c r="I516" s="1407"/>
      <c r="J516" s="1408"/>
      <c r="K516" s="1406" t="e">
        <f>+PRESUPUESTO!#REF!</f>
        <v>#REF!</v>
      </c>
      <c r="L516" s="1407"/>
      <c r="M516" s="1408"/>
    </row>
    <row r="517" spans="2:13">
      <c r="B517" s="1350" t="s">
        <v>562</v>
      </c>
      <c r="C517" s="1351"/>
      <c r="D517" s="1351"/>
      <c r="E517" s="1351"/>
      <c r="F517" s="1351"/>
      <c r="G517" s="1351"/>
      <c r="H517" s="1351"/>
      <c r="I517" s="1351"/>
      <c r="J517" s="1351"/>
      <c r="K517" s="1351"/>
      <c r="L517" s="1351"/>
      <c r="M517" s="1352"/>
    </row>
    <row r="518" spans="2:13">
      <c r="B518" s="1353"/>
      <c r="C518" s="1354"/>
      <c r="D518" s="1354"/>
      <c r="E518" s="1354"/>
      <c r="F518" s="1354"/>
      <c r="G518" s="1354"/>
      <c r="H518" s="1354"/>
      <c r="I518" s="1354"/>
      <c r="J518" s="1354"/>
      <c r="K518" s="1354"/>
      <c r="L518" s="1354"/>
      <c r="M518" s="1355"/>
    </row>
    <row r="519" spans="2:13" ht="14.4" thickBot="1">
      <c r="B519" s="1356"/>
      <c r="C519" s="1357"/>
      <c r="D519" s="1357"/>
      <c r="E519" s="1357"/>
      <c r="F519" s="1357"/>
      <c r="G519" s="1357"/>
      <c r="H519" s="1357"/>
      <c r="I519" s="1357"/>
      <c r="J519" s="1357"/>
      <c r="K519" s="1357"/>
      <c r="L519" s="1357"/>
      <c r="M519" s="1358"/>
    </row>
    <row r="520" spans="2:13">
      <c r="B520" s="1375" t="s">
        <v>209</v>
      </c>
      <c r="C520" s="1376"/>
      <c r="D520" s="1376"/>
      <c r="E520" s="1376"/>
      <c r="F520" s="1382"/>
      <c r="G520" s="606" t="s">
        <v>563</v>
      </c>
      <c r="H520" s="1383" t="s">
        <v>564</v>
      </c>
      <c r="I520" s="1382"/>
      <c r="J520" s="607" t="s">
        <v>565</v>
      </c>
      <c r="K520" s="1383" t="s">
        <v>566</v>
      </c>
      <c r="L520" s="1382"/>
      <c r="M520" s="608" t="s">
        <v>567</v>
      </c>
    </row>
    <row r="521" spans="2:13">
      <c r="B521" s="1367" t="s">
        <v>568</v>
      </c>
      <c r="C521" s="1368"/>
      <c r="D521" s="1368"/>
      <c r="E521" s="1368"/>
      <c r="F521" s="1369"/>
      <c r="G521" s="712"/>
      <c r="H521" s="1409" t="s">
        <v>107</v>
      </c>
      <c r="I521" s="1410"/>
      <c r="J521" s="636">
        <f>+M548</f>
        <v>453576.02399999998</v>
      </c>
      <c r="K521" s="1411">
        <v>0.05</v>
      </c>
      <c r="L521" s="1412"/>
      <c r="M521" s="636">
        <f>+K521*J521</f>
        <v>22678.801200000002</v>
      </c>
    </row>
    <row r="522" spans="2:13">
      <c r="B522" s="1413" t="str">
        <f>+INSUMOS!A128</f>
        <v>VIBRADOR CON OPERADOR</v>
      </c>
      <c r="C522" s="1414"/>
      <c r="D522" s="1414"/>
      <c r="E522" s="1414"/>
      <c r="F522" s="1415"/>
      <c r="G522" s="937"/>
      <c r="H522" s="1409" t="s">
        <v>193</v>
      </c>
      <c r="I522" s="1410"/>
      <c r="J522" s="720">
        <f>+INSUMOS!C128</f>
        <v>162000</v>
      </c>
      <c r="K522" s="1416">
        <v>0.17</v>
      </c>
      <c r="L522" s="1417"/>
      <c r="M522" s="636">
        <f>+K522*J522</f>
        <v>27540.000000000004</v>
      </c>
    </row>
    <row r="523" spans="2:13">
      <c r="B523" s="1413"/>
      <c r="C523" s="1414"/>
      <c r="D523" s="1414"/>
      <c r="E523" s="1414"/>
      <c r="F523" s="1415"/>
      <c r="G523" s="937"/>
      <c r="H523" s="1409"/>
      <c r="I523" s="1410"/>
      <c r="J523" s="720"/>
      <c r="K523" s="1411"/>
      <c r="L523" s="1412"/>
      <c r="M523" s="720"/>
    </row>
    <row r="524" spans="2:13" ht="14.4" thickBot="1">
      <c r="B524" s="1379" t="s">
        <v>569</v>
      </c>
      <c r="C524" s="1380"/>
      <c r="D524" s="1380"/>
      <c r="E524" s="1380"/>
      <c r="F524" s="1380"/>
      <c r="G524" s="1380"/>
      <c r="H524" s="1380"/>
      <c r="I524" s="1380"/>
      <c r="J524" s="1380"/>
      <c r="K524" s="1380"/>
      <c r="L524" s="1381"/>
      <c r="M524" s="943">
        <f>+M522+M521</f>
        <v>50218.801200000002</v>
      </c>
    </row>
    <row r="525" spans="2:13">
      <c r="B525" s="1350" t="s">
        <v>570</v>
      </c>
      <c r="C525" s="1351"/>
      <c r="D525" s="1351"/>
      <c r="E525" s="1351"/>
      <c r="F525" s="1351"/>
      <c r="G525" s="1351"/>
      <c r="H525" s="1351"/>
      <c r="I525" s="1351"/>
      <c r="J525" s="1351"/>
      <c r="K525" s="1351"/>
      <c r="L525" s="1351"/>
      <c r="M525" s="1352"/>
    </row>
    <row r="526" spans="2:13">
      <c r="B526" s="1353"/>
      <c r="C526" s="1354"/>
      <c r="D526" s="1354"/>
      <c r="E526" s="1354"/>
      <c r="F526" s="1354"/>
      <c r="G526" s="1354"/>
      <c r="H526" s="1354"/>
      <c r="I526" s="1354"/>
      <c r="J526" s="1354"/>
      <c r="K526" s="1354"/>
      <c r="L526" s="1354"/>
      <c r="M526" s="1355"/>
    </row>
    <row r="527" spans="2:13" ht="14.4" thickBot="1">
      <c r="B527" s="1356"/>
      <c r="C527" s="1357"/>
      <c r="D527" s="1357"/>
      <c r="E527" s="1357"/>
      <c r="F527" s="1357"/>
      <c r="G527" s="1357"/>
      <c r="H527" s="1357"/>
      <c r="I527" s="1357"/>
      <c r="J527" s="1357"/>
      <c r="K527" s="1357"/>
      <c r="L527" s="1357"/>
      <c r="M527" s="1358"/>
    </row>
    <row r="528" spans="2:13">
      <c r="B528" s="1375" t="s">
        <v>209</v>
      </c>
      <c r="C528" s="1376"/>
      <c r="D528" s="1376"/>
      <c r="E528" s="1376"/>
      <c r="F528" s="1376"/>
      <c r="G528" s="1376"/>
      <c r="H528" s="1382"/>
      <c r="I528" s="606" t="s">
        <v>12</v>
      </c>
      <c r="J528" s="607" t="s">
        <v>103</v>
      </c>
      <c r="K528" s="1383" t="s">
        <v>571</v>
      </c>
      <c r="L528" s="1382"/>
      <c r="M528" s="608" t="s">
        <v>567</v>
      </c>
    </row>
    <row r="529" spans="2:13">
      <c r="B529" s="1389" t="s">
        <v>765</v>
      </c>
      <c r="C529" s="1330"/>
      <c r="D529" s="1330"/>
      <c r="E529" s="1330"/>
      <c r="F529" s="1330"/>
      <c r="G529" s="1330"/>
      <c r="H529" s="1390"/>
      <c r="I529" s="953" t="s">
        <v>28</v>
      </c>
      <c r="J529" s="953">
        <v>1.03</v>
      </c>
      <c r="K529" s="1387">
        <f>+'CONCRETO 3000PSI'!M49</f>
        <v>696083</v>
      </c>
      <c r="L529" s="1388"/>
      <c r="M529" s="949">
        <f>+K529*J529</f>
        <v>716965.49</v>
      </c>
    </row>
    <row r="530" spans="2:13">
      <c r="B530" s="1389" t="str">
        <f>+INSUMOS!A93</f>
        <v>FORMALETA PARA COLUMNA</v>
      </c>
      <c r="C530" s="1330"/>
      <c r="D530" s="1330"/>
      <c r="E530" s="1330"/>
      <c r="F530" s="1330"/>
      <c r="G530" s="1330"/>
      <c r="H530" s="1390"/>
      <c r="I530" s="953" t="s">
        <v>28</v>
      </c>
      <c r="J530" s="953">
        <v>1</v>
      </c>
      <c r="K530" s="1387">
        <f>+INSUMOS!C93</f>
        <v>180000</v>
      </c>
      <c r="L530" s="1388"/>
      <c r="M530" s="949">
        <f>+K530*J530</f>
        <v>180000</v>
      </c>
    </row>
    <row r="531" spans="2:13">
      <c r="B531" s="1389"/>
      <c r="C531" s="1330"/>
      <c r="D531" s="1330"/>
      <c r="E531" s="1330"/>
      <c r="F531" s="1330"/>
      <c r="G531" s="1330"/>
      <c r="H531" s="1390"/>
      <c r="I531" s="709"/>
      <c r="J531" s="709"/>
      <c r="K531" s="1387"/>
      <c r="L531" s="1388"/>
      <c r="M531" s="949"/>
    </row>
    <row r="532" spans="2:13">
      <c r="B532" s="1389"/>
      <c r="C532" s="1330"/>
      <c r="D532" s="1330"/>
      <c r="E532" s="1330"/>
      <c r="F532" s="1330"/>
      <c r="G532" s="1330"/>
      <c r="H532" s="1390"/>
      <c r="I532" s="709"/>
      <c r="J532" s="709"/>
      <c r="K532" s="1387"/>
      <c r="L532" s="1388"/>
      <c r="M532" s="949"/>
    </row>
    <row r="533" spans="2:13" ht="14.4" thickBot="1">
      <c r="B533" s="1379" t="s">
        <v>569</v>
      </c>
      <c r="C533" s="1380"/>
      <c r="D533" s="1380"/>
      <c r="E533" s="1380"/>
      <c r="F533" s="1380"/>
      <c r="G533" s="1380"/>
      <c r="H533" s="1380"/>
      <c r="I533" s="1380"/>
      <c r="J533" s="1380"/>
      <c r="K533" s="1380"/>
      <c r="L533" s="1381"/>
      <c r="M533" s="949">
        <f>+M530+M529+M531+M532</f>
        <v>896965.49</v>
      </c>
    </row>
    <row r="534" spans="2:13">
      <c r="B534" s="940"/>
      <c r="C534" s="941"/>
      <c r="D534" s="941"/>
      <c r="E534" s="941"/>
      <c r="F534" s="941"/>
      <c r="G534" s="941"/>
      <c r="H534" s="941"/>
      <c r="I534" s="941"/>
      <c r="J534" s="941"/>
      <c r="K534" s="941"/>
      <c r="L534" s="941"/>
      <c r="M534" s="942"/>
    </row>
    <row r="535" spans="2:13" ht="14.4" thickBot="1">
      <c r="B535" s="1492" t="s">
        <v>770</v>
      </c>
      <c r="C535" s="1493"/>
      <c r="D535" s="1493"/>
      <c r="E535" s="1493"/>
      <c r="F535" s="1493"/>
      <c r="G535" s="1493"/>
      <c r="H535" s="1493"/>
      <c r="I535" s="1493"/>
      <c r="J535" s="1493"/>
      <c r="K535" s="1493"/>
      <c r="L535" s="1493"/>
      <c r="M535" s="1494"/>
    </row>
    <row r="536" spans="2:13">
      <c r="B536" s="1375" t="s">
        <v>573</v>
      </c>
      <c r="C536" s="1376"/>
      <c r="D536" s="1376"/>
      <c r="E536" s="1376"/>
      <c r="F536" s="1376"/>
      <c r="G536" s="1382"/>
      <c r="H536" s="607" t="s">
        <v>574</v>
      </c>
      <c r="I536" s="622" t="s">
        <v>575</v>
      </c>
      <c r="J536" s="623" t="s">
        <v>576</v>
      </c>
      <c r="K536" s="1383" t="s">
        <v>577</v>
      </c>
      <c r="L536" s="1382"/>
      <c r="M536" s="608" t="s">
        <v>567</v>
      </c>
    </row>
    <row r="537" spans="2:13">
      <c r="B537" s="1391">
        <f>+INSUMOS!A221</f>
        <v>0</v>
      </c>
      <c r="C537" s="1392"/>
      <c r="D537" s="1392"/>
      <c r="E537" s="1392"/>
      <c r="F537" s="1392"/>
      <c r="G537" s="1393"/>
      <c r="H537" s="624">
        <v>1</v>
      </c>
      <c r="I537" s="625">
        <v>100</v>
      </c>
      <c r="J537" s="624">
        <v>1</v>
      </c>
      <c r="K537" s="1394">
        <f>+INSUMOS!C221</f>
        <v>0</v>
      </c>
      <c r="L537" s="1395"/>
      <c r="M537" s="610">
        <f>+K537*J537</f>
        <v>0</v>
      </c>
    </row>
    <row r="538" spans="2:13" ht="14.4" thickBot="1">
      <c r="B538" s="1345"/>
      <c r="C538" s="1346"/>
      <c r="D538" s="1346"/>
      <c r="E538" s="1346"/>
      <c r="F538" s="1346"/>
      <c r="G538" s="1347"/>
      <c r="H538" s="626"/>
      <c r="I538" s="625"/>
      <c r="J538" s="626"/>
      <c r="K538" s="1348"/>
      <c r="L538" s="1349"/>
      <c r="M538" s="610"/>
    </row>
    <row r="539" spans="2:13" ht="14.4" thickBot="1">
      <c r="B539" s="1335" t="s">
        <v>569</v>
      </c>
      <c r="C539" s="1336"/>
      <c r="D539" s="1336"/>
      <c r="E539" s="1336"/>
      <c r="F539" s="1336"/>
      <c r="G539" s="1336"/>
      <c r="H539" s="1336"/>
      <c r="I539" s="1336"/>
      <c r="J539" s="1336"/>
      <c r="K539" s="1336"/>
      <c r="L539" s="1337"/>
      <c r="M539" s="616">
        <f>SUM(M537:M538)</f>
        <v>0</v>
      </c>
    </row>
    <row r="540" spans="2:13">
      <c r="B540" s="1350" t="s">
        <v>578</v>
      </c>
      <c r="C540" s="1351"/>
      <c r="D540" s="1351"/>
      <c r="E540" s="1351"/>
      <c r="F540" s="1351"/>
      <c r="G540" s="1351"/>
      <c r="H540" s="1351"/>
      <c r="I540" s="1351"/>
      <c r="J540" s="1351"/>
      <c r="K540" s="1351"/>
      <c r="L540" s="1351"/>
      <c r="M540" s="1352"/>
    </row>
    <row r="541" spans="2:13">
      <c r="B541" s="1353"/>
      <c r="C541" s="1354"/>
      <c r="D541" s="1354"/>
      <c r="E541" s="1354"/>
      <c r="F541" s="1354"/>
      <c r="G541" s="1354"/>
      <c r="H541" s="1354"/>
      <c r="I541" s="1354"/>
      <c r="J541" s="1354"/>
      <c r="K541" s="1354"/>
      <c r="L541" s="1354"/>
      <c r="M541" s="1355"/>
    </row>
    <row r="542" spans="2:13" ht="14.4" thickBot="1">
      <c r="B542" s="1356"/>
      <c r="C542" s="1357"/>
      <c r="D542" s="1357"/>
      <c r="E542" s="1357"/>
      <c r="F542" s="1357"/>
      <c r="G542" s="1357"/>
      <c r="H542" s="1357"/>
      <c r="I542" s="1357"/>
      <c r="J542" s="1357"/>
      <c r="K542" s="1357"/>
      <c r="L542" s="1357"/>
      <c r="M542" s="1358"/>
    </row>
    <row r="543" spans="2:13">
      <c r="B543" s="1359" t="s">
        <v>579</v>
      </c>
      <c r="C543" s="1360"/>
      <c r="D543" s="1360"/>
      <c r="E543" s="1360"/>
      <c r="F543" s="1360"/>
      <c r="G543" s="1361"/>
      <c r="H543" s="629" t="s">
        <v>580</v>
      </c>
      <c r="I543" s="630" t="s">
        <v>581</v>
      </c>
      <c r="J543" s="631" t="s">
        <v>531</v>
      </c>
      <c r="K543" s="1362" t="s">
        <v>566</v>
      </c>
      <c r="L543" s="1363"/>
      <c r="M543" s="632" t="s">
        <v>567</v>
      </c>
    </row>
    <row r="544" spans="2:13">
      <c r="B544" s="1364" t="str">
        <f>+'M.O. CIVIL'!A78</f>
        <v xml:space="preserve">CUADRILLA "AA" (Albañileria) </v>
      </c>
      <c r="C544" s="1365"/>
      <c r="D544" s="1365"/>
      <c r="E544" s="1365"/>
      <c r="F544" s="1365"/>
      <c r="G544" s="1366"/>
      <c r="H544" s="713"/>
      <c r="I544" s="714"/>
      <c r="J544" s="715"/>
      <c r="K544" s="716"/>
      <c r="L544" s="717"/>
      <c r="M544" s="718"/>
    </row>
    <row r="545" spans="2:13">
      <c r="B545" s="1367" t="str">
        <f>+'M.O. CIVIL'!A87</f>
        <v>Valor Dia Cuadrilla</v>
      </c>
      <c r="C545" s="1368"/>
      <c r="D545" s="1368"/>
      <c r="E545" s="1368"/>
      <c r="F545" s="1368"/>
      <c r="G545" s="1369"/>
      <c r="H545" s="673">
        <f>+'M.O. CIVIL'!D87</f>
        <v>327582.68400000001</v>
      </c>
      <c r="I545" s="635">
        <v>1.8</v>
      </c>
      <c r="J545" s="636">
        <f>+H545*I545</f>
        <v>589648.83120000002</v>
      </c>
      <c r="K545" s="1370">
        <v>1.3</v>
      </c>
      <c r="L545" s="1371"/>
      <c r="M545" s="938">
        <f>+J545/K545</f>
        <v>453576.02399999998</v>
      </c>
    </row>
    <row r="546" spans="2:13">
      <c r="B546" s="633"/>
      <c r="C546" s="634"/>
      <c r="D546" s="634"/>
      <c r="E546" s="634"/>
      <c r="F546" s="634"/>
      <c r="G546" s="634"/>
      <c r="H546" s="638" t="s">
        <v>754</v>
      </c>
      <c r="I546" s="635"/>
      <c r="J546" s="636"/>
      <c r="K546" s="1370"/>
      <c r="L546" s="1371"/>
      <c r="M546" s="637"/>
    </row>
    <row r="547" spans="2:13" ht="14.4" thickBot="1">
      <c r="B547" s="1372"/>
      <c r="C547" s="1373"/>
      <c r="D547" s="1373"/>
      <c r="E547" s="1373"/>
      <c r="F547" s="1373"/>
      <c r="G547" s="1374"/>
      <c r="H547" s="626"/>
      <c r="I547" s="627"/>
      <c r="J547" s="626"/>
      <c r="K547" s="1348"/>
      <c r="L547" s="1349"/>
      <c r="M547" s="628"/>
    </row>
    <row r="548" spans="2:13" ht="14.4" thickBot="1">
      <c r="B548" s="1335" t="s">
        <v>569</v>
      </c>
      <c r="C548" s="1336"/>
      <c r="D548" s="1336"/>
      <c r="E548" s="1336"/>
      <c r="F548" s="1336"/>
      <c r="G548" s="1336"/>
      <c r="H548" s="1336"/>
      <c r="I548" s="1336"/>
      <c r="J548" s="1336"/>
      <c r="K548" s="1336"/>
      <c r="L548" s="1337"/>
      <c r="M548" s="621">
        <f>SUM(M545:M547)</f>
        <v>453576.02399999998</v>
      </c>
    </row>
    <row r="549" spans="2:13" ht="14.4" thickBot="1">
      <c r="B549" s="641"/>
      <c r="M549" s="642"/>
    </row>
    <row r="550" spans="2:13" ht="14.4" thickBot="1">
      <c r="B550" s="1338" t="s">
        <v>583</v>
      </c>
      <c r="C550" s="1339"/>
      <c r="D550" s="1339"/>
      <c r="E550" s="1339"/>
      <c r="F550" s="1339"/>
      <c r="G550" s="1339"/>
      <c r="H550" s="1339"/>
      <c r="I550" s="1339"/>
      <c r="J550" s="1339"/>
      <c r="K550" s="1339"/>
      <c r="L550" s="1340"/>
      <c r="M550" s="643">
        <f>ROUND(+M524+M533+M539+M548,0)</f>
        <v>1400760</v>
      </c>
    </row>
    <row r="551" spans="2:13">
      <c r="B551" s="1350" t="s">
        <v>584</v>
      </c>
      <c r="C551" s="1351"/>
      <c r="D551" s="1351"/>
      <c r="E551" s="1351"/>
      <c r="F551" s="1351"/>
      <c r="G551" s="1351"/>
      <c r="H551" s="1351"/>
      <c r="I551" s="1351"/>
      <c r="J551" s="1351"/>
      <c r="K551" s="1351"/>
      <c r="L551" s="1351"/>
      <c r="M551" s="1352"/>
    </row>
    <row r="552" spans="2:13">
      <c r="B552" s="1353"/>
      <c r="C552" s="1354"/>
      <c r="D552" s="1354"/>
      <c r="E552" s="1354"/>
      <c r="F552" s="1354"/>
      <c r="G552" s="1354"/>
      <c r="H552" s="1354"/>
      <c r="I552" s="1354"/>
      <c r="J552" s="1354"/>
      <c r="K552" s="1354"/>
      <c r="L552" s="1354"/>
      <c r="M552" s="1355"/>
    </row>
    <row r="553" spans="2:13" ht="14.4" thickBot="1">
      <c r="B553" s="1356"/>
      <c r="C553" s="1357"/>
      <c r="D553" s="1357"/>
      <c r="E553" s="1357"/>
      <c r="F553" s="1357"/>
      <c r="G553" s="1357"/>
      <c r="H553" s="1357"/>
      <c r="I553" s="1357"/>
      <c r="J553" s="1357"/>
      <c r="K553" s="1357"/>
      <c r="L553" s="1357"/>
      <c r="M553" s="1358"/>
    </row>
    <row r="554" spans="2:13">
      <c r="B554" s="1375" t="s">
        <v>217</v>
      </c>
      <c r="C554" s="1376"/>
      <c r="D554" s="1376"/>
      <c r="E554" s="1376"/>
      <c r="F554" s="1376"/>
      <c r="G554" s="1376"/>
      <c r="H554" s="622"/>
      <c r="I554" s="644"/>
      <c r="J554" s="645" t="s">
        <v>585</v>
      </c>
      <c r="K554" s="1377" t="s">
        <v>586</v>
      </c>
      <c r="L554" s="1378"/>
      <c r="M554" s="646"/>
    </row>
    <row r="555" spans="2:13">
      <c r="B555" s="1329" t="s">
        <v>587</v>
      </c>
      <c r="C555" s="1330"/>
      <c r="D555" s="1330"/>
      <c r="E555" s="1330"/>
      <c r="F555" s="1330"/>
      <c r="G555" s="1330"/>
      <c r="H555" s="647"/>
      <c r="I555" s="648"/>
      <c r="J555" s="649">
        <v>0.24</v>
      </c>
      <c r="K555" s="1331">
        <f>ROUND(+J555*M550,0)</f>
        <v>336182</v>
      </c>
      <c r="L555" s="1332"/>
      <c r="M555" s="650"/>
    </row>
    <row r="556" spans="2:13">
      <c r="B556" s="614" t="s">
        <v>588</v>
      </c>
      <c r="C556" s="611"/>
      <c r="D556" s="611"/>
      <c r="E556" s="611"/>
      <c r="F556" s="611"/>
      <c r="G556" s="611"/>
      <c r="H556" s="647"/>
      <c r="I556" s="648"/>
      <c r="J556" s="651">
        <v>0.01</v>
      </c>
      <c r="K556" s="1331">
        <f>ROUND(+J556*M550,0)</f>
        <v>14008</v>
      </c>
      <c r="L556" s="1332"/>
      <c r="M556" s="650"/>
    </row>
    <row r="557" spans="2:13" ht="14.4" thickBot="1">
      <c r="B557" s="652" t="s">
        <v>353</v>
      </c>
      <c r="C557" s="653"/>
      <c r="D557" s="653"/>
      <c r="E557" s="653"/>
      <c r="F557" s="653"/>
      <c r="G557" s="653"/>
      <c r="H557" s="654"/>
      <c r="I557" s="655"/>
      <c r="J557" s="656">
        <v>0.05</v>
      </c>
      <c r="K557" s="1333">
        <f>ROUND(+J557*M550,0)</f>
        <v>70038</v>
      </c>
      <c r="L557" s="1334"/>
      <c r="M557" s="650"/>
    </row>
    <row r="558" spans="2:13" ht="14.4" thickBot="1">
      <c r="B558" s="1335" t="s">
        <v>569</v>
      </c>
      <c r="C558" s="1336"/>
      <c r="D558" s="1336"/>
      <c r="E558" s="1336"/>
      <c r="F558" s="1336"/>
      <c r="G558" s="1336"/>
      <c r="H558" s="1336"/>
      <c r="I558" s="1336"/>
      <c r="J558" s="1336"/>
      <c r="K558" s="1336"/>
      <c r="L558" s="1337"/>
      <c r="M558" s="657">
        <f>SUM(K555:L557)</f>
        <v>420228</v>
      </c>
    </row>
    <row r="559" spans="2:13" ht="14.4" thickBot="1">
      <c r="B559" s="641"/>
      <c r="M559" s="642"/>
    </row>
    <row r="560" spans="2:13" ht="16.2" thickBot="1">
      <c r="B560" s="1338" t="s">
        <v>589</v>
      </c>
      <c r="C560" s="1339"/>
      <c r="D560" s="1339"/>
      <c r="E560" s="1339"/>
      <c r="F560" s="1339"/>
      <c r="G560" s="1339"/>
      <c r="H560" s="1339"/>
      <c r="I560" s="1339"/>
      <c r="J560" s="1339"/>
      <c r="K560" s="1339"/>
      <c r="L560" s="1340"/>
      <c r="M560" s="711">
        <f>+M558+M550</f>
        <v>1820988</v>
      </c>
    </row>
    <row r="561" spans="2:13">
      <c r="B561" s="659"/>
      <c r="C561" s="660"/>
      <c r="D561" s="660"/>
      <c r="E561" s="660"/>
      <c r="F561" s="660"/>
      <c r="G561" s="660"/>
      <c r="H561" s="660"/>
      <c r="I561" s="660"/>
      <c r="J561" s="660"/>
      <c r="K561" s="660"/>
      <c r="L561" s="660"/>
      <c r="M561" s="661"/>
    </row>
    <row r="562" spans="2:13">
      <c r="B562" s="641"/>
      <c r="M562" s="642"/>
    </row>
    <row r="563" spans="2:13">
      <c r="B563" s="641"/>
      <c r="M563" s="642"/>
    </row>
    <row r="564" spans="2:13">
      <c r="B564" s="641"/>
      <c r="M564" s="642"/>
    </row>
    <row r="565" spans="2:13" ht="15.6">
      <c r="B565" s="641"/>
      <c r="E565" s="1215" t="s">
        <v>590</v>
      </c>
      <c r="F565" s="1215"/>
      <c r="G565" s="1215"/>
      <c r="H565" s="1215"/>
      <c r="I565" s="1215"/>
      <c r="M565" s="642"/>
    </row>
    <row r="566" spans="2:13" ht="15.6">
      <c r="B566" s="641"/>
      <c r="E566" s="1216" t="s">
        <v>591</v>
      </c>
      <c r="F566" s="1216"/>
      <c r="G566" s="1216"/>
      <c r="H566" s="1216"/>
      <c r="I566" s="1216"/>
      <c r="M566" s="642"/>
    </row>
    <row r="567" spans="2:13">
      <c r="B567" s="641"/>
      <c r="C567" s="662"/>
      <c r="D567" s="663"/>
      <c r="E567" s="663"/>
      <c r="F567" s="664"/>
      <c r="G567" s="662"/>
      <c r="H567" s="663"/>
      <c r="I567" s="663"/>
      <c r="M567" s="642"/>
    </row>
    <row r="568" spans="2:13">
      <c r="B568" s="641"/>
      <c r="C568" s="662"/>
      <c r="D568" s="663"/>
      <c r="E568" s="663"/>
      <c r="F568" s="664"/>
      <c r="G568" s="662"/>
      <c r="H568" s="663"/>
      <c r="I568" s="663"/>
      <c r="M568" s="642"/>
    </row>
    <row r="569" spans="2:13">
      <c r="B569" s="641"/>
      <c r="C569" s="662"/>
      <c r="D569" s="663"/>
      <c r="E569" s="663"/>
      <c r="F569" s="664"/>
      <c r="G569" s="662"/>
      <c r="H569" s="663"/>
      <c r="I569" s="663"/>
      <c r="M569" s="642"/>
    </row>
    <row r="570" spans="2:13">
      <c r="B570" s="641"/>
      <c r="C570" s="665" t="s">
        <v>592</v>
      </c>
      <c r="D570" s="666"/>
      <c r="E570" s="663"/>
      <c r="F570" s="664"/>
      <c r="G570" s="662"/>
      <c r="H570" s="663"/>
      <c r="I570" s="663"/>
      <c r="M570" s="642"/>
    </row>
    <row r="571" spans="2:13">
      <c r="B571" s="641"/>
      <c r="C571" s="667" t="s">
        <v>593</v>
      </c>
      <c r="D571" s="666"/>
      <c r="E571" s="663"/>
      <c r="F571" s="664"/>
      <c r="G571" s="662"/>
      <c r="H571" s="663"/>
      <c r="I571" s="663"/>
      <c r="M571" s="642"/>
    </row>
    <row r="572" spans="2:13">
      <c r="B572" s="668"/>
      <c r="C572" s="662"/>
      <c r="D572" s="663"/>
      <c r="E572" s="663"/>
      <c r="F572" s="664"/>
      <c r="G572" s="662"/>
      <c r="H572" s="663"/>
      <c r="I572" s="663"/>
      <c r="J572" s="664"/>
      <c r="K572" s="664"/>
      <c r="L572" s="664"/>
      <c r="M572" s="669"/>
    </row>
    <row r="573" spans="2:13">
      <c r="B573" s="668"/>
      <c r="E573" s="664"/>
      <c r="F573" s="664"/>
      <c r="I573" s="664"/>
      <c r="J573" s="664"/>
      <c r="K573" s="664"/>
      <c r="L573" s="664"/>
      <c r="M573" s="669"/>
    </row>
    <row r="574" spans="2:13">
      <c r="B574" s="598"/>
      <c r="D574" s="670"/>
      <c r="E574" s="670"/>
      <c r="F574" s="670"/>
      <c r="H574" s="670"/>
      <c r="I574" s="670"/>
      <c r="J574" s="670"/>
      <c r="K574" s="670"/>
      <c r="L574" s="670"/>
      <c r="M574" s="671"/>
    </row>
    <row r="575" spans="2:13" ht="16.2" thickBot="1">
      <c r="B575" s="1341"/>
      <c r="C575" s="1342"/>
      <c r="D575" s="1342"/>
      <c r="E575" s="627"/>
      <c r="F575" s="627"/>
      <c r="G575" s="627"/>
      <c r="H575" s="627"/>
      <c r="I575" s="1343"/>
      <c r="J575" s="1343"/>
      <c r="K575" s="1343"/>
      <c r="L575" s="1343"/>
      <c r="M575" s="1344"/>
    </row>
    <row r="577" spans="2:13" ht="14.4" thickBot="1"/>
    <row r="578" spans="2:13" ht="81" customHeight="1" thickBot="1">
      <c r="B578" s="1418"/>
      <c r="C578" s="1421"/>
      <c r="D578" s="1422"/>
      <c r="E578" s="1422"/>
      <c r="F578" s="1422"/>
      <c r="G578" s="1422"/>
      <c r="H578" s="1422"/>
      <c r="I578" s="1423"/>
      <c r="J578" s="1424"/>
      <c r="K578" s="1425"/>
      <c r="L578" s="1425"/>
      <c r="M578" s="1426"/>
    </row>
    <row r="579" spans="2:13" ht="16.2" thickBot="1">
      <c r="B579" s="1419"/>
      <c r="C579" s="1427" t="s">
        <v>734</v>
      </c>
      <c r="D579" s="1428"/>
      <c r="E579" s="1428"/>
      <c r="F579" s="1428"/>
      <c r="G579" s="1428"/>
      <c r="H579" s="1428"/>
      <c r="I579" s="1429"/>
      <c r="J579" s="1430"/>
      <c r="K579" s="1431"/>
      <c r="L579" s="1431"/>
      <c r="M579" s="1432"/>
    </row>
    <row r="580" spans="2:13" ht="14.4" thickBot="1">
      <c r="B580" s="1419"/>
      <c r="C580" s="1433" t="s">
        <v>556</v>
      </c>
      <c r="D580" s="1434"/>
      <c r="E580" s="1434"/>
      <c r="F580" s="1434"/>
      <c r="G580" s="1434"/>
      <c r="H580" s="1434"/>
      <c r="I580" s="1435"/>
      <c r="J580" s="587" t="s">
        <v>557</v>
      </c>
      <c r="K580" s="1436"/>
      <c r="L580" s="1437"/>
      <c r="M580" s="1438"/>
    </row>
    <row r="581" spans="2:13">
      <c r="B581" s="1419"/>
      <c r="C581" s="1439" t="s">
        <v>558</v>
      </c>
      <c r="D581" s="1440"/>
      <c r="E581" s="1440"/>
      <c r="F581" s="1440"/>
      <c r="G581" s="1440"/>
      <c r="H581" s="1440"/>
      <c r="I581" s="1441"/>
      <c r="J581" s="1445" t="s">
        <v>559</v>
      </c>
      <c r="K581" s="1447">
        <v>1</v>
      </c>
      <c r="L581" s="1447" t="s">
        <v>2</v>
      </c>
      <c r="M581" s="1449"/>
    </row>
    <row r="582" spans="2:13" ht="14.4" thickBot="1">
      <c r="B582" s="1420"/>
      <c r="C582" s="1442"/>
      <c r="D582" s="1443"/>
      <c r="E582" s="1443"/>
      <c r="F582" s="1443"/>
      <c r="G582" s="1443"/>
      <c r="H582" s="1443"/>
      <c r="I582" s="1444"/>
      <c r="J582" s="1446"/>
      <c r="K582" s="1448"/>
      <c r="L582" s="1448"/>
      <c r="M582" s="1450"/>
    </row>
    <row r="583" spans="2:13" ht="14.4" thickBot="1">
      <c r="B583" s="588"/>
      <c r="C583" s="589"/>
      <c r="D583" s="589"/>
      <c r="E583" s="589"/>
      <c r="F583" s="589"/>
      <c r="G583" s="589"/>
      <c r="H583" s="589"/>
      <c r="I583" s="589"/>
      <c r="J583" s="590"/>
      <c r="K583" s="591"/>
      <c r="L583" s="591"/>
      <c r="M583" s="592"/>
    </row>
    <row r="584" spans="2:13">
      <c r="B584" s="593"/>
      <c r="C584" s="594"/>
      <c r="D584" s="594"/>
      <c r="E584" s="594"/>
      <c r="F584" s="594"/>
      <c r="G584" s="594"/>
      <c r="H584" s="594"/>
      <c r="I584" s="594"/>
      <c r="J584" s="595" t="s">
        <v>5</v>
      </c>
      <c r="K584" s="596" t="s">
        <v>6</v>
      </c>
      <c r="L584" s="596" t="s">
        <v>7</v>
      </c>
      <c r="M584" s="597" t="s">
        <v>8</v>
      </c>
    </row>
    <row r="585" spans="2:13" ht="14.4" thickBot="1">
      <c r="B585" s="598"/>
      <c r="C585" s="589"/>
      <c r="D585" s="589"/>
      <c r="E585" s="589"/>
      <c r="F585" s="589"/>
      <c r="G585" s="589"/>
      <c r="H585" s="589"/>
      <c r="I585" s="589"/>
      <c r="J585" s="599"/>
      <c r="K585" s="600"/>
      <c r="L585" s="600">
        <v>12</v>
      </c>
      <c r="M585" s="601">
        <v>2025</v>
      </c>
    </row>
    <row r="586" spans="2:13" ht="14.4" thickBot="1">
      <c r="B586" s="1396" t="s">
        <v>560</v>
      </c>
      <c r="C586" s="1397"/>
      <c r="D586" s="1397"/>
      <c r="E586" s="1397"/>
      <c r="F586" s="1397"/>
      <c r="G586" s="1397"/>
      <c r="H586" s="1397"/>
      <c r="I586" s="1397"/>
      <c r="J586" s="1397"/>
      <c r="K586" s="1397"/>
      <c r="L586" s="1397"/>
      <c r="M586" s="1398"/>
    </row>
    <row r="587" spans="2:13">
      <c r="B587" s="602" t="s">
        <v>561</v>
      </c>
      <c r="C587" s="603" t="s">
        <v>11</v>
      </c>
      <c r="D587" s="1399" t="s">
        <v>209</v>
      </c>
      <c r="E587" s="1400"/>
      <c r="F587" s="1400"/>
      <c r="G587" s="1400"/>
      <c r="H587" s="1400"/>
      <c r="I587" s="1400"/>
      <c r="J587" s="1401"/>
      <c r="K587" s="1359" t="s">
        <v>12</v>
      </c>
      <c r="L587" s="1360"/>
      <c r="M587" s="1402"/>
    </row>
    <row r="588" spans="2:13" ht="16.2" thickBot="1">
      <c r="B588" s="604" t="e">
        <f>+PRESUPUESTO!#REF!</f>
        <v>#REF!</v>
      </c>
      <c r="C588" s="605" t="e">
        <f>+PRESUPUESTO!#REF!</f>
        <v>#REF!</v>
      </c>
      <c r="D588" s="1406" t="e">
        <f>+PRESUPUESTO!#REF!</f>
        <v>#REF!</v>
      </c>
      <c r="E588" s="1407"/>
      <c r="F588" s="1407"/>
      <c r="G588" s="1407"/>
      <c r="H588" s="1407"/>
      <c r="I588" s="1407"/>
      <c r="J588" s="1408"/>
      <c r="K588" s="1406" t="e">
        <f>+PRESUPUESTO!#REF!</f>
        <v>#REF!</v>
      </c>
      <c r="L588" s="1407"/>
      <c r="M588" s="1408"/>
    </row>
    <row r="589" spans="2:13">
      <c r="B589" s="1350" t="s">
        <v>562</v>
      </c>
      <c r="C589" s="1351"/>
      <c r="D589" s="1351"/>
      <c r="E589" s="1351"/>
      <c r="F589" s="1351"/>
      <c r="G589" s="1351"/>
      <c r="H589" s="1351"/>
      <c r="I589" s="1351"/>
      <c r="J589" s="1351"/>
      <c r="K589" s="1351"/>
      <c r="L589" s="1351"/>
      <c r="M589" s="1352"/>
    </row>
    <row r="590" spans="2:13">
      <c r="B590" s="1353"/>
      <c r="C590" s="1354"/>
      <c r="D590" s="1354"/>
      <c r="E590" s="1354"/>
      <c r="F590" s="1354"/>
      <c r="G590" s="1354"/>
      <c r="H590" s="1354"/>
      <c r="I590" s="1354"/>
      <c r="J590" s="1354"/>
      <c r="K590" s="1354"/>
      <c r="L590" s="1354"/>
      <c r="M590" s="1355"/>
    </row>
    <row r="591" spans="2:13" ht="14.4" thickBot="1">
      <c r="B591" s="1356"/>
      <c r="C591" s="1357"/>
      <c r="D591" s="1357"/>
      <c r="E591" s="1357"/>
      <c r="F591" s="1357"/>
      <c r="G591" s="1357"/>
      <c r="H591" s="1357"/>
      <c r="I591" s="1357"/>
      <c r="J591" s="1357"/>
      <c r="K591" s="1357"/>
      <c r="L591" s="1357"/>
      <c r="M591" s="1358"/>
    </row>
    <row r="592" spans="2:13">
      <c r="B592" s="1375" t="s">
        <v>209</v>
      </c>
      <c r="C592" s="1376"/>
      <c r="D592" s="1376"/>
      <c r="E592" s="1376"/>
      <c r="F592" s="1382"/>
      <c r="G592" s="606" t="s">
        <v>563</v>
      </c>
      <c r="H592" s="1383" t="s">
        <v>564</v>
      </c>
      <c r="I592" s="1382"/>
      <c r="J592" s="607" t="s">
        <v>565</v>
      </c>
      <c r="K592" s="1383" t="s">
        <v>566</v>
      </c>
      <c r="L592" s="1382"/>
      <c r="M592" s="608" t="s">
        <v>567</v>
      </c>
    </row>
    <row r="593" spans="2:13">
      <c r="B593" s="1367" t="s">
        <v>568</v>
      </c>
      <c r="C593" s="1368"/>
      <c r="D593" s="1368"/>
      <c r="E593" s="1368"/>
      <c r="F593" s="1369"/>
      <c r="G593" s="712"/>
      <c r="H593" s="1409" t="s">
        <v>107</v>
      </c>
      <c r="I593" s="1410"/>
      <c r="J593" s="636">
        <f>+M620</f>
        <v>65516.536800000002</v>
      </c>
      <c r="K593" s="1411">
        <v>0.05</v>
      </c>
      <c r="L593" s="1412"/>
      <c r="M593" s="636">
        <f>+K593*J593</f>
        <v>3275.8268400000002</v>
      </c>
    </row>
    <row r="594" spans="2:13">
      <c r="B594" s="1413" t="str">
        <f>+INSUMOS!A128</f>
        <v>VIBRADOR CON OPERADOR</v>
      </c>
      <c r="C594" s="1414"/>
      <c r="D594" s="1414"/>
      <c r="E594" s="1414"/>
      <c r="F594" s="1415"/>
      <c r="G594" s="937"/>
      <c r="H594" s="1409" t="s">
        <v>193</v>
      </c>
      <c r="I594" s="1410"/>
      <c r="J594" s="720">
        <f>+INSUMOS!C128</f>
        <v>162000</v>
      </c>
      <c r="K594" s="1416">
        <v>0.17</v>
      </c>
      <c r="L594" s="1417"/>
      <c r="M594" s="636">
        <f>+K594*J594</f>
        <v>27540.000000000004</v>
      </c>
    </row>
    <row r="595" spans="2:13">
      <c r="B595" s="1413"/>
      <c r="C595" s="1414"/>
      <c r="D595" s="1414"/>
      <c r="E595" s="1414"/>
      <c r="F595" s="1415"/>
      <c r="G595" s="937"/>
      <c r="H595" s="1409"/>
      <c r="I595" s="1410"/>
      <c r="J595" s="720"/>
      <c r="K595" s="1411"/>
      <c r="L595" s="1412"/>
      <c r="M595" s="720"/>
    </row>
    <row r="596" spans="2:13" ht="14.4" thickBot="1">
      <c r="B596" s="1379" t="s">
        <v>569</v>
      </c>
      <c r="C596" s="1380"/>
      <c r="D596" s="1380"/>
      <c r="E596" s="1380"/>
      <c r="F596" s="1380"/>
      <c r="G596" s="1380"/>
      <c r="H596" s="1380"/>
      <c r="I596" s="1380"/>
      <c r="J596" s="1380"/>
      <c r="K596" s="1380"/>
      <c r="L596" s="1381"/>
      <c r="M596" s="943">
        <f>+M594+M593</f>
        <v>30815.826840000005</v>
      </c>
    </row>
    <row r="597" spans="2:13">
      <c r="B597" s="1350" t="s">
        <v>570</v>
      </c>
      <c r="C597" s="1351"/>
      <c r="D597" s="1351"/>
      <c r="E597" s="1351"/>
      <c r="F597" s="1351"/>
      <c r="G597" s="1351"/>
      <c r="H597" s="1351"/>
      <c r="I597" s="1351"/>
      <c r="J597" s="1351"/>
      <c r="K597" s="1351"/>
      <c r="L597" s="1351"/>
      <c r="M597" s="1352"/>
    </row>
    <row r="598" spans="2:13">
      <c r="B598" s="1353"/>
      <c r="C598" s="1354"/>
      <c r="D598" s="1354"/>
      <c r="E598" s="1354"/>
      <c r="F598" s="1354"/>
      <c r="G598" s="1354"/>
      <c r="H598" s="1354"/>
      <c r="I598" s="1354"/>
      <c r="J598" s="1354"/>
      <c r="K598" s="1354"/>
      <c r="L598" s="1354"/>
      <c r="M598" s="1355"/>
    </row>
    <row r="599" spans="2:13" ht="14.4" thickBot="1">
      <c r="B599" s="1356"/>
      <c r="C599" s="1357"/>
      <c r="D599" s="1357"/>
      <c r="E599" s="1357"/>
      <c r="F599" s="1357"/>
      <c r="G599" s="1357"/>
      <c r="H599" s="1357"/>
      <c r="I599" s="1357"/>
      <c r="J599" s="1357"/>
      <c r="K599" s="1357"/>
      <c r="L599" s="1357"/>
      <c r="M599" s="1358"/>
    </row>
    <row r="600" spans="2:13">
      <c r="B600" s="1375" t="s">
        <v>209</v>
      </c>
      <c r="C600" s="1376"/>
      <c r="D600" s="1376"/>
      <c r="E600" s="1376"/>
      <c r="F600" s="1376"/>
      <c r="G600" s="1376"/>
      <c r="H600" s="1382"/>
      <c r="I600" s="606" t="s">
        <v>12</v>
      </c>
      <c r="J600" s="607" t="s">
        <v>103</v>
      </c>
      <c r="K600" s="1383" t="s">
        <v>571</v>
      </c>
      <c r="L600" s="1382"/>
      <c r="M600" s="608" t="s">
        <v>567</v>
      </c>
    </row>
    <row r="601" spans="2:13">
      <c r="B601" s="1389" t="s">
        <v>765</v>
      </c>
      <c r="C601" s="1330"/>
      <c r="D601" s="1330"/>
      <c r="E601" s="1330"/>
      <c r="F601" s="1330"/>
      <c r="G601" s="1330"/>
      <c r="H601" s="1390"/>
      <c r="I601" s="953" t="s">
        <v>28</v>
      </c>
      <c r="J601" s="953">
        <v>0.15</v>
      </c>
      <c r="K601" s="1387">
        <f>+K529</f>
        <v>696083</v>
      </c>
      <c r="L601" s="1388"/>
      <c r="M601" s="949">
        <f>+K601*J601</f>
        <v>104412.45</v>
      </c>
    </row>
    <row r="602" spans="2:13">
      <c r="B602" s="1389" t="str">
        <f>+INSUMOS!A94</f>
        <v>FORMALETA PARA PLACAS AEREAS</v>
      </c>
      <c r="C602" s="1330"/>
      <c r="D602" s="1330"/>
      <c r="E602" s="1330"/>
      <c r="F602" s="1330"/>
      <c r="G602" s="1330"/>
      <c r="H602" s="1390"/>
      <c r="I602" s="953" t="s">
        <v>24</v>
      </c>
      <c r="J602" s="953">
        <v>1</v>
      </c>
      <c r="K602" s="1387">
        <f>+INSUMOS!C94</f>
        <v>45000</v>
      </c>
      <c r="L602" s="1388"/>
      <c r="M602" s="949">
        <f>+K602*J602</f>
        <v>45000</v>
      </c>
    </row>
    <row r="603" spans="2:13">
      <c r="B603" s="1389"/>
      <c r="C603" s="1330"/>
      <c r="D603" s="1330"/>
      <c r="E603" s="1330"/>
      <c r="F603" s="1330"/>
      <c r="G603" s="1330"/>
      <c r="H603" s="1390"/>
      <c r="I603" s="709"/>
      <c r="J603" s="709"/>
      <c r="K603" s="1387"/>
      <c r="L603" s="1388"/>
      <c r="M603" s="949"/>
    </row>
    <row r="604" spans="2:13">
      <c r="B604" s="1389"/>
      <c r="C604" s="1330"/>
      <c r="D604" s="1330"/>
      <c r="E604" s="1330"/>
      <c r="F604" s="1330"/>
      <c r="G604" s="1330"/>
      <c r="H604" s="1390"/>
      <c r="I604" s="709"/>
      <c r="J604" s="709"/>
      <c r="K604" s="1387"/>
      <c r="L604" s="1388"/>
      <c r="M604" s="949"/>
    </row>
    <row r="605" spans="2:13" ht="14.4" thickBot="1">
      <c r="B605" s="1379" t="s">
        <v>569</v>
      </c>
      <c r="C605" s="1380"/>
      <c r="D605" s="1380"/>
      <c r="E605" s="1380"/>
      <c r="F605" s="1380"/>
      <c r="G605" s="1380"/>
      <c r="H605" s="1380"/>
      <c r="I605" s="1380"/>
      <c r="J605" s="1380"/>
      <c r="K605" s="1380"/>
      <c r="L605" s="1381"/>
      <c r="M605" s="949">
        <f>+M602+M601+M603+M604</f>
        <v>149412.45000000001</v>
      </c>
    </row>
    <row r="606" spans="2:13">
      <c r="B606" s="940"/>
      <c r="C606" s="941"/>
      <c r="D606" s="941"/>
      <c r="E606" s="941"/>
      <c r="F606" s="941"/>
      <c r="G606" s="941"/>
      <c r="H606" s="941"/>
      <c r="I606" s="941"/>
      <c r="J606" s="941"/>
      <c r="K606" s="941"/>
      <c r="L606" s="941"/>
      <c r="M606" s="942"/>
    </row>
    <row r="607" spans="2:13" ht="14.4" thickBot="1">
      <c r="B607" s="1492" t="s">
        <v>770</v>
      </c>
      <c r="C607" s="1493"/>
      <c r="D607" s="1493"/>
      <c r="E607" s="1493"/>
      <c r="F607" s="1493"/>
      <c r="G607" s="1493"/>
      <c r="H607" s="1493"/>
      <c r="I607" s="1493"/>
      <c r="J607" s="1493"/>
      <c r="K607" s="1493"/>
      <c r="L607" s="1493"/>
      <c r="M607" s="1494"/>
    </row>
    <row r="608" spans="2:13">
      <c r="B608" s="1375" t="s">
        <v>573</v>
      </c>
      <c r="C608" s="1376"/>
      <c r="D608" s="1376"/>
      <c r="E608" s="1376"/>
      <c r="F608" s="1376"/>
      <c r="G608" s="1382"/>
      <c r="H608" s="607" t="s">
        <v>574</v>
      </c>
      <c r="I608" s="622" t="s">
        <v>575</v>
      </c>
      <c r="J608" s="623" t="s">
        <v>576</v>
      </c>
      <c r="K608" s="1383" t="s">
        <v>577</v>
      </c>
      <c r="L608" s="1382"/>
      <c r="M608" s="608" t="s">
        <v>567</v>
      </c>
    </row>
    <row r="609" spans="2:13">
      <c r="B609" s="1391" t="str">
        <f>+INSUMOS!A141</f>
        <v>TRANSPORTE DE MATERIAL</v>
      </c>
      <c r="C609" s="1392"/>
      <c r="D609" s="1392"/>
      <c r="E609" s="1392"/>
      <c r="F609" s="1392"/>
      <c r="G609" s="1393"/>
      <c r="H609" s="624">
        <v>1</v>
      </c>
      <c r="I609" s="625">
        <v>100</v>
      </c>
      <c r="J609" s="624">
        <v>1</v>
      </c>
      <c r="K609" s="1394">
        <f>+INSUMOS!C141</f>
        <v>1300</v>
      </c>
      <c r="L609" s="1395"/>
      <c r="M609" s="610">
        <f>+K609*J609</f>
        <v>1300</v>
      </c>
    </row>
    <row r="610" spans="2:13" ht="14.4" thickBot="1">
      <c r="B610" s="1345"/>
      <c r="C610" s="1346"/>
      <c r="D610" s="1346"/>
      <c r="E610" s="1346"/>
      <c r="F610" s="1346"/>
      <c r="G610" s="1347"/>
      <c r="H610" s="626"/>
      <c r="I610" s="625"/>
      <c r="J610" s="626"/>
      <c r="K610" s="1348"/>
      <c r="L610" s="1349"/>
      <c r="M610" s="610"/>
    </row>
    <row r="611" spans="2:13" ht="14.4" thickBot="1">
      <c r="B611" s="1335" t="s">
        <v>569</v>
      </c>
      <c r="C611" s="1336"/>
      <c r="D611" s="1336"/>
      <c r="E611" s="1336"/>
      <c r="F611" s="1336"/>
      <c r="G611" s="1336"/>
      <c r="H611" s="1336"/>
      <c r="I611" s="1336"/>
      <c r="J611" s="1336"/>
      <c r="K611" s="1336"/>
      <c r="L611" s="1337"/>
      <c r="M611" s="616">
        <f>SUM(M609:M610)</f>
        <v>1300</v>
      </c>
    </row>
    <row r="612" spans="2:13">
      <c r="B612" s="1350" t="s">
        <v>578</v>
      </c>
      <c r="C612" s="1351"/>
      <c r="D612" s="1351"/>
      <c r="E612" s="1351"/>
      <c r="F612" s="1351"/>
      <c r="G612" s="1351"/>
      <c r="H612" s="1351"/>
      <c r="I612" s="1351"/>
      <c r="J612" s="1351"/>
      <c r="K612" s="1351"/>
      <c r="L612" s="1351"/>
      <c r="M612" s="1352"/>
    </row>
    <row r="613" spans="2:13">
      <c r="B613" s="1353"/>
      <c r="C613" s="1354"/>
      <c r="D613" s="1354"/>
      <c r="E613" s="1354"/>
      <c r="F613" s="1354"/>
      <c r="G613" s="1354"/>
      <c r="H613" s="1354"/>
      <c r="I613" s="1354"/>
      <c r="J613" s="1354"/>
      <c r="K613" s="1354"/>
      <c r="L613" s="1354"/>
      <c r="M613" s="1355"/>
    </row>
    <row r="614" spans="2:13" ht="14.4" thickBot="1">
      <c r="B614" s="1356"/>
      <c r="C614" s="1357"/>
      <c r="D614" s="1357"/>
      <c r="E614" s="1357"/>
      <c r="F614" s="1357"/>
      <c r="G614" s="1357"/>
      <c r="H614" s="1357"/>
      <c r="I614" s="1357"/>
      <c r="J614" s="1357"/>
      <c r="K614" s="1357"/>
      <c r="L614" s="1357"/>
      <c r="M614" s="1358"/>
    </row>
    <row r="615" spans="2:13">
      <c r="B615" s="1359" t="s">
        <v>579</v>
      </c>
      <c r="C615" s="1360"/>
      <c r="D615" s="1360"/>
      <c r="E615" s="1360"/>
      <c r="F615" s="1360"/>
      <c r="G615" s="1361"/>
      <c r="H615" s="629" t="s">
        <v>580</v>
      </c>
      <c r="I615" s="630" t="s">
        <v>581</v>
      </c>
      <c r="J615" s="631" t="s">
        <v>531</v>
      </c>
      <c r="K615" s="1362" t="s">
        <v>566</v>
      </c>
      <c r="L615" s="1363"/>
      <c r="M615" s="632" t="s">
        <v>567</v>
      </c>
    </row>
    <row r="616" spans="2:13">
      <c r="B616" s="1364" t="str">
        <f>+'M.O. CIVIL'!A78</f>
        <v xml:space="preserve">CUADRILLA "AA" (Albañileria) </v>
      </c>
      <c r="C616" s="1365"/>
      <c r="D616" s="1365"/>
      <c r="E616" s="1365"/>
      <c r="F616" s="1365"/>
      <c r="G616" s="1366"/>
      <c r="H616" s="713"/>
      <c r="I616" s="714"/>
      <c r="J616" s="715"/>
      <c r="K616" s="716"/>
      <c r="L616" s="717"/>
      <c r="M616" s="718"/>
    </row>
    <row r="617" spans="2:13">
      <c r="B617" s="1367" t="str">
        <f>+'M.O. CIVIL'!A87</f>
        <v>Valor Dia Cuadrilla</v>
      </c>
      <c r="C617" s="1368"/>
      <c r="D617" s="1368"/>
      <c r="E617" s="1368"/>
      <c r="F617" s="1368"/>
      <c r="G617" s="1369"/>
      <c r="H617" s="673">
        <f>+'M.O. CIVIL'!D87</f>
        <v>327582.68400000001</v>
      </c>
      <c r="I617" s="635">
        <v>1.8</v>
      </c>
      <c r="J617" s="636">
        <f>+H617*I617</f>
        <v>589648.83120000002</v>
      </c>
      <c r="K617" s="1370">
        <v>9</v>
      </c>
      <c r="L617" s="1371"/>
      <c r="M617" s="938">
        <f>+J617/K617</f>
        <v>65516.536800000002</v>
      </c>
    </row>
    <row r="618" spans="2:13">
      <c r="B618" s="633"/>
      <c r="C618" s="634"/>
      <c r="D618" s="634"/>
      <c r="E618" s="634"/>
      <c r="F618" s="634"/>
      <c r="G618" s="634"/>
      <c r="H618" s="638" t="s">
        <v>754</v>
      </c>
      <c r="I618" s="635"/>
      <c r="J618" s="636"/>
      <c r="K618" s="1370"/>
      <c r="L618" s="1371"/>
      <c r="M618" s="637"/>
    </row>
    <row r="619" spans="2:13" ht="14.4" thickBot="1">
      <c r="B619" s="1372"/>
      <c r="C619" s="1373"/>
      <c r="D619" s="1373"/>
      <c r="E619" s="1373"/>
      <c r="F619" s="1373"/>
      <c r="G619" s="1374"/>
      <c r="H619" s="626"/>
      <c r="I619" s="627"/>
      <c r="J619" s="626"/>
      <c r="K619" s="1348"/>
      <c r="L619" s="1349"/>
      <c r="M619" s="628"/>
    </row>
    <row r="620" spans="2:13" ht="14.4" thickBot="1">
      <c r="B620" s="1335" t="s">
        <v>569</v>
      </c>
      <c r="C620" s="1336"/>
      <c r="D620" s="1336"/>
      <c r="E620" s="1336"/>
      <c r="F620" s="1336"/>
      <c r="G620" s="1336"/>
      <c r="H620" s="1336"/>
      <c r="I620" s="1336"/>
      <c r="J620" s="1336"/>
      <c r="K620" s="1336"/>
      <c r="L620" s="1337"/>
      <c r="M620" s="621">
        <f>SUM(M617:M619)</f>
        <v>65516.536800000002</v>
      </c>
    </row>
    <row r="621" spans="2:13" ht="14.4" thickBot="1">
      <c r="B621" s="641"/>
      <c r="M621" s="642"/>
    </row>
    <row r="622" spans="2:13" ht="14.4" thickBot="1">
      <c r="B622" s="1338" t="s">
        <v>583</v>
      </c>
      <c r="C622" s="1339"/>
      <c r="D622" s="1339"/>
      <c r="E622" s="1339"/>
      <c r="F622" s="1339"/>
      <c r="G622" s="1339"/>
      <c r="H622" s="1339"/>
      <c r="I622" s="1339"/>
      <c r="J622" s="1339"/>
      <c r="K622" s="1339"/>
      <c r="L622" s="1340"/>
      <c r="M622" s="643">
        <f>ROUND(+M596+M605+M611+M620,0)</f>
        <v>247045</v>
      </c>
    </row>
    <row r="623" spans="2:13">
      <c r="B623" s="1350" t="s">
        <v>584</v>
      </c>
      <c r="C623" s="1351"/>
      <c r="D623" s="1351"/>
      <c r="E623" s="1351"/>
      <c r="F623" s="1351"/>
      <c r="G623" s="1351"/>
      <c r="H623" s="1351"/>
      <c r="I623" s="1351"/>
      <c r="J623" s="1351"/>
      <c r="K623" s="1351"/>
      <c r="L623" s="1351"/>
      <c r="M623" s="1352"/>
    </row>
    <row r="624" spans="2:13">
      <c r="B624" s="1353"/>
      <c r="C624" s="1354"/>
      <c r="D624" s="1354"/>
      <c r="E624" s="1354"/>
      <c r="F624" s="1354"/>
      <c r="G624" s="1354"/>
      <c r="H624" s="1354"/>
      <c r="I624" s="1354"/>
      <c r="J624" s="1354"/>
      <c r="K624" s="1354"/>
      <c r="L624" s="1354"/>
      <c r="M624" s="1355"/>
    </row>
    <row r="625" spans="2:13" ht="14.4" thickBot="1">
      <c r="B625" s="1356"/>
      <c r="C625" s="1357"/>
      <c r="D625" s="1357"/>
      <c r="E625" s="1357"/>
      <c r="F625" s="1357"/>
      <c r="G625" s="1357"/>
      <c r="H625" s="1357"/>
      <c r="I625" s="1357"/>
      <c r="J625" s="1357"/>
      <c r="K625" s="1357"/>
      <c r="L625" s="1357"/>
      <c r="M625" s="1358"/>
    </row>
    <row r="626" spans="2:13">
      <c r="B626" s="1375" t="s">
        <v>217</v>
      </c>
      <c r="C626" s="1376"/>
      <c r="D626" s="1376"/>
      <c r="E626" s="1376"/>
      <c r="F626" s="1376"/>
      <c r="G626" s="1376"/>
      <c r="H626" s="622"/>
      <c r="I626" s="644"/>
      <c r="J626" s="645" t="s">
        <v>585</v>
      </c>
      <c r="K626" s="1377" t="s">
        <v>586</v>
      </c>
      <c r="L626" s="1378"/>
      <c r="M626" s="646"/>
    </row>
    <row r="627" spans="2:13">
      <c r="B627" s="1329" t="s">
        <v>587</v>
      </c>
      <c r="C627" s="1330"/>
      <c r="D627" s="1330"/>
      <c r="E627" s="1330"/>
      <c r="F627" s="1330"/>
      <c r="G627" s="1330"/>
      <c r="H627" s="647"/>
      <c r="I627" s="648"/>
      <c r="J627" s="649">
        <v>0.24</v>
      </c>
      <c r="K627" s="1331">
        <f>ROUND(+J627*M622,0)</f>
        <v>59291</v>
      </c>
      <c r="L627" s="1332"/>
      <c r="M627" s="650"/>
    </row>
    <row r="628" spans="2:13">
      <c r="B628" s="614" t="s">
        <v>588</v>
      </c>
      <c r="C628" s="611"/>
      <c r="D628" s="611"/>
      <c r="E628" s="611"/>
      <c r="F628" s="611"/>
      <c r="G628" s="611"/>
      <c r="H628" s="647"/>
      <c r="I628" s="648"/>
      <c r="J628" s="651">
        <v>0.01</v>
      </c>
      <c r="K628" s="1331">
        <f>ROUND(+J628*M622,0)</f>
        <v>2470</v>
      </c>
      <c r="L628" s="1332"/>
      <c r="M628" s="650"/>
    </row>
    <row r="629" spans="2:13" ht="14.4" thickBot="1">
      <c r="B629" s="652" t="s">
        <v>353</v>
      </c>
      <c r="C629" s="653"/>
      <c r="D629" s="653"/>
      <c r="E629" s="653"/>
      <c r="F629" s="653"/>
      <c r="G629" s="653"/>
      <c r="H629" s="654"/>
      <c r="I629" s="655"/>
      <c r="J629" s="656">
        <v>0.05</v>
      </c>
      <c r="K629" s="1333">
        <f>ROUND(+J629*M622,0)</f>
        <v>12352</v>
      </c>
      <c r="L629" s="1334"/>
      <c r="M629" s="650"/>
    </row>
    <row r="630" spans="2:13" ht="14.4" thickBot="1">
      <c r="B630" s="1335" t="s">
        <v>569</v>
      </c>
      <c r="C630" s="1336"/>
      <c r="D630" s="1336"/>
      <c r="E630" s="1336"/>
      <c r="F630" s="1336"/>
      <c r="G630" s="1336"/>
      <c r="H630" s="1336"/>
      <c r="I630" s="1336"/>
      <c r="J630" s="1336"/>
      <c r="K630" s="1336"/>
      <c r="L630" s="1337"/>
      <c r="M630" s="657">
        <f>SUM(K627:L629)</f>
        <v>74113</v>
      </c>
    </row>
    <row r="631" spans="2:13" ht="14.4" thickBot="1">
      <c r="B631" s="641"/>
      <c r="M631" s="642"/>
    </row>
    <row r="632" spans="2:13" ht="16.2" thickBot="1">
      <c r="B632" s="1338" t="s">
        <v>589</v>
      </c>
      <c r="C632" s="1339"/>
      <c r="D632" s="1339"/>
      <c r="E632" s="1339"/>
      <c r="F632" s="1339"/>
      <c r="G632" s="1339"/>
      <c r="H632" s="1339"/>
      <c r="I632" s="1339"/>
      <c r="J632" s="1339"/>
      <c r="K632" s="1339"/>
      <c r="L632" s="1340"/>
      <c r="M632" s="711">
        <f>+M630+M622</f>
        <v>321158</v>
      </c>
    </row>
    <row r="633" spans="2:13">
      <c r="B633" s="659"/>
      <c r="C633" s="660"/>
      <c r="D633" s="660"/>
      <c r="E633" s="660"/>
      <c r="F633" s="660"/>
      <c r="G633" s="660"/>
      <c r="H633" s="660"/>
      <c r="I633" s="660"/>
      <c r="J633" s="660"/>
      <c r="K633" s="660"/>
      <c r="L633" s="660"/>
      <c r="M633" s="661"/>
    </row>
    <row r="634" spans="2:13">
      <c r="B634" s="641"/>
      <c r="M634" s="642"/>
    </row>
    <row r="635" spans="2:13">
      <c r="B635" s="641"/>
      <c r="M635" s="642"/>
    </row>
    <row r="636" spans="2:13">
      <c r="B636" s="641"/>
      <c r="M636" s="642"/>
    </row>
    <row r="637" spans="2:13" ht="15.6">
      <c r="B637" s="641"/>
      <c r="E637" s="1215" t="s">
        <v>590</v>
      </c>
      <c r="F637" s="1215"/>
      <c r="G637" s="1215"/>
      <c r="H637" s="1215"/>
      <c r="I637" s="1215"/>
      <c r="M637" s="642"/>
    </row>
    <row r="638" spans="2:13" ht="15.6">
      <c r="B638" s="641"/>
      <c r="E638" s="1216" t="s">
        <v>591</v>
      </c>
      <c r="F638" s="1216"/>
      <c r="G638" s="1216"/>
      <c r="H638" s="1216"/>
      <c r="I638" s="1216"/>
      <c r="M638" s="642"/>
    </row>
    <row r="639" spans="2:13">
      <c r="B639" s="641"/>
      <c r="C639" s="662"/>
      <c r="D639" s="663"/>
      <c r="E639" s="663"/>
      <c r="F639" s="664"/>
      <c r="G639" s="662"/>
      <c r="H639" s="663"/>
      <c r="I639" s="663"/>
      <c r="M639" s="642"/>
    </row>
    <row r="640" spans="2:13">
      <c r="B640" s="641"/>
      <c r="C640" s="662"/>
      <c r="D640" s="663"/>
      <c r="E640" s="663"/>
      <c r="F640" s="664"/>
      <c r="G640" s="662"/>
      <c r="H640" s="663"/>
      <c r="I640" s="663"/>
      <c r="M640" s="642"/>
    </row>
    <row r="641" spans="2:13">
      <c r="B641" s="641"/>
      <c r="C641" s="662"/>
      <c r="D641" s="663"/>
      <c r="E641" s="663"/>
      <c r="F641" s="664"/>
      <c r="G641" s="662"/>
      <c r="H641" s="663"/>
      <c r="I641" s="663"/>
      <c r="M641" s="642"/>
    </row>
    <row r="642" spans="2:13">
      <c r="B642" s="641"/>
      <c r="C642" s="665" t="s">
        <v>592</v>
      </c>
      <c r="D642" s="666"/>
      <c r="E642" s="663"/>
      <c r="F642" s="664"/>
      <c r="G642" s="662"/>
      <c r="H642" s="663"/>
      <c r="I642" s="663"/>
      <c r="M642" s="642"/>
    </row>
    <row r="643" spans="2:13">
      <c r="B643" s="641"/>
      <c r="C643" s="667" t="s">
        <v>593</v>
      </c>
      <c r="D643" s="666"/>
      <c r="E643" s="663"/>
      <c r="F643" s="664"/>
      <c r="G643" s="662"/>
      <c r="H643" s="663"/>
      <c r="I643" s="663"/>
      <c r="M643" s="642"/>
    </row>
    <row r="644" spans="2:13">
      <c r="B644" s="668"/>
      <c r="C644" s="662"/>
      <c r="D644" s="663"/>
      <c r="E644" s="663"/>
      <c r="F644" s="664"/>
      <c r="G644" s="662"/>
      <c r="H644" s="663"/>
      <c r="I644" s="663"/>
      <c r="J644" s="664"/>
      <c r="K644" s="664"/>
      <c r="L644" s="664"/>
      <c r="M644" s="669"/>
    </row>
    <row r="645" spans="2:13">
      <c r="B645" s="668"/>
      <c r="E645" s="664"/>
      <c r="F645" s="664"/>
      <c r="I645" s="664"/>
      <c r="J645" s="664"/>
      <c r="K645" s="664"/>
      <c r="L645" s="664"/>
      <c r="M645" s="669"/>
    </row>
    <row r="646" spans="2:13">
      <c r="B646" s="598"/>
      <c r="D646" s="670"/>
      <c r="E646" s="670"/>
      <c r="F646" s="670"/>
      <c r="H646" s="670"/>
      <c r="I646" s="670"/>
      <c r="J646" s="670"/>
      <c r="K646" s="670"/>
      <c r="L646" s="670"/>
      <c r="M646" s="671"/>
    </row>
    <row r="647" spans="2:13" ht="16.2" thickBot="1">
      <c r="B647" s="1341"/>
      <c r="C647" s="1342"/>
      <c r="D647" s="1342"/>
      <c r="E647" s="627"/>
      <c r="F647" s="627"/>
      <c r="G647" s="627"/>
      <c r="H647" s="627"/>
      <c r="I647" s="1343"/>
      <c r="J647" s="1343"/>
      <c r="K647" s="1343"/>
      <c r="L647" s="1343"/>
      <c r="M647" s="1344"/>
    </row>
    <row r="649" spans="2:13" ht="14.4" thickBot="1"/>
    <row r="650" spans="2:13" ht="14.4" thickBot="1">
      <c r="B650" s="1418"/>
      <c r="C650" s="1421"/>
      <c r="D650" s="1422"/>
      <c r="E650" s="1422"/>
      <c r="F650" s="1422"/>
      <c r="G650" s="1422"/>
      <c r="H650" s="1422"/>
      <c r="I650" s="1423"/>
      <c r="J650" s="1424"/>
      <c r="K650" s="1425"/>
      <c r="L650" s="1425"/>
      <c r="M650" s="1426"/>
    </row>
    <row r="651" spans="2:13" ht="73.8" customHeight="1" thickBot="1">
      <c r="B651" s="1419"/>
      <c r="C651" s="1427" t="s">
        <v>734</v>
      </c>
      <c r="D651" s="1428"/>
      <c r="E651" s="1428"/>
      <c r="F651" s="1428"/>
      <c r="G651" s="1428"/>
      <c r="H651" s="1428"/>
      <c r="I651" s="1429"/>
      <c r="J651" s="1430"/>
      <c r="K651" s="1431"/>
      <c r="L651" s="1431"/>
      <c r="M651" s="1432"/>
    </row>
    <row r="652" spans="2:13" ht="14.4" thickBot="1">
      <c r="B652" s="1419"/>
      <c r="C652" s="1433" t="s">
        <v>556</v>
      </c>
      <c r="D652" s="1434"/>
      <c r="E652" s="1434"/>
      <c r="F652" s="1434"/>
      <c r="G652" s="1434"/>
      <c r="H652" s="1434"/>
      <c r="I652" s="1435"/>
      <c r="J652" s="587" t="s">
        <v>557</v>
      </c>
      <c r="K652" s="1436"/>
      <c r="L652" s="1437"/>
      <c r="M652" s="1438"/>
    </row>
    <row r="653" spans="2:13">
      <c r="B653" s="1419"/>
      <c r="C653" s="1439" t="s">
        <v>558</v>
      </c>
      <c r="D653" s="1440"/>
      <c r="E653" s="1440"/>
      <c r="F653" s="1440"/>
      <c r="G653" s="1440"/>
      <c r="H653" s="1440"/>
      <c r="I653" s="1441"/>
      <c r="J653" s="1445" t="s">
        <v>559</v>
      </c>
      <c r="K653" s="1447">
        <v>1</v>
      </c>
      <c r="L653" s="1447" t="s">
        <v>2</v>
      </c>
      <c r="M653" s="1449"/>
    </row>
    <row r="654" spans="2:13" ht="14.4" thickBot="1">
      <c r="B654" s="1420"/>
      <c r="C654" s="1442"/>
      <c r="D654" s="1443"/>
      <c r="E654" s="1443"/>
      <c r="F654" s="1443"/>
      <c r="G654" s="1443"/>
      <c r="H654" s="1443"/>
      <c r="I654" s="1444"/>
      <c r="J654" s="1446"/>
      <c r="K654" s="1448"/>
      <c r="L654" s="1448"/>
      <c r="M654" s="1450"/>
    </row>
    <row r="655" spans="2:13" ht="14.4" thickBot="1">
      <c r="B655" s="588"/>
      <c r="C655" s="589"/>
      <c r="D655" s="589"/>
      <c r="E655" s="589"/>
      <c r="F655" s="589"/>
      <c r="G655" s="589"/>
      <c r="H655" s="589"/>
      <c r="I655" s="589"/>
      <c r="J655" s="590"/>
      <c r="K655" s="591"/>
      <c r="L655" s="591"/>
      <c r="M655" s="592"/>
    </row>
    <row r="656" spans="2:13">
      <c r="B656" s="593"/>
      <c r="C656" s="594"/>
      <c r="D656" s="594"/>
      <c r="E656" s="594"/>
      <c r="F656" s="594"/>
      <c r="G656" s="594"/>
      <c r="H656" s="594"/>
      <c r="I656" s="594"/>
      <c r="J656" s="595" t="s">
        <v>5</v>
      </c>
      <c r="K656" s="596" t="s">
        <v>6</v>
      </c>
      <c r="L656" s="596" t="s">
        <v>7</v>
      </c>
      <c r="M656" s="597" t="s">
        <v>8</v>
      </c>
    </row>
    <row r="657" spans="2:13" ht="14.4" thickBot="1">
      <c r="B657" s="598"/>
      <c r="C657" s="589"/>
      <c r="D657" s="589"/>
      <c r="E657" s="589"/>
      <c r="F657" s="589"/>
      <c r="G657" s="589"/>
      <c r="H657" s="589"/>
      <c r="I657" s="589"/>
      <c r="J657" s="599"/>
      <c r="K657" s="600"/>
      <c r="L657" s="600">
        <v>12</v>
      </c>
      <c r="M657" s="601">
        <v>2025</v>
      </c>
    </row>
    <row r="658" spans="2:13" ht="14.4" thickBot="1">
      <c r="B658" s="1396" t="s">
        <v>560</v>
      </c>
      <c r="C658" s="1397"/>
      <c r="D658" s="1397"/>
      <c r="E658" s="1397"/>
      <c r="F658" s="1397"/>
      <c r="G658" s="1397"/>
      <c r="H658" s="1397"/>
      <c r="I658" s="1397"/>
      <c r="J658" s="1397"/>
      <c r="K658" s="1397"/>
      <c r="L658" s="1397"/>
      <c r="M658" s="1398"/>
    </row>
    <row r="659" spans="2:13">
      <c r="B659" s="602" t="s">
        <v>561</v>
      </c>
      <c r="C659" s="603" t="s">
        <v>11</v>
      </c>
      <c r="D659" s="1399" t="s">
        <v>209</v>
      </c>
      <c r="E659" s="1400"/>
      <c r="F659" s="1400"/>
      <c r="G659" s="1400"/>
      <c r="H659" s="1400"/>
      <c r="I659" s="1400"/>
      <c r="J659" s="1401"/>
      <c r="K659" s="1359" t="s">
        <v>12</v>
      </c>
      <c r="L659" s="1360"/>
      <c r="M659" s="1402"/>
    </row>
    <row r="660" spans="2:13" ht="16.2" thickBot="1">
      <c r="B660" s="604" t="e">
        <f>+PRESUPUESTO!#REF!</f>
        <v>#REF!</v>
      </c>
      <c r="C660" s="956" t="e">
        <f>+PRESUPUESTO!#REF!</f>
        <v>#REF!</v>
      </c>
      <c r="D660" s="1406" t="e">
        <f>+PRESUPUESTO!#REF!</f>
        <v>#REF!</v>
      </c>
      <c r="E660" s="1407"/>
      <c r="F660" s="1407"/>
      <c r="G660" s="1407"/>
      <c r="H660" s="1407"/>
      <c r="I660" s="1407"/>
      <c r="J660" s="1408"/>
      <c r="K660" s="1406" t="e">
        <f>+PRESUPUESTO!#REF!</f>
        <v>#REF!</v>
      </c>
      <c r="L660" s="1407"/>
      <c r="M660" s="1408"/>
    </row>
    <row r="661" spans="2:13">
      <c r="B661" s="1350" t="s">
        <v>562</v>
      </c>
      <c r="C661" s="1351"/>
      <c r="D661" s="1351"/>
      <c r="E661" s="1351"/>
      <c r="F661" s="1351"/>
      <c r="G661" s="1351"/>
      <c r="H661" s="1351"/>
      <c r="I661" s="1351"/>
      <c r="J661" s="1351"/>
      <c r="K661" s="1351"/>
      <c r="L661" s="1351"/>
      <c r="M661" s="1352"/>
    </row>
    <row r="662" spans="2:13">
      <c r="B662" s="1353"/>
      <c r="C662" s="1354"/>
      <c r="D662" s="1354"/>
      <c r="E662" s="1354"/>
      <c r="F662" s="1354"/>
      <c r="G662" s="1354"/>
      <c r="H662" s="1354"/>
      <c r="I662" s="1354"/>
      <c r="J662" s="1354"/>
      <c r="K662" s="1354"/>
      <c r="L662" s="1354"/>
      <c r="M662" s="1355"/>
    </row>
    <row r="663" spans="2:13" ht="14.4" thickBot="1">
      <c r="B663" s="1356"/>
      <c r="C663" s="1357"/>
      <c r="D663" s="1357"/>
      <c r="E663" s="1357"/>
      <c r="F663" s="1357"/>
      <c r="G663" s="1357"/>
      <c r="H663" s="1357"/>
      <c r="I663" s="1357"/>
      <c r="J663" s="1357"/>
      <c r="K663" s="1357"/>
      <c r="L663" s="1357"/>
      <c r="M663" s="1358"/>
    </row>
    <row r="664" spans="2:13">
      <c r="B664" s="1375" t="s">
        <v>209</v>
      </c>
      <c r="C664" s="1376"/>
      <c r="D664" s="1376"/>
      <c r="E664" s="1376"/>
      <c r="F664" s="1382"/>
      <c r="G664" s="606" t="s">
        <v>563</v>
      </c>
      <c r="H664" s="1383" t="s">
        <v>564</v>
      </c>
      <c r="I664" s="1382"/>
      <c r="J664" s="607" t="s">
        <v>565</v>
      </c>
      <c r="K664" s="1383" t="s">
        <v>566</v>
      </c>
      <c r="L664" s="1382"/>
      <c r="M664" s="608" t="s">
        <v>567</v>
      </c>
    </row>
    <row r="665" spans="2:13">
      <c r="B665" s="1367" t="s">
        <v>568</v>
      </c>
      <c r="C665" s="1368"/>
      <c r="D665" s="1368"/>
      <c r="E665" s="1368"/>
      <c r="F665" s="1369"/>
      <c r="G665" s="712"/>
      <c r="H665" s="1409" t="s">
        <v>107</v>
      </c>
      <c r="I665" s="1410"/>
      <c r="J665" s="636">
        <f>+M692</f>
        <v>491374.02600000001</v>
      </c>
      <c r="K665" s="1411">
        <v>0.05</v>
      </c>
      <c r="L665" s="1412"/>
      <c r="M665" s="636">
        <f>+K665*J665</f>
        <v>24568.701300000001</v>
      </c>
    </row>
    <row r="666" spans="2:13">
      <c r="B666" s="1413" t="str">
        <f>+B594</f>
        <v>VIBRADOR CON OPERADOR</v>
      </c>
      <c r="C666" s="1414"/>
      <c r="D666" s="1414"/>
      <c r="E666" s="1414"/>
      <c r="F666" s="1415"/>
      <c r="G666" s="937"/>
      <c r="H666" s="1409" t="s">
        <v>193</v>
      </c>
      <c r="I666" s="1410"/>
      <c r="J666" s="720">
        <f>+J594</f>
        <v>162000</v>
      </c>
      <c r="K666" s="1416">
        <v>0.04</v>
      </c>
      <c r="L666" s="1417"/>
      <c r="M666" s="636">
        <f>+K666*J666</f>
        <v>6480</v>
      </c>
    </row>
    <row r="667" spans="2:13">
      <c r="B667" s="1413"/>
      <c r="C667" s="1414"/>
      <c r="D667" s="1414"/>
      <c r="E667" s="1414"/>
      <c r="F667" s="1415"/>
      <c r="G667" s="937"/>
      <c r="H667" s="1409"/>
      <c r="I667" s="1410"/>
      <c r="J667" s="720"/>
      <c r="K667" s="1411"/>
      <c r="L667" s="1412"/>
      <c r="M667" s="720"/>
    </row>
    <row r="668" spans="2:13" ht="14.4" thickBot="1">
      <c r="B668" s="1379" t="s">
        <v>569</v>
      </c>
      <c r="C668" s="1380"/>
      <c r="D668" s="1380"/>
      <c r="E668" s="1380"/>
      <c r="F668" s="1380"/>
      <c r="G668" s="1380"/>
      <c r="H668" s="1380"/>
      <c r="I668" s="1380"/>
      <c r="J668" s="1380"/>
      <c r="K668" s="1380"/>
      <c r="L668" s="1381"/>
      <c r="M668" s="943">
        <f>+M666+M665</f>
        <v>31048.701300000001</v>
      </c>
    </row>
    <row r="669" spans="2:13">
      <c r="B669" s="1350" t="s">
        <v>570</v>
      </c>
      <c r="C669" s="1351"/>
      <c r="D669" s="1351"/>
      <c r="E669" s="1351"/>
      <c r="F669" s="1351"/>
      <c r="G669" s="1351"/>
      <c r="H669" s="1351"/>
      <c r="I669" s="1351"/>
      <c r="J669" s="1351"/>
      <c r="K669" s="1351"/>
      <c r="L669" s="1351"/>
      <c r="M669" s="1352"/>
    </row>
    <row r="670" spans="2:13">
      <c r="B670" s="1353"/>
      <c r="C670" s="1354"/>
      <c r="D670" s="1354"/>
      <c r="E670" s="1354"/>
      <c r="F670" s="1354"/>
      <c r="G670" s="1354"/>
      <c r="H670" s="1354"/>
      <c r="I670" s="1354"/>
      <c r="J670" s="1354"/>
      <c r="K670" s="1354"/>
      <c r="L670" s="1354"/>
      <c r="M670" s="1355"/>
    </row>
    <row r="671" spans="2:13" ht="14.4" thickBot="1">
      <c r="B671" s="1356"/>
      <c r="C671" s="1357"/>
      <c r="D671" s="1357"/>
      <c r="E671" s="1357"/>
      <c r="F671" s="1357"/>
      <c r="G671" s="1357"/>
      <c r="H671" s="1357"/>
      <c r="I671" s="1357"/>
      <c r="J671" s="1357"/>
      <c r="K671" s="1357"/>
      <c r="L671" s="1357"/>
      <c r="M671" s="1358"/>
    </row>
    <row r="672" spans="2:13">
      <c r="B672" s="1375" t="s">
        <v>209</v>
      </c>
      <c r="C672" s="1376"/>
      <c r="D672" s="1376"/>
      <c r="E672" s="1376"/>
      <c r="F672" s="1376"/>
      <c r="G672" s="1376"/>
      <c r="H672" s="1382"/>
      <c r="I672" s="606" t="s">
        <v>12</v>
      </c>
      <c r="J672" s="607" t="s">
        <v>103</v>
      </c>
      <c r="K672" s="1383" t="s">
        <v>571</v>
      </c>
      <c r="L672" s="1382"/>
      <c r="M672" s="608" t="s">
        <v>567</v>
      </c>
    </row>
    <row r="673" spans="2:13">
      <c r="B673" s="1389" t="s">
        <v>765</v>
      </c>
      <c r="C673" s="1330"/>
      <c r="D673" s="1330"/>
      <c r="E673" s="1330"/>
      <c r="F673" s="1330"/>
      <c r="G673" s="1330"/>
      <c r="H673" s="1390"/>
      <c r="I673" s="953" t="s">
        <v>28</v>
      </c>
      <c r="J673" s="953">
        <v>1.03</v>
      </c>
      <c r="K673" s="1387">
        <f>+K601</f>
        <v>696083</v>
      </c>
      <c r="L673" s="1388"/>
      <c r="M673" s="949">
        <f>+K673*J673</f>
        <v>716965.49</v>
      </c>
    </row>
    <row r="674" spans="2:13">
      <c r="B674" s="1389" t="str">
        <f>+INSUMOS!A95</f>
        <v>FORMALETA PARA VIGAS-VIGA CANAL-DESCOLGADO 11.11ML O .3X.3</v>
      </c>
      <c r="C674" s="1330"/>
      <c r="D674" s="1330"/>
      <c r="E674" s="1330"/>
      <c r="F674" s="1330"/>
      <c r="G674" s="1330"/>
      <c r="H674" s="1390"/>
      <c r="I674" s="953" t="s">
        <v>24</v>
      </c>
      <c r="J674" s="953">
        <v>1</v>
      </c>
      <c r="K674" s="1387">
        <f>+INSUMOS!C95</f>
        <v>180000</v>
      </c>
      <c r="L674" s="1388"/>
      <c r="M674" s="949">
        <f>+K674*J674</f>
        <v>180000</v>
      </c>
    </row>
    <row r="675" spans="2:13">
      <c r="B675" s="1389" t="str">
        <f>+INSUMOS!A18</f>
        <v>PUNTILLA CON CABEZA 2</v>
      </c>
      <c r="C675" s="1330"/>
      <c r="D675" s="1330"/>
      <c r="E675" s="1330"/>
      <c r="F675" s="1330"/>
      <c r="G675" s="1330"/>
      <c r="H675" s="1390"/>
      <c r="I675" s="709" t="s">
        <v>753</v>
      </c>
      <c r="J675" s="709">
        <v>2.5</v>
      </c>
      <c r="K675" s="1387">
        <f>+INSUMOS!C18</f>
        <v>5050</v>
      </c>
      <c r="L675" s="1388"/>
      <c r="M675" s="949">
        <f>+K675*J675</f>
        <v>12625</v>
      </c>
    </row>
    <row r="676" spans="2:13">
      <c r="B676" s="1389"/>
      <c r="C676" s="1330"/>
      <c r="D676" s="1330"/>
      <c r="E676" s="1330"/>
      <c r="F676" s="1330"/>
      <c r="G676" s="1330"/>
      <c r="H676" s="1390"/>
      <c r="I676" s="709"/>
      <c r="J676" s="709"/>
      <c r="K676" s="1387"/>
      <c r="L676" s="1388"/>
      <c r="M676" s="949"/>
    </row>
    <row r="677" spans="2:13" ht="14.4" thickBot="1">
      <c r="B677" s="1379" t="s">
        <v>569</v>
      </c>
      <c r="C677" s="1380"/>
      <c r="D677" s="1380"/>
      <c r="E677" s="1380"/>
      <c r="F677" s="1380"/>
      <c r="G677" s="1380"/>
      <c r="H677" s="1380"/>
      <c r="I677" s="1380"/>
      <c r="J677" s="1380"/>
      <c r="K677" s="1380"/>
      <c r="L677" s="1381"/>
      <c r="M677" s="949">
        <f>+M674+M673+M675+M676</f>
        <v>909590.49</v>
      </c>
    </row>
    <row r="678" spans="2:13">
      <c r="B678" s="940"/>
      <c r="C678" s="941"/>
      <c r="D678" s="941"/>
      <c r="E678" s="941"/>
      <c r="F678" s="941"/>
      <c r="G678" s="941"/>
      <c r="H678" s="941"/>
      <c r="I678" s="941"/>
      <c r="J678" s="941"/>
      <c r="K678" s="941"/>
      <c r="L678" s="941"/>
      <c r="M678" s="942"/>
    </row>
    <row r="679" spans="2:13" ht="28.8" customHeight="1" thickBot="1">
      <c r="B679" s="1356" t="s">
        <v>770</v>
      </c>
      <c r="C679" s="1357"/>
      <c r="D679" s="1357"/>
      <c r="E679" s="1357"/>
      <c r="F679" s="1357"/>
      <c r="G679" s="1357"/>
      <c r="H679" s="1357"/>
      <c r="I679" s="1357"/>
      <c r="J679" s="1357"/>
      <c r="K679" s="1357"/>
      <c r="L679" s="1357"/>
      <c r="M679" s="1358"/>
    </row>
    <row r="680" spans="2:13">
      <c r="B680" s="1375" t="s">
        <v>573</v>
      </c>
      <c r="C680" s="1376"/>
      <c r="D680" s="1376"/>
      <c r="E680" s="1376"/>
      <c r="F680" s="1376"/>
      <c r="G680" s="1382"/>
      <c r="H680" s="607" t="s">
        <v>574</v>
      </c>
      <c r="I680" s="622" t="s">
        <v>575</v>
      </c>
      <c r="J680" s="623" t="s">
        <v>576</v>
      </c>
      <c r="K680" s="1383" t="s">
        <v>577</v>
      </c>
      <c r="L680" s="1382"/>
      <c r="M680" s="608" t="s">
        <v>567</v>
      </c>
    </row>
    <row r="681" spans="2:13">
      <c r="B681" s="1391" t="str">
        <f>+INSUMOS!A141</f>
        <v>TRANSPORTE DE MATERIAL</v>
      </c>
      <c r="C681" s="1392"/>
      <c r="D681" s="1392"/>
      <c r="E681" s="1392"/>
      <c r="F681" s="1392"/>
      <c r="G681" s="1393"/>
      <c r="H681" s="624">
        <v>1</v>
      </c>
      <c r="I681" s="625">
        <v>100</v>
      </c>
      <c r="J681" s="624">
        <v>1</v>
      </c>
      <c r="K681" s="1394">
        <f>+INSUMOS!C141</f>
        <v>1300</v>
      </c>
      <c r="L681" s="1395"/>
      <c r="M681" s="610">
        <f>+K681*J681</f>
        <v>1300</v>
      </c>
    </row>
    <row r="682" spans="2:13" ht="14.4" thickBot="1">
      <c r="B682" s="1345"/>
      <c r="C682" s="1346"/>
      <c r="D682" s="1346"/>
      <c r="E682" s="1346"/>
      <c r="F682" s="1346"/>
      <c r="G682" s="1347"/>
      <c r="H682" s="626"/>
      <c r="I682" s="625"/>
      <c r="J682" s="626"/>
      <c r="K682" s="1348"/>
      <c r="L682" s="1349"/>
      <c r="M682" s="610"/>
    </row>
    <row r="683" spans="2:13" ht="14.4" thickBot="1">
      <c r="B683" s="1335" t="s">
        <v>569</v>
      </c>
      <c r="C683" s="1336"/>
      <c r="D683" s="1336"/>
      <c r="E683" s="1336"/>
      <c r="F683" s="1336"/>
      <c r="G683" s="1336"/>
      <c r="H683" s="1336"/>
      <c r="I683" s="1336"/>
      <c r="J683" s="1336"/>
      <c r="K683" s="1336"/>
      <c r="L683" s="1337"/>
      <c r="M683" s="616">
        <f>SUM(M681:M682)</f>
        <v>1300</v>
      </c>
    </row>
    <row r="684" spans="2:13">
      <c r="B684" s="1350" t="s">
        <v>578</v>
      </c>
      <c r="C684" s="1351"/>
      <c r="D684" s="1351"/>
      <c r="E684" s="1351"/>
      <c r="F684" s="1351"/>
      <c r="G684" s="1351"/>
      <c r="H684" s="1351"/>
      <c r="I684" s="1351"/>
      <c r="J684" s="1351"/>
      <c r="K684" s="1351"/>
      <c r="L684" s="1351"/>
      <c r="M684" s="1352"/>
    </row>
    <row r="685" spans="2:13">
      <c r="B685" s="1353"/>
      <c r="C685" s="1354"/>
      <c r="D685" s="1354"/>
      <c r="E685" s="1354"/>
      <c r="F685" s="1354"/>
      <c r="G685" s="1354"/>
      <c r="H685" s="1354"/>
      <c r="I685" s="1354"/>
      <c r="J685" s="1354"/>
      <c r="K685" s="1354"/>
      <c r="L685" s="1354"/>
      <c r="M685" s="1355"/>
    </row>
    <row r="686" spans="2:13" ht="14.4" thickBot="1">
      <c r="B686" s="1356"/>
      <c r="C686" s="1357"/>
      <c r="D686" s="1357"/>
      <c r="E686" s="1357"/>
      <c r="F686" s="1357"/>
      <c r="G686" s="1357"/>
      <c r="H686" s="1357"/>
      <c r="I686" s="1357"/>
      <c r="J686" s="1357"/>
      <c r="K686" s="1357"/>
      <c r="L686" s="1357"/>
      <c r="M686" s="1358"/>
    </row>
    <row r="687" spans="2:13">
      <c r="B687" s="1359" t="s">
        <v>579</v>
      </c>
      <c r="C687" s="1360"/>
      <c r="D687" s="1360"/>
      <c r="E687" s="1360"/>
      <c r="F687" s="1360"/>
      <c r="G687" s="1361"/>
      <c r="H687" s="629" t="s">
        <v>580</v>
      </c>
      <c r="I687" s="630" t="s">
        <v>581</v>
      </c>
      <c r="J687" s="631" t="s">
        <v>531</v>
      </c>
      <c r="K687" s="1362" t="s">
        <v>566</v>
      </c>
      <c r="L687" s="1363"/>
      <c r="M687" s="632" t="s">
        <v>567</v>
      </c>
    </row>
    <row r="688" spans="2:13">
      <c r="B688" s="1364" t="str">
        <f>+'M.O. CIVIL'!A78</f>
        <v xml:space="preserve">CUADRILLA "AA" (Albañileria) </v>
      </c>
      <c r="C688" s="1365"/>
      <c r="D688" s="1365"/>
      <c r="E688" s="1365"/>
      <c r="F688" s="1365"/>
      <c r="G688" s="1366"/>
      <c r="H688" s="713"/>
      <c r="I688" s="714"/>
      <c r="J688" s="715"/>
      <c r="K688" s="716"/>
      <c r="L688" s="717"/>
      <c r="M688" s="718"/>
    </row>
    <row r="689" spans="2:13">
      <c r="B689" s="1367" t="str">
        <f>+'M.O. CIVIL'!A87</f>
        <v>Valor Dia Cuadrilla</v>
      </c>
      <c r="C689" s="1368"/>
      <c r="D689" s="1368"/>
      <c r="E689" s="1368"/>
      <c r="F689" s="1368"/>
      <c r="G689" s="1369"/>
      <c r="H689" s="673">
        <f>+'M.O. CIVIL'!D87</f>
        <v>327582.68400000001</v>
      </c>
      <c r="I689" s="635">
        <v>1.8</v>
      </c>
      <c r="J689" s="636">
        <f>+H689*I689</f>
        <v>589648.83120000002</v>
      </c>
      <c r="K689" s="1370">
        <v>1.2</v>
      </c>
      <c r="L689" s="1371"/>
      <c r="M689" s="938">
        <f>+J689/K689</f>
        <v>491374.02600000001</v>
      </c>
    </row>
    <row r="690" spans="2:13">
      <c r="B690" s="633"/>
      <c r="C690" s="634"/>
      <c r="D690" s="634"/>
      <c r="E690" s="634"/>
      <c r="F690" s="634"/>
      <c r="G690" s="634"/>
      <c r="H690" s="638" t="s">
        <v>754</v>
      </c>
      <c r="I690" s="635"/>
      <c r="J690" s="636"/>
      <c r="K690" s="1370"/>
      <c r="L690" s="1371"/>
      <c r="M690" s="637"/>
    </row>
    <row r="691" spans="2:13" ht="14.4" thickBot="1">
      <c r="B691" s="1372"/>
      <c r="C691" s="1373"/>
      <c r="D691" s="1373"/>
      <c r="E691" s="1373"/>
      <c r="F691" s="1373"/>
      <c r="G691" s="1374"/>
      <c r="H691" s="626"/>
      <c r="I691" s="627"/>
      <c r="J691" s="626"/>
      <c r="K691" s="1348"/>
      <c r="L691" s="1349"/>
      <c r="M691" s="628"/>
    </row>
    <row r="692" spans="2:13" ht="14.4" thickBot="1">
      <c r="B692" s="1335" t="s">
        <v>569</v>
      </c>
      <c r="C692" s="1336"/>
      <c r="D692" s="1336"/>
      <c r="E692" s="1336"/>
      <c r="F692" s="1336"/>
      <c r="G692" s="1336"/>
      <c r="H692" s="1336"/>
      <c r="I692" s="1336"/>
      <c r="J692" s="1336"/>
      <c r="K692" s="1336"/>
      <c r="L692" s="1337"/>
      <c r="M692" s="621">
        <f>SUM(M689:M691)</f>
        <v>491374.02600000001</v>
      </c>
    </row>
    <row r="693" spans="2:13" ht="14.4" thickBot="1">
      <c r="B693" s="641"/>
      <c r="M693" s="642"/>
    </row>
    <row r="694" spans="2:13" ht="14.4" thickBot="1">
      <c r="B694" s="1338" t="s">
        <v>583</v>
      </c>
      <c r="C694" s="1339"/>
      <c r="D694" s="1339"/>
      <c r="E694" s="1339"/>
      <c r="F694" s="1339"/>
      <c r="G694" s="1339"/>
      <c r="H694" s="1339"/>
      <c r="I694" s="1339"/>
      <c r="J694" s="1339"/>
      <c r="K694" s="1339"/>
      <c r="L694" s="1340"/>
      <c r="M694" s="643">
        <f>ROUND(+M668+M677+M683+M692,0)</f>
        <v>1433313</v>
      </c>
    </row>
    <row r="695" spans="2:13">
      <c r="B695" s="1350" t="s">
        <v>584</v>
      </c>
      <c r="C695" s="1351"/>
      <c r="D695" s="1351"/>
      <c r="E695" s="1351"/>
      <c r="F695" s="1351"/>
      <c r="G695" s="1351"/>
      <c r="H695" s="1351"/>
      <c r="I695" s="1351"/>
      <c r="J695" s="1351"/>
      <c r="K695" s="1351"/>
      <c r="L695" s="1351"/>
      <c r="M695" s="1352"/>
    </row>
    <row r="696" spans="2:13">
      <c r="B696" s="1353"/>
      <c r="C696" s="1354"/>
      <c r="D696" s="1354"/>
      <c r="E696" s="1354"/>
      <c r="F696" s="1354"/>
      <c r="G696" s="1354"/>
      <c r="H696" s="1354"/>
      <c r="I696" s="1354"/>
      <c r="J696" s="1354"/>
      <c r="K696" s="1354"/>
      <c r="L696" s="1354"/>
      <c r="M696" s="1355"/>
    </row>
    <row r="697" spans="2:13" ht="14.4" thickBot="1">
      <c r="B697" s="1356"/>
      <c r="C697" s="1357"/>
      <c r="D697" s="1357"/>
      <c r="E697" s="1357"/>
      <c r="F697" s="1357"/>
      <c r="G697" s="1357"/>
      <c r="H697" s="1357"/>
      <c r="I697" s="1357"/>
      <c r="J697" s="1357"/>
      <c r="K697" s="1357"/>
      <c r="L697" s="1357"/>
      <c r="M697" s="1358"/>
    </row>
    <row r="698" spans="2:13">
      <c r="B698" s="1375" t="s">
        <v>217</v>
      </c>
      <c r="C698" s="1376"/>
      <c r="D698" s="1376"/>
      <c r="E698" s="1376"/>
      <c r="F698" s="1376"/>
      <c r="G698" s="1376"/>
      <c r="H698" s="622"/>
      <c r="I698" s="644"/>
      <c r="J698" s="645" t="s">
        <v>585</v>
      </c>
      <c r="K698" s="1377" t="s">
        <v>586</v>
      </c>
      <c r="L698" s="1378"/>
      <c r="M698" s="646"/>
    </row>
    <row r="699" spans="2:13">
      <c r="B699" s="1329" t="s">
        <v>587</v>
      </c>
      <c r="C699" s="1330"/>
      <c r="D699" s="1330"/>
      <c r="E699" s="1330"/>
      <c r="F699" s="1330"/>
      <c r="G699" s="1330"/>
      <c r="H699" s="647"/>
      <c r="I699" s="648"/>
      <c r="J699" s="649">
        <v>0.24</v>
      </c>
      <c r="K699" s="1331">
        <f>ROUND(+J699*M694,0)</f>
        <v>343995</v>
      </c>
      <c r="L699" s="1332"/>
      <c r="M699" s="650"/>
    </row>
    <row r="700" spans="2:13">
      <c r="B700" s="614" t="s">
        <v>588</v>
      </c>
      <c r="C700" s="611"/>
      <c r="D700" s="611"/>
      <c r="E700" s="611"/>
      <c r="F700" s="611"/>
      <c r="G700" s="611"/>
      <c r="H700" s="647"/>
      <c r="I700" s="648"/>
      <c r="J700" s="651">
        <v>0.01</v>
      </c>
      <c r="K700" s="1331">
        <f>ROUND(+J700*M694,0)</f>
        <v>14333</v>
      </c>
      <c r="L700" s="1332"/>
      <c r="M700" s="650"/>
    </row>
    <row r="701" spans="2:13" ht="14.4" thickBot="1">
      <c r="B701" s="652" t="s">
        <v>353</v>
      </c>
      <c r="C701" s="653"/>
      <c r="D701" s="653"/>
      <c r="E701" s="653"/>
      <c r="F701" s="653"/>
      <c r="G701" s="653"/>
      <c r="H701" s="654"/>
      <c r="I701" s="655"/>
      <c r="J701" s="656">
        <v>0.05</v>
      </c>
      <c r="K701" s="1333">
        <f>ROUND(+J701*M694,0)</f>
        <v>71666</v>
      </c>
      <c r="L701" s="1334"/>
      <c r="M701" s="650"/>
    </row>
    <row r="702" spans="2:13" ht="14.4" thickBot="1">
      <c r="B702" s="1335" t="s">
        <v>569</v>
      </c>
      <c r="C702" s="1336"/>
      <c r="D702" s="1336"/>
      <c r="E702" s="1336"/>
      <c r="F702" s="1336"/>
      <c r="G702" s="1336"/>
      <c r="H702" s="1336"/>
      <c r="I702" s="1336"/>
      <c r="J702" s="1336"/>
      <c r="K702" s="1336"/>
      <c r="L702" s="1337"/>
      <c r="M702" s="657">
        <f>SUM(K699:L701)</f>
        <v>429994</v>
      </c>
    </row>
    <row r="703" spans="2:13" ht="14.4" thickBot="1">
      <c r="B703" s="641"/>
      <c r="M703" s="642"/>
    </row>
    <row r="704" spans="2:13" ht="16.2" thickBot="1">
      <c r="B704" s="1338" t="s">
        <v>589</v>
      </c>
      <c r="C704" s="1339"/>
      <c r="D704" s="1339"/>
      <c r="E704" s="1339"/>
      <c r="F704" s="1339"/>
      <c r="G704" s="1339"/>
      <c r="H704" s="1339"/>
      <c r="I704" s="1339"/>
      <c r="J704" s="1339"/>
      <c r="K704" s="1339"/>
      <c r="L704" s="1340"/>
      <c r="M704" s="711">
        <f>+M702+M694</f>
        <v>1863307</v>
      </c>
    </row>
    <row r="705" spans="2:13">
      <c r="B705" s="659"/>
      <c r="C705" s="660"/>
      <c r="D705" s="660"/>
      <c r="E705" s="660"/>
      <c r="F705" s="660"/>
      <c r="G705" s="660"/>
      <c r="H705" s="660"/>
      <c r="I705" s="660"/>
      <c r="J705" s="660"/>
      <c r="K705" s="660"/>
      <c r="L705" s="660"/>
      <c r="M705" s="661"/>
    </row>
    <row r="706" spans="2:13">
      <c r="B706" s="641"/>
      <c r="M706" s="642"/>
    </row>
    <row r="707" spans="2:13">
      <c r="B707" s="641"/>
      <c r="M707" s="642"/>
    </row>
    <row r="708" spans="2:13">
      <c r="B708" s="641"/>
      <c r="M708" s="642"/>
    </row>
    <row r="709" spans="2:13" ht="15.6">
      <c r="B709" s="641"/>
      <c r="E709" s="1215" t="s">
        <v>590</v>
      </c>
      <c r="F709" s="1215"/>
      <c r="G709" s="1215"/>
      <c r="H709" s="1215"/>
      <c r="I709" s="1215"/>
      <c r="M709" s="642"/>
    </row>
    <row r="710" spans="2:13" ht="15.6">
      <c r="B710" s="641"/>
      <c r="E710" s="1216" t="s">
        <v>591</v>
      </c>
      <c r="F710" s="1216"/>
      <c r="G710" s="1216"/>
      <c r="H710" s="1216"/>
      <c r="I710" s="1216"/>
      <c r="M710" s="642"/>
    </row>
    <row r="711" spans="2:13">
      <c r="B711" s="641"/>
      <c r="C711" s="662"/>
      <c r="D711" s="663"/>
      <c r="E711" s="663"/>
      <c r="F711" s="664"/>
      <c r="G711" s="662"/>
      <c r="H711" s="663"/>
      <c r="I711" s="663"/>
      <c r="M711" s="642"/>
    </row>
    <row r="712" spans="2:13">
      <c r="B712" s="641"/>
      <c r="C712" s="662"/>
      <c r="D712" s="663"/>
      <c r="E712" s="663"/>
      <c r="F712" s="664"/>
      <c r="G712" s="662"/>
      <c r="H712" s="663"/>
      <c r="I712" s="663"/>
      <c r="M712" s="642"/>
    </row>
    <row r="713" spans="2:13">
      <c r="B713" s="641"/>
      <c r="C713" s="662"/>
      <c r="D713" s="663"/>
      <c r="E713" s="663"/>
      <c r="F713" s="664"/>
      <c r="G713" s="662"/>
      <c r="H713" s="663"/>
      <c r="I713" s="663"/>
      <c r="M713" s="642"/>
    </row>
    <row r="714" spans="2:13">
      <c r="B714" s="641"/>
      <c r="C714" s="665" t="s">
        <v>592</v>
      </c>
      <c r="D714" s="666"/>
      <c r="E714" s="663"/>
      <c r="F714" s="664"/>
      <c r="G714" s="662"/>
      <c r="H714" s="663"/>
      <c r="I714" s="663"/>
      <c r="M714" s="642"/>
    </row>
    <row r="715" spans="2:13">
      <c r="B715" s="641"/>
      <c r="C715" s="667" t="s">
        <v>593</v>
      </c>
      <c r="D715" s="666"/>
      <c r="E715" s="663"/>
      <c r="F715" s="664"/>
      <c r="G715" s="662"/>
      <c r="H715" s="663"/>
      <c r="I715" s="663"/>
      <c r="M715" s="642"/>
    </row>
    <row r="716" spans="2:13">
      <c r="B716" s="668"/>
      <c r="C716" s="662"/>
      <c r="D716" s="663"/>
      <c r="E716" s="663"/>
      <c r="F716" s="664"/>
      <c r="G716" s="662"/>
      <c r="H716" s="663"/>
      <c r="I716" s="663"/>
      <c r="J716" s="664"/>
      <c r="K716" s="664"/>
      <c r="L716" s="664"/>
      <c r="M716" s="669"/>
    </row>
    <row r="717" spans="2:13">
      <c r="B717" s="668"/>
      <c r="E717" s="664"/>
      <c r="F717" s="664"/>
      <c r="I717" s="664"/>
      <c r="J717" s="664"/>
      <c r="K717" s="664"/>
      <c r="L717" s="664"/>
      <c r="M717" s="669"/>
    </row>
    <row r="718" spans="2:13">
      <c r="B718" s="598"/>
      <c r="D718" s="670"/>
      <c r="E718" s="670"/>
      <c r="F718" s="670"/>
      <c r="H718" s="670"/>
      <c r="I718" s="670"/>
      <c r="J718" s="670"/>
      <c r="K718" s="670"/>
      <c r="L718" s="670"/>
      <c r="M718" s="671"/>
    </row>
    <row r="719" spans="2:13" ht="16.2" thickBot="1">
      <c r="B719" s="1341"/>
      <c r="C719" s="1342"/>
      <c r="D719" s="1342"/>
      <c r="E719" s="627"/>
      <c r="F719" s="627"/>
      <c r="G719" s="627"/>
      <c r="H719" s="627"/>
      <c r="I719" s="1343"/>
      <c r="J719" s="1343"/>
      <c r="K719" s="1343"/>
      <c r="L719" s="1343"/>
      <c r="M719" s="1344"/>
    </row>
    <row r="721" spans="2:13" ht="14.4" thickBot="1"/>
    <row r="722" spans="2:13" ht="14.4" thickBot="1">
      <c r="B722" s="1418"/>
      <c r="C722" s="1421"/>
      <c r="D722" s="1422"/>
      <c r="E722" s="1422"/>
      <c r="F722" s="1422"/>
      <c r="G722" s="1422"/>
      <c r="H722" s="1422"/>
      <c r="I722" s="1423"/>
      <c r="J722" s="1424"/>
      <c r="K722" s="1425"/>
      <c r="L722" s="1425"/>
      <c r="M722" s="1426"/>
    </row>
    <row r="723" spans="2:13" ht="87" customHeight="1" thickBot="1">
      <c r="B723" s="1419"/>
      <c r="C723" s="1427" t="s">
        <v>734</v>
      </c>
      <c r="D723" s="1428"/>
      <c r="E723" s="1428"/>
      <c r="F723" s="1428"/>
      <c r="G723" s="1428"/>
      <c r="H723" s="1428"/>
      <c r="I723" s="1429"/>
      <c r="J723" s="1430"/>
      <c r="K723" s="1431"/>
      <c r="L723" s="1431"/>
      <c r="M723" s="1432"/>
    </row>
    <row r="724" spans="2:13" ht="14.4" thickBot="1">
      <c r="B724" s="1419"/>
      <c r="C724" s="1433" t="s">
        <v>556</v>
      </c>
      <c r="D724" s="1434"/>
      <c r="E724" s="1434"/>
      <c r="F724" s="1434"/>
      <c r="G724" s="1434"/>
      <c r="H724" s="1434"/>
      <c r="I724" s="1435"/>
      <c r="J724" s="587" t="s">
        <v>557</v>
      </c>
      <c r="K724" s="1436"/>
      <c r="L724" s="1437"/>
      <c r="M724" s="1438"/>
    </row>
    <row r="725" spans="2:13">
      <c r="B725" s="1419"/>
      <c r="C725" s="1439" t="s">
        <v>558</v>
      </c>
      <c r="D725" s="1440"/>
      <c r="E725" s="1440"/>
      <c r="F725" s="1440"/>
      <c r="G725" s="1440"/>
      <c r="H725" s="1440"/>
      <c r="I725" s="1441"/>
      <c r="J725" s="1445" t="s">
        <v>559</v>
      </c>
      <c r="K725" s="1447">
        <v>1</v>
      </c>
      <c r="L725" s="1447" t="s">
        <v>2</v>
      </c>
      <c r="M725" s="1449"/>
    </row>
    <row r="726" spans="2:13" ht="14.4" thickBot="1">
      <c r="B726" s="1420"/>
      <c r="C726" s="1442"/>
      <c r="D726" s="1443"/>
      <c r="E726" s="1443"/>
      <c r="F726" s="1443"/>
      <c r="G726" s="1443"/>
      <c r="H726" s="1443"/>
      <c r="I726" s="1444"/>
      <c r="J726" s="1446"/>
      <c r="K726" s="1448"/>
      <c r="L726" s="1448"/>
      <c r="M726" s="1450"/>
    </row>
    <row r="727" spans="2:13" ht="14.4" thickBot="1">
      <c r="B727" s="588"/>
      <c r="C727" s="589"/>
      <c r="D727" s="589"/>
      <c r="E727" s="589"/>
      <c r="F727" s="589"/>
      <c r="G727" s="589"/>
      <c r="H727" s="589"/>
      <c r="I727" s="589"/>
      <c r="J727" s="590"/>
      <c r="K727" s="591"/>
      <c r="L727" s="591"/>
      <c r="M727" s="592"/>
    </row>
    <row r="728" spans="2:13">
      <c r="B728" s="593"/>
      <c r="C728" s="594"/>
      <c r="D728" s="594"/>
      <c r="E728" s="594"/>
      <c r="F728" s="594"/>
      <c r="G728" s="594"/>
      <c r="H728" s="594"/>
      <c r="I728" s="594"/>
      <c r="J728" s="595" t="s">
        <v>5</v>
      </c>
      <c r="K728" s="596" t="s">
        <v>6</v>
      </c>
      <c r="L728" s="596" t="s">
        <v>7</v>
      </c>
      <c r="M728" s="597" t="s">
        <v>8</v>
      </c>
    </row>
    <row r="729" spans="2:13" ht="14.4" thickBot="1">
      <c r="B729" s="598"/>
      <c r="C729" s="589"/>
      <c r="D729" s="589"/>
      <c r="E729" s="589"/>
      <c r="F729" s="589"/>
      <c r="G729" s="589"/>
      <c r="H729" s="589"/>
      <c r="I729" s="589"/>
      <c r="J729" s="599"/>
      <c r="K729" s="600"/>
      <c r="L729" s="600">
        <v>12</v>
      </c>
      <c r="M729" s="601">
        <v>2025</v>
      </c>
    </row>
    <row r="730" spans="2:13" ht="14.4" thickBot="1">
      <c r="B730" s="1396" t="s">
        <v>560</v>
      </c>
      <c r="C730" s="1397"/>
      <c r="D730" s="1397"/>
      <c r="E730" s="1397"/>
      <c r="F730" s="1397"/>
      <c r="G730" s="1397"/>
      <c r="H730" s="1397"/>
      <c r="I730" s="1397"/>
      <c r="J730" s="1397"/>
      <c r="K730" s="1397"/>
      <c r="L730" s="1397"/>
      <c r="M730" s="1398"/>
    </row>
    <row r="731" spans="2:13">
      <c r="B731" s="602" t="s">
        <v>561</v>
      </c>
      <c r="C731" s="603" t="s">
        <v>11</v>
      </c>
      <c r="D731" s="1399" t="s">
        <v>209</v>
      </c>
      <c r="E731" s="1400"/>
      <c r="F731" s="1400"/>
      <c r="G731" s="1400"/>
      <c r="H731" s="1400"/>
      <c r="I731" s="1400"/>
      <c r="J731" s="1401"/>
      <c r="K731" s="1359" t="s">
        <v>12</v>
      </c>
      <c r="L731" s="1360"/>
      <c r="M731" s="1402"/>
    </row>
    <row r="732" spans="2:13" ht="16.2" thickBot="1">
      <c r="B732" s="604" t="e">
        <f>+PRESUPUESTO!#REF!</f>
        <v>#REF!</v>
      </c>
      <c r="C732" s="956" t="e">
        <f>+PRESUPUESTO!#REF!</f>
        <v>#REF!</v>
      </c>
      <c r="D732" s="1406" t="e">
        <f>+PRESUPUESTO!#REF!</f>
        <v>#REF!</v>
      </c>
      <c r="E732" s="1407"/>
      <c r="F732" s="1407"/>
      <c r="G732" s="1407"/>
      <c r="H732" s="1407"/>
      <c r="I732" s="1407"/>
      <c r="J732" s="1408"/>
      <c r="K732" s="1406" t="e">
        <f>+PRESUPUESTO!#REF!</f>
        <v>#REF!</v>
      </c>
      <c r="L732" s="1407"/>
      <c r="M732" s="1408"/>
    </row>
    <row r="733" spans="2:13">
      <c r="B733" s="1350" t="s">
        <v>562</v>
      </c>
      <c r="C733" s="1351"/>
      <c r="D733" s="1351"/>
      <c r="E733" s="1351"/>
      <c r="F733" s="1351"/>
      <c r="G733" s="1351"/>
      <c r="H733" s="1351"/>
      <c r="I733" s="1351"/>
      <c r="J733" s="1351"/>
      <c r="K733" s="1351"/>
      <c r="L733" s="1351"/>
      <c r="M733" s="1352"/>
    </row>
    <row r="734" spans="2:13">
      <c r="B734" s="1353"/>
      <c r="C734" s="1354"/>
      <c r="D734" s="1354"/>
      <c r="E734" s="1354"/>
      <c r="F734" s="1354"/>
      <c r="G734" s="1354"/>
      <c r="H734" s="1354"/>
      <c r="I734" s="1354"/>
      <c r="J734" s="1354"/>
      <c r="K734" s="1354"/>
      <c r="L734" s="1354"/>
      <c r="M734" s="1355"/>
    </row>
    <row r="735" spans="2:13" ht="14.4" thickBot="1">
      <c r="B735" s="1356"/>
      <c r="C735" s="1357"/>
      <c r="D735" s="1357"/>
      <c r="E735" s="1357"/>
      <c r="F735" s="1357"/>
      <c r="G735" s="1357"/>
      <c r="H735" s="1357"/>
      <c r="I735" s="1357"/>
      <c r="J735" s="1357"/>
      <c r="K735" s="1357"/>
      <c r="L735" s="1357"/>
      <c r="M735" s="1358"/>
    </row>
    <row r="736" spans="2:13">
      <c r="B736" s="1375" t="s">
        <v>209</v>
      </c>
      <c r="C736" s="1376"/>
      <c r="D736" s="1376"/>
      <c r="E736" s="1376"/>
      <c r="F736" s="1382"/>
      <c r="G736" s="606" t="s">
        <v>563</v>
      </c>
      <c r="H736" s="1383" t="s">
        <v>564</v>
      </c>
      <c r="I736" s="1382"/>
      <c r="J736" s="607" t="s">
        <v>565</v>
      </c>
      <c r="K736" s="1383" t="s">
        <v>566</v>
      </c>
      <c r="L736" s="1382"/>
      <c r="M736" s="608" t="s">
        <v>567</v>
      </c>
    </row>
    <row r="737" spans="2:13">
      <c r="B737" s="1367" t="s">
        <v>568</v>
      </c>
      <c r="C737" s="1368"/>
      <c r="D737" s="1368"/>
      <c r="E737" s="1368"/>
      <c r="F737" s="1369"/>
      <c r="G737" s="712"/>
      <c r="H737" s="1409" t="s">
        <v>107</v>
      </c>
      <c r="I737" s="1410"/>
      <c r="J737" s="636">
        <f>+M765</f>
        <v>29482.441559999999</v>
      </c>
      <c r="K737" s="1411">
        <v>0.05</v>
      </c>
      <c r="L737" s="1412"/>
      <c r="M737" s="636">
        <f>+K737*J737</f>
        <v>1474.1220780000001</v>
      </c>
    </row>
    <row r="738" spans="2:13">
      <c r="B738" s="1413" t="str">
        <f>+B666</f>
        <v>VIBRADOR CON OPERADOR</v>
      </c>
      <c r="C738" s="1414"/>
      <c r="D738" s="1414"/>
      <c r="E738" s="1414"/>
      <c r="F738" s="1415"/>
      <c r="G738" s="937"/>
      <c r="H738" s="1409" t="s">
        <v>193</v>
      </c>
      <c r="I738" s="1410"/>
      <c r="J738" s="720">
        <f>+J666</f>
        <v>162000</v>
      </c>
      <c r="K738" s="1416">
        <v>1E-3</v>
      </c>
      <c r="L738" s="1417"/>
      <c r="M738" s="636">
        <f>+K738*J738</f>
        <v>162</v>
      </c>
    </row>
    <row r="739" spans="2:13">
      <c r="B739" s="1413"/>
      <c r="C739" s="1414"/>
      <c r="D739" s="1414"/>
      <c r="E739" s="1414"/>
      <c r="F739" s="1415"/>
      <c r="G739" s="937"/>
      <c r="H739" s="1409"/>
      <c r="I739" s="1410"/>
      <c r="J739" s="720"/>
      <c r="K739" s="1411"/>
      <c r="L739" s="1412"/>
      <c r="M739" s="720"/>
    </row>
    <row r="740" spans="2:13" ht="14.4" thickBot="1">
      <c r="B740" s="1379" t="s">
        <v>569</v>
      </c>
      <c r="C740" s="1380"/>
      <c r="D740" s="1380"/>
      <c r="E740" s="1380"/>
      <c r="F740" s="1380"/>
      <c r="G740" s="1380"/>
      <c r="H740" s="1380"/>
      <c r="I740" s="1380"/>
      <c r="J740" s="1380"/>
      <c r="K740" s="1380"/>
      <c r="L740" s="1381"/>
      <c r="M740" s="943">
        <f>+M738+M737</f>
        <v>1636.1220780000001</v>
      </c>
    </row>
    <row r="741" spans="2:13">
      <c r="B741" s="1350" t="s">
        <v>570</v>
      </c>
      <c r="C741" s="1351"/>
      <c r="D741" s="1351"/>
      <c r="E741" s="1351"/>
      <c r="F741" s="1351"/>
      <c r="G741" s="1351"/>
      <c r="H741" s="1351"/>
      <c r="I741" s="1351"/>
      <c r="J741" s="1351"/>
      <c r="K741" s="1351"/>
      <c r="L741" s="1351"/>
      <c r="M741" s="1352"/>
    </row>
    <row r="742" spans="2:13">
      <c r="B742" s="1353"/>
      <c r="C742" s="1354"/>
      <c r="D742" s="1354"/>
      <c r="E742" s="1354"/>
      <c r="F742" s="1354"/>
      <c r="G742" s="1354"/>
      <c r="H742" s="1354"/>
      <c r="I742" s="1354"/>
      <c r="J742" s="1354"/>
      <c r="K742" s="1354"/>
      <c r="L742" s="1354"/>
      <c r="M742" s="1355"/>
    </row>
    <row r="743" spans="2:13" ht="14.4" thickBot="1">
      <c r="B743" s="1356"/>
      <c r="C743" s="1357"/>
      <c r="D743" s="1357"/>
      <c r="E743" s="1357"/>
      <c r="F743" s="1357"/>
      <c r="G743" s="1357"/>
      <c r="H743" s="1357"/>
      <c r="I743" s="1357"/>
      <c r="J743" s="1357"/>
      <c r="K743" s="1357"/>
      <c r="L743" s="1357"/>
      <c r="M743" s="1358"/>
    </row>
    <row r="744" spans="2:13">
      <c r="B744" s="1375" t="s">
        <v>209</v>
      </c>
      <c r="C744" s="1376"/>
      <c r="D744" s="1376"/>
      <c r="E744" s="1376"/>
      <c r="F744" s="1376"/>
      <c r="G744" s="1376"/>
      <c r="H744" s="1382"/>
      <c r="I744" s="606" t="s">
        <v>12</v>
      </c>
      <c r="J744" s="607" t="s">
        <v>103</v>
      </c>
      <c r="K744" s="1383" t="s">
        <v>571</v>
      </c>
      <c r="L744" s="1382"/>
      <c r="M744" s="608" t="s">
        <v>567</v>
      </c>
    </row>
    <row r="745" spans="2:13">
      <c r="B745" s="1389" t="s">
        <v>765</v>
      </c>
      <c r="C745" s="1330"/>
      <c r="D745" s="1330"/>
      <c r="E745" s="1330"/>
      <c r="F745" s="1330"/>
      <c r="G745" s="1330"/>
      <c r="H745" s="1390"/>
      <c r="I745" s="953" t="s">
        <v>28</v>
      </c>
      <c r="J745" s="960">
        <f>0.125*0.15</f>
        <v>1.8749999999999999E-2</v>
      </c>
      <c r="K745" s="1387">
        <f>+K673</f>
        <v>696083</v>
      </c>
      <c r="L745" s="1388"/>
      <c r="M745" s="949">
        <f>+K745*J745</f>
        <v>13051.55625</v>
      </c>
    </row>
    <row r="746" spans="2:13">
      <c r="B746" s="1389" t="str">
        <f>+INSUMOS!A18</f>
        <v>PUNTILLA CON CABEZA 2</v>
      </c>
      <c r="C746" s="1330"/>
      <c r="D746" s="1330"/>
      <c r="E746" s="1330"/>
      <c r="F746" s="1330"/>
      <c r="G746" s="1330"/>
      <c r="H746" s="1390"/>
      <c r="I746" s="953" t="s">
        <v>753</v>
      </c>
      <c r="J746" s="953">
        <v>0.15</v>
      </c>
      <c r="K746" s="1387">
        <f>+INSUMOS!C18</f>
        <v>5050</v>
      </c>
      <c r="L746" s="1388"/>
      <c r="M746" s="949">
        <f>+K746*J746</f>
        <v>757.5</v>
      </c>
    </row>
    <row r="747" spans="2:13">
      <c r="B747" s="1389" t="str">
        <f>+INSUMOS!A19</f>
        <v>ALGARROBILLO 2"X2"X3.00MT</v>
      </c>
      <c r="C747" s="1330"/>
      <c r="D747" s="1330"/>
      <c r="E747" s="1330"/>
      <c r="F747" s="1330"/>
      <c r="G747" s="1330"/>
      <c r="H747" s="1390"/>
      <c r="I747" s="953" t="s">
        <v>37</v>
      </c>
      <c r="J747" s="953">
        <v>0.7</v>
      </c>
      <c r="K747" s="1387">
        <f>+INSUMOS!C19</f>
        <v>14000</v>
      </c>
      <c r="L747" s="1388"/>
      <c r="M747" s="949">
        <f>+K747*J747</f>
        <v>9800</v>
      </c>
    </row>
    <row r="748" spans="2:13">
      <c r="B748" s="1389" t="str">
        <f>+INSUMOS!A20</f>
        <v>TABLA 1''X8"X3.00MT ALGARROBILLO</v>
      </c>
      <c r="C748" s="1330"/>
      <c r="D748" s="1330"/>
      <c r="E748" s="1330"/>
      <c r="F748" s="1330"/>
      <c r="G748" s="1330"/>
      <c r="H748" s="1390"/>
      <c r="I748" s="709" t="s">
        <v>37</v>
      </c>
      <c r="J748" s="709">
        <v>0.5</v>
      </c>
      <c r="K748" s="1387">
        <f>+INSUMOS!C20</f>
        <v>18000</v>
      </c>
      <c r="L748" s="1388"/>
      <c r="M748" s="949">
        <f>+K748*J748</f>
        <v>9000</v>
      </c>
    </row>
    <row r="749" spans="2:13">
      <c r="B749" s="1389"/>
      <c r="C749" s="1330"/>
      <c r="D749" s="1330"/>
      <c r="E749" s="1330"/>
      <c r="F749" s="1330"/>
      <c r="G749" s="1330"/>
      <c r="H749" s="1390"/>
      <c r="I749" s="709"/>
      <c r="J749" s="709"/>
      <c r="K749" s="1387"/>
      <c r="L749" s="1388"/>
      <c r="M749" s="949"/>
    </row>
    <row r="750" spans="2:13" ht="14.4" thickBot="1">
      <c r="B750" s="1379" t="s">
        <v>569</v>
      </c>
      <c r="C750" s="1380"/>
      <c r="D750" s="1380"/>
      <c r="E750" s="1380"/>
      <c r="F750" s="1380"/>
      <c r="G750" s="1380"/>
      <c r="H750" s="1380"/>
      <c r="I750" s="1380"/>
      <c r="J750" s="1380"/>
      <c r="K750" s="1380"/>
      <c r="L750" s="1381"/>
      <c r="M750" s="949">
        <f>+M747+M745+M748+M749</f>
        <v>31851.556250000001</v>
      </c>
    </row>
    <row r="751" spans="2:13">
      <c r="B751" s="940"/>
      <c r="C751" s="941"/>
      <c r="D751" s="941"/>
      <c r="E751" s="941"/>
      <c r="F751" s="941"/>
      <c r="G751" s="941"/>
      <c r="H751" s="941"/>
      <c r="I751" s="941"/>
      <c r="J751" s="941"/>
      <c r="K751" s="941"/>
      <c r="L751" s="941"/>
      <c r="M751" s="942"/>
    </row>
    <row r="752" spans="2:13" ht="14.4" thickBot="1">
      <c r="B752" s="1356" t="s">
        <v>770</v>
      </c>
      <c r="C752" s="1357"/>
      <c r="D752" s="1357"/>
      <c r="E752" s="1357"/>
      <c r="F752" s="1357"/>
      <c r="G752" s="1357"/>
      <c r="H752" s="1357"/>
      <c r="I752" s="1357"/>
      <c r="J752" s="1357"/>
      <c r="K752" s="1357"/>
      <c r="L752" s="1357"/>
      <c r="M752" s="1358"/>
    </row>
    <row r="753" spans="2:13">
      <c r="B753" s="1375" t="s">
        <v>573</v>
      </c>
      <c r="C753" s="1376"/>
      <c r="D753" s="1376"/>
      <c r="E753" s="1376"/>
      <c r="F753" s="1376"/>
      <c r="G753" s="1382"/>
      <c r="H753" s="607" t="s">
        <v>574</v>
      </c>
      <c r="I753" s="622" t="s">
        <v>575</v>
      </c>
      <c r="J753" s="623" t="s">
        <v>576</v>
      </c>
      <c r="K753" s="1383" t="s">
        <v>577</v>
      </c>
      <c r="L753" s="1382"/>
      <c r="M753" s="608" t="s">
        <v>567</v>
      </c>
    </row>
    <row r="754" spans="2:13">
      <c r="B754" s="1391" t="str">
        <f>+INSUMOS!A141</f>
        <v>TRANSPORTE DE MATERIAL</v>
      </c>
      <c r="C754" s="1392"/>
      <c r="D754" s="1392"/>
      <c r="E754" s="1392"/>
      <c r="F754" s="1392"/>
      <c r="G754" s="1393"/>
      <c r="H754" s="624">
        <v>1</v>
      </c>
      <c r="I754" s="625">
        <v>100</v>
      </c>
      <c r="J754" s="624">
        <v>1</v>
      </c>
      <c r="K754" s="1394">
        <f>+INSUMOS!C141</f>
        <v>1300</v>
      </c>
      <c r="L754" s="1395"/>
      <c r="M754" s="610">
        <f>+K754*J754</f>
        <v>1300</v>
      </c>
    </row>
    <row r="755" spans="2:13" ht="14.4" thickBot="1">
      <c r="B755" s="1345"/>
      <c r="C755" s="1346"/>
      <c r="D755" s="1346"/>
      <c r="E755" s="1346"/>
      <c r="F755" s="1346"/>
      <c r="G755" s="1347"/>
      <c r="H755" s="626"/>
      <c r="I755" s="625"/>
      <c r="J755" s="626"/>
      <c r="K755" s="1348"/>
      <c r="L755" s="1349"/>
      <c r="M755" s="610"/>
    </row>
    <row r="756" spans="2:13" ht="14.4" thickBot="1">
      <c r="B756" s="1335" t="s">
        <v>569</v>
      </c>
      <c r="C756" s="1336"/>
      <c r="D756" s="1336"/>
      <c r="E756" s="1336"/>
      <c r="F756" s="1336"/>
      <c r="G756" s="1336"/>
      <c r="H756" s="1336"/>
      <c r="I756" s="1336"/>
      <c r="J756" s="1336"/>
      <c r="K756" s="1336"/>
      <c r="L756" s="1337"/>
      <c r="M756" s="616">
        <f>SUM(M754:M755)</f>
        <v>1300</v>
      </c>
    </row>
    <row r="757" spans="2:13">
      <c r="B757" s="1350" t="s">
        <v>578</v>
      </c>
      <c r="C757" s="1351"/>
      <c r="D757" s="1351"/>
      <c r="E757" s="1351"/>
      <c r="F757" s="1351"/>
      <c r="G757" s="1351"/>
      <c r="H757" s="1351"/>
      <c r="I757" s="1351"/>
      <c r="J757" s="1351"/>
      <c r="K757" s="1351"/>
      <c r="L757" s="1351"/>
      <c r="M757" s="1352"/>
    </row>
    <row r="758" spans="2:13">
      <c r="B758" s="1353"/>
      <c r="C758" s="1354"/>
      <c r="D758" s="1354"/>
      <c r="E758" s="1354"/>
      <c r="F758" s="1354"/>
      <c r="G758" s="1354"/>
      <c r="H758" s="1354"/>
      <c r="I758" s="1354"/>
      <c r="J758" s="1354"/>
      <c r="K758" s="1354"/>
      <c r="L758" s="1354"/>
      <c r="M758" s="1355"/>
    </row>
    <row r="759" spans="2:13" ht="14.4" thickBot="1">
      <c r="B759" s="1356"/>
      <c r="C759" s="1357"/>
      <c r="D759" s="1357"/>
      <c r="E759" s="1357"/>
      <c r="F759" s="1357"/>
      <c r="G759" s="1357"/>
      <c r="H759" s="1357"/>
      <c r="I759" s="1357"/>
      <c r="J759" s="1357"/>
      <c r="K759" s="1357"/>
      <c r="L759" s="1357"/>
      <c r="M759" s="1358"/>
    </row>
    <row r="760" spans="2:13">
      <c r="B760" s="1359" t="s">
        <v>579</v>
      </c>
      <c r="C760" s="1360"/>
      <c r="D760" s="1360"/>
      <c r="E760" s="1360"/>
      <c r="F760" s="1360"/>
      <c r="G760" s="1361"/>
      <c r="H760" s="629" t="s">
        <v>580</v>
      </c>
      <c r="I760" s="630" t="s">
        <v>581</v>
      </c>
      <c r="J760" s="631" t="s">
        <v>531</v>
      </c>
      <c r="K760" s="1362" t="s">
        <v>566</v>
      </c>
      <c r="L760" s="1363"/>
      <c r="M760" s="632" t="s">
        <v>567</v>
      </c>
    </row>
    <row r="761" spans="2:13">
      <c r="B761" s="1364" t="str">
        <f>+'M.O. CIVIL'!A78</f>
        <v xml:space="preserve">CUADRILLA "AA" (Albañileria) </v>
      </c>
      <c r="C761" s="1365"/>
      <c r="D761" s="1365"/>
      <c r="E761" s="1365"/>
      <c r="F761" s="1365"/>
      <c r="G761" s="1366"/>
      <c r="H761" s="713"/>
      <c r="I761" s="714"/>
      <c r="J761" s="715"/>
      <c r="K761" s="716"/>
      <c r="L761" s="717"/>
      <c r="M761" s="718"/>
    </row>
    <row r="762" spans="2:13">
      <c r="B762" s="1367" t="str">
        <f>+'M.O. CIVIL'!A87</f>
        <v>Valor Dia Cuadrilla</v>
      </c>
      <c r="C762" s="1368"/>
      <c r="D762" s="1368"/>
      <c r="E762" s="1368"/>
      <c r="F762" s="1368"/>
      <c r="G762" s="1369"/>
      <c r="H762" s="673">
        <f>+'M.O. CIVIL'!D87</f>
        <v>327582.68400000001</v>
      </c>
      <c r="I762" s="635">
        <v>1.8</v>
      </c>
      <c r="J762" s="636">
        <f>+H762*I762</f>
        <v>589648.83120000002</v>
      </c>
      <c r="K762" s="1370">
        <v>20</v>
      </c>
      <c r="L762" s="1371"/>
      <c r="M762" s="938">
        <f>+J762/K762</f>
        <v>29482.441559999999</v>
      </c>
    </row>
    <row r="763" spans="2:13">
      <c r="B763" s="633"/>
      <c r="C763" s="634"/>
      <c r="D763" s="634"/>
      <c r="E763" s="634"/>
      <c r="F763" s="634"/>
      <c r="G763" s="634"/>
      <c r="H763" s="638" t="s">
        <v>754</v>
      </c>
      <c r="I763" s="635"/>
      <c r="J763" s="636"/>
      <c r="K763" s="1370"/>
      <c r="L763" s="1371"/>
      <c r="M763" s="637"/>
    </row>
    <row r="764" spans="2:13" ht="14.4" thickBot="1">
      <c r="B764" s="1372"/>
      <c r="C764" s="1373"/>
      <c r="D764" s="1373"/>
      <c r="E764" s="1373"/>
      <c r="F764" s="1373"/>
      <c r="G764" s="1374"/>
      <c r="H764" s="626"/>
      <c r="I764" s="627"/>
      <c r="J764" s="626"/>
      <c r="K764" s="1348"/>
      <c r="L764" s="1349"/>
      <c r="M764" s="628"/>
    </row>
    <row r="765" spans="2:13" ht="14.4" thickBot="1">
      <c r="B765" s="1335" t="s">
        <v>569</v>
      </c>
      <c r="C765" s="1336"/>
      <c r="D765" s="1336"/>
      <c r="E765" s="1336"/>
      <c r="F765" s="1336"/>
      <c r="G765" s="1336"/>
      <c r="H765" s="1336"/>
      <c r="I765" s="1336"/>
      <c r="J765" s="1336"/>
      <c r="K765" s="1336"/>
      <c r="L765" s="1337"/>
      <c r="M765" s="621">
        <f>SUM(M762:M764)</f>
        <v>29482.441559999999</v>
      </c>
    </row>
    <row r="766" spans="2:13" ht="14.4" thickBot="1">
      <c r="B766" s="641"/>
      <c r="M766" s="642"/>
    </row>
    <row r="767" spans="2:13" ht="14.4" thickBot="1">
      <c r="B767" s="1338" t="s">
        <v>583</v>
      </c>
      <c r="C767" s="1339"/>
      <c r="D767" s="1339"/>
      <c r="E767" s="1339"/>
      <c r="F767" s="1339"/>
      <c r="G767" s="1339"/>
      <c r="H767" s="1339"/>
      <c r="I767" s="1339"/>
      <c r="J767" s="1339"/>
      <c r="K767" s="1339"/>
      <c r="L767" s="1340"/>
      <c r="M767" s="643">
        <f>ROUND(+M740+M750+M756+M765,0)</f>
        <v>64270</v>
      </c>
    </row>
    <row r="768" spans="2:13">
      <c r="B768" s="1350" t="s">
        <v>584</v>
      </c>
      <c r="C768" s="1351"/>
      <c r="D768" s="1351"/>
      <c r="E768" s="1351"/>
      <c r="F768" s="1351"/>
      <c r="G768" s="1351"/>
      <c r="H768" s="1351"/>
      <c r="I768" s="1351"/>
      <c r="J768" s="1351"/>
      <c r="K768" s="1351"/>
      <c r="L768" s="1351"/>
      <c r="M768" s="1352"/>
    </row>
    <row r="769" spans="2:13">
      <c r="B769" s="1353"/>
      <c r="C769" s="1354"/>
      <c r="D769" s="1354"/>
      <c r="E769" s="1354"/>
      <c r="F769" s="1354"/>
      <c r="G769" s="1354"/>
      <c r="H769" s="1354"/>
      <c r="I769" s="1354"/>
      <c r="J769" s="1354"/>
      <c r="K769" s="1354"/>
      <c r="L769" s="1354"/>
      <c r="M769" s="1355"/>
    </row>
    <row r="770" spans="2:13" ht="14.4" thickBot="1">
      <c r="B770" s="1356"/>
      <c r="C770" s="1357"/>
      <c r="D770" s="1357"/>
      <c r="E770" s="1357"/>
      <c r="F770" s="1357"/>
      <c r="G770" s="1357"/>
      <c r="H770" s="1357"/>
      <c r="I770" s="1357"/>
      <c r="J770" s="1357"/>
      <c r="K770" s="1357"/>
      <c r="L770" s="1357"/>
      <c r="M770" s="1358"/>
    </row>
    <row r="771" spans="2:13">
      <c r="B771" s="1375" t="s">
        <v>217</v>
      </c>
      <c r="C771" s="1376"/>
      <c r="D771" s="1376"/>
      <c r="E771" s="1376"/>
      <c r="F771" s="1376"/>
      <c r="G771" s="1376"/>
      <c r="H771" s="622"/>
      <c r="I771" s="644"/>
      <c r="J771" s="645" t="s">
        <v>585</v>
      </c>
      <c r="K771" s="1377" t="s">
        <v>586</v>
      </c>
      <c r="L771" s="1378"/>
      <c r="M771" s="646"/>
    </row>
    <row r="772" spans="2:13">
      <c r="B772" s="1329" t="s">
        <v>587</v>
      </c>
      <c r="C772" s="1330"/>
      <c r="D772" s="1330"/>
      <c r="E772" s="1330"/>
      <c r="F772" s="1330"/>
      <c r="G772" s="1330"/>
      <c r="H772" s="647"/>
      <c r="I772" s="648"/>
      <c r="J772" s="649">
        <v>0.24</v>
      </c>
      <c r="K772" s="1331">
        <f>ROUND(+J772*M767,0)</f>
        <v>15425</v>
      </c>
      <c r="L772" s="1332"/>
      <c r="M772" s="650"/>
    </row>
    <row r="773" spans="2:13">
      <c r="B773" s="614" t="s">
        <v>588</v>
      </c>
      <c r="C773" s="611"/>
      <c r="D773" s="611"/>
      <c r="E773" s="611"/>
      <c r="F773" s="611"/>
      <c r="G773" s="611"/>
      <c r="H773" s="647"/>
      <c r="I773" s="648"/>
      <c r="J773" s="651">
        <v>0.01</v>
      </c>
      <c r="K773" s="1331">
        <f>ROUND(+J773*M767,0)</f>
        <v>643</v>
      </c>
      <c r="L773" s="1332"/>
      <c r="M773" s="650"/>
    </row>
    <row r="774" spans="2:13" ht="14.4" thickBot="1">
      <c r="B774" s="652" t="s">
        <v>353</v>
      </c>
      <c r="C774" s="653"/>
      <c r="D774" s="653"/>
      <c r="E774" s="653"/>
      <c r="F774" s="653"/>
      <c r="G774" s="653"/>
      <c r="H774" s="654"/>
      <c r="I774" s="655"/>
      <c r="J774" s="656">
        <v>0.05</v>
      </c>
      <c r="K774" s="1333">
        <f>ROUND(+J774*M767,0)</f>
        <v>3214</v>
      </c>
      <c r="L774" s="1334"/>
      <c r="M774" s="650"/>
    </row>
    <row r="775" spans="2:13" ht="14.4" thickBot="1">
      <c r="B775" s="1335" t="s">
        <v>569</v>
      </c>
      <c r="C775" s="1336"/>
      <c r="D775" s="1336"/>
      <c r="E775" s="1336"/>
      <c r="F775" s="1336"/>
      <c r="G775" s="1336"/>
      <c r="H775" s="1336"/>
      <c r="I775" s="1336"/>
      <c r="J775" s="1336"/>
      <c r="K775" s="1336"/>
      <c r="L775" s="1337"/>
      <c r="M775" s="657">
        <f>SUM(K772:L774)</f>
        <v>19282</v>
      </c>
    </row>
    <row r="776" spans="2:13" ht="14.4" thickBot="1">
      <c r="B776" s="641"/>
      <c r="M776" s="642"/>
    </row>
    <row r="777" spans="2:13" ht="16.2" thickBot="1">
      <c r="B777" s="1338" t="s">
        <v>589</v>
      </c>
      <c r="C777" s="1339"/>
      <c r="D777" s="1339"/>
      <c r="E777" s="1339"/>
      <c r="F777" s="1339"/>
      <c r="G777" s="1339"/>
      <c r="H777" s="1339"/>
      <c r="I777" s="1339"/>
      <c r="J777" s="1339"/>
      <c r="K777" s="1339"/>
      <c r="L777" s="1340"/>
      <c r="M777" s="711">
        <f>+M775+M767</f>
        <v>83552</v>
      </c>
    </row>
    <row r="778" spans="2:13">
      <c r="B778" s="659"/>
      <c r="C778" s="660"/>
      <c r="D778" s="660"/>
      <c r="E778" s="660"/>
      <c r="F778" s="660"/>
      <c r="G778" s="660"/>
      <c r="H778" s="660"/>
      <c r="I778" s="660"/>
      <c r="J778" s="660"/>
      <c r="K778" s="660"/>
      <c r="L778" s="660"/>
      <c r="M778" s="661"/>
    </row>
    <row r="779" spans="2:13">
      <c r="B779" s="641"/>
      <c r="M779" s="642"/>
    </row>
    <row r="780" spans="2:13">
      <c r="B780" s="641"/>
      <c r="M780" s="642"/>
    </row>
    <row r="781" spans="2:13">
      <c r="B781" s="641"/>
      <c r="M781" s="642"/>
    </row>
    <row r="782" spans="2:13" ht="15.6">
      <c r="B782" s="641"/>
      <c r="E782" s="1215" t="s">
        <v>590</v>
      </c>
      <c r="F782" s="1215"/>
      <c r="G782" s="1215"/>
      <c r="H782" s="1215"/>
      <c r="I782" s="1215"/>
      <c r="M782" s="642"/>
    </row>
    <row r="783" spans="2:13" ht="15.6">
      <c r="B783" s="641"/>
      <c r="E783" s="1216" t="s">
        <v>591</v>
      </c>
      <c r="F783" s="1216"/>
      <c r="G783" s="1216"/>
      <c r="H783" s="1216"/>
      <c r="I783" s="1216"/>
      <c r="M783" s="642"/>
    </row>
    <row r="784" spans="2:13">
      <c r="B784" s="641"/>
      <c r="C784" s="662"/>
      <c r="D784" s="663"/>
      <c r="E784" s="663"/>
      <c r="F784" s="664"/>
      <c r="G784" s="662"/>
      <c r="H784" s="663"/>
      <c r="I784" s="663"/>
      <c r="M784" s="642"/>
    </row>
    <row r="785" spans="2:13">
      <c r="B785" s="641"/>
      <c r="C785" s="662"/>
      <c r="D785" s="663"/>
      <c r="E785" s="663"/>
      <c r="F785" s="664"/>
      <c r="G785" s="662"/>
      <c r="H785" s="663"/>
      <c r="I785" s="663"/>
      <c r="M785" s="642"/>
    </row>
    <row r="786" spans="2:13">
      <c r="B786" s="641"/>
      <c r="C786" s="662"/>
      <c r="D786" s="663"/>
      <c r="E786" s="663"/>
      <c r="F786" s="664"/>
      <c r="G786" s="662"/>
      <c r="H786" s="663"/>
      <c r="I786" s="663"/>
      <c r="M786" s="642"/>
    </row>
    <row r="787" spans="2:13">
      <c r="B787" s="641"/>
      <c r="C787" s="665" t="s">
        <v>592</v>
      </c>
      <c r="D787" s="666"/>
      <c r="E787" s="663"/>
      <c r="F787" s="664"/>
      <c r="G787" s="662"/>
      <c r="H787" s="663"/>
      <c r="I787" s="663"/>
      <c r="M787" s="642"/>
    </row>
    <row r="788" spans="2:13">
      <c r="B788" s="641"/>
      <c r="C788" s="667" t="s">
        <v>593</v>
      </c>
      <c r="D788" s="666"/>
      <c r="E788" s="663"/>
      <c r="F788" s="664"/>
      <c r="G788" s="662"/>
      <c r="H788" s="663"/>
      <c r="I788" s="663"/>
      <c r="M788" s="642"/>
    </row>
    <row r="789" spans="2:13">
      <c r="B789" s="668"/>
      <c r="C789" s="662"/>
      <c r="D789" s="663"/>
      <c r="E789" s="663"/>
      <c r="F789" s="664"/>
      <c r="G789" s="662"/>
      <c r="H789" s="663"/>
      <c r="I789" s="663"/>
      <c r="J789" s="664"/>
      <c r="K789" s="664"/>
      <c r="L789" s="664"/>
      <c r="M789" s="669"/>
    </row>
    <row r="790" spans="2:13">
      <c r="B790" s="668"/>
      <c r="E790" s="664"/>
      <c r="F790" s="664"/>
      <c r="I790" s="664"/>
      <c r="J790" s="664"/>
      <c r="K790" s="664"/>
      <c r="L790" s="664"/>
      <c r="M790" s="669"/>
    </row>
    <row r="791" spans="2:13">
      <c r="B791" s="598"/>
      <c r="D791" s="670"/>
      <c r="E791" s="670"/>
      <c r="F791" s="670"/>
      <c r="H791" s="670"/>
      <c r="I791" s="670"/>
      <c r="J791" s="670"/>
      <c r="K791" s="670"/>
      <c r="L791" s="670"/>
      <c r="M791" s="671"/>
    </row>
    <row r="792" spans="2:13" ht="16.2" thickBot="1">
      <c r="B792" s="1341"/>
      <c r="C792" s="1342"/>
      <c r="D792" s="1342"/>
      <c r="E792" s="627"/>
      <c r="F792" s="627"/>
      <c r="G792" s="627"/>
      <c r="H792" s="627"/>
      <c r="I792" s="1343"/>
      <c r="J792" s="1343"/>
      <c r="K792" s="1343"/>
      <c r="L792" s="1343"/>
      <c r="M792" s="1344"/>
    </row>
    <row r="794" spans="2:13" ht="14.4" thickBot="1"/>
    <row r="795" spans="2:13" ht="14.4" thickBot="1">
      <c r="B795" s="1418"/>
      <c r="C795" s="1421"/>
      <c r="D795" s="1422"/>
      <c r="E795" s="1422"/>
      <c r="F795" s="1422"/>
      <c r="G795" s="1422"/>
      <c r="H795" s="1422"/>
      <c r="I795" s="1423"/>
      <c r="J795" s="1424"/>
      <c r="K795" s="1425"/>
      <c r="L795" s="1425"/>
      <c r="M795" s="1426"/>
    </row>
    <row r="796" spans="2:13" ht="79.2" customHeight="1" thickBot="1">
      <c r="B796" s="1419"/>
      <c r="C796" s="1427" t="s">
        <v>734</v>
      </c>
      <c r="D796" s="1428"/>
      <c r="E796" s="1428"/>
      <c r="F796" s="1428"/>
      <c r="G796" s="1428"/>
      <c r="H796" s="1428"/>
      <c r="I796" s="1429"/>
      <c r="J796" s="1430"/>
      <c r="K796" s="1431"/>
      <c r="L796" s="1431"/>
      <c r="M796" s="1432"/>
    </row>
    <row r="797" spans="2:13" ht="14.4" thickBot="1">
      <c r="B797" s="1419"/>
      <c r="C797" s="1433" t="s">
        <v>556</v>
      </c>
      <c r="D797" s="1434"/>
      <c r="E797" s="1434"/>
      <c r="F797" s="1434"/>
      <c r="G797" s="1434"/>
      <c r="H797" s="1434"/>
      <c r="I797" s="1435"/>
      <c r="J797" s="587" t="s">
        <v>557</v>
      </c>
      <c r="K797" s="1436"/>
      <c r="L797" s="1437"/>
      <c r="M797" s="1438"/>
    </row>
    <row r="798" spans="2:13">
      <c r="B798" s="1419"/>
      <c r="C798" s="1439" t="s">
        <v>558</v>
      </c>
      <c r="D798" s="1440"/>
      <c r="E798" s="1440"/>
      <c r="F798" s="1440"/>
      <c r="G798" s="1440"/>
      <c r="H798" s="1440"/>
      <c r="I798" s="1441"/>
      <c r="J798" s="1445" t="s">
        <v>559</v>
      </c>
      <c r="K798" s="1447">
        <v>1</v>
      </c>
      <c r="L798" s="1447" t="s">
        <v>2</v>
      </c>
      <c r="M798" s="1449"/>
    </row>
    <row r="799" spans="2:13" ht="14.4" thickBot="1">
      <c r="B799" s="1420"/>
      <c r="C799" s="1442"/>
      <c r="D799" s="1443"/>
      <c r="E799" s="1443"/>
      <c r="F799" s="1443"/>
      <c r="G799" s="1443"/>
      <c r="H799" s="1443"/>
      <c r="I799" s="1444"/>
      <c r="J799" s="1446"/>
      <c r="K799" s="1448"/>
      <c r="L799" s="1448"/>
      <c r="M799" s="1450"/>
    </row>
    <row r="800" spans="2:13" ht="14.4" thickBot="1">
      <c r="B800" s="588"/>
      <c r="C800" s="589"/>
      <c r="D800" s="589"/>
      <c r="E800" s="589"/>
      <c r="F800" s="589"/>
      <c r="G800" s="589"/>
      <c r="H800" s="589"/>
      <c r="I800" s="589"/>
      <c r="J800" s="590"/>
      <c r="K800" s="591"/>
      <c r="L800" s="591"/>
      <c r="M800" s="592"/>
    </row>
    <row r="801" spans="2:13">
      <c r="B801" s="593"/>
      <c r="C801" s="594"/>
      <c r="D801" s="594"/>
      <c r="E801" s="594"/>
      <c r="F801" s="594"/>
      <c r="G801" s="594"/>
      <c r="H801" s="594"/>
      <c r="I801" s="594"/>
      <c r="J801" s="595" t="s">
        <v>5</v>
      </c>
      <c r="K801" s="596" t="s">
        <v>6</v>
      </c>
      <c r="L801" s="596" t="s">
        <v>7</v>
      </c>
      <c r="M801" s="597" t="s">
        <v>8</v>
      </c>
    </row>
    <row r="802" spans="2:13" ht="14.4" thickBot="1">
      <c r="B802" s="598"/>
      <c r="C802" s="589"/>
      <c r="D802" s="589"/>
      <c r="E802" s="589"/>
      <c r="F802" s="589"/>
      <c r="G802" s="589"/>
      <c r="H802" s="589"/>
      <c r="I802" s="589"/>
      <c r="J802" s="599"/>
      <c r="K802" s="600"/>
      <c r="L802" s="600">
        <v>12</v>
      </c>
      <c r="M802" s="601">
        <v>2025</v>
      </c>
    </row>
    <row r="803" spans="2:13" ht="14.4" thickBot="1">
      <c r="B803" s="1396" t="s">
        <v>560</v>
      </c>
      <c r="C803" s="1397"/>
      <c r="D803" s="1397"/>
      <c r="E803" s="1397"/>
      <c r="F803" s="1397"/>
      <c r="G803" s="1397"/>
      <c r="H803" s="1397"/>
      <c r="I803" s="1397"/>
      <c r="J803" s="1397"/>
      <c r="K803" s="1397"/>
      <c r="L803" s="1397"/>
      <c r="M803" s="1398"/>
    </row>
    <row r="804" spans="2:13">
      <c r="B804" s="602" t="s">
        <v>561</v>
      </c>
      <c r="C804" s="603" t="s">
        <v>11</v>
      </c>
      <c r="D804" s="1399" t="s">
        <v>209</v>
      </c>
      <c r="E804" s="1400"/>
      <c r="F804" s="1400"/>
      <c r="G804" s="1400"/>
      <c r="H804" s="1400"/>
      <c r="I804" s="1400"/>
      <c r="J804" s="1401"/>
      <c r="K804" s="1359" t="s">
        <v>12</v>
      </c>
      <c r="L804" s="1360"/>
      <c r="M804" s="1402"/>
    </row>
    <row r="805" spans="2:13" ht="41.4" customHeight="1" thickBot="1">
      <c r="B805" s="604" t="e">
        <f>+PRESUPUESTO!#REF!</f>
        <v>#REF!</v>
      </c>
      <c r="C805" s="956" t="e">
        <f>+PRESUPUESTO!#REF!</f>
        <v>#REF!</v>
      </c>
      <c r="D805" s="1403" t="e">
        <f>+PRESUPUESTO!#REF!</f>
        <v>#REF!</v>
      </c>
      <c r="E805" s="1404"/>
      <c r="F805" s="1404"/>
      <c r="G805" s="1404"/>
      <c r="H805" s="1404"/>
      <c r="I805" s="1404"/>
      <c r="J805" s="1405"/>
      <c r="K805" s="1406" t="e">
        <f>+PRESUPUESTO!#REF!</f>
        <v>#REF!</v>
      </c>
      <c r="L805" s="1407"/>
      <c r="M805" s="1408"/>
    </row>
    <row r="806" spans="2:13">
      <c r="B806" s="1350" t="s">
        <v>562</v>
      </c>
      <c r="C806" s="1351"/>
      <c r="D806" s="1351"/>
      <c r="E806" s="1351"/>
      <c r="F806" s="1351"/>
      <c r="G806" s="1351"/>
      <c r="H806" s="1351"/>
      <c r="I806" s="1351"/>
      <c r="J806" s="1351"/>
      <c r="K806" s="1351"/>
      <c r="L806" s="1351"/>
      <c r="M806" s="1352"/>
    </row>
    <row r="807" spans="2:13">
      <c r="B807" s="1353"/>
      <c r="C807" s="1354"/>
      <c r="D807" s="1354"/>
      <c r="E807" s="1354"/>
      <c r="F807" s="1354"/>
      <c r="G807" s="1354"/>
      <c r="H807" s="1354"/>
      <c r="I807" s="1354"/>
      <c r="J807" s="1354"/>
      <c r="K807" s="1354"/>
      <c r="L807" s="1354"/>
      <c r="M807" s="1355"/>
    </row>
    <row r="808" spans="2:13" ht="14.4" thickBot="1">
      <c r="B808" s="1356"/>
      <c r="C808" s="1357"/>
      <c r="D808" s="1357"/>
      <c r="E808" s="1357"/>
      <c r="F808" s="1357"/>
      <c r="G808" s="1357"/>
      <c r="H808" s="1357"/>
      <c r="I808" s="1357"/>
      <c r="J808" s="1357"/>
      <c r="K808" s="1357"/>
      <c r="L808" s="1357"/>
      <c r="M808" s="1358"/>
    </row>
    <row r="809" spans="2:13">
      <c r="B809" s="1375" t="s">
        <v>209</v>
      </c>
      <c r="C809" s="1376"/>
      <c r="D809" s="1376"/>
      <c r="E809" s="1376"/>
      <c r="F809" s="1382"/>
      <c r="G809" s="606" t="s">
        <v>563</v>
      </c>
      <c r="H809" s="1383" t="s">
        <v>564</v>
      </c>
      <c r="I809" s="1382"/>
      <c r="J809" s="607" t="s">
        <v>565</v>
      </c>
      <c r="K809" s="1383" t="s">
        <v>566</v>
      </c>
      <c r="L809" s="1382"/>
      <c r="M809" s="608" t="s">
        <v>567</v>
      </c>
    </row>
    <row r="810" spans="2:13">
      <c r="B810" s="1367" t="s">
        <v>568</v>
      </c>
      <c r="C810" s="1368"/>
      <c r="D810" s="1368"/>
      <c r="E810" s="1368"/>
      <c r="F810" s="1369"/>
      <c r="G810" s="712"/>
      <c r="H810" s="1409" t="s">
        <v>107</v>
      </c>
      <c r="I810" s="1410"/>
      <c r="J810" s="636">
        <f>+M838</f>
        <v>16847.109462857145</v>
      </c>
      <c r="K810" s="1411">
        <v>0.05</v>
      </c>
      <c r="L810" s="1412"/>
      <c r="M810" s="636">
        <f>+K810*J810</f>
        <v>842.35547314285725</v>
      </c>
    </row>
    <row r="811" spans="2:13">
      <c r="B811" s="1413" t="str">
        <f>+INSUMOS!A126</f>
        <v>ANDAMIO TUBULAR</v>
      </c>
      <c r="C811" s="1414"/>
      <c r="D811" s="1414"/>
      <c r="E811" s="1414"/>
      <c r="F811" s="1415"/>
      <c r="G811" s="937"/>
      <c r="H811" s="1409" t="s">
        <v>193</v>
      </c>
      <c r="I811" s="1410"/>
      <c r="J811" s="720">
        <f>+INSUMOS!C126</f>
        <v>5000</v>
      </c>
      <c r="K811" s="1416">
        <v>0.15</v>
      </c>
      <c r="L811" s="1417"/>
      <c r="M811" s="636">
        <f>+K811*J811</f>
        <v>750</v>
      </c>
    </row>
    <row r="812" spans="2:13">
      <c r="B812" s="1413"/>
      <c r="C812" s="1414"/>
      <c r="D812" s="1414"/>
      <c r="E812" s="1414"/>
      <c r="F812" s="1415"/>
      <c r="G812" s="937"/>
      <c r="H812" s="1409"/>
      <c r="I812" s="1410"/>
      <c r="J812" s="720"/>
      <c r="K812" s="1411"/>
      <c r="L812" s="1412"/>
      <c r="M812" s="720"/>
    </row>
    <row r="813" spans="2:13" ht="14.4" thickBot="1">
      <c r="B813" s="1379" t="s">
        <v>569</v>
      </c>
      <c r="C813" s="1380"/>
      <c r="D813" s="1380"/>
      <c r="E813" s="1380"/>
      <c r="F813" s="1380"/>
      <c r="G813" s="1380"/>
      <c r="H813" s="1380"/>
      <c r="I813" s="1380"/>
      <c r="J813" s="1380"/>
      <c r="K813" s="1380"/>
      <c r="L813" s="1381"/>
      <c r="M813" s="943">
        <f>+M811+M810</f>
        <v>1592.3554731428571</v>
      </c>
    </row>
    <row r="814" spans="2:13">
      <c r="B814" s="1350" t="s">
        <v>570</v>
      </c>
      <c r="C814" s="1351"/>
      <c r="D814" s="1351"/>
      <c r="E814" s="1351"/>
      <c r="F814" s="1351"/>
      <c r="G814" s="1351"/>
      <c r="H814" s="1351"/>
      <c r="I814" s="1351"/>
      <c r="J814" s="1351"/>
      <c r="K814" s="1351"/>
      <c r="L814" s="1351"/>
      <c r="M814" s="1352"/>
    </row>
    <row r="815" spans="2:13">
      <c r="B815" s="1353"/>
      <c r="C815" s="1354"/>
      <c r="D815" s="1354"/>
      <c r="E815" s="1354"/>
      <c r="F815" s="1354"/>
      <c r="G815" s="1354"/>
      <c r="H815" s="1354"/>
      <c r="I815" s="1354"/>
      <c r="J815" s="1354"/>
      <c r="K815" s="1354"/>
      <c r="L815" s="1354"/>
      <c r="M815" s="1355"/>
    </row>
    <row r="816" spans="2:13" ht="14.4" thickBot="1">
      <c r="B816" s="1356"/>
      <c r="C816" s="1357"/>
      <c r="D816" s="1357"/>
      <c r="E816" s="1357"/>
      <c r="F816" s="1357"/>
      <c r="G816" s="1357"/>
      <c r="H816" s="1357"/>
      <c r="I816" s="1357"/>
      <c r="J816" s="1357"/>
      <c r="K816" s="1357"/>
      <c r="L816" s="1357"/>
      <c r="M816" s="1358"/>
    </row>
    <row r="817" spans="2:13">
      <c r="B817" s="1375" t="s">
        <v>209</v>
      </c>
      <c r="C817" s="1376"/>
      <c r="D817" s="1376"/>
      <c r="E817" s="1376"/>
      <c r="F817" s="1376"/>
      <c r="G817" s="1376"/>
      <c r="H817" s="1382"/>
      <c r="I817" s="606" t="s">
        <v>12</v>
      </c>
      <c r="J817" s="607" t="s">
        <v>103</v>
      </c>
      <c r="K817" s="1383" t="s">
        <v>571</v>
      </c>
      <c r="L817" s="1382"/>
      <c r="M817" s="608" t="s">
        <v>567</v>
      </c>
    </row>
    <row r="818" spans="2:13">
      <c r="B818" s="1389" t="str">
        <f>+INSUMOS!A24</f>
        <v>LADRILLO CORRIENTE .07X.15X.22</v>
      </c>
      <c r="C818" s="1330"/>
      <c r="D818" s="1330"/>
      <c r="E818" s="1330"/>
      <c r="F818" s="1330"/>
      <c r="G818" s="1330"/>
      <c r="H818" s="1390"/>
      <c r="I818" s="953" t="s">
        <v>37</v>
      </c>
      <c r="J818" s="960">
        <v>31</v>
      </c>
      <c r="K818" s="1387">
        <f>+INSUMOS!C24</f>
        <v>1050</v>
      </c>
      <c r="L818" s="1388"/>
      <c r="M818" s="949">
        <f>+K818*J818</f>
        <v>32550</v>
      </c>
    </row>
    <row r="819" spans="2:13">
      <c r="B819" s="1384" t="str">
        <f>+INSUMOS!A5</f>
        <v>MORTERO 1:4</v>
      </c>
      <c r="C819" s="1330"/>
      <c r="D819" s="1330"/>
      <c r="E819" s="1330"/>
      <c r="F819" s="1330"/>
      <c r="G819" s="1330"/>
      <c r="H819" s="1390"/>
      <c r="I819" s="953" t="s">
        <v>28</v>
      </c>
      <c r="J819" s="953">
        <v>0.03</v>
      </c>
      <c r="K819" s="1387">
        <f>+INSUMOS!C5</f>
        <v>549624</v>
      </c>
      <c r="L819" s="1388"/>
      <c r="M819" s="949">
        <f>+K819*J819</f>
        <v>16488.72</v>
      </c>
    </row>
    <row r="820" spans="2:13">
      <c r="B820" s="1389"/>
      <c r="C820" s="1330"/>
      <c r="D820" s="1330"/>
      <c r="E820" s="1330"/>
      <c r="F820" s="1330"/>
      <c r="G820" s="1330"/>
      <c r="H820" s="1390"/>
      <c r="I820" s="953"/>
      <c r="J820" s="953"/>
      <c r="K820" s="1387"/>
      <c r="L820" s="1388"/>
      <c r="M820" s="949"/>
    </row>
    <row r="821" spans="2:13">
      <c r="B821" s="1389"/>
      <c r="C821" s="1330"/>
      <c r="D821" s="1330"/>
      <c r="E821" s="1330"/>
      <c r="F821" s="1330"/>
      <c r="G821" s="1330"/>
      <c r="H821" s="1390"/>
      <c r="I821" s="709"/>
      <c r="J821" s="709"/>
      <c r="K821" s="1387"/>
      <c r="L821" s="1388"/>
      <c r="M821" s="949"/>
    </row>
    <row r="822" spans="2:13">
      <c r="B822" s="1389"/>
      <c r="C822" s="1330"/>
      <c r="D822" s="1330"/>
      <c r="E822" s="1330"/>
      <c r="F822" s="1330"/>
      <c r="G822" s="1330"/>
      <c r="H822" s="1390"/>
      <c r="I822" s="709"/>
      <c r="J822" s="709"/>
      <c r="K822" s="1387"/>
      <c r="L822" s="1388"/>
      <c r="M822" s="949"/>
    </row>
    <row r="823" spans="2:13" ht="14.4" thickBot="1">
      <c r="B823" s="1379" t="s">
        <v>569</v>
      </c>
      <c r="C823" s="1380"/>
      <c r="D823" s="1380"/>
      <c r="E823" s="1380"/>
      <c r="F823" s="1380"/>
      <c r="G823" s="1380"/>
      <c r="H823" s="1380"/>
      <c r="I823" s="1380"/>
      <c r="J823" s="1380"/>
      <c r="K823" s="1380"/>
      <c r="L823" s="1381"/>
      <c r="M823" s="949">
        <f>+M819+M818</f>
        <v>49038.720000000001</v>
      </c>
    </row>
    <row r="824" spans="2:13">
      <c r="B824" s="940"/>
      <c r="C824" s="941"/>
      <c r="D824" s="941"/>
      <c r="E824" s="941"/>
      <c r="F824" s="941"/>
      <c r="G824" s="941"/>
      <c r="H824" s="941"/>
      <c r="I824" s="941"/>
      <c r="J824" s="941"/>
      <c r="K824" s="941"/>
      <c r="L824" s="941"/>
      <c r="M824" s="942"/>
    </row>
    <row r="825" spans="2:13" ht="14.4" thickBot="1">
      <c r="B825" s="1356" t="s">
        <v>770</v>
      </c>
      <c r="C825" s="1357"/>
      <c r="D825" s="1357"/>
      <c r="E825" s="1357"/>
      <c r="F825" s="1357"/>
      <c r="G825" s="1357"/>
      <c r="H825" s="1357"/>
      <c r="I825" s="1357"/>
      <c r="J825" s="1357"/>
      <c r="K825" s="1357"/>
      <c r="L825" s="1357"/>
      <c r="M825" s="1358"/>
    </row>
    <row r="826" spans="2:13">
      <c r="B826" s="1375" t="s">
        <v>573</v>
      </c>
      <c r="C826" s="1376"/>
      <c r="D826" s="1376"/>
      <c r="E826" s="1376"/>
      <c r="F826" s="1376"/>
      <c r="G826" s="1382"/>
      <c r="H826" s="607" t="s">
        <v>574</v>
      </c>
      <c r="I826" s="622" t="s">
        <v>575</v>
      </c>
      <c r="J826" s="623" t="s">
        <v>576</v>
      </c>
      <c r="K826" s="1383" t="s">
        <v>577</v>
      </c>
      <c r="L826" s="1382"/>
      <c r="M826" s="608" t="s">
        <v>567</v>
      </c>
    </row>
    <row r="827" spans="2:13">
      <c r="B827" s="1391" t="str">
        <f>+INSUMOS!A141</f>
        <v>TRANSPORTE DE MATERIAL</v>
      </c>
      <c r="C827" s="1392"/>
      <c r="D827" s="1392"/>
      <c r="E827" s="1392"/>
      <c r="F827" s="1392"/>
      <c r="G827" s="1393"/>
      <c r="H827" s="624">
        <v>1</v>
      </c>
      <c r="I827" s="625">
        <v>100</v>
      </c>
      <c r="J827" s="624">
        <v>1</v>
      </c>
      <c r="K827" s="1394">
        <f>+INSUMOS!C141</f>
        <v>1300</v>
      </c>
      <c r="L827" s="1395"/>
      <c r="M827" s="610">
        <f>+K827*J827</f>
        <v>1300</v>
      </c>
    </row>
    <row r="828" spans="2:13" ht="14.4" thickBot="1">
      <c r="B828" s="1345"/>
      <c r="C828" s="1346"/>
      <c r="D828" s="1346"/>
      <c r="E828" s="1346"/>
      <c r="F828" s="1346"/>
      <c r="G828" s="1347"/>
      <c r="H828" s="626"/>
      <c r="I828" s="625"/>
      <c r="J828" s="626"/>
      <c r="K828" s="1348"/>
      <c r="L828" s="1349"/>
      <c r="M828" s="610"/>
    </row>
    <row r="829" spans="2:13" ht="14.4" thickBot="1">
      <c r="B829" s="1335" t="s">
        <v>569</v>
      </c>
      <c r="C829" s="1336"/>
      <c r="D829" s="1336"/>
      <c r="E829" s="1336"/>
      <c r="F829" s="1336"/>
      <c r="G829" s="1336"/>
      <c r="H829" s="1336"/>
      <c r="I829" s="1336"/>
      <c r="J829" s="1336"/>
      <c r="K829" s="1336"/>
      <c r="L829" s="1337"/>
      <c r="M829" s="616">
        <f>SUM(M827:M828)</f>
        <v>1300</v>
      </c>
    </row>
    <row r="830" spans="2:13">
      <c r="B830" s="1350" t="s">
        <v>578</v>
      </c>
      <c r="C830" s="1351"/>
      <c r="D830" s="1351"/>
      <c r="E830" s="1351"/>
      <c r="F830" s="1351"/>
      <c r="G830" s="1351"/>
      <c r="H830" s="1351"/>
      <c r="I830" s="1351"/>
      <c r="J830" s="1351"/>
      <c r="K830" s="1351"/>
      <c r="L830" s="1351"/>
      <c r="M830" s="1352"/>
    </row>
    <row r="831" spans="2:13">
      <c r="B831" s="1353"/>
      <c r="C831" s="1354"/>
      <c r="D831" s="1354"/>
      <c r="E831" s="1354"/>
      <c r="F831" s="1354"/>
      <c r="G831" s="1354"/>
      <c r="H831" s="1354"/>
      <c r="I831" s="1354"/>
      <c r="J831" s="1354"/>
      <c r="K831" s="1354"/>
      <c r="L831" s="1354"/>
      <c r="M831" s="1355"/>
    </row>
    <row r="832" spans="2:13" ht="14.4" thickBot="1">
      <c r="B832" s="1356"/>
      <c r="C832" s="1357"/>
      <c r="D832" s="1357"/>
      <c r="E832" s="1357"/>
      <c r="F832" s="1357"/>
      <c r="G832" s="1357"/>
      <c r="H832" s="1357"/>
      <c r="I832" s="1357"/>
      <c r="J832" s="1357"/>
      <c r="K832" s="1357"/>
      <c r="L832" s="1357"/>
      <c r="M832" s="1358"/>
    </row>
    <row r="833" spans="2:13">
      <c r="B833" s="1359" t="s">
        <v>579</v>
      </c>
      <c r="C833" s="1360"/>
      <c r="D833" s="1360"/>
      <c r="E833" s="1360"/>
      <c r="F833" s="1360"/>
      <c r="G833" s="1361"/>
      <c r="H833" s="629" t="s">
        <v>580</v>
      </c>
      <c r="I833" s="630" t="s">
        <v>581</v>
      </c>
      <c r="J833" s="631" t="s">
        <v>531</v>
      </c>
      <c r="K833" s="1362" t="s">
        <v>566</v>
      </c>
      <c r="L833" s="1363"/>
      <c r="M833" s="632" t="s">
        <v>567</v>
      </c>
    </row>
    <row r="834" spans="2:13">
      <c r="B834" s="1364" t="str">
        <f>+'M.O. CIVIL'!A78</f>
        <v xml:space="preserve">CUADRILLA "AA" (Albañileria) </v>
      </c>
      <c r="C834" s="1365"/>
      <c r="D834" s="1365"/>
      <c r="E834" s="1365"/>
      <c r="F834" s="1365"/>
      <c r="G834" s="1366"/>
      <c r="H834" s="713"/>
      <c r="I834" s="714"/>
      <c r="J834" s="715"/>
      <c r="K834" s="716"/>
      <c r="L834" s="717"/>
      <c r="M834" s="718"/>
    </row>
    <row r="835" spans="2:13">
      <c r="B835" s="1367" t="str">
        <f>+'M.O. CIVIL'!A87</f>
        <v>Valor Dia Cuadrilla</v>
      </c>
      <c r="C835" s="1368"/>
      <c r="D835" s="1368"/>
      <c r="E835" s="1368"/>
      <c r="F835" s="1368"/>
      <c r="G835" s="1369"/>
      <c r="H835" s="673">
        <f>+'M.O. CIVIL'!D87</f>
        <v>327582.68400000001</v>
      </c>
      <c r="I835" s="635">
        <v>1.8</v>
      </c>
      <c r="J835" s="636">
        <f>+H835*I835</f>
        <v>589648.83120000002</v>
      </c>
      <c r="K835" s="1370">
        <v>35</v>
      </c>
      <c r="L835" s="1371"/>
      <c r="M835" s="938">
        <f>+J835/K835</f>
        <v>16847.109462857145</v>
      </c>
    </row>
    <row r="836" spans="2:13">
      <c r="B836" s="633"/>
      <c r="C836" s="634"/>
      <c r="D836" s="634"/>
      <c r="E836" s="634"/>
      <c r="F836" s="634"/>
      <c r="G836" s="634"/>
      <c r="H836" s="638" t="s">
        <v>754</v>
      </c>
      <c r="I836" s="635"/>
      <c r="J836" s="636"/>
      <c r="K836" s="1370"/>
      <c r="L836" s="1371"/>
      <c r="M836" s="637"/>
    </row>
    <row r="837" spans="2:13" ht="14.4" thickBot="1">
      <c r="B837" s="1372"/>
      <c r="C837" s="1373"/>
      <c r="D837" s="1373"/>
      <c r="E837" s="1373"/>
      <c r="F837" s="1373"/>
      <c r="G837" s="1374"/>
      <c r="H837" s="626"/>
      <c r="I837" s="627"/>
      <c r="J837" s="626"/>
      <c r="K837" s="1348"/>
      <c r="L837" s="1349"/>
      <c r="M837" s="628"/>
    </row>
    <row r="838" spans="2:13" ht="14.4" thickBot="1">
      <c r="B838" s="1335" t="s">
        <v>569</v>
      </c>
      <c r="C838" s="1336"/>
      <c r="D838" s="1336"/>
      <c r="E838" s="1336"/>
      <c r="F838" s="1336"/>
      <c r="G838" s="1336"/>
      <c r="H838" s="1336"/>
      <c r="I838" s="1336"/>
      <c r="J838" s="1336"/>
      <c r="K838" s="1336"/>
      <c r="L838" s="1337"/>
      <c r="M838" s="621">
        <f>SUM(M835:M837)</f>
        <v>16847.109462857145</v>
      </c>
    </row>
    <row r="839" spans="2:13" ht="14.4" thickBot="1">
      <c r="B839" s="641"/>
      <c r="M839" s="642"/>
    </row>
    <row r="840" spans="2:13" ht="14.4" thickBot="1">
      <c r="B840" s="1338" t="s">
        <v>583</v>
      </c>
      <c r="C840" s="1339"/>
      <c r="D840" s="1339"/>
      <c r="E840" s="1339"/>
      <c r="F840" s="1339"/>
      <c r="G840" s="1339"/>
      <c r="H840" s="1339"/>
      <c r="I840" s="1339"/>
      <c r="J840" s="1339"/>
      <c r="K840" s="1339"/>
      <c r="L840" s="1340"/>
      <c r="M840" s="643">
        <f>ROUND(+M813+M823+M829+M838,0)</f>
        <v>68778</v>
      </c>
    </row>
    <row r="841" spans="2:13">
      <c r="B841" s="1350" t="s">
        <v>584</v>
      </c>
      <c r="C841" s="1351"/>
      <c r="D841" s="1351"/>
      <c r="E841" s="1351"/>
      <c r="F841" s="1351"/>
      <c r="G841" s="1351"/>
      <c r="H841" s="1351"/>
      <c r="I841" s="1351"/>
      <c r="J841" s="1351"/>
      <c r="K841" s="1351"/>
      <c r="L841" s="1351"/>
      <c r="M841" s="1352"/>
    </row>
    <row r="842" spans="2:13">
      <c r="B842" s="1353"/>
      <c r="C842" s="1354"/>
      <c r="D842" s="1354"/>
      <c r="E842" s="1354"/>
      <c r="F842" s="1354"/>
      <c r="G842" s="1354"/>
      <c r="H842" s="1354"/>
      <c r="I842" s="1354"/>
      <c r="J842" s="1354"/>
      <c r="K842" s="1354"/>
      <c r="L842" s="1354"/>
      <c r="M842" s="1355"/>
    </row>
    <row r="843" spans="2:13" ht="14.4" thickBot="1">
      <c r="B843" s="1356"/>
      <c r="C843" s="1357"/>
      <c r="D843" s="1357"/>
      <c r="E843" s="1357"/>
      <c r="F843" s="1357"/>
      <c r="G843" s="1357"/>
      <c r="H843" s="1357"/>
      <c r="I843" s="1357"/>
      <c r="J843" s="1357"/>
      <c r="K843" s="1357"/>
      <c r="L843" s="1357"/>
      <c r="M843" s="1358"/>
    </row>
    <row r="844" spans="2:13">
      <c r="B844" s="1375" t="s">
        <v>217</v>
      </c>
      <c r="C844" s="1376"/>
      <c r="D844" s="1376"/>
      <c r="E844" s="1376"/>
      <c r="F844" s="1376"/>
      <c r="G844" s="1376"/>
      <c r="H844" s="622"/>
      <c r="I844" s="644"/>
      <c r="J844" s="645" t="s">
        <v>585</v>
      </c>
      <c r="K844" s="1377" t="s">
        <v>586</v>
      </c>
      <c r="L844" s="1378"/>
      <c r="M844" s="646"/>
    </row>
    <row r="845" spans="2:13">
      <c r="B845" s="1329" t="s">
        <v>587</v>
      </c>
      <c r="C845" s="1330"/>
      <c r="D845" s="1330"/>
      <c r="E845" s="1330"/>
      <c r="F845" s="1330"/>
      <c r="G845" s="1330"/>
      <c r="H845" s="647"/>
      <c r="I845" s="648"/>
      <c r="J845" s="649">
        <v>0.24</v>
      </c>
      <c r="K845" s="1331">
        <f>ROUND(+J845*M840,0)</f>
        <v>16507</v>
      </c>
      <c r="L845" s="1332"/>
      <c r="M845" s="650"/>
    </row>
    <row r="846" spans="2:13">
      <c r="B846" s="614" t="s">
        <v>588</v>
      </c>
      <c r="C846" s="611"/>
      <c r="D846" s="611"/>
      <c r="E846" s="611"/>
      <c r="F846" s="611"/>
      <c r="G846" s="611"/>
      <c r="H846" s="647"/>
      <c r="I846" s="648"/>
      <c r="J846" s="651">
        <v>0.01</v>
      </c>
      <c r="K846" s="1331">
        <f>ROUND(+J846*M840,0)</f>
        <v>688</v>
      </c>
      <c r="L846" s="1332"/>
      <c r="M846" s="650"/>
    </row>
    <row r="847" spans="2:13" ht="14.4" thickBot="1">
      <c r="B847" s="652" t="s">
        <v>353</v>
      </c>
      <c r="C847" s="653"/>
      <c r="D847" s="653"/>
      <c r="E847" s="653"/>
      <c r="F847" s="653"/>
      <c r="G847" s="653"/>
      <c r="H847" s="654"/>
      <c r="I847" s="655"/>
      <c r="J847" s="656">
        <v>0.05</v>
      </c>
      <c r="K847" s="1333">
        <f>ROUND(+J847*M840,0)</f>
        <v>3439</v>
      </c>
      <c r="L847" s="1334"/>
      <c r="M847" s="650"/>
    </row>
    <row r="848" spans="2:13" ht="14.4" thickBot="1">
      <c r="B848" s="1335" t="s">
        <v>569</v>
      </c>
      <c r="C848" s="1336"/>
      <c r="D848" s="1336"/>
      <c r="E848" s="1336"/>
      <c r="F848" s="1336"/>
      <c r="G848" s="1336"/>
      <c r="H848" s="1336"/>
      <c r="I848" s="1336"/>
      <c r="J848" s="1336"/>
      <c r="K848" s="1336"/>
      <c r="L848" s="1337"/>
      <c r="M848" s="657">
        <f>SUM(K845:L847)</f>
        <v>20634</v>
      </c>
    </row>
    <row r="849" spans="2:13" ht="14.4" thickBot="1">
      <c r="B849" s="641"/>
      <c r="M849" s="642"/>
    </row>
    <row r="850" spans="2:13" ht="16.2" thickBot="1">
      <c r="B850" s="1338" t="s">
        <v>589</v>
      </c>
      <c r="C850" s="1339"/>
      <c r="D850" s="1339"/>
      <c r="E850" s="1339"/>
      <c r="F850" s="1339"/>
      <c r="G850" s="1339"/>
      <c r="H850" s="1339"/>
      <c r="I850" s="1339"/>
      <c r="J850" s="1339"/>
      <c r="K850" s="1339"/>
      <c r="L850" s="1340"/>
      <c r="M850" s="711">
        <f>+M848+M840</f>
        <v>89412</v>
      </c>
    </row>
    <row r="851" spans="2:13">
      <c r="B851" s="659"/>
      <c r="C851" s="660"/>
      <c r="D851" s="660"/>
      <c r="E851" s="660"/>
      <c r="F851" s="660"/>
      <c r="G851" s="660"/>
      <c r="H851" s="660"/>
      <c r="I851" s="660"/>
      <c r="J851" s="660"/>
      <c r="K851" s="660"/>
      <c r="L851" s="660"/>
      <c r="M851" s="661"/>
    </row>
    <row r="852" spans="2:13">
      <c r="B852" s="641"/>
      <c r="M852" s="642"/>
    </row>
    <row r="853" spans="2:13">
      <c r="B853" s="641"/>
      <c r="M853" s="642"/>
    </row>
    <row r="854" spans="2:13">
      <c r="B854" s="641"/>
      <c r="M854" s="642"/>
    </row>
    <row r="855" spans="2:13" ht="15.6">
      <c r="B855" s="641"/>
      <c r="E855" s="1215" t="s">
        <v>590</v>
      </c>
      <c r="F855" s="1215"/>
      <c r="G855" s="1215"/>
      <c r="H855" s="1215"/>
      <c r="I855" s="1215"/>
      <c r="M855" s="642"/>
    </row>
    <row r="856" spans="2:13" ht="15.6">
      <c r="B856" s="641"/>
      <c r="E856" s="1216" t="s">
        <v>591</v>
      </c>
      <c r="F856" s="1216"/>
      <c r="G856" s="1216"/>
      <c r="H856" s="1216"/>
      <c r="I856" s="1216"/>
      <c r="M856" s="642"/>
    </row>
    <row r="857" spans="2:13">
      <c r="B857" s="641"/>
      <c r="C857" s="662"/>
      <c r="D857" s="663"/>
      <c r="E857" s="663"/>
      <c r="F857" s="664"/>
      <c r="G857" s="662"/>
      <c r="H857" s="663"/>
      <c r="I857" s="663"/>
      <c r="M857" s="642"/>
    </row>
    <row r="858" spans="2:13">
      <c r="B858" s="641"/>
      <c r="C858" s="662"/>
      <c r="D858" s="663"/>
      <c r="E858" s="663"/>
      <c r="F858" s="664"/>
      <c r="G858" s="662"/>
      <c r="H858" s="663"/>
      <c r="I858" s="663"/>
      <c r="M858" s="642"/>
    </row>
    <row r="859" spans="2:13">
      <c r="B859" s="641"/>
      <c r="C859" s="662"/>
      <c r="D859" s="663"/>
      <c r="E859" s="663"/>
      <c r="F859" s="664"/>
      <c r="G859" s="662"/>
      <c r="H859" s="663"/>
      <c r="I859" s="663"/>
      <c r="M859" s="642"/>
    </row>
    <row r="860" spans="2:13">
      <c r="B860" s="641"/>
      <c r="C860" s="665" t="s">
        <v>592</v>
      </c>
      <c r="D860" s="666"/>
      <c r="E860" s="663"/>
      <c r="F860" s="664"/>
      <c r="G860" s="662"/>
      <c r="H860" s="663"/>
      <c r="I860" s="663"/>
      <c r="M860" s="642"/>
    </row>
    <row r="861" spans="2:13">
      <c r="B861" s="641"/>
      <c r="C861" s="667" t="s">
        <v>593</v>
      </c>
      <c r="D861" s="666"/>
      <c r="E861" s="663"/>
      <c r="F861" s="664"/>
      <c r="G861" s="662"/>
      <c r="H861" s="663"/>
      <c r="I861" s="663"/>
      <c r="M861" s="642"/>
    </row>
    <row r="862" spans="2:13">
      <c r="B862" s="668"/>
      <c r="C862" s="662"/>
      <c r="D862" s="663"/>
      <c r="E862" s="663"/>
      <c r="F862" s="664"/>
      <c r="G862" s="662"/>
      <c r="H862" s="663"/>
      <c r="I862" s="663"/>
      <c r="J862" s="664"/>
      <c r="K862" s="664"/>
      <c r="L862" s="664"/>
      <c r="M862" s="669"/>
    </row>
    <row r="863" spans="2:13">
      <c r="B863" s="668"/>
      <c r="E863" s="664"/>
      <c r="F863" s="664"/>
      <c r="I863" s="664"/>
      <c r="J863" s="664"/>
      <c r="K863" s="664"/>
      <c r="L863" s="664"/>
      <c r="M863" s="669"/>
    </row>
    <row r="864" spans="2:13">
      <c r="B864" s="598"/>
      <c r="D864" s="670"/>
      <c r="E864" s="670"/>
      <c r="F864" s="670"/>
      <c r="H864" s="670"/>
      <c r="I864" s="670"/>
      <c r="J864" s="670"/>
      <c r="K864" s="670"/>
      <c r="L864" s="670"/>
      <c r="M864" s="671"/>
    </row>
    <row r="865" spans="2:13" ht="16.2" thickBot="1">
      <c r="B865" s="1341"/>
      <c r="C865" s="1342"/>
      <c r="D865" s="1342"/>
      <c r="E865" s="627"/>
      <c r="F865" s="627"/>
      <c r="G865" s="627"/>
      <c r="H865" s="627"/>
      <c r="I865" s="1343"/>
      <c r="J865" s="1343"/>
      <c r="K865" s="1343"/>
      <c r="L865" s="1343"/>
      <c r="M865" s="1344"/>
    </row>
    <row r="867" spans="2:13" ht="14.4" thickBot="1"/>
    <row r="868" spans="2:13" ht="14.4" thickBot="1">
      <c r="B868" s="1418"/>
      <c r="C868" s="1421"/>
      <c r="D868" s="1422"/>
      <c r="E868" s="1422"/>
      <c r="F868" s="1422"/>
      <c r="G868" s="1422"/>
      <c r="H868" s="1422"/>
      <c r="I868" s="1423"/>
      <c r="J868" s="1424"/>
      <c r="K868" s="1425"/>
      <c r="L868" s="1425"/>
      <c r="M868" s="1426"/>
    </row>
    <row r="869" spans="2:13" ht="75" customHeight="1" thickBot="1">
      <c r="B869" s="1419"/>
      <c r="C869" s="1427" t="s">
        <v>734</v>
      </c>
      <c r="D869" s="1428"/>
      <c r="E869" s="1428"/>
      <c r="F869" s="1428"/>
      <c r="G869" s="1428"/>
      <c r="H869" s="1428"/>
      <c r="I869" s="1429"/>
      <c r="J869" s="1430"/>
      <c r="K869" s="1431"/>
      <c r="L869" s="1431"/>
      <c r="M869" s="1432"/>
    </row>
    <row r="870" spans="2:13" ht="14.4" thickBot="1">
      <c r="B870" s="1419"/>
      <c r="C870" s="1433" t="s">
        <v>556</v>
      </c>
      <c r="D870" s="1434"/>
      <c r="E870" s="1434"/>
      <c r="F870" s="1434"/>
      <c r="G870" s="1434"/>
      <c r="H870" s="1434"/>
      <c r="I870" s="1435"/>
      <c r="J870" s="587" t="s">
        <v>557</v>
      </c>
      <c r="K870" s="1436"/>
      <c r="L870" s="1437"/>
      <c r="M870" s="1438"/>
    </row>
    <row r="871" spans="2:13">
      <c r="B871" s="1419"/>
      <c r="C871" s="1439" t="s">
        <v>558</v>
      </c>
      <c r="D871" s="1440"/>
      <c r="E871" s="1440"/>
      <c r="F871" s="1440"/>
      <c r="G871" s="1440"/>
      <c r="H871" s="1440"/>
      <c r="I871" s="1441"/>
      <c r="J871" s="1445" t="s">
        <v>559</v>
      </c>
      <c r="K871" s="1447">
        <v>1</v>
      </c>
      <c r="L871" s="1447" t="s">
        <v>2</v>
      </c>
      <c r="M871" s="1449"/>
    </row>
    <row r="872" spans="2:13" ht="14.4" thickBot="1">
      <c r="B872" s="1420"/>
      <c r="C872" s="1442"/>
      <c r="D872" s="1443"/>
      <c r="E872" s="1443"/>
      <c r="F872" s="1443"/>
      <c r="G872" s="1443"/>
      <c r="H872" s="1443"/>
      <c r="I872" s="1444"/>
      <c r="J872" s="1446"/>
      <c r="K872" s="1448"/>
      <c r="L872" s="1448"/>
      <c r="M872" s="1450"/>
    </row>
    <row r="873" spans="2:13" ht="14.4" thickBot="1">
      <c r="B873" s="588"/>
      <c r="C873" s="589"/>
      <c r="D873" s="589"/>
      <c r="E873" s="589"/>
      <c r="F873" s="589"/>
      <c r="G873" s="589"/>
      <c r="H873" s="589"/>
      <c r="I873" s="589"/>
      <c r="J873" s="590"/>
      <c r="K873" s="591"/>
      <c r="L873" s="591"/>
      <c r="M873" s="592"/>
    </row>
    <row r="874" spans="2:13">
      <c r="B874" s="593"/>
      <c r="C874" s="594"/>
      <c r="D874" s="594"/>
      <c r="E874" s="594"/>
      <c r="F874" s="594"/>
      <c r="G874" s="594"/>
      <c r="H874" s="594"/>
      <c r="I874" s="594"/>
      <c r="J874" s="595" t="s">
        <v>5</v>
      </c>
      <c r="K874" s="596" t="s">
        <v>6</v>
      </c>
      <c r="L874" s="596" t="s">
        <v>7</v>
      </c>
      <c r="M874" s="597" t="s">
        <v>8</v>
      </c>
    </row>
    <row r="875" spans="2:13" ht="14.4" thickBot="1">
      <c r="B875" s="598"/>
      <c r="C875" s="589"/>
      <c r="D875" s="589"/>
      <c r="E875" s="589"/>
      <c r="F875" s="589"/>
      <c r="G875" s="589"/>
      <c r="H875" s="589"/>
      <c r="I875" s="589"/>
      <c r="J875" s="599"/>
      <c r="K875" s="600"/>
      <c r="L875" s="600">
        <v>12</v>
      </c>
      <c r="M875" s="601">
        <v>2025</v>
      </c>
    </row>
    <row r="876" spans="2:13" ht="14.4" thickBot="1">
      <c r="B876" s="1396" t="s">
        <v>560</v>
      </c>
      <c r="C876" s="1397"/>
      <c r="D876" s="1397"/>
      <c r="E876" s="1397"/>
      <c r="F876" s="1397"/>
      <c r="G876" s="1397"/>
      <c r="H876" s="1397"/>
      <c r="I876" s="1397"/>
      <c r="J876" s="1397"/>
      <c r="K876" s="1397"/>
      <c r="L876" s="1397"/>
      <c r="M876" s="1398"/>
    </row>
    <row r="877" spans="2:13">
      <c r="B877" s="602" t="s">
        <v>561</v>
      </c>
      <c r="C877" s="603" t="s">
        <v>11</v>
      </c>
      <c r="D877" s="1399" t="s">
        <v>209</v>
      </c>
      <c r="E877" s="1400"/>
      <c r="F877" s="1400"/>
      <c r="G877" s="1400"/>
      <c r="H877" s="1400"/>
      <c r="I877" s="1400"/>
      <c r="J877" s="1401"/>
      <c r="K877" s="1359" t="s">
        <v>12</v>
      </c>
      <c r="L877" s="1360"/>
      <c r="M877" s="1402"/>
    </row>
    <row r="878" spans="2:13" ht="31.2" customHeight="1" thickBot="1">
      <c r="B878" s="604" t="e">
        <f>+PRESUPUESTO!#REF!</f>
        <v>#REF!</v>
      </c>
      <c r="C878" s="956" t="e">
        <f>+PRESUPUESTO!#REF!</f>
        <v>#REF!</v>
      </c>
      <c r="D878" s="1403" t="e">
        <f>+PRESUPUESTO!#REF!</f>
        <v>#REF!</v>
      </c>
      <c r="E878" s="1404"/>
      <c r="F878" s="1404"/>
      <c r="G878" s="1404"/>
      <c r="H878" s="1404"/>
      <c r="I878" s="1404"/>
      <c r="J878" s="1405"/>
      <c r="K878" s="1406" t="e">
        <f>+PRESUPUESTO!#REF!</f>
        <v>#REF!</v>
      </c>
      <c r="L878" s="1407"/>
      <c r="M878" s="1408"/>
    </row>
    <row r="879" spans="2:13">
      <c r="B879" s="1350" t="s">
        <v>562</v>
      </c>
      <c r="C879" s="1351"/>
      <c r="D879" s="1351"/>
      <c r="E879" s="1351"/>
      <c r="F879" s="1351"/>
      <c r="G879" s="1351"/>
      <c r="H879" s="1351"/>
      <c r="I879" s="1351"/>
      <c r="J879" s="1351"/>
      <c r="K879" s="1351"/>
      <c r="L879" s="1351"/>
      <c r="M879" s="1352"/>
    </row>
    <row r="880" spans="2:13">
      <c r="B880" s="1353"/>
      <c r="C880" s="1354"/>
      <c r="D880" s="1354"/>
      <c r="E880" s="1354"/>
      <c r="F880" s="1354"/>
      <c r="G880" s="1354"/>
      <c r="H880" s="1354"/>
      <c r="I880" s="1354"/>
      <c r="J880" s="1354"/>
      <c r="K880" s="1354"/>
      <c r="L880" s="1354"/>
      <c r="M880" s="1355"/>
    </row>
    <row r="881" spans="2:13" ht="14.4" thickBot="1">
      <c r="B881" s="1356"/>
      <c r="C881" s="1357"/>
      <c r="D881" s="1357"/>
      <c r="E881" s="1357"/>
      <c r="F881" s="1357"/>
      <c r="G881" s="1357"/>
      <c r="H881" s="1357"/>
      <c r="I881" s="1357"/>
      <c r="J881" s="1357"/>
      <c r="K881" s="1357"/>
      <c r="L881" s="1357"/>
      <c r="M881" s="1358"/>
    </row>
    <row r="882" spans="2:13">
      <c r="B882" s="1375" t="s">
        <v>209</v>
      </c>
      <c r="C882" s="1376"/>
      <c r="D882" s="1376"/>
      <c r="E882" s="1376"/>
      <c r="F882" s="1382"/>
      <c r="G882" s="606" t="s">
        <v>563</v>
      </c>
      <c r="H882" s="1383" t="s">
        <v>564</v>
      </c>
      <c r="I882" s="1382"/>
      <c r="J882" s="607" t="s">
        <v>565</v>
      </c>
      <c r="K882" s="1383" t="s">
        <v>566</v>
      </c>
      <c r="L882" s="1382"/>
      <c r="M882" s="608" t="s">
        <v>567</v>
      </c>
    </row>
    <row r="883" spans="2:13">
      <c r="B883" s="1367" t="s">
        <v>568</v>
      </c>
      <c r="C883" s="1368"/>
      <c r="D883" s="1368"/>
      <c r="E883" s="1368"/>
      <c r="F883" s="1369"/>
      <c r="G883" s="712"/>
      <c r="H883" s="1409" t="s">
        <v>107</v>
      </c>
      <c r="I883" s="1410"/>
      <c r="J883" s="636">
        <f>+M911</f>
        <v>16847.109462857145</v>
      </c>
      <c r="K883" s="1411">
        <v>0.05</v>
      </c>
      <c r="L883" s="1412"/>
      <c r="M883" s="636">
        <f>+K883*J883</f>
        <v>842.35547314285725</v>
      </c>
    </row>
    <row r="884" spans="2:13">
      <c r="B884" s="1413"/>
      <c r="C884" s="1414"/>
      <c r="D884" s="1414"/>
      <c r="E884" s="1414"/>
      <c r="F884" s="1415"/>
      <c r="G884" s="937"/>
      <c r="H884" s="1409"/>
      <c r="I884" s="1410"/>
      <c r="J884" s="720"/>
      <c r="K884" s="1416"/>
      <c r="L884" s="1417"/>
      <c r="M884" s="636"/>
    </row>
    <row r="885" spans="2:13">
      <c r="B885" s="1413"/>
      <c r="C885" s="1414"/>
      <c r="D885" s="1414"/>
      <c r="E885" s="1414"/>
      <c r="F885" s="1415"/>
      <c r="G885" s="937"/>
      <c r="H885" s="1409"/>
      <c r="I885" s="1410"/>
      <c r="J885" s="720"/>
      <c r="K885" s="1411"/>
      <c r="L885" s="1412"/>
      <c r="M885" s="720"/>
    </row>
    <row r="886" spans="2:13" ht="14.4" thickBot="1">
      <c r="B886" s="1379" t="s">
        <v>569</v>
      </c>
      <c r="C886" s="1380"/>
      <c r="D886" s="1380"/>
      <c r="E886" s="1380"/>
      <c r="F886" s="1380"/>
      <c r="G886" s="1380"/>
      <c r="H886" s="1380"/>
      <c r="I886" s="1380"/>
      <c r="J886" s="1380"/>
      <c r="K886" s="1380"/>
      <c r="L886" s="1381"/>
      <c r="M886" s="943">
        <f>+M884+M883</f>
        <v>842.35547314285725</v>
      </c>
    </row>
    <row r="887" spans="2:13">
      <c r="B887" s="1350" t="s">
        <v>570</v>
      </c>
      <c r="C887" s="1351"/>
      <c r="D887" s="1351"/>
      <c r="E887" s="1351"/>
      <c r="F887" s="1351"/>
      <c r="G887" s="1351"/>
      <c r="H887" s="1351"/>
      <c r="I887" s="1351"/>
      <c r="J887" s="1351"/>
      <c r="K887" s="1351"/>
      <c r="L887" s="1351"/>
      <c r="M887" s="1352"/>
    </row>
    <row r="888" spans="2:13">
      <c r="B888" s="1353"/>
      <c r="C888" s="1354"/>
      <c r="D888" s="1354"/>
      <c r="E888" s="1354"/>
      <c r="F888" s="1354"/>
      <c r="G888" s="1354"/>
      <c r="H888" s="1354"/>
      <c r="I888" s="1354"/>
      <c r="J888" s="1354"/>
      <c r="K888" s="1354"/>
      <c r="L888" s="1354"/>
      <c r="M888" s="1355"/>
    </row>
    <row r="889" spans="2:13" ht="14.4" thickBot="1">
      <c r="B889" s="1356"/>
      <c r="C889" s="1357"/>
      <c r="D889" s="1357"/>
      <c r="E889" s="1357"/>
      <c r="F889" s="1357"/>
      <c r="G889" s="1357"/>
      <c r="H889" s="1357"/>
      <c r="I889" s="1357"/>
      <c r="J889" s="1357"/>
      <c r="K889" s="1357"/>
      <c r="L889" s="1357"/>
      <c r="M889" s="1358"/>
    </row>
    <row r="890" spans="2:13">
      <c r="B890" s="1375" t="s">
        <v>209</v>
      </c>
      <c r="C890" s="1376"/>
      <c r="D890" s="1376"/>
      <c r="E890" s="1376"/>
      <c r="F890" s="1376"/>
      <c r="G890" s="1376"/>
      <c r="H890" s="1382"/>
      <c r="I890" s="606" t="s">
        <v>12</v>
      </c>
      <c r="J890" s="607" t="s">
        <v>103</v>
      </c>
      <c r="K890" s="1383" t="s">
        <v>571</v>
      </c>
      <c r="L890" s="1382"/>
      <c r="M890" s="608" t="s">
        <v>567</v>
      </c>
    </row>
    <row r="891" spans="2:13">
      <c r="B891" s="1389" t="str">
        <f>+INSUMOS!A25</f>
        <v>LADRILLO A LA VISTA .07X.12X.25-VITRIFICADO</v>
      </c>
      <c r="C891" s="1330"/>
      <c r="D891" s="1330"/>
      <c r="E891" s="1330"/>
      <c r="F891" s="1330"/>
      <c r="G891" s="1330"/>
      <c r="H891" s="1390"/>
      <c r="I891" s="953" t="s">
        <v>37</v>
      </c>
      <c r="J891" s="960">
        <v>44.5</v>
      </c>
      <c r="K891" s="1387">
        <f>+INSUMOS!C25</f>
        <v>1800</v>
      </c>
      <c r="L891" s="1388"/>
      <c r="M891" s="949">
        <f>+K891*J891</f>
        <v>80100</v>
      </c>
    </row>
    <row r="892" spans="2:13">
      <c r="B892" s="1384" t="str">
        <f>+B819</f>
        <v>MORTERO 1:4</v>
      </c>
      <c r="C892" s="1330"/>
      <c r="D892" s="1330"/>
      <c r="E892" s="1330"/>
      <c r="F892" s="1330"/>
      <c r="G892" s="1330"/>
      <c r="H892" s="1390"/>
      <c r="I892" s="953" t="s">
        <v>28</v>
      </c>
      <c r="J892" s="953">
        <v>0.03</v>
      </c>
      <c r="K892" s="1387">
        <f>+K819</f>
        <v>549624</v>
      </c>
      <c r="L892" s="1388"/>
      <c r="M892" s="949">
        <f>+K892*J892</f>
        <v>16488.72</v>
      </c>
    </row>
    <row r="893" spans="2:13">
      <c r="B893" s="1389"/>
      <c r="C893" s="1330"/>
      <c r="D893" s="1330"/>
      <c r="E893" s="1330"/>
      <c r="F893" s="1330"/>
      <c r="G893" s="1330"/>
      <c r="H893" s="1390"/>
      <c r="I893" s="953"/>
      <c r="J893" s="953"/>
      <c r="K893" s="1387"/>
      <c r="L893" s="1388"/>
      <c r="M893" s="949"/>
    </row>
    <row r="894" spans="2:13">
      <c r="B894" s="1389"/>
      <c r="C894" s="1330"/>
      <c r="D894" s="1330"/>
      <c r="E894" s="1330"/>
      <c r="F894" s="1330"/>
      <c r="G894" s="1330"/>
      <c r="H894" s="1390"/>
      <c r="I894" s="709"/>
      <c r="J894" s="709"/>
      <c r="K894" s="1387"/>
      <c r="L894" s="1388"/>
      <c r="M894" s="949"/>
    </row>
    <row r="895" spans="2:13">
      <c r="B895" s="1389"/>
      <c r="C895" s="1330"/>
      <c r="D895" s="1330"/>
      <c r="E895" s="1330"/>
      <c r="F895" s="1330"/>
      <c r="G895" s="1330"/>
      <c r="H895" s="1390"/>
      <c r="I895" s="709"/>
      <c r="J895" s="709"/>
      <c r="K895" s="1387"/>
      <c r="L895" s="1388"/>
      <c r="M895" s="949"/>
    </row>
    <row r="896" spans="2:13" ht="14.4" thickBot="1">
      <c r="B896" s="1379" t="s">
        <v>569</v>
      </c>
      <c r="C896" s="1380"/>
      <c r="D896" s="1380"/>
      <c r="E896" s="1380"/>
      <c r="F896" s="1380"/>
      <c r="G896" s="1380"/>
      <c r="H896" s="1380"/>
      <c r="I896" s="1380"/>
      <c r="J896" s="1380"/>
      <c r="K896" s="1380"/>
      <c r="L896" s="1381"/>
      <c r="M896" s="949">
        <f>+M892+M891</f>
        <v>96588.72</v>
      </c>
    </row>
    <row r="897" spans="2:13">
      <c r="B897" s="940"/>
      <c r="C897" s="941"/>
      <c r="D897" s="941"/>
      <c r="E897" s="941"/>
      <c r="F897" s="941"/>
      <c r="G897" s="941"/>
      <c r="H897" s="941"/>
      <c r="I897" s="941"/>
      <c r="J897" s="941"/>
      <c r="K897" s="941"/>
      <c r="L897" s="941"/>
      <c r="M897" s="942"/>
    </row>
    <row r="898" spans="2:13" ht="14.4" thickBot="1">
      <c r="B898" s="1356" t="s">
        <v>770</v>
      </c>
      <c r="C898" s="1357"/>
      <c r="D898" s="1357"/>
      <c r="E898" s="1357"/>
      <c r="F898" s="1357"/>
      <c r="G898" s="1357"/>
      <c r="H898" s="1357"/>
      <c r="I898" s="1357"/>
      <c r="J898" s="1357"/>
      <c r="K898" s="1357"/>
      <c r="L898" s="1357"/>
      <c r="M898" s="1358"/>
    </row>
    <row r="899" spans="2:13">
      <c r="B899" s="1375" t="s">
        <v>573</v>
      </c>
      <c r="C899" s="1376"/>
      <c r="D899" s="1376"/>
      <c r="E899" s="1376"/>
      <c r="F899" s="1376"/>
      <c r="G899" s="1382"/>
      <c r="H899" s="607" t="s">
        <v>574</v>
      </c>
      <c r="I899" s="622" t="s">
        <v>575</v>
      </c>
      <c r="J899" s="623" t="s">
        <v>576</v>
      </c>
      <c r="K899" s="1383" t="s">
        <v>577</v>
      </c>
      <c r="L899" s="1382"/>
      <c r="M899" s="608" t="s">
        <v>567</v>
      </c>
    </row>
    <row r="900" spans="2:13">
      <c r="B900" s="1391" t="str">
        <f>+INSUMOS!A141</f>
        <v>TRANSPORTE DE MATERIAL</v>
      </c>
      <c r="C900" s="1392"/>
      <c r="D900" s="1392"/>
      <c r="E900" s="1392"/>
      <c r="F900" s="1392"/>
      <c r="G900" s="1393"/>
      <c r="H900" s="624">
        <v>1</v>
      </c>
      <c r="I900" s="625">
        <v>100</v>
      </c>
      <c r="J900" s="624">
        <v>1</v>
      </c>
      <c r="K900" s="1394">
        <f>+INSUMOS!C141</f>
        <v>1300</v>
      </c>
      <c r="L900" s="1395"/>
      <c r="M900" s="610">
        <f>+K900*J900</f>
        <v>1300</v>
      </c>
    </row>
    <row r="901" spans="2:13" ht="14.4" thickBot="1">
      <c r="B901" s="1345"/>
      <c r="C901" s="1346"/>
      <c r="D901" s="1346"/>
      <c r="E901" s="1346"/>
      <c r="F901" s="1346"/>
      <c r="G901" s="1347"/>
      <c r="H901" s="626"/>
      <c r="I901" s="625"/>
      <c r="J901" s="626"/>
      <c r="K901" s="1348"/>
      <c r="L901" s="1349"/>
      <c r="M901" s="610"/>
    </row>
    <row r="902" spans="2:13" ht="14.4" thickBot="1">
      <c r="B902" s="1335" t="s">
        <v>569</v>
      </c>
      <c r="C902" s="1336"/>
      <c r="D902" s="1336"/>
      <c r="E902" s="1336"/>
      <c r="F902" s="1336"/>
      <c r="G902" s="1336"/>
      <c r="H902" s="1336"/>
      <c r="I902" s="1336"/>
      <c r="J902" s="1336"/>
      <c r="K902" s="1336"/>
      <c r="L902" s="1337"/>
      <c r="M902" s="616">
        <f>SUM(M900:M901)</f>
        <v>1300</v>
      </c>
    </row>
    <row r="903" spans="2:13">
      <c r="B903" s="1350" t="s">
        <v>578</v>
      </c>
      <c r="C903" s="1351"/>
      <c r="D903" s="1351"/>
      <c r="E903" s="1351"/>
      <c r="F903" s="1351"/>
      <c r="G903" s="1351"/>
      <c r="H903" s="1351"/>
      <c r="I903" s="1351"/>
      <c r="J903" s="1351"/>
      <c r="K903" s="1351"/>
      <c r="L903" s="1351"/>
      <c r="M903" s="1352"/>
    </row>
    <row r="904" spans="2:13">
      <c r="B904" s="1353"/>
      <c r="C904" s="1354"/>
      <c r="D904" s="1354"/>
      <c r="E904" s="1354"/>
      <c r="F904" s="1354"/>
      <c r="G904" s="1354"/>
      <c r="H904" s="1354"/>
      <c r="I904" s="1354"/>
      <c r="J904" s="1354"/>
      <c r="K904" s="1354"/>
      <c r="L904" s="1354"/>
      <c r="M904" s="1355"/>
    </row>
    <row r="905" spans="2:13" ht="14.4" thickBot="1">
      <c r="B905" s="1356"/>
      <c r="C905" s="1357"/>
      <c r="D905" s="1357"/>
      <c r="E905" s="1357"/>
      <c r="F905" s="1357"/>
      <c r="G905" s="1357"/>
      <c r="H905" s="1357"/>
      <c r="I905" s="1357"/>
      <c r="J905" s="1357"/>
      <c r="K905" s="1357"/>
      <c r="L905" s="1357"/>
      <c r="M905" s="1358"/>
    </row>
    <row r="906" spans="2:13">
      <c r="B906" s="1359" t="s">
        <v>579</v>
      </c>
      <c r="C906" s="1360"/>
      <c r="D906" s="1360"/>
      <c r="E906" s="1360"/>
      <c r="F906" s="1360"/>
      <c r="G906" s="1361"/>
      <c r="H906" s="629" t="s">
        <v>580</v>
      </c>
      <c r="I906" s="630" t="s">
        <v>581</v>
      </c>
      <c r="J906" s="631" t="s">
        <v>531</v>
      </c>
      <c r="K906" s="1362" t="s">
        <v>566</v>
      </c>
      <c r="L906" s="1363"/>
      <c r="M906" s="632" t="s">
        <v>567</v>
      </c>
    </row>
    <row r="907" spans="2:13">
      <c r="B907" s="1364" t="str">
        <f>+'M.O. CIVIL'!A78</f>
        <v xml:space="preserve">CUADRILLA "AA" (Albañileria) </v>
      </c>
      <c r="C907" s="1365"/>
      <c r="D907" s="1365"/>
      <c r="E907" s="1365"/>
      <c r="F907" s="1365"/>
      <c r="G907" s="1366"/>
      <c r="H907" s="713"/>
      <c r="I907" s="714"/>
      <c r="J907" s="715"/>
      <c r="K907" s="716"/>
      <c r="L907" s="717"/>
      <c r="M907" s="718"/>
    </row>
    <row r="908" spans="2:13">
      <c r="B908" s="1367" t="str">
        <f>+'M.O. CIVIL'!A87</f>
        <v>Valor Dia Cuadrilla</v>
      </c>
      <c r="C908" s="1368"/>
      <c r="D908" s="1368"/>
      <c r="E908" s="1368"/>
      <c r="F908" s="1368"/>
      <c r="G908" s="1369"/>
      <c r="H908" s="673">
        <f>+'M.O. CIVIL'!D87</f>
        <v>327582.68400000001</v>
      </c>
      <c r="I908" s="635">
        <v>1.8</v>
      </c>
      <c r="J908" s="636">
        <f>+H908*I908</f>
        <v>589648.83120000002</v>
      </c>
      <c r="K908" s="1370">
        <v>35</v>
      </c>
      <c r="L908" s="1371"/>
      <c r="M908" s="938">
        <f>+J908/K908</f>
        <v>16847.109462857145</v>
      </c>
    </row>
    <row r="909" spans="2:13">
      <c r="B909" s="633"/>
      <c r="C909" s="634"/>
      <c r="D909" s="634"/>
      <c r="E909" s="634"/>
      <c r="F909" s="634"/>
      <c r="G909" s="634"/>
      <c r="H909" s="638" t="s">
        <v>754</v>
      </c>
      <c r="I909" s="635"/>
      <c r="J909" s="636"/>
      <c r="K909" s="1370"/>
      <c r="L909" s="1371"/>
      <c r="M909" s="637"/>
    </row>
    <row r="910" spans="2:13" ht="14.4" thickBot="1">
      <c r="B910" s="1372"/>
      <c r="C910" s="1373"/>
      <c r="D910" s="1373"/>
      <c r="E910" s="1373"/>
      <c r="F910" s="1373"/>
      <c r="G910" s="1374"/>
      <c r="H910" s="626"/>
      <c r="I910" s="627"/>
      <c r="J910" s="626"/>
      <c r="K910" s="1348"/>
      <c r="L910" s="1349"/>
      <c r="M910" s="628"/>
    </row>
    <row r="911" spans="2:13" ht="14.4" thickBot="1">
      <c r="B911" s="1335" t="s">
        <v>569</v>
      </c>
      <c r="C911" s="1336"/>
      <c r="D911" s="1336"/>
      <c r="E911" s="1336"/>
      <c r="F911" s="1336"/>
      <c r="G911" s="1336"/>
      <c r="H911" s="1336"/>
      <c r="I911" s="1336"/>
      <c r="J911" s="1336"/>
      <c r="K911" s="1336"/>
      <c r="L911" s="1337"/>
      <c r="M911" s="621">
        <f>SUM(M908:M910)</f>
        <v>16847.109462857145</v>
      </c>
    </row>
    <row r="912" spans="2:13" ht="14.4" thickBot="1">
      <c r="B912" s="641"/>
      <c r="M912" s="642"/>
    </row>
    <row r="913" spans="2:13" ht="14.4" thickBot="1">
      <c r="B913" s="1338" t="s">
        <v>583</v>
      </c>
      <c r="C913" s="1339"/>
      <c r="D913" s="1339"/>
      <c r="E913" s="1339"/>
      <c r="F913" s="1339"/>
      <c r="G913" s="1339"/>
      <c r="H913" s="1339"/>
      <c r="I913" s="1339"/>
      <c r="J913" s="1339"/>
      <c r="K913" s="1339"/>
      <c r="L913" s="1340"/>
      <c r="M913" s="643">
        <f>ROUND(+M886+M896+M902+M911,0)</f>
        <v>115578</v>
      </c>
    </row>
    <row r="914" spans="2:13">
      <c r="B914" s="1350" t="s">
        <v>584</v>
      </c>
      <c r="C914" s="1351"/>
      <c r="D914" s="1351"/>
      <c r="E914" s="1351"/>
      <c r="F914" s="1351"/>
      <c r="G914" s="1351"/>
      <c r="H914" s="1351"/>
      <c r="I914" s="1351"/>
      <c r="J914" s="1351"/>
      <c r="K914" s="1351"/>
      <c r="L914" s="1351"/>
      <c r="M914" s="1352"/>
    </row>
    <row r="915" spans="2:13">
      <c r="B915" s="1353"/>
      <c r="C915" s="1354"/>
      <c r="D915" s="1354"/>
      <c r="E915" s="1354"/>
      <c r="F915" s="1354"/>
      <c r="G915" s="1354"/>
      <c r="H915" s="1354"/>
      <c r="I915" s="1354"/>
      <c r="J915" s="1354"/>
      <c r="K915" s="1354"/>
      <c r="L915" s="1354"/>
      <c r="M915" s="1355"/>
    </row>
    <row r="916" spans="2:13" ht="14.4" thickBot="1">
      <c r="B916" s="1356"/>
      <c r="C916" s="1357"/>
      <c r="D916" s="1357"/>
      <c r="E916" s="1357"/>
      <c r="F916" s="1357"/>
      <c r="G916" s="1357"/>
      <c r="H916" s="1357"/>
      <c r="I916" s="1357"/>
      <c r="J916" s="1357"/>
      <c r="K916" s="1357"/>
      <c r="L916" s="1357"/>
      <c r="M916" s="1358"/>
    </row>
    <row r="917" spans="2:13">
      <c r="B917" s="1375" t="s">
        <v>217</v>
      </c>
      <c r="C917" s="1376"/>
      <c r="D917" s="1376"/>
      <c r="E917" s="1376"/>
      <c r="F917" s="1376"/>
      <c r="G917" s="1376"/>
      <c r="H917" s="622"/>
      <c r="I917" s="644"/>
      <c r="J917" s="645" t="s">
        <v>585</v>
      </c>
      <c r="K917" s="1377" t="s">
        <v>586</v>
      </c>
      <c r="L917" s="1378"/>
      <c r="M917" s="646"/>
    </row>
    <row r="918" spans="2:13">
      <c r="B918" s="1329" t="s">
        <v>587</v>
      </c>
      <c r="C918" s="1330"/>
      <c r="D918" s="1330"/>
      <c r="E918" s="1330"/>
      <c r="F918" s="1330"/>
      <c r="G918" s="1330"/>
      <c r="H918" s="647"/>
      <c r="I918" s="648"/>
      <c r="J918" s="649">
        <v>0.24</v>
      </c>
      <c r="K918" s="1331">
        <f>ROUND(+J918*M913,0)</f>
        <v>27739</v>
      </c>
      <c r="L918" s="1332"/>
      <c r="M918" s="650"/>
    </row>
    <row r="919" spans="2:13">
      <c r="B919" s="614" t="s">
        <v>588</v>
      </c>
      <c r="C919" s="611"/>
      <c r="D919" s="611"/>
      <c r="E919" s="611"/>
      <c r="F919" s="611"/>
      <c r="G919" s="611"/>
      <c r="H919" s="647"/>
      <c r="I919" s="648"/>
      <c r="J919" s="651">
        <v>0.01</v>
      </c>
      <c r="K919" s="1331">
        <f>ROUND(+J919*M913,0)</f>
        <v>1156</v>
      </c>
      <c r="L919" s="1332"/>
      <c r="M919" s="650"/>
    </row>
    <row r="920" spans="2:13" ht="14.4" thickBot="1">
      <c r="B920" s="652" t="s">
        <v>353</v>
      </c>
      <c r="C920" s="653"/>
      <c r="D920" s="653"/>
      <c r="E920" s="653"/>
      <c r="F920" s="653"/>
      <c r="G920" s="653"/>
      <c r="H920" s="654"/>
      <c r="I920" s="655"/>
      <c r="J920" s="656">
        <v>0.05</v>
      </c>
      <c r="K920" s="1333">
        <f>ROUND(+J920*M913,0)</f>
        <v>5779</v>
      </c>
      <c r="L920" s="1334"/>
      <c r="M920" s="650"/>
    </row>
    <row r="921" spans="2:13" ht="14.4" thickBot="1">
      <c r="B921" s="1335" t="s">
        <v>569</v>
      </c>
      <c r="C921" s="1336"/>
      <c r="D921" s="1336"/>
      <c r="E921" s="1336"/>
      <c r="F921" s="1336"/>
      <c r="G921" s="1336"/>
      <c r="H921" s="1336"/>
      <c r="I921" s="1336"/>
      <c r="J921" s="1336"/>
      <c r="K921" s="1336"/>
      <c r="L921" s="1337"/>
      <c r="M921" s="657">
        <f>SUM(K918:L920)</f>
        <v>34674</v>
      </c>
    </row>
    <row r="922" spans="2:13" ht="14.4" thickBot="1">
      <c r="B922" s="641"/>
      <c r="M922" s="642"/>
    </row>
    <row r="923" spans="2:13" ht="16.2" thickBot="1">
      <c r="B923" s="1338" t="s">
        <v>589</v>
      </c>
      <c r="C923" s="1339"/>
      <c r="D923" s="1339"/>
      <c r="E923" s="1339"/>
      <c r="F923" s="1339"/>
      <c r="G923" s="1339"/>
      <c r="H923" s="1339"/>
      <c r="I923" s="1339"/>
      <c r="J923" s="1339"/>
      <c r="K923" s="1339"/>
      <c r="L923" s="1340"/>
      <c r="M923" s="711">
        <f>+M921+M913</f>
        <v>150252</v>
      </c>
    </row>
    <row r="924" spans="2:13">
      <c r="B924" s="659"/>
      <c r="C924" s="660"/>
      <c r="D924" s="660"/>
      <c r="E924" s="660"/>
      <c r="F924" s="660"/>
      <c r="G924" s="660"/>
      <c r="H924" s="660"/>
      <c r="I924" s="660"/>
      <c r="J924" s="660"/>
      <c r="K924" s="660"/>
      <c r="L924" s="660"/>
      <c r="M924" s="661"/>
    </row>
    <row r="925" spans="2:13">
      <c r="B925" s="641"/>
      <c r="M925" s="642"/>
    </row>
    <row r="926" spans="2:13">
      <c r="B926" s="641"/>
      <c r="M926" s="642"/>
    </row>
    <row r="927" spans="2:13">
      <c r="B927" s="641"/>
      <c r="M927" s="642"/>
    </row>
    <row r="928" spans="2:13" ht="15.6">
      <c r="B928" s="641"/>
      <c r="E928" s="1215" t="s">
        <v>590</v>
      </c>
      <c r="F928" s="1215"/>
      <c r="G928" s="1215"/>
      <c r="H928" s="1215"/>
      <c r="I928" s="1215"/>
      <c r="M928" s="642"/>
    </row>
    <row r="929" spans="2:13" ht="15.6">
      <c r="B929" s="641"/>
      <c r="E929" s="1216" t="s">
        <v>591</v>
      </c>
      <c r="F929" s="1216"/>
      <c r="G929" s="1216"/>
      <c r="H929" s="1216"/>
      <c r="I929" s="1216"/>
      <c r="M929" s="642"/>
    </row>
    <row r="930" spans="2:13">
      <c r="B930" s="641"/>
      <c r="C930" s="662"/>
      <c r="D930" s="663"/>
      <c r="E930" s="663"/>
      <c r="F930" s="664"/>
      <c r="G930" s="662"/>
      <c r="H930" s="663"/>
      <c r="I930" s="663"/>
      <c r="M930" s="642"/>
    </row>
    <row r="931" spans="2:13">
      <c r="B931" s="641"/>
      <c r="C931" s="662"/>
      <c r="D931" s="663"/>
      <c r="E931" s="663"/>
      <c r="F931" s="664"/>
      <c r="G931" s="662"/>
      <c r="H931" s="663"/>
      <c r="I931" s="663"/>
      <c r="M931" s="642"/>
    </row>
    <row r="932" spans="2:13">
      <c r="B932" s="641"/>
      <c r="C932" s="662"/>
      <c r="D932" s="663"/>
      <c r="E932" s="663"/>
      <c r="F932" s="664"/>
      <c r="G932" s="662"/>
      <c r="H932" s="663"/>
      <c r="I932" s="663"/>
      <c r="M932" s="642"/>
    </row>
    <row r="933" spans="2:13">
      <c r="B933" s="641"/>
      <c r="C933" s="665" t="s">
        <v>592</v>
      </c>
      <c r="D933" s="666"/>
      <c r="E933" s="663"/>
      <c r="F933" s="664"/>
      <c r="G933" s="662"/>
      <c r="H933" s="663"/>
      <c r="I933" s="663"/>
      <c r="M933" s="642"/>
    </row>
    <row r="934" spans="2:13">
      <c r="B934" s="641"/>
      <c r="C934" s="667" t="s">
        <v>593</v>
      </c>
      <c r="D934" s="666"/>
      <c r="E934" s="663"/>
      <c r="F934" s="664"/>
      <c r="G934" s="662"/>
      <c r="H934" s="663"/>
      <c r="I934" s="663"/>
      <c r="M934" s="642"/>
    </row>
    <row r="935" spans="2:13">
      <c r="B935" s="668"/>
      <c r="C935" s="662"/>
      <c r="D935" s="663"/>
      <c r="E935" s="663"/>
      <c r="F935" s="664"/>
      <c r="G935" s="662"/>
      <c r="H935" s="663"/>
      <c r="I935" s="663"/>
      <c r="J935" s="664"/>
      <c r="K935" s="664"/>
      <c r="L935" s="664"/>
      <c r="M935" s="669"/>
    </row>
    <row r="936" spans="2:13">
      <c r="B936" s="668"/>
      <c r="E936" s="664"/>
      <c r="F936" s="664"/>
      <c r="I936" s="664"/>
      <c r="J936" s="664"/>
      <c r="K936" s="664"/>
      <c r="L936" s="664"/>
      <c r="M936" s="669"/>
    </row>
    <row r="937" spans="2:13">
      <c r="B937" s="598"/>
      <c r="D937" s="670"/>
      <c r="E937" s="670"/>
      <c r="F937" s="670"/>
      <c r="H937" s="670"/>
      <c r="I937" s="670"/>
      <c r="J937" s="670"/>
      <c r="K937" s="670"/>
      <c r="L937" s="670"/>
      <c r="M937" s="671"/>
    </row>
    <row r="938" spans="2:13" ht="16.2" thickBot="1">
      <c r="B938" s="1341"/>
      <c r="C938" s="1342"/>
      <c r="D938" s="1342"/>
      <c r="E938" s="627"/>
      <c r="F938" s="627"/>
      <c r="G938" s="627"/>
      <c r="H938" s="627"/>
      <c r="I938" s="1343"/>
      <c r="J938" s="1343"/>
      <c r="K938" s="1343"/>
      <c r="L938" s="1343"/>
      <c r="M938" s="1344"/>
    </row>
    <row r="940" spans="2:13" ht="14.4" thickBot="1"/>
    <row r="941" spans="2:13" ht="14.4" thickBot="1">
      <c r="B941" s="1418"/>
      <c r="C941" s="1421"/>
      <c r="D941" s="1422"/>
      <c r="E941" s="1422"/>
      <c r="F941" s="1422"/>
      <c r="G941" s="1422"/>
      <c r="H941" s="1422"/>
      <c r="I941" s="1423"/>
      <c r="J941" s="1424"/>
      <c r="K941" s="1425"/>
      <c r="L941" s="1425"/>
      <c r="M941" s="1426"/>
    </row>
    <row r="942" spans="2:13" ht="93" customHeight="1" thickBot="1">
      <c r="B942" s="1419"/>
      <c r="C942" s="1427" t="s">
        <v>734</v>
      </c>
      <c r="D942" s="1428"/>
      <c r="E942" s="1428"/>
      <c r="F942" s="1428"/>
      <c r="G942" s="1428"/>
      <c r="H942" s="1428"/>
      <c r="I942" s="1429"/>
      <c r="J942" s="1430"/>
      <c r="K942" s="1431"/>
      <c r="L942" s="1431"/>
      <c r="M942" s="1432"/>
    </row>
    <row r="943" spans="2:13" ht="14.4" thickBot="1">
      <c r="B943" s="1419"/>
      <c r="C943" s="1433" t="s">
        <v>556</v>
      </c>
      <c r="D943" s="1434"/>
      <c r="E943" s="1434"/>
      <c r="F943" s="1434"/>
      <c r="G943" s="1434"/>
      <c r="H943" s="1434"/>
      <c r="I943" s="1435"/>
      <c r="J943" s="587" t="s">
        <v>557</v>
      </c>
      <c r="K943" s="1436"/>
      <c r="L943" s="1437"/>
      <c r="M943" s="1438"/>
    </row>
    <row r="944" spans="2:13">
      <c r="B944" s="1419"/>
      <c r="C944" s="1439" t="s">
        <v>558</v>
      </c>
      <c r="D944" s="1440"/>
      <c r="E944" s="1440"/>
      <c r="F944" s="1440"/>
      <c r="G944" s="1440"/>
      <c r="H944" s="1440"/>
      <c r="I944" s="1441"/>
      <c r="J944" s="1445" t="s">
        <v>559</v>
      </c>
      <c r="K944" s="1447">
        <v>1</v>
      </c>
      <c r="L944" s="1447" t="s">
        <v>2</v>
      </c>
      <c r="M944" s="1449"/>
    </row>
    <row r="945" spans="2:13" ht="14.4" thickBot="1">
      <c r="B945" s="1420"/>
      <c r="C945" s="1442"/>
      <c r="D945" s="1443"/>
      <c r="E945" s="1443"/>
      <c r="F945" s="1443"/>
      <c r="G945" s="1443"/>
      <c r="H945" s="1443"/>
      <c r="I945" s="1444"/>
      <c r="J945" s="1446"/>
      <c r="K945" s="1448"/>
      <c r="L945" s="1448"/>
      <c r="M945" s="1450"/>
    </row>
    <row r="946" spans="2:13" ht="14.4" thickBot="1">
      <c r="B946" s="588"/>
      <c r="C946" s="589"/>
      <c r="D946" s="589"/>
      <c r="E946" s="589"/>
      <c r="F946" s="589"/>
      <c r="G946" s="589"/>
      <c r="H946" s="589"/>
      <c r="I946" s="589"/>
      <c r="J946" s="590"/>
      <c r="K946" s="591"/>
      <c r="L946" s="591"/>
      <c r="M946" s="592"/>
    </row>
    <row r="947" spans="2:13">
      <c r="B947" s="593"/>
      <c r="C947" s="594"/>
      <c r="D947" s="594"/>
      <c r="E947" s="594"/>
      <c r="F947" s="594"/>
      <c r="G947" s="594"/>
      <c r="H947" s="594"/>
      <c r="I947" s="594"/>
      <c r="J947" s="595" t="s">
        <v>5</v>
      </c>
      <c r="K947" s="596" t="s">
        <v>6</v>
      </c>
      <c r="L947" s="596" t="s">
        <v>7</v>
      </c>
      <c r="M947" s="597" t="s">
        <v>8</v>
      </c>
    </row>
    <row r="948" spans="2:13" ht="14.4" thickBot="1">
      <c r="B948" s="598"/>
      <c r="C948" s="589"/>
      <c r="D948" s="589"/>
      <c r="E948" s="589"/>
      <c r="F948" s="589"/>
      <c r="G948" s="589"/>
      <c r="H948" s="589"/>
      <c r="I948" s="589"/>
      <c r="J948" s="599"/>
      <c r="K948" s="600"/>
      <c r="L948" s="600">
        <v>12</v>
      </c>
      <c r="M948" s="601">
        <v>2025</v>
      </c>
    </row>
    <row r="949" spans="2:13" ht="14.4" thickBot="1">
      <c r="B949" s="1396" t="s">
        <v>560</v>
      </c>
      <c r="C949" s="1397"/>
      <c r="D949" s="1397"/>
      <c r="E949" s="1397"/>
      <c r="F949" s="1397"/>
      <c r="G949" s="1397"/>
      <c r="H949" s="1397"/>
      <c r="I949" s="1397"/>
      <c r="J949" s="1397"/>
      <c r="K949" s="1397"/>
      <c r="L949" s="1397"/>
      <c r="M949" s="1398"/>
    </row>
    <row r="950" spans="2:13">
      <c r="B950" s="602" t="s">
        <v>561</v>
      </c>
      <c r="C950" s="603" t="s">
        <v>11</v>
      </c>
      <c r="D950" s="1399" t="s">
        <v>209</v>
      </c>
      <c r="E950" s="1400"/>
      <c r="F950" s="1400"/>
      <c r="G950" s="1400"/>
      <c r="H950" s="1400"/>
      <c r="I950" s="1400"/>
      <c r="J950" s="1401"/>
      <c r="K950" s="1359" t="s">
        <v>12</v>
      </c>
      <c r="L950" s="1360"/>
      <c r="M950" s="1402"/>
    </row>
    <row r="951" spans="2:13" ht="16.2" thickBot="1">
      <c r="B951" s="604" t="e">
        <f>+PRESUPUESTO!#REF!</f>
        <v>#REF!</v>
      </c>
      <c r="C951" s="956" t="e">
        <f>+PRESUPUESTO!#REF!</f>
        <v>#REF!</v>
      </c>
      <c r="D951" s="1403" t="e">
        <f>+PRESUPUESTO!#REF!</f>
        <v>#REF!</v>
      </c>
      <c r="E951" s="1404"/>
      <c r="F951" s="1404"/>
      <c r="G951" s="1404"/>
      <c r="H951" s="1404"/>
      <c r="I951" s="1404"/>
      <c r="J951" s="1405"/>
      <c r="K951" s="1406" t="e">
        <f>+PRESUPUESTO!#REF!</f>
        <v>#REF!</v>
      </c>
      <c r="L951" s="1407"/>
      <c r="M951" s="1408"/>
    </row>
    <row r="952" spans="2:13">
      <c r="B952" s="1350" t="s">
        <v>562</v>
      </c>
      <c r="C952" s="1351"/>
      <c r="D952" s="1351"/>
      <c r="E952" s="1351"/>
      <c r="F952" s="1351"/>
      <c r="G952" s="1351"/>
      <c r="H952" s="1351"/>
      <c r="I952" s="1351"/>
      <c r="J952" s="1351"/>
      <c r="K952" s="1351"/>
      <c r="L952" s="1351"/>
      <c r="M952" s="1352"/>
    </row>
    <row r="953" spans="2:13">
      <c r="B953" s="1353"/>
      <c r="C953" s="1354"/>
      <c r="D953" s="1354"/>
      <c r="E953" s="1354"/>
      <c r="F953" s="1354"/>
      <c r="G953" s="1354"/>
      <c r="H953" s="1354"/>
      <c r="I953" s="1354"/>
      <c r="J953" s="1354"/>
      <c r="K953" s="1354"/>
      <c r="L953" s="1354"/>
      <c r="M953" s="1355"/>
    </row>
    <row r="954" spans="2:13" ht="14.4" thickBot="1">
      <c r="B954" s="1356"/>
      <c r="C954" s="1357"/>
      <c r="D954" s="1357"/>
      <c r="E954" s="1357"/>
      <c r="F954" s="1357"/>
      <c r="G954" s="1357"/>
      <c r="H954" s="1357"/>
      <c r="I954" s="1357"/>
      <c r="J954" s="1357"/>
      <c r="K954" s="1357"/>
      <c r="L954" s="1357"/>
      <c r="M954" s="1358"/>
    </row>
    <row r="955" spans="2:13">
      <c r="B955" s="1375" t="s">
        <v>209</v>
      </c>
      <c r="C955" s="1376"/>
      <c r="D955" s="1376"/>
      <c r="E955" s="1376"/>
      <c r="F955" s="1382"/>
      <c r="G955" s="606" t="s">
        <v>563</v>
      </c>
      <c r="H955" s="1383" t="s">
        <v>564</v>
      </c>
      <c r="I955" s="1382"/>
      <c r="J955" s="607" t="s">
        <v>565</v>
      </c>
      <c r="K955" s="1383" t="s">
        <v>566</v>
      </c>
      <c r="L955" s="1382"/>
      <c r="M955" s="608" t="s">
        <v>567</v>
      </c>
    </row>
    <row r="956" spans="2:13">
      <c r="B956" s="1367" t="s">
        <v>568</v>
      </c>
      <c r="C956" s="1368"/>
      <c r="D956" s="1368"/>
      <c r="E956" s="1368"/>
      <c r="F956" s="1369"/>
      <c r="G956" s="712"/>
      <c r="H956" s="1409" t="s">
        <v>107</v>
      </c>
      <c r="I956" s="1410"/>
      <c r="J956" s="636">
        <f>+M983</f>
        <v>12284.35065</v>
      </c>
      <c r="K956" s="1411">
        <v>0.05</v>
      </c>
      <c r="L956" s="1412"/>
      <c r="M956" s="636">
        <f>+K956*J956</f>
        <v>614.21753250000006</v>
      </c>
    </row>
    <row r="957" spans="2:13">
      <c r="B957" s="1413" t="str">
        <f>+INSUMOS!A126</f>
        <v>ANDAMIO TUBULAR</v>
      </c>
      <c r="C957" s="1414"/>
      <c r="D957" s="1414"/>
      <c r="E957" s="1414"/>
      <c r="F957" s="1415"/>
      <c r="G957" s="937"/>
      <c r="H957" s="1409"/>
      <c r="I957" s="1410"/>
      <c r="J957" s="720">
        <f>+INSUMOS!C126</f>
        <v>5000</v>
      </c>
      <c r="K957" s="1416">
        <v>0.25</v>
      </c>
      <c r="L957" s="1417"/>
      <c r="M957" s="636">
        <f>+K957*J957</f>
        <v>1250</v>
      </c>
    </row>
    <row r="958" spans="2:13">
      <c r="B958" s="1413"/>
      <c r="C958" s="1414"/>
      <c r="D958" s="1414"/>
      <c r="E958" s="1414"/>
      <c r="F958" s="1415"/>
      <c r="G958" s="937"/>
      <c r="H958" s="1409"/>
      <c r="I958" s="1410"/>
      <c r="J958" s="720"/>
      <c r="K958" s="1411"/>
      <c r="L958" s="1412"/>
      <c r="M958" s="720"/>
    </row>
    <row r="959" spans="2:13" ht="14.4" thickBot="1">
      <c r="B959" s="1379" t="s">
        <v>569</v>
      </c>
      <c r="C959" s="1380"/>
      <c r="D959" s="1380"/>
      <c r="E959" s="1380"/>
      <c r="F959" s="1380"/>
      <c r="G959" s="1380"/>
      <c r="H959" s="1380"/>
      <c r="I959" s="1380"/>
      <c r="J959" s="1380"/>
      <c r="K959" s="1380"/>
      <c r="L959" s="1381"/>
      <c r="M959" s="943">
        <f>+M957+M956</f>
        <v>1864.2175325000001</v>
      </c>
    </row>
    <row r="960" spans="2:13">
      <c r="B960" s="1350" t="s">
        <v>570</v>
      </c>
      <c r="C960" s="1351"/>
      <c r="D960" s="1351"/>
      <c r="E960" s="1351"/>
      <c r="F960" s="1351"/>
      <c r="G960" s="1351"/>
      <c r="H960" s="1351"/>
      <c r="I960" s="1351"/>
      <c r="J960" s="1351"/>
      <c r="K960" s="1351"/>
      <c r="L960" s="1351"/>
      <c r="M960" s="1352"/>
    </row>
    <row r="961" spans="2:13">
      <c r="B961" s="1353"/>
      <c r="C961" s="1354"/>
      <c r="D961" s="1354"/>
      <c r="E961" s="1354"/>
      <c r="F961" s="1354"/>
      <c r="G961" s="1354"/>
      <c r="H961" s="1354"/>
      <c r="I961" s="1354"/>
      <c r="J961" s="1354"/>
      <c r="K961" s="1354"/>
      <c r="L961" s="1354"/>
      <c r="M961" s="1355"/>
    </row>
    <row r="962" spans="2:13" ht="14.4" thickBot="1">
      <c r="B962" s="1356"/>
      <c r="C962" s="1357"/>
      <c r="D962" s="1357"/>
      <c r="E962" s="1357"/>
      <c r="F962" s="1357"/>
      <c r="G962" s="1357"/>
      <c r="H962" s="1357"/>
      <c r="I962" s="1357"/>
      <c r="J962" s="1357"/>
      <c r="K962" s="1357"/>
      <c r="L962" s="1357"/>
      <c r="M962" s="1358"/>
    </row>
    <row r="963" spans="2:13">
      <c r="B963" s="1375" t="s">
        <v>209</v>
      </c>
      <c r="C963" s="1376"/>
      <c r="D963" s="1376"/>
      <c r="E963" s="1376"/>
      <c r="F963" s="1376"/>
      <c r="G963" s="1376"/>
      <c r="H963" s="1382"/>
      <c r="I963" s="606" t="s">
        <v>12</v>
      </c>
      <c r="J963" s="607" t="s">
        <v>103</v>
      </c>
      <c r="K963" s="1383" t="s">
        <v>571</v>
      </c>
      <c r="L963" s="1382"/>
      <c r="M963" s="608" t="s">
        <v>567</v>
      </c>
    </row>
    <row r="964" spans="2:13">
      <c r="B964" s="1384" t="str">
        <f>+B892</f>
        <v>MORTERO 1:4</v>
      </c>
      <c r="C964" s="1330"/>
      <c r="D964" s="1330"/>
      <c r="E964" s="1330"/>
      <c r="F964" s="1330"/>
      <c r="G964" s="1330"/>
      <c r="H964" s="1390"/>
      <c r="I964" s="953" t="s">
        <v>28</v>
      </c>
      <c r="J964" s="953">
        <v>0.02</v>
      </c>
      <c r="K964" s="1387">
        <f>+K892</f>
        <v>549624</v>
      </c>
      <c r="L964" s="1388"/>
      <c r="M964" s="949">
        <f>+K964*J964</f>
        <v>10992.48</v>
      </c>
    </row>
    <row r="965" spans="2:13">
      <c r="B965" s="1389"/>
      <c r="C965" s="1330"/>
      <c r="D965" s="1330"/>
      <c r="E965" s="1330"/>
      <c r="F965" s="1330"/>
      <c r="G965" s="1330"/>
      <c r="H965" s="1390"/>
      <c r="I965" s="953"/>
      <c r="J965" s="953"/>
      <c r="K965" s="1387"/>
      <c r="L965" s="1388"/>
      <c r="M965" s="949"/>
    </row>
    <row r="966" spans="2:13">
      <c r="B966" s="1389"/>
      <c r="C966" s="1330"/>
      <c r="D966" s="1330"/>
      <c r="E966" s="1330"/>
      <c r="F966" s="1330"/>
      <c r="G966" s="1330"/>
      <c r="H966" s="1390"/>
      <c r="I966" s="709"/>
      <c r="J966" s="709"/>
      <c r="K966" s="1387"/>
      <c r="L966" s="1388"/>
      <c r="M966" s="949"/>
    </row>
    <row r="967" spans="2:13">
      <c r="B967" s="1389"/>
      <c r="C967" s="1330"/>
      <c r="D967" s="1330"/>
      <c r="E967" s="1330"/>
      <c r="F967" s="1330"/>
      <c r="G967" s="1330"/>
      <c r="H967" s="1390"/>
      <c r="I967" s="709"/>
      <c r="J967" s="709"/>
      <c r="K967" s="1387"/>
      <c r="L967" s="1388"/>
      <c r="M967" s="949"/>
    </row>
    <row r="968" spans="2:13" ht="14.4" thickBot="1">
      <c r="B968" s="1379" t="s">
        <v>569</v>
      </c>
      <c r="C968" s="1380"/>
      <c r="D968" s="1380"/>
      <c r="E968" s="1380"/>
      <c r="F968" s="1380"/>
      <c r="G968" s="1380"/>
      <c r="H968" s="1380"/>
      <c r="I968" s="1380"/>
      <c r="J968" s="1380"/>
      <c r="K968" s="1380"/>
      <c r="L968" s="1381"/>
      <c r="M968" s="949">
        <f>+M964</f>
        <v>10992.48</v>
      </c>
    </row>
    <row r="969" spans="2:13">
      <c r="B969" s="940"/>
      <c r="C969" s="941"/>
      <c r="D969" s="941"/>
      <c r="E969" s="941"/>
      <c r="F969" s="941"/>
      <c r="G969" s="941"/>
      <c r="H969" s="941"/>
      <c r="I969" s="941"/>
      <c r="J969" s="941"/>
      <c r="K969" s="941"/>
      <c r="L969" s="941"/>
      <c r="M969" s="942"/>
    </row>
    <row r="970" spans="2:13" ht="14.4" thickBot="1">
      <c r="B970" s="1356" t="s">
        <v>770</v>
      </c>
      <c r="C970" s="1357"/>
      <c r="D970" s="1357"/>
      <c r="E970" s="1357"/>
      <c r="F970" s="1357"/>
      <c r="G970" s="1357"/>
      <c r="H970" s="1357"/>
      <c r="I970" s="1357"/>
      <c r="J970" s="1357"/>
      <c r="K970" s="1357"/>
      <c r="L970" s="1357"/>
      <c r="M970" s="1358"/>
    </row>
    <row r="971" spans="2:13">
      <c r="B971" s="1375" t="s">
        <v>573</v>
      </c>
      <c r="C971" s="1376"/>
      <c r="D971" s="1376"/>
      <c r="E971" s="1376"/>
      <c r="F971" s="1376"/>
      <c r="G971" s="1382"/>
      <c r="H971" s="607" t="s">
        <v>574</v>
      </c>
      <c r="I971" s="622" t="s">
        <v>575</v>
      </c>
      <c r="J971" s="623" t="s">
        <v>576</v>
      </c>
      <c r="K971" s="1383" t="s">
        <v>577</v>
      </c>
      <c r="L971" s="1382"/>
      <c r="M971" s="608" t="s">
        <v>567</v>
      </c>
    </row>
    <row r="972" spans="2:13">
      <c r="B972" s="1391" t="str">
        <f>+INSUMOS!A141</f>
        <v>TRANSPORTE DE MATERIAL</v>
      </c>
      <c r="C972" s="1392"/>
      <c r="D972" s="1392"/>
      <c r="E972" s="1392"/>
      <c r="F972" s="1392"/>
      <c r="G972" s="1393"/>
      <c r="H972" s="624">
        <v>1</v>
      </c>
      <c r="I972" s="625">
        <v>100</v>
      </c>
      <c r="J972" s="624">
        <v>1</v>
      </c>
      <c r="K972" s="1394">
        <f>+INSUMOS!C141</f>
        <v>1300</v>
      </c>
      <c r="L972" s="1395"/>
      <c r="M972" s="610">
        <f>+K972*J972</f>
        <v>1300</v>
      </c>
    </row>
    <row r="973" spans="2:13" ht="14.4" thickBot="1">
      <c r="B973" s="1345"/>
      <c r="C973" s="1346"/>
      <c r="D973" s="1346"/>
      <c r="E973" s="1346"/>
      <c r="F973" s="1346"/>
      <c r="G973" s="1347"/>
      <c r="H973" s="626"/>
      <c r="I973" s="625"/>
      <c r="J973" s="626"/>
      <c r="K973" s="1348"/>
      <c r="L973" s="1349"/>
      <c r="M973" s="610"/>
    </row>
    <row r="974" spans="2:13" ht="14.4" thickBot="1">
      <c r="B974" s="1335" t="s">
        <v>569</v>
      </c>
      <c r="C974" s="1336"/>
      <c r="D974" s="1336"/>
      <c r="E974" s="1336"/>
      <c r="F974" s="1336"/>
      <c r="G974" s="1336"/>
      <c r="H974" s="1336"/>
      <c r="I974" s="1336"/>
      <c r="J974" s="1336"/>
      <c r="K974" s="1336"/>
      <c r="L974" s="1337"/>
      <c r="M974" s="616">
        <f>SUM(M972:M973)</f>
        <v>1300</v>
      </c>
    </row>
    <row r="975" spans="2:13">
      <c r="B975" s="1350" t="s">
        <v>578</v>
      </c>
      <c r="C975" s="1351"/>
      <c r="D975" s="1351"/>
      <c r="E975" s="1351"/>
      <c r="F975" s="1351"/>
      <c r="G975" s="1351"/>
      <c r="H975" s="1351"/>
      <c r="I975" s="1351"/>
      <c r="J975" s="1351"/>
      <c r="K975" s="1351"/>
      <c r="L975" s="1351"/>
      <c r="M975" s="1352"/>
    </row>
    <row r="976" spans="2:13">
      <c r="B976" s="1353"/>
      <c r="C976" s="1354"/>
      <c r="D976" s="1354"/>
      <c r="E976" s="1354"/>
      <c r="F976" s="1354"/>
      <c r="G976" s="1354"/>
      <c r="H976" s="1354"/>
      <c r="I976" s="1354"/>
      <c r="J976" s="1354"/>
      <c r="K976" s="1354"/>
      <c r="L976" s="1354"/>
      <c r="M976" s="1355"/>
    </row>
    <row r="977" spans="2:13" ht="14.4" thickBot="1">
      <c r="B977" s="1356"/>
      <c r="C977" s="1357"/>
      <c r="D977" s="1357"/>
      <c r="E977" s="1357"/>
      <c r="F977" s="1357"/>
      <c r="G977" s="1357"/>
      <c r="H977" s="1357"/>
      <c r="I977" s="1357"/>
      <c r="J977" s="1357"/>
      <c r="K977" s="1357"/>
      <c r="L977" s="1357"/>
      <c r="M977" s="1358"/>
    </row>
    <row r="978" spans="2:13">
      <c r="B978" s="1359" t="s">
        <v>579</v>
      </c>
      <c r="C978" s="1360"/>
      <c r="D978" s="1360"/>
      <c r="E978" s="1360"/>
      <c r="F978" s="1360"/>
      <c r="G978" s="1361"/>
      <c r="H978" s="629" t="s">
        <v>580</v>
      </c>
      <c r="I978" s="630" t="s">
        <v>581</v>
      </c>
      <c r="J978" s="631" t="s">
        <v>531</v>
      </c>
      <c r="K978" s="1362" t="s">
        <v>566</v>
      </c>
      <c r="L978" s="1363"/>
      <c r="M978" s="632" t="s">
        <v>567</v>
      </c>
    </row>
    <row r="979" spans="2:13">
      <c r="B979" s="1364" t="str">
        <f>+'M.O. CIVIL'!A78</f>
        <v xml:space="preserve">CUADRILLA "AA" (Albañileria) </v>
      </c>
      <c r="C979" s="1365"/>
      <c r="D979" s="1365"/>
      <c r="E979" s="1365"/>
      <c r="F979" s="1365"/>
      <c r="G979" s="1366"/>
      <c r="H979" s="713"/>
      <c r="I979" s="714"/>
      <c r="J979" s="715"/>
      <c r="K979" s="716"/>
      <c r="L979" s="717"/>
      <c r="M979" s="718"/>
    </row>
    <row r="980" spans="2:13">
      <c r="B980" s="1367" t="str">
        <f>+'M.O. CIVIL'!A87</f>
        <v>Valor Dia Cuadrilla</v>
      </c>
      <c r="C980" s="1368"/>
      <c r="D980" s="1368"/>
      <c r="E980" s="1368"/>
      <c r="F980" s="1368"/>
      <c r="G980" s="1369"/>
      <c r="H980" s="673">
        <f>+'M.O. CIVIL'!D87</f>
        <v>327582.68400000001</v>
      </c>
      <c r="I980" s="635">
        <v>1.8</v>
      </c>
      <c r="J980" s="636">
        <f>+H980*I980</f>
        <v>589648.83120000002</v>
      </c>
      <c r="K980" s="1370">
        <v>48</v>
      </c>
      <c r="L980" s="1371"/>
      <c r="M980" s="938">
        <f>+J980/K980</f>
        <v>12284.35065</v>
      </c>
    </row>
    <row r="981" spans="2:13">
      <c r="B981" s="633"/>
      <c r="C981" s="634"/>
      <c r="D981" s="634"/>
      <c r="E981" s="634"/>
      <c r="F981" s="634"/>
      <c r="G981" s="634"/>
      <c r="H981" s="638" t="s">
        <v>754</v>
      </c>
      <c r="I981" s="635"/>
      <c r="J981" s="636"/>
      <c r="K981" s="1370"/>
      <c r="L981" s="1371"/>
      <c r="M981" s="637"/>
    </row>
    <row r="982" spans="2:13" ht="14.4" thickBot="1">
      <c r="B982" s="1372"/>
      <c r="C982" s="1373"/>
      <c r="D982" s="1373"/>
      <c r="E982" s="1373"/>
      <c r="F982" s="1373"/>
      <c r="G982" s="1374"/>
      <c r="H982" s="626"/>
      <c r="I982" s="627"/>
      <c r="J982" s="626"/>
      <c r="K982" s="1348"/>
      <c r="L982" s="1349"/>
      <c r="M982" s="628"/>
    </row>
    <row r="983" spans="2:13" ht="14.4" thickBot="1">
      <c r="B983" s="1335" t="s">
        <v>569</v>
      </c>
      <c r="C983" s="1336"/>
      <c r="D983" s="1336"/>
      <c r="E983" s="1336"/>
      <c r="F983" s="1336"/>
      <c r="G983" s="1336"/>
      <c r="H983" s="1336"/>
      <c r="I983" s="1336"/>
      <c r="J983" s="1336"/>
      <c r="K983" s="1336"/>
      <c r="L983" s="1337"/>
      <c r="M983" s="621">
        <f>SUM(M980:M982)</f>
        <v>12284.35065</v>
      </c>
    </row>
    <row r="984" spans="2:13" ht="14.4" thickBot="1">
      <c r="B984" s="641"/>
      <c r="M984" s="642"/>
    </row>
    <row r="985" spans="2:13" ht="14.4" thickBot="1">
      <c r="B985" s="1338" t="s">
        <v>583</v>
      </c>
      <c r="C985" s="1339"/>
      <c r="D985" s="1339"/>
      <c r="E985" s="1339"/>
      <c r="F985" s="1339"/>
      <c r="G985" s="1339"/>
      <c r="H985" s="1339"/>
      <c r="I985" s="1339"/>
      <c r="J985" s="1339"/>
      <c r="K985" s="1339"/>
      <c r="L985" s="1340"/>
      <c r="M985" s="643">
        <f>ROUND(+M959+M968+M974+M983,0)</f>
        <v>26441</v>
      </c>
    </row>
    <row r="986" spans="2:13">
      <c r="B986" s="1350" t="s">
        <v>584</v>
      </c>
      <c r="C986" s="1351"/>
      <c r="D986" s="1351"/>
      <c r="E986" s="1351"/>
      <c r="F986" s="1351"/>
      <c r="G986" s="1351"/>
      <c r="H986" s="1351"/>
      <c r="I986" s="1351"/>
      <c r="J986" s="1351"/>
      <c r="K986" s="1351"/>
      <c r="L986" s="1351"/>
      <c r="M986" s="1352"/>
    </row>
    <row r="987" spans="2:13">
      <c r="B987" s="1353"/>
      <c r="C987" s="1354"/>
      <c r="D987" s="1354"/>
      <c r="E987" s="1354"/>
      <c r="F987" s="1354"/>
      <c r="G987" s="1354"/>
      <c r="H987" s="1354"/>
      <c r="I987" s="1354"/>
      <c r="J987" s="1354"/>
      <c r="K987" s="1354"/>
      <c r="L987" s="1354"/>
      <c r="M987" s="1355"/>
    </row>
    <row r="988" spans="2:13" ht="14.4" thickBot="1">
      <c r="B988" s="1356"/>
      <c r="C988" s="1357"/>
      <c r="D988" s="1357"/>
      <c r="E988" s="1357"/>
      <c r="F988" s="1357"/>
      <c r="G988" s="1357"/>
      <c r="H988" s="1357"/>
      <c r="I988" s="1357"/>
      <c r="J988" s="1357"/>
      <c r="K988" s="1357"/>
      <c r="L988" s="1357"/>
      <c r="M988" s="1358"/>
    </row>
    <row r="989" spans="2:13">
      <c r="B989" s="1375" t="s">
        <v>217</v>
      </c>
      <c r="C989" s="1376"/>
      <c r="D989" s="1376"/>
      <c r="E989" s="1376"/>
      <c r="F989" s="1376"/>
      <c r="G989" s="1376"/>
      <c r="H989" s="622"/>
      <c r="I989" s="644"/>
      <c r="J989" s="645" t="s">
        <v>585</v>
      </c>
      <c r="K989" s="1377" t="s">
        <v>586</v>
      </c>
      <c r="L989" s="1378"/>
      <c r="M989" s="646"/>
    </row>
    <row r="990" spans="2:13">
      <c r="B990" s="1329" t="s">
        <v>587</v>
      </c>
      <c r="C990" s="1330"/>
      <c r="D990" s="1330"/>
      <c r="E990" s="1330"/>
      <c r="F990" s="1330"/>
      <c r="G990" s="1330"/>
      <c r="H990" s="647"/>
      <c r="I990" s="648"/>
      <c r="J990" s="649">
        <v>0.24</v>
      </c>
      <c r="K990" s="1331">
        <f>ROUND(+J990*M985,0)</f>
        <v>6346</v>
      </c>
      <c r="L990" s="1332"/>
      <c r="M990" s="650"/>
    </row>
    <row r="991" spans="2:13">
      <c r="B991" s="614" t="s">
        <v>588</v>
      </c>
      <c r="C991" s="611"/>
      <c r="D991" s="611"/>
      <c r="E991" s="611"/>
      <c r="F991" s="611"/>
      <c r="G991" s="611"/>
      <c r="H991" s="647"/>
      <c r="I991" s="648"/>
      <c r="J991" s="651">
        <v>0.01</v>
      </c>
      <c r="K991" s="1331">
        <f>ROUND(+J991*M985,0)</f>
        <v>264</v>
      </c>
      <c r="L991" s="1332"/>
      <c r="M991" s="650"/>
    </row>
    <row r="992" spans="2:13" ht="14.4" thickBot="1">
      <c r="B992" s="652" t="s">
        <v>353</v>
      </c>
      <c r="C992" s="653"/>
      <c r="D992" s="653"/>
      <c r="E992" s="653"/>
      <c r="F992" s="653"/>
      <c r="G992" s="653"/>
      <c r="H992" s="654"/>
      <c r="I992" s="655"/>
      <c r="J992" s="656">
        <v>0.05</v>
      </c>
      <c r="K992" s="1333">
        <f>ROUND(+J992*M985,0)</f>
        <v>1322</v>
      </c>
      <c r="L992" s="1334"/>
      <c r="M992" s="650"/>
    </row>
    <row r="993" spans="2:13" ht="14.4" thickBot="1">
      <c r="B993" s="1335" t="s">
        <v>569</v>
      </c>
      <c r="C993" s="1336"/>
      <c r="D993" s="1336"/>
      <c r="E993" s="1336"/>
      <c r="F993" s="1336"/>
      <c r="G993" s="1336"/>
      <c r="H993" s="1336"/>
      <c r="I993" s="1336"/>
      <c r="J993" s="1336"/>
      <c r="K993" s="1336"/>
      <c r="L993" s="1337"/>
      <c r="M993" s="657">
        <f>SUM(K990:L992)</f>
        <v>7932</v>
      </c>
    </row>
    <row r="994" spans="2:13" ht="14.4" thickBot="1">
      <c r="B994" s="641"/>
      <c r="M994" s="642"/>
    </row>
    <row r="995" spans="2:13" ht="16.2" thickBot="1">
      <c r="B995" s="1338" t="s">
        <v>589</v>
      </c>
      <c r="C995" s="1339"/>
      <c r="D995" s="1339"/>
      <c r="E995" s="1339"/>
      <c r="F995" s="1339"/>
      <c r="G995" s="1339"/>
      <c r="H995" s="1339"/>
      <c r="I995" s="1339"/>
      <c r="J995" s="1339"/>
      <c r="K995" s="1339"/>
      <c r="L995" s="1340"/>
      <c r="M995" s="711">
        <f>+M993+M985</f>
        <v>34373</v>
      </c>
    </row>
    <row r="996" spans="2:13">
      <c r="B996" s="659"/>
      <c r="C996" s="660"/>
      <c r="D996" s="660"/>
      <c r="E996" s="660"/>
      <c r="F996" s="660"/>
      <c r="G996" s="660"/>
      <c r="H996" s="660"/>
      <c r="I996" s="660"/>
      <c r="J996" s="660"/>
      <c r="K996" s="660"/>
      <c r="L996" s="660"/>
      <c r="M996" s="661"/>
    </row>
    <row r="997" spans="2:13">
      <c r="B997" s="641"/>
      <c r="M997" s="642"/>
    </row>
    <row r="998" spans="2:13">
      <c r="B998" s="641"/>
      <c r="M998" s="642"/>
    </row>
    <row r="999" spans="2:13">
      <c r="B999" s="641"/>
      <c r="M999" s="642"/>
    </row>
    <row r="1000" spans="2:13" ht="15.6">
      <c r="B1000" s="641"/>
      <c r="E1000" s="1215" t="s">
        <v>590</v>
      </c>
      <c r="F1000" s="1215"/>
      <c r="G1000" s="1215"/>
      <c r="H1000" s="1215"/>
      <c r="I1000" s="1215"/>
      <c r="M1000" s="642"/>
    </row>
    <row r="1001" spans="2:13" ht="15.6">
      <c r="B1001" s="641"/>
      <c r="E1001" s="1216" t="s">
        <v>591</v>
      </c>
      <c r="F1001" s="1216"/>
      <c r="G1001" s="1216"/>
      <c r="H1001" s="1216"/>
      <c r="I1001" s="1216"/>
      <c r="M1001" s="642"/>
    </row>
    <row r="1002" spans="2:13">
      <c r="B1002" s="641"/>
      <c r="C1002" s="662"/>
      <c r="D1002" s="663"/>
      <c r="E1002" s="663"/>
      <c r="F1002" s="664"/>
      <c r="G1002" s="662"/>
      <c r="H1002" s="663"/>
      <c r="I1002" s="663"/>
      <c r="M1002" s="642"/>
    </row>
    <row r="1003" spans="2:13">
      <c r="B1003" s="641"/>
      <c r="C1003" s="662"/>
      <c r="D1003" s="663"/>
      <c r="E1003" s="663"/>
      <c r="F1003" s="664"/>
      <c r="G1003" s="662"/>
      <c r="H1003" s="663"/>
      <c r="I1003" s="663"/>
      <c r="M1003" s="642"/>
    </row>
    <row r="1004" spans="2:13">
      <c r="B1004" s="641"/>
      <c r="C1004" s="662"/>
      <c r="D1004" s="663"/>
      <c r="E1004" s="663"/>
      <c r="F1004" s="664"/>
      <c r="G1004" s="662"/>
      <c r="H1004" s="663"/>
      <c r="I1004" s="663"/>
      <c r="M1004" s="642"/>
    </row>
    <row r="1005" spans="2:13">
      <c r="B1005" s="641"/>
      <c r="C1005" s="665" t="s">
        <v>592</v>
      </c>
      <c r="D1005" s="666"/>
      <c r="E1005" s="663"/>
      <c r="F1005" s="664"/>
      <c r="G1005" s="662"/>
      <c r="H1005" s="663"/>
      <c r="I1005" s="663"/>
      <c r="M1005" s="642"/>
    </row>
    <row r="1006" spans="2:13">
      <c r="B1006" s="641"/>
      <c r="C1006" s="667" t="s">
        <v>593</v>
      </c>
      <c r="D1006" s="666"/>
      <c r="E1006" s="663"/>
      <c r="F1006" s="664"/>
      <c r="G1006" s="662"/>
      <c r="H1006" s="663"/>
      <c r="I1006" s="663"/>
      <c r="M1006" s="642"/>
    </row>
    <row r="1007" spans="2:13">
      <c r="B1007" s="668"/>
      <c r="C1007" s="662"/>
      <c r="D1007" s="663"/>
      <c r="E1007" s="663"/>
      <c r="F1007" s="664"/>
      <c r="G1007" s="662"/>
      <c r="H1007" s="663"/>
      <c r="I1007" s="663"/>
      <c r="J1007" s="664"/>
      <c r="K1007" s="664"/>
      <c r="L1007" s="664"/>
      <c r="M1007" s="669"/>
    </row>
    <row r="1008" spans="2:13">
      <c r="B1008" s="668"/>
      <c r="E1008" s="664"/>
      <c r="F1008" s="664"/>
      <c r="I1008" s="664"/>
      <c r="J1008" s="664"/>
      <c r="K1008" s="664"/>
      <c r="L1008" s="664"/>
      <c r="M1008" s="669"/>
    </row>
    <row r="1009" spans="2:13">
      <c r="B1009" s="598"/>
      <c r="D1009" s="670"/>
      <c r="E1009" s="670"/>
      <c r="F1009" s="670"/>
      <c r="H1009" s="670"/>
      <c r="I1009" s="670"/>
      <c r="J1009" s="670"/>
      <c r="K1009" s="670"/>
      <c r="L1009" s="670"/>
      <c r="M1009" s="671"/>
    </row>
    <row r="1010" spans="2:13" ht="16.2" thickBot="1">
      <c r="B1010" s="1341"/>
      <c r="C1010" s="1342"/>
      <c r="D1010" s="1342"/>
      <c r="E1010" s="627"/>
      <c r="F1010" s="627"/>
      <c r="G1010" s="627"/>
      <c r="H1010" s="627"/>
      <c r="I1010" s="1343"/>
      <c r="J1010" s="1343"/>
      <c r="K1010" s="1343"/>
      <c r="L1010" s="1343"/>
      <c r="M1010" s="1344"/>
    </row>
    <row r="1012" spans="2:13" ht="14.4" thickBot="1"/>
    <row r="1013" spans="2:13" ht="14.4" thickBot="1">
      <c r="B1013" s="1418"/>
      <c r="C1013" s="1421"/>
      <c r="D1013" s="1422"/>
      <c r="E1013" s="1422"/>
      <c r="F1013" s="1422"/>
      <c r="G1013" s="1422"/>
      <c r="H1013" s="1422"/>
      <c r="I1013" s="1423"/>
      <c r="J1013" s="1424"/>
      <c r="K1013" s="1425"/>
      <c r="L1013" s="1425"/>
      <c r="M1013" s="1426"/>
    </row>
    <row r="1014" spans="2:13" ht="77.400000000000006" customHeight="1" thickBot="1">
      <c r="B1014" s="1419"/>
      <c r="C1014" s="1427" t="s">
        <v>734</v>
      </c>
      <c r="D1014" s="1428"/>
      <c r="E1014" s="1428"/>
      <c r="F1014" s="1428"/>
      <c r="G1014" s="1428"/>
      <c r="H1014" s="1428"/>
      <c r="I1014" s="1429"/>
      <c r="J1014" s="1430"/>
      <c r="K1014" s="1431"/>
      <c r="L1014" s="1431"/>
      <c r="M1014" s="1432"/>
    </row>
    <row r="1015" spans="2:13" ht="14.4" thickBot="1">
      <c r="B1015" s="1419"/>
      <c r="C1015" s="1433" t="s">
        <v>556</v>
      </c>
      <c r="D1015" s="1434"/>
      <c r="E1015" s="1434"/>
      <c r="F1015" s="1434"/>
      <c r="G1015" s="1434"/>
      <c r="H1015" s="1434"/>
      <c r="I1015" s="1435"/>
      <c r="J1015" s="587" t="s">
        <v>557</v>
      </c>
      <c r="K1015" s="1436"/>
      <c r="L1015" s="1437"/>
      <c r="M1015" s="1438"/>
    </row>
    <row r="1016" spans="2:13">
      <c r="B1016" s="1419"/>
      <c r="C1016" s="1439" t="s">
        <v>558</v>
      </c>
      <c r="D1016" s="1440"/>
      <c r="E1016" s="1440"/>
      <c r="F1016" s="1440"/>
      <c r="G1016" s="1440"/>
      <c r="H1016" s="1440"/>
      <c r="I1016" s="1441"/>
      <c r="J1016" s="1445" t="s">
        <v>559</v>
      </c>
      <c r="K1016" s="1447">
        <v>1</v>
      </c>
      <c r="L1016" s="1447" t="s">
        <v>2</v>
      </c>
      <c r="M1016" s="1449"/>
    </row>
    <row r="1017" spans="2:13" ht="14.4" thickBot="1">
      <c r="B1017" s="1420"/>
      <c r="C1017" s="1442"/>
      <c r="D1017" s="1443"/>
      <c r="E1017" s="1443"/>
      <c r="F1017" s="1443"/>
      <c r="G1017" s="1443"/>
      <c r="H1017" s="1443"/>
      <c r="I1017" s="1444"/>
      <c r="J1017" s="1446"/>
      <c r="K1017" s="1448"/>
      <c r="L1017" s="1448"/>
      <c r="M1017" s="1450"/>
    </row>
    <row r="1018" spans="2:13" ht="14.4" thickBot="1">
      <c r="B1018" s="588"/>
      <c r="C1018" s="589"/>
      <c r="D1018" s="589"/>
      <c r="E1018" s="589"/>
      <c r="F1018" s="589"/>
      <c r="G1018" s="589"/>
      <c r="H1018" s="589"/>
      <c r="I1018" s="589"/>
      <c r="J1018" s="590"/>
      <c r="K1018" s="591"/>
      <c r="L1018" s="591"/>
      <c r="M1018" s="592"/>
    </row>
    <row r="1019" spans="2:13">
      <c r="B1019" s="593"/>
      <c r="C1019" s="594"/>
      <c r="D1019" s="594"/>
      <c r="E1019" s="594"/>
      <c r="F1019" s="594"/>
      <c r="G1019" s="594"/>
      <c r="H1019" s="594"/>
      <c r="I1019" s="594"/>
      <c r="J1019" s="595" t="s">
        <v>5</v>
      </c>
      <c r="K1019" s="596" t="s">
        <v>6</v>
      </c>
      <c r="L1019" s="596" t="s">
        <v>7</v>
      </c>
      <c r="M1019" s="597" t="s">
        <v>8</v>
      </c>
    </row>
    <row r="1020" spans="2:13" ht="14.4" thickBot="1">
      <c r="B1020" s="598"/>
      <c r="C1020" s="589"/>
      <c r="D1020" s="589"/>
      <c r="E1020" s="589"/>
      <c r="F1020" s="589"/>
      <c r="G1020" s="589"/>
      <c r="H1020" s="589"/>
      <c r="I1020" s="589"/>
      <c r="J1020" s="599"/>
      <c r="K1020" s="600"/>
      <c r="L1020" s="600">
        <v>12</v>
      </c>
      <c r="M1020" s="601">
        <v>2025</v>
      </c>
    </row>
    <row r="1021" spans="2:13" ht="14.4" thickBot="1">
      <c r="B1021" s="1396" t="s">
        <v>560</v>
      </c>
      <c r="C1021" s="1397"/>
      <c r="D1021" s="1397"/>
      <c r="E1021" s="1397"/>
      <c r="F1021" s="1397"/>
      <c r="G1021" s="1397"/>
      <c r="H1021" s="1397"/>
      <c r="I1021" s="1397"/>
      <c r="J1021" s="1397"/>
      <c r="K1021" s="1397"/>
      <c r="L1021" s="1397"/>
      <c r="M1021" s="1398"/>
    </row>
    <row r="1022" spans="2:13">
      <c r="B1022" s="602" t="s">
        <v>561</v>
      </c>
      <c r="C1022" s="603" t="s">
        <v>11</v>
      </c>
      <c r="D1022" s="1399" t="s">
        <v>209</v>
      </c>
      <c r="E1022" s="1400"/>
      <c r="F1022" s="1400"/>
      <c r="G1022" s="1400"/>
      <c r="H1022" s="1400"/>
      <c r="I1022" s="1400"/>
      <c r="J1022" s="1401"/>
      <c r="K1022" s="1359" t="s">
        <v>12</v>
      </c>
      <c r="L1022" s="1360"/>
      <c r="M1022" s="1402"/>
    </row>
    <row r="1023" spans="2:13" ht="69.599999999999994" customHeight="1" thickBot="1">
      <c r="B1023" s="604" t="e">
        <f>+PRESUPUESTO!#REF!</f>
        <v>#REF!</v>
      </c>
      <c r="C1023" s="956" t="e">
        <f>+PRESUPUESTO!#REF!</f>
        <v>#REF!</v>
      </c>
      <c r="D1023" s="1403" t="e">
        <f>+PRESUPUESTO!#REF!</f>
        <v>#REF!</v>
      </c>
      <c r="E1023" s="1404"/>
      <c r="F1023" s="1404"/>
      <c r="G1023" s="1404"/>
      <c r="H1023" s="1404"/>
      <c r="I1023" s="1404"/>
      <c r="J1023" s="1405"/>
      <c r="K1023" s="1406" t="e">
        <f>+PRESUPUESTO!#REF!</f>
        <v>#REF!</v>
      </c>
      <c r="L1023" s="1407"/>
      <c r="M1023" s="1408"/>
    </row>
    <row r="1024" spans="2:13">
      <c r="B1024" s="1350" t="s">
        <v>562</v>
      </c>
      <c r="C1024" s="1351"/>
      <c r="D1024" s="1351"/>
      <c r="E1024" s="1351"/>
      <c r="F1024" s="1351"/>
      <c r="G1024" s="1351"/>
      <c r="H1024" s="1351"/>
      <c r="I1024" s="1351"/>
      <c r="J1024" s="1351"/>
      <c r="K1024" s="1351"/>
      <c r="L1024" s="1351"/>
      <c r="M1024" s="1352"/>
    </row>
    <row r="1025" spans="2:13">
      <c r="B1025" s="1353"/>
      <c r="C1025" s="1354"/>
      <c r="D1025" s="1354"/>
      <c r="E1025" s="1354"/>
      <c r="F1025" s="1354"/>
      <c r="G1025" s="1354"/>
      <c r="H1025" s="1354"/>
      <c r="I1025" s="1354"/>
      <c r="J1025" s="1354"/>
      <c r="K1025" s="1354"/>
      <c r="L1025" s="1354"/>
      <c r="M1025" s="1355"/>
    </row>
    <row r="1026" spans="2:13" ht="14.4" thickBot="1">
      <c r="B1026" s="1356"/>
      <c r="C1026" s="1357"/>
      <c r="D1026" s="1357"/>
      <c r="E1026" s="1357"/>
      <c r="F1026" s="1357"/>
      <c r="G1026" s="1357"/>
      <c r="H1026" s="1357"/>
      <c r="I1026" s="1357"/>
      <c r="J1026" s="1357"/>
      <c r="K1026" s="1357"/>
      <c r="L1026" s="1357"/>
      <c r="M1026" s="1358"/>
    </row>
    <row r="1027" spans="2:13">
      <c r="B1027" s="1375" t="s">
        <v>209</v>
      </c>
      <c r="C1027" s="1376"/>
      <c r="D1027" s="1376"/>
      <c r="E1027" s="1376"/>
      <c r="F1027" s="1382"/>
      <c r="G1027" s="606" t="s">
        <v>563</v>
      </c>
      <c r="H1027" s="1383" t="s">
        <v>564</v>
      </c>
      <c r="I1027" s="1382"/>
      <c r="J1027" s="607" t="s">
        <v>565</v>
      </c>
      <c r="K1027" s="1383" t="s">
        <v>566</v>
      </c>
      <c r="L1027" s="1382"/>
      <c r="M1027" s="608" t="s">
        <v>567</v>
      </c>
    </row>
    <row r="1028" spans="2:13">
      <c r="B1028" s="1367" t="s">
        <v>568</v>
      </c>
      <c r="C1028" s="1368"/>
      <c r="D1028" s="1368"/>
      <c r="E1028" s="1368"/>
      <c r="F1028" s="1369"/>
      <c r="G1028" s="712"/>
      <c r="H1028" s="1409" t="s">
        <v>107</v>
      </c>
      <c r="I1028" s="1410"/>
      <c r="J1028" s="636">
        <f>+M1057</f>
        <v>84235.547314285723</v>
      </c>
      <c r="K1028" s="1411">
        <v>0.05</v>
      </c>
      <c r="L1028" s="1412"/>
      <c r="M1028" s="636">
        <f>+K1028*J1028</f>
        <v>4211.7773657142861</v>
      </c>
    </row>
    <row r="1029" spans="2:13">
      <c r="B1029" s="1413"/>
      <c r="C1029" s="1414"/>
      <c r="D1029" s="1414"/>
      <c r="E1029" s="1414"/>
      <c r="F1029" s="1415"/>
      <c r="G1029" s="937"/>
      <c r="H1029" s="1409"/>
      <c r="I1029" s="1410"/>
      <c r="J1029" s="720"/>
      <c r="K1029" s="1416"/>
      <c r="L1029" s="1417"/>
      <c r="M1029" s="636"/>
    </row>
    <row r="1030" spans="2:13">
      <c r="B1030" s="1413"/>
      <c r="C1030" s="1414"/>
      <c r="D1030" s="1414"/>
      <c r="E1030" s="1414"/>
      <c r="F1030" s="1415"/>
      <c r="G1030" s="937"/>
      <c r="H1030" s="1409"/>
      <c r="I1030" s="1410"/>
      <c r="J1030" s="720"/>
      <c r="K1030" s="1411"/>
      <c r="L1030" s="1412"/>
      <c r="M1030" s="720"/>
    </row>
    <row r="1031" spans="2:13" ht="14.4" thickBot="1">
      <c r="B1031" s="1379" t="s">
        <v>569</v>
      </c>
      <c r="C1031" s="1380"/>
      <c r="D1031" s="1380"/>
      <c r="E1031" s="1380"/>
      <c r="F1031" s="1380"/>
      <c r="G1031" s="1380"/>
      <c r="H1031" s="1380"/>
      <c r="I1031" s="1380"/>
      <c r="J1031" s="1380"/>
      <c r="K1031" s="1380"/>
      <c r="L1031" s="1381"/>
      <c r="M1031" s="943">
        <f>+M1029+M1028</f>
        <v>4211.7773657142861</v>
      </c>
    </row>
    <row r="1032" spans="2:13">
      <c r="B1032" s="1350" t="s">
        <v>570</v>
      </c>
      <c r="C1032" s="1351"/>
      <c r="D1032" s="1351"/>
      <c r="E1032" s="1351"/>
      <c r="F1032" s="1351"/>
      <c r="G1032" s="1351"/>
      <c r="H1032" s="1351"/>
      <c r="I1032" s="1351"/>
      <c r="J1032" s="1351"/>
      <c r="K1032" s="1351"/>
      <c r="L1032" s="1351"/>
      <c r="M1032" s="1352"/>
    </row>
    <row r="1033" spans="2:13">
      <c r="B1033" s="1353"/>
      <c r="C1033" s="1354"/>
      <c r="D1033" s="1354"/>
      <c r="E1033" s="1354"/>
      <c r="F1033" s="1354"/>
      <c r="G1033" s="1354"/>
      <c r="H1033" s="1354"/>
      <c r="I1033" s="1354"/>
      <c r="J1033" s="1354"/>
      <c r="K1033" s="1354"/>
      <c r="L1033" s="1354"/>
      <c r="M1033" s="1355"/>
    </row>
    <row r="1034" spans="2:13" ht="14.4" thickBot="1">
      <c r="B1034" s="1356"/>
      <c r="C1034" s="1357"/>
      <c r="D1034" s="1357"/>
      <c r="E1034" s="1357"/>
      <c r="F1034" s="1357"/>
      <c r="G1034" s="1357"/>
      <c r="H1034" s="1357"/>
      <c r="I1034" s="1357"/>
      <c r="J1034" s="1357"/>
      <c r="K1034" s="1357"/>
      <c r="L1034" s="1357"/>
      <c r="M1034" s="1358"/>
    </row>
    <row r="1035" spans="2:13">
      <c r="B1035" s="1375" t="s">
        <v>209</v>
      </c>
      <c r="C1035" s="1376"/>
      <c r="D1035" s="1376"/>
      <c r="E1035" s="1376"/>
      <c r="F1035" s="1376"/>
      <c r="G1035" s="1376"/>
      <c r="H1035" s="1382"/>
      <c r="I1035" s="606" t="s">
        <v>12</v>
      </c>
      <c r="J1035" s="607" t="s">
        <v>103</v>
      </c>
      <c r="K1035" s="1383" t="s">
        <v>571</v>
      </c>
      <c r="L1035" s="1382"/>
      <c r="M1035" s="608" t="s">
        <v>567</v>
      </c>
    </row>
    <row r="1036" spans="2:13">
      <c r="B1036" s="1384" t="s">
        <v>674</v>
      </c>
      <c r="C1036" s="1330"/>
      <c r="D1036" s="1330"/>
      <c r="E1036" s="1330"/>
      <c r="F1036" s="1330"/>
      <c r="G1036" s="1330"/>
      <c r="H1036" s="1390"/>
      <c r="I1036" s="966" t="s">
        <v>28</v>
      </c>
      <c r="J1036" s="967">
        <v>0.3</v>
      </c>
      <c r="K1036" s="1387">
        <f>+INSUMOS!C10</f>
        <v>709583</v>
      </c>
      <c r="L1036" s="1388"/>
      <c r="M1036" s="949">
        <f t="shared" ref="M1036:M1039" si="4">+K1036*J1036</f>
        <v>212874.9</v>
      </c>
    </row>
    <row r="1037" spans="2:13">
      <c r="B1037" s="1384" t="s">
        <v>789</v>
      </c>
      <c r="C1037" s="1330"/>
      <c r="D1037" s="1330"/>
      <c r="E1037" s="1330"/>
      <c r="F1037" s="1330"/>
      <c r="G1037" s="1330"/>
      <c r="H1037" s="1390"/>
      <c r="I1037" s="966" t="s">
        <v>28</v>
      </c>
      <c r="J1037" s="967">
        <v>0.02</v>
      </c>
      <c r="K1037" s="1387">
        <f>+INSUMOS!C6</f>
        <v>563124</v>
      </c>
      <c r="L1037" s="1388"/>
      <c r="M1037" s="949">
        <f t="shared" si="4"/>
        <v>11262.48</v>
      </c>
    </row>
    <row r="1038" spans="2:13">
      <c r="B1038" s="1384" t="str">
        <f>+INSUMOS!A21</f>
        <v>ALAMBRE NEGRO RECOCIDO 25K CALIBRE 17</v>
      </c>
      <c r="C1038" s="1330"/>
      <c r="D1038" s="1330"/>
      <c r="E1038" s="1330"/>
      <c r="F1038" s="1330"/>
      <c r="G1038" s="1330"/>
      <c r="H1038" s="1390"/>
      <c r="I1038" s="966" t="s">
        <v>26</v>
      </c>
      <c r="J1038" s="967">
        <v>0.17</v>
      </c>
      <c r="K1038" s="1387">
        <f>+INSUMOS!C21</f>
        <v>5900</v>
      </c>
      <c r="L1038" s="1388"/>
      <c r="M1038" s="949">
        <f t="shared" si="4"/>
        <v>1003.0000000000001</v>
      </c>
    </row>
    <row r="1039" spans="2:13">
      <c r="B1039" s="1384" t="str">
        <f>+INSUMOS!A22</f>
        <v>ACERO DE REFUERZO PDR-60</v>
      </c>
      <c r="C1039" s="1330"/>
      <c r="D1039" s="1330"/>
      <c r="E1039" s="1330"/>
      <c r="F1039" s="1330"/>
      <c r="G1039" s="1330"/>
      <c r="H1039" s="1390"/>
      <c r="I1039" s="966" t="s">
        <v>26</v>
      </c>
      <c r="J1039" s="967">
        <v>5.6</v>
      </c>
      <c r="K1039" s="1387">
        <f>+INSUMOS!C22</f>
        <v>4100</v>
      </c>
      <c r="L1039" s="1388"/>
      <c r="M1039" s="949">
        <f t="shared" si="4"/>
        <v>22960</v>
      </c>
    </row>
    <row r="1040" spans="2:13" ht="31.2" customHeight="1">
      <c r="B1040" s="1454" t="s">
        <v>670</v>
      </c>
      <c r="C1040" s="1457"/>
      <c r="D1040" s="1457"/>
      <c r="E1040" s="1457"/>
      <c r="F1040" s="1457"/>
      <c r="G1040" s="1457"/>
      <c r="H1040" s="1458"/>
      <c r="I1040" s="953" t="s">
        <v>37</v>
      </c>
      <c r="J1040" s="953">
        <v>1</v>
      </c>
      <c r="K1040" s="1387">
        <f>+INSUMOS!C96</f>
        <v>72000</v>
      </c>
      <c r="L1040" s="1388"/>
      <c r="M1040" s="949">
        <f>+K1040*J1040</f>
        <v>72000</v>
      </c>
    </row>
    <row r="1041" spans="2:13">
      <c r="B1041" s="1389" t="str">
        <f>+INSUMOS!A97</f>
        <v>FORMALETAS CAJA INSPECCION</v>
      </c>
      <c r="C1041" s="1330"/>
      <c r="D1041" s="1330"/>
      <c r="E1041" s="1330"/>
      <c r="F1041" s="1330"/>
      <c r="G1041" s="1330"/>
      <c r="H1041" s="1390"/>
      <c r="I1041" s="953" t="s">
        <v>37</v>
      </c>
      <c r="J1041" s="953">
        <v>0.75</v>
      </c>
      <c r="K1041" s="1387">
        <f>+INSUMOS!C97</f>
        <v>22000</v>
      </c>
      <c r="L1041" s="1388"/>
      <c r="M1041" s="949">
        <f t="shared" ref="M1041" si="5">+K1041*J1041</f>
        <v>16500</v>
      </c>
    </row>
    <row r="1042" spans="2:13" ht="14.4" thickBot="1">
      <c r="B1042" s="1379" t="s">
        <v>569</v>
      </c>
      <c r="C1042" s="1380"/>
      <c r="D1042" s="1380"/>
      <c r="E1042" s="1380"/>
      <c r="F1042" s="1380"/>
      <c r="G1042" s="1380"/>
      <c r="H1042" s="1380"/>
      <c r="I1042" s="1380"/>
      <c r="J1042" s="1380"/>
      <c r="K1042" s="1380"/>
      <c r="L1042" s="1381"/>
      <c r="M1042" s="949">
        <f>SUM(M1036:M1041)</f>
        <v>336600.38</v>
      </c>
    </row>
    <row r="1043" spans="2:13">
      <c r="B1043" s="940"/>
      <c r="C1043" s="941"/>
      <c r="D1043" s="941"/>
      <c r="E1043" s="941"/>
      <c r="F1043" s="941"/>
      <c r="G1043" s="941"/>
      <c r="H1043" s="941"/>
      <c r="I1043" s="941"/>
      <c r="J1043" s="941"/>
      <c r="K1043" s="941"/>
      <c r="L1043" s="941"/>
      <c r="M1043" s="942"/>
    </row>
    <row r="1044" spans="2:13" ht="14.4" thickBot="1">
      <c r="B1044" s="1356" t="s">
        <v>770</v>
      </c>
      <c r="C1044" s="1357"/>
      <c r="D1044" s="1357"/>
      <c r="E1044" s="1357"/>
      <c r="F1044" s="1357"/>
      <c r="G1044" s="1357"/>
      <c r="H1044" s="1357"/>
      <c r="I1044" s="1357"/>
      <c r="J1044" s="1357"/>
      <c r="K1044" s="1357"/>
      <c r="L1044" s="1357"/>
      <c r="M1044" s="1358"/>
    </row>
    <row r="1045" spans="2:13">
      <c r="B1045" s="1375" t="s">
        <v>573</v>
      </c>
      <c r="C1045" s="1376"/>
      <c r="D1045" s="1376"/>
      <c r="E1045" s="1376"/>
      <c r="F1045" s="1376"/>
      <c r="G1045" s="1382"/>
      <c r="H1045" s="607" t="s">
        <v>574</v>
      </c>
      <c r="I1045" s="622" t="s">
        <v>575</v>
      </c>
      <c r="J1045" s="623" t="s">
        <v>576</v>
      </c>
      <c r="K1045" s="1383" t="s">
        <v>577</v>
      </c>
      <c r="L1045" s="1382"/>
      <c r="M1045" s="608" t="s">
        <v>567</v>
      </c>
    </row>
    <row r="1046" spans="2:13" ht="31.2" customHeight="1">
      <c r="B1046" s="1391" t="str">
        <f>+INSUMOS!A150</f>
        <v>ACARREO EN CARRETILLA DE MATERIALES, ESCOMBROS Y OTROS, DISTANCIA MAXIMA 100  ML</v>
      </c>
      <c r="C1046" s="1392"/>
      <c r="D1046" s="1392"/>
      <c r="E1046" s="1392"/>
      <c r="F1046" s="1392"/>
      <c r="G1046" s="1393"/>
      <c r="H1046" s="624">
        <v>1</v>
      </c>
      <c r="I1046" s="625">
        <v>100</v>
      </c>
      <c r="J1046" s="624">
        <v>0.31</v>
      </c>
      <c r="K1046" s="1394">
        <f>+INSUMOS!C150</f>
        <v>15000</v>
      </c>
      <c r="L1046" s="1395"/>
      <c r="M1046" s="610">
        <f>+K1046*J1046</f>
        <v>4650</v>
      </c>
    </row>
    <row r="1047" spans="2:13" ht="14.4" thickBot="1">
      <c r="B1047" s="1345"/>
      <c r="C1047" s="1346"/>
      <c r="D1047" s="1346"/>
      <c r="E1047" s="1346"/>
      <c r="F1047" s="1346"/>
      <c r="G1047" s="1347"/>
      <c r="H1047" s="626"/>
      <c r="I1047" s="625"/>
      <c r="J1047" s="626"/>
      <c r="K1047" s="1348"/>
      <c r="L1047" s="1349"/>
      <c r="M1047" s="610"/>
    </row>
    <row r="1048" spans="2:13" ht="14.4" thickBot="1">
      <c r="B1048" s="1335" t="s">
        <v>569</v>
      </c>
      <c r="C1048" s="1336"/>
      <c r="D1048" s="1336"/>
      <c r="E1048" s="1336"/>
      <c r="F1048" s="1336"/>
      <c r="G1048" s="1336"/>
      <c r="H1048" s="1336"/>
      <c r="I1048" s="1336"/>
      <c r="J1048" s="1336"/>
      <c r="K1048" s="1336"/>
      <c r="L1048" s="1337"/>
      <c r="M1048" s="616">
        <f>SUM(M1046:M1047)</f>
        <v>4650</v>
      </c>
    </row>
    <row r="1049" spans="2:13">
      <c r="B1049" s="1350" t="s">
        <v>578</v>
      </c>
      <c r="C1049" s="1351"/>
      <c r="D1049" s="1351"/>
      <c r="E1049" s="1351"/>
      <c r="F1049" s="1351"/>
      <c r="G1049" s="1351"/>
      <c r="H1049" s="1351"/>
      <c r="I1049" s="1351"/>
      <c r="J1049" s="1351"/>
      <c r="K1049" s="1351"/>
      <c r="L1049" s="1351"/>
      <c r="M1049" s="1352"/>
    </row>
    <row r="1050" spans="2:13">
      <c r="B1050" s="1353"/>
      <c r="C1050" s="1354"/>
      <c r="D1050" s="1354"/>
      <c r="E1050" s="1354"/>
      <c r="F1050" s="1354"/>
      <c r="G1050" s="1354"/>
      <c r="H1050" s="1354"/>
      <c r="I1050" s="1354"/>
      <c r="J1050" s="1354"/>
      <c r="K1050" s="1354"/>
      <c r="L1050" s="1354"/>
      <c r="M1050" s="1355"/>
    </row>
    <row r="1051" spans="2:13" ht="14.4" thickBot="1">
      <c r="B1051" s="1356"/>
      <c r="C1051" s="1357"/>
      <c r="D1051" s="1357"/>
      <c r="E1051" s="1357"/>
      <c r="F1051" s="1357"/>
      <c r="G1051" s="1357"/>
      <c r="H1051" s="1357"/>
      <c r="I1051" s="1357"/>
      <c r="J1051" s="1357"/>
      <c r="K1051" s="1357"/>
      <c r="L1051" s="1357"/>
      <c r="M1051" s="1358"/>
    </row>
    <row r="1052" spans="2:13">
      <c r="B1052" s="1359" t="s">
        <v>579</v>
      </c>
      <c r="C1052" s="1360"/>
      <c r="D1052" s="1360"/>
      <c r="E1052" s="1360"/>
      <c r="F1052" s="1360"/>
      <c r="G1052" s="1361"/>
      <c r="H1052" s="629" t="s">
        <v>580</v>
      </c>
      <c r="I1052" s="630" t="s">
        <v>581</v>
      </c>
      <c r="J1052" s="631" t="s">
        <v>531</v>
      </c>
      <c r="K1052" s="1362" t="s">
        <v>566</v>
      </c>
      <c r="L1052" s="1363"/>
      <c r="M1052" s="632" t="s">
        <v>567</v>
      </c>
    </row>
    <row r="1053" spans="2:13">
      <c r="B1053" s="1364" t="str">
        <f>+'M.O. CIVIL'!A78</f>
        <v xml:space="preserve">CUADRILLA "AA" (Albañileria) </v>
      </c>
      <c r="C1053" s="1365"/>
      <c r="D1053" s="1365"/>
      <c r="E1053" s="1365"/>
      <c r="F1053" s="1365"/>
      <c r="G1053" s="1366"/>
      <c r="H1053" s="713"/>
      <c r="I1053" s="714"/>
      <c r="J1053" s="715"/>
      <c r="K1053" s="716"/>
      <c r="L1053" s="717"/>
      <c r="M1053" s="718"/>
    </row>
    <row r="1054" spans="2:13">
      <c r="B1054" s="1367" t="str">
        <f>+'M.O. CIVIL'!A87</f>
        <v>Valor Dia Cuadrilla</v>
      </c>
      <c r="C1054" s="1368"/>
      <c r="D1054" s="1368"/>
      <c r="E1054" s="1368"/>
      <c r="F1054" s="1368"/>
      <c r="G1054" s="1369"/>
      <c r="H1054" s="673">
        <f>+'M.O. CIVIL'!D87</f>
        <v>327582.68400000001</v>
      </c>
      <c r="I1054" s="635">
        <v>1.8</v>
      </c>
      <c r="J1054" s="636">
        <f>+H1054*I1054</f>
        <v>589648.83120000002</v>
      </c>
      <c r="K1054" s="1370">
        <v>7</v>
      </c>
      <c r="L1054" s="1371"/>
      <c r="M1054" s="938">
        <f>+J1054/K1054</f>
        <v>84235.547314285723</v>
      </c>
    </row>
    <row r="1055" spans="2:13">
      <c r="B1055" s="633"/>
      <c r="C1055" s="634"/>
      <c r="D1055" s="634"/>
      <c r="E1055" s="634"/>
      <c r="F1055" s="634"/>
      <c r="G1055" s="634"/>
      <c r="H1055" s="638" t="s">
        <v>754</v>
      </c>
      <c r="I1055" s="635"/>
      <c r="J1055" s="636"/>
      <c r="K1055" s="1370"/>
      <c r="L1055" s="1371"/>
      <c r="M1055" s="637"/>
    </row>
    <row r="1056" spans="2:13" ht="14.4" thickBot="1">
      <c r="B1056" s="1372"/>
      <c r="C1056" s="1373"/>
      <c r="D1056" s="1373"/>
      <c r="E1056" s="1373"/>
      <c r="F1056" s="1373"/>
      <c r="G1056" s="1374"/>
      <c r="H1056" s="626"/>
      <c r="I1056" s="627"/>
      <c r="J1056" s="626"/>
      <c r="K1056" s="1348"/>
      <c r="L1056" s="1349"/>
      <c r="M1056" s="628"/>
    </row>
    <row r="1057" spans="2:13" ht="14.4" thickBot="1">
      <c r="B1057" s="1335" t="s">
        <v>569</v>
      </c>
      <c r="C1057" s="1336"/>
      <c r="D1057" s="1336"/>
      <c r="E1057" s="1336"/>
      <c r="F1057" s="1336"/>
      <c r="G1057" s="1336"/>
      <c r="H1057" s="1336"/>
      <c r="I1057" s="1336"/>
      <c r="J1057" s="1336"/>
      <c r="K1057" s="1336"/>
      <c r="L1057" s="1337"/>
      <c r="M1057" s="621">
        <f>SUM(M1054:M1056)</f>
        <v>84235.547314285723</v>
      </c>
    </row>
    <row r="1058" spans="2:13" ht="14.4" thickBot="1">
      <c r="B1058" s="641"/>
      <c r="M1058" s="642"/>
    </row>
    <row r="1059" spans="2:13" ht="14.4" thickBot="1">
      <c r="B1059" s="1338" t="s">
        <v>583</v>
      </c>
      <c r="C1059" s="1339"/>
      <c r="D1059" s="1339"/>
      <c r="E1059" s="1339"/>
      <c r="F1059" s="1339"/>
      <c r="G1059" s="1339"/>
      <c r="H1059" s="1339"/>
      <c r="I1059" s="1339"/>
      <c r="J1059" s="1339"/>
      <c r="K1059" s="1339"/>
      <c r="L1059" s="1340"/>
      <c r="M1059" s="643">
        <f>ROUND(+M1031+M1042+M1048+M1057,0)</f>
        <v>429698</v>
      </c>
    </row>
    <row r="1060" spans="2:13">
      <c r="B1060" s="1350" t="s">
        <v>584</v>
      </c>
      <c r="C1060" s="1351"/>
      <c r="D1060" s="1351"/>
      <c r="E1060" s="1351"/>
      <c r="F1060" s="1351"/>
      <c r="G1060" s="1351"/>
      <c r="H1060" s="1351"/>
      <c r="I1060" s="1351"/>
      <c r="J1060" s="1351"/>
      <c r="K1060" s="1351"/>
      <c r="L1060" s="1351"/>
      <c r="M1060" s="1352"/>
    </row>
    <row r="1061" spans="2:13">
      <c r="B1061" s="1353"/>
      <c r="C1061" s="1354"/>
      <c r="D1061" s="1354"/>
      <c r="E1061" s="1354"/>
      <c r="F1061" s="1354"/>
      <c r="G1061" s="1354"/>
      <c r="H1061" s="1354"/>
      <c r="I1061" s="1354"/>
      <c r="J1061" s="1354"/>
      <c r="K1061" s="1354"/>
      <c r="L1061" s="1354"/>
      <c r="M1061" s="1355"/>
    </row>
    <row r="1062" spans="2:13" ht="14.4" thickBot="1">
      <c r="B1062" s="1356"/>
      <c r="C1062" s="1357"/>
      <c r="D1062" s="1357"/>
      <c r="E1062" s="1357"/>
      <c r="F1062" s="1357"/>
      <c r="G1062" s="1357"/>
      <c r="H1062" s="1357"/>
      <c r="I1062" s="1357"/>
      <c r="J1062" s="1357"/>
      <c r="K1062" s="1357"/>
      <c r="L1062" s="1357"/>
      <c r="M1062" s="1358"/>
    </row>
    <row r="1063" spans="2:13">
      <c r="B1063" s="1375" t="s">
        <v>217</v>
      </c>
      <c r="C1063" s="1376"/>
      <c r="D1063" s="1376"/>
      <c r="E1063" s="1376"/>
      <c r="F1063" s="1376"/>
      <c r="G1063" s="1376"/>
      <c r="H1063" s="622"/>
      <c r="I1063" s="644"/>
      <c r="J1063" s="645" t="s">
        <v>585</v>
      </c>
      <c r="K1063" s="1377" t="s">
        <v>586</v>
      </c>
      <c r="L1063" s="1378"/>
      <c r="M1063" s="646"/>
    </row>
    <row r="1064" spans="2:13">
      <c r="B1064" s="1329" t="s">
        <v>587</v>
      </c>
      <c r="C1064" s="1330"/>
      <c r="D1064" s="1330"/>
      <c r="E1064" s="1330"/>
      <c r="F1064" s="1330"/>
      <c r="G1064" s="1330"/>
      <c r="H1064" s="647"/>
      <c r="I1064" s="648"/>
      <c r="J1064" s="649">
        <v>0.24</v>
      </c>
      <c r="K1064" s="1331">
        <f>ROUND(+J1064*M1059,0)</f>
        <v>103128</v>
      </c>
      <c r="L1064" s="1332"/>
      <c r="M1064" s="650"/>
    </row>
    <row r="1065" spans="2:13">
      <c r="B1065" s="614" t="s">
        <v>588</v>
      </c>
      <c r="C1065" s="611"/>
      <c r="D1065" s="611"/>
      <c r="E1065" s="611"/>
      <c r="F1065" s="611"/>
      <c r="G1065" s="611"/>
      <c r="H1065" s="647"/>
      <c r="I1065" s="648"/>
      <c r="J1065" s="651">
        <v>0.01</v>
      </c>
      <c r="K1065" s="1331">
        <f>ROUND(+J1065*M1059,0)</f>
        <v>4297</v>
      </c>
      <c r="L1065" s="1332"/>
      <c r="M1065" s="650"/>
    </row>
    <row r="1066" spans="2:13" ht="14.4" thickBot="1">
      <c r="B1066" s="652" t="s">
        <v>353</v>
      </c>
      <c r="C1066" s="653"/>
      <c r="D1066" s="653"/>
      <c r="E1066" s="653"/>
      <c r="F1066" s="653"/>
      <c r="G1066" s="653"/>
      <c r="H1066" s="654"/>
      <c r="I1066" s="655"/>
      <c r="J1066" s="656">
        <v>0.05</v>
      </c>
      <c r="K1066" s="1333">
        <f>ROUND(+J1066*M1059,0)</f>
        <v>21485</v>
      </c>
      <c r="L1066" s="1334"/>
      <c r="M1066" s="650"/>
    </row>
    <row r="1067" spans="2:13" ht="14.4" thickBot="1">
      <c r="B1067" s="1335" t="s">
        <v>569</v>
      </c>
      <c r="C1067" s="1336"/>
      <c r="D1067" s="1336"/>
      <c r="E1067" s="1336"/>
      <c r="F1067" s="1336"/>
      <c r="G1067" s="1336"/>
      <c r="H1067" s="1336"/>
      <c r="I1067" s="1336"/>
      <c r="J1067" s="1336"/>
      <c r="K1067" s="1336"/>
      <c r="L1067" s="1337"/>
      <c r="M1067" s="657">
        <f>SUM(K1064:L1066)</f>
        <v>128910</v>
      </c>
    </row>
    <row r="1068" spans="2:13" ht="14.4" thickBot="1">
      <c r="B1068" s="641"/>
      <c r="M1068" s="642"/>
    </row>
    <row r="1069" spans="2:13" ht="16.2" thickBot="1">
      <c r="B1069" s="1338" t="s">
        <v>589</v>
      </c>
      <c r="C1069" s="1339"/>
      <c r="D1069" s="1339"/>
      <c r="E1069" s="1339"/>
      <c r="F1069" s="1339"/>
      <c r="G1069" s="1339"/>
      <c r="H1069" s="1339"/>
      <c r="I1069" s="1339"/>
      <c r="J1069" s="1339"/>
      <c r="K1069" s="1339"/>
      <c r="L1069" s="1340"/>
      <c r="M1069" s="711">
        <f>+M1067+M1059</f>
        <v>558608</v>
      </c>
    </row>
    <row r="1070" spans="2:13">
      <c r="B1070" s="659"/>
      <c r="C1070" s="660"/>
      <c r="D1070" s="660"/>
      <c r="E1070" s="660"/>
      <c r="F1070" s="660"/>
      <c r="G1070" s="660"/>
      <c r="H1070" s="660"/>
      <c r="I1070" s="660"/>
      <c r="J1070" s="660"/>
      <c r="K1070" s="660"/>
      <c r="L1070" s="660"/>
      <c r="M1070" s="661"/>
    </row>
    <row r="1071" spans="2:13">
      <c r="B1071" s="641"/>
      <c r="M1071" s="642"/>
    </row>
    <row r="1072" spans="2:13">
      <c r="B1072" s="641"/>
      <c r="M1072" s="642"/>
    </row>
    <row r="1073" spans="2:13">
      <c r="B1073" s="641"/>
      <c r="M1073" s="642"/>
    </row>
    <row r="1074" spans="2:13" ht="15.6">
      <c r="B1074" s="641"/>
      <c r="E1074" s="1215" t="s">
        <v>590</v>
      </c>
      <c r="F1074" s="1215"/>
      <c r="G1074" s="1215"/>
      <c r="H1074" s="1215"/>
      <c r="I1074" s="1215"/>
      <c r="M1074" s="642"/>
    </row>
    <row r="1075" spans="2:13" ht="15.6">
      <c r="B1075" s="641"/>
      <c r="E1075" s="1216" t="s">
        <v>591</v>
      </c>
      <c r="F1075" s="1216"/>
      <c r="G1075" s="1216"/>
      <c r="H1075" s="1216"/>
      <c r="I1075" s="1216"/>
      <c r="M1075" s="642"/>
    </row>
    <row r="1076" spans="2:13">
      <c r="B1076" s="641"/>
      <c r="C1076" s="662"/>
      <c r="D1076" s="663"/>
      <c r="E1076" s="663"/>
      <c r="F1076" s="664"/>
      <c r="G1076" s="662"/>
      <c r="H1076" s="663"/>
      <c r="I1076" s="663"/>
      <c r="M1076" s="642"/>
    </row>
    <row r="1077" spans="2:13">
      <c r="B1077" s="641"/>
      <c r="C1077" s="662"/>
      <c r="D1077" s="663"/>
      <c r="E1077" s="663"/>
      <c r="F1077" s="664"/>
      <c r="G1077" s="662"/>
      <c r="H1077" s="663"/>
      <c r="I1077" s="663"/>
      <c r="M1077" s="642"/>
    </row>
    <row r="1078" spans="2:13">
      <c r="B1078" s="641"/>
      <c r="C1078" s="662"/>
      <c r="D1078" s="663"/>
      <c r="E1078" s="663"/>
      <c r="F1078" s="664"/>
      <c r="G1078" s="662"/>
      <c r="H1078" s="663"/>
      <c r="I1078" s="663"/>
      <c r="M1078" s="642"/>
    </row>
    <row r="1079" spans="2:13">
      <c r="B1079" s="641"/>
      <c r="C1079" s="665" t="s">
        <v>592</v>
      </c>
      <c r="D1079" s="666"/>
      <c r="E1079" s="663"/>
      <c r="F1079" s="664"/>
      <c r="G1079" s="662"/>
      <c r="H1079" s="663"/>
      <c r="I1079" s="663"/>
      <c r="M1079" s="642"/>
    </row>
    <row r="1080" spans="2:13">
      <c r="B1080" s="641"/>
      <c r="C1080" s="667" t="s">
        <v>593</v>
      </c>
      <c r="D1080" s="666"/>
      <c r="E1080" s="663"/>
      <c r="F1080" s="664"/>
      <c r="G1080" s="662"/>
      <c r="H1080" s="663"/>
      <c r="I1080" s="663"/>
      <c r="M1080" s="642"/>
    </row>
    <row r="1081" spans="2:13">
      <c r="B1081" s="668"/>
      <c r="C1081" s="662"/>
      <c r="D1081" s="663"/>
      <c r="E1081" s="663"/>
      <c r="F1081" s="664"/>
      <c r="G1081" s="662"/>
      <c r="H1081" s="663"/>
      <c r="I1081" s="663"/>
      <c r="J1081" s="664"/>
      <c r="K1081" s="664"/>
      <c r="L1081" s="664"/>
      <c r="M1081" s="669"/>
    </row>
    <row r="1082" spans="2:13">
      <c r="B1082" s="668"/>
      <c r="E1082" s="664"/>
      <c r="F1082" s="664"/>
      <c r="I1082" s="664"/>
      <c r="J1082" s="664"/>
      <c r="K1082" s="664"/>
      <c r="L1082" s="664"/>
      <c r="M1082" s="669"/>
    </row>
    <row r="1083" spans="2:13">
      <c r="B1083" s="598"/>
      <c r="D1083" s="670"/>
      <c r="E1083" s="670"/>
      <c r="F1083" s="670"/>
      <c r="H1083" s="670"/>
      <c r="I1083" s="670"/>
      <c r="J1083" s="670"/>
      <c r="K1083" s="670"/>
      <c r="L1083" s="670"/>
      <c r="M1083" s="671"/>
    </row>
    <row r="1084" spans="2:13" ht="16.2" thickBot="1">
      <c r="B1084" s="1341"/>
      <c r="C1084" s="1342"/>
      <c r="D1084" s="1342"/>
      <c r="E1084" s="627"/>
      <c r="F1084" s="627"/>
      <c r="G1084" s="627"/>
      <c r="H1084" s="627"/>
      <c r="I1084" s="1343"/>
      <c r="J1084" s="1343"/>
      <c r="K1084" s="1343"/>
      <c r="L1084" s="1343"/>
      <c r="M1084" s="1344"/>
    </row>
    <row r="1086" spans="2:13" ht="14.4" thickBot="1"/>
    <row r="1087" spans="2:13" ht="14.4" thickBot="1">
      <c r="B1087" s="1418"/>
      <c r="C1087" s="1421"/>
      <c r="D1087" s="1422"/>
      <c r="E1087" s="1422"/>
      <c r="F1087" s="1422"/>
      <c r="G1087" s="1422"/>
      <c r="H1087" s="1422"/>
      <c r="I1087" s="1423"/>
      <c r="J1087" s="1424"/>
      <c r="K1087" s="1425"/>
      <c r="L1087" s="1425"/>
      <c r="M1087" s="1426"/>
    </row>
    <row r="1088" spans="2:13" ht="79.2" customHeight="1" thickBot="1">
      <c r="B1088" s="1419"/>
      <c r="C1088" s="1427" t="s">
        <v>734</v>
      </c>
      <c r="D1088" s="1428"/>
      <c r="E1088" s="1428"/>
      <c r="F1088" s="1428"/>
      <c r="G1088" s="1428"/>
      <c r="H1088" s="1428"/>
      <c r="I1088" s="1429"/>
      <c r="J1088" s="1430"/>
      <c r="K1088" s="1431"/>
      <c r="L1088" s="1431"/>
      <c r="M1088" s="1432"/>
    </row>
    <row r="1089" spans="2:13" ht="14.4" thickBot="1">
      <c r="B1089" s="1419"/>
      <c r="C1089" s="1433" t="s">
        <v>556</v>
      </c>
      <c r="D1089" s="1434"/>
      <c r="E1089" s="1434"/>
      <c r="F1089" s="1434"/>
      <c r="G1089" s="1434"/>
      <c r="H1089" s="1434"/>
      <c r="I1089" s="1435"/>
      <c r="J1089" s="587" t="s">
        <v>557</v>
      </c>
      <c r="K1089" s="1436"/>
      <c r="L1089" s="1437"/>
      <c r="M1089" s="1438"/>
    </row>
    <row r="1090" spans="2:13">
      <c r="B1090" s="1419"/>
      <c r="C1090" s="1439" t="s">
        <v>558</v>
      </c>
      <c r="D1090" s="1440"/>
      <c r="E1090" s="1440"/>
      <c r="F1090" s="1440"/>
      <c r="G1090" s="1440"/>
      <c r="H1090" s="1440"/>
      <c r="I1090" s="1441"/>
      <c r="J1090" s="1445" t="s">
        <v>559</v>
      </c>
      <c r="K1090" s="1447">
        <v>1</v>
      </c>
      <c r="L1090" s="1447" t="s">
        <v>2</v>
      </c>
      <c r="M1090" s="1449"/>
    </row>
    <row r="1091" spans="2:13" ht="14.4" thickBot="1">
      <c r="B1091" s="1420"/>
      <c r="C1091" s="1442"/>
      <c r="D1091" s="1443"/>
      <c r="E1091" s="1443"/>
      <c r="F1091" s="1443"/>
      <c r="G1091" s="1443"/>
      <c r="H1091" s="1443"/>
      <c r="I1091" s="1444"/>
      <c r="J1091" s="1446"/>
      <c r="K1091" s="1448"/>
      <c r="L1091" s="1448"/>
      <c r="M1091" s="1450"/>
    </row>
    <row r="1092" spans="2:13" ht="14.4" thickBot="1">
      <c r="B1092" s="588"/>
      <c r="C1092" s="589"/>
      <c r="D1092" s="589"/>
      <c r="E1092" s="589"/>
      <c r="F1092" s="589"/>
      <c r="G1092" s="589"/>
      <c r="H1092" s="589"/>
      <c r="I1092" s="589"/>
      <c r="J1092" s="590"/>
      <c r="K1092" s="591"/>
      <c r="L1092" s="591"/>
      <c r="M1092" s="592"/>
    </row>
    <row r="1093" spans="2:13">
      <c r="B1093" s="593"/>
      <c r="C1093" s="594"/>
      <c r="D1093" s="594"/>
      <c r="E1093" s="594"/>
      <c r="F1093" s="594"/>
      <c r="G1093" s="594"/>
      <c r="H1093" s="594"/>
      <c r="I1093" s="594"/>
      <c r="J1093" s="595" t="s">
        <v>5</v>
      </c>
      <c r="K1093" s="596" t="s">
        <v>6</v>
      </c>
      <c r="L1093" s="596" t="s">
        <v>7</v>
      </c>
      <c r="M1093" s="597" t="s">
        <v>8</v>
      </c>
    </row>
    <row r="1094" spans="2:13" ht="14.4" thickBot="1">
      <c r="B1094" s="598"/>
      <c r="C1094" s="589"/>
      <c r="D1094" s="589"/>
      <c r="E1094" s="589"/>
      <c r="F1094" s="589"/>
      <c r="G1094" s="589"/>
      <c r="H1094" s="589"/>
      <c r="I1094" s="589"/>
      <c r="J1094" s="599"/>
      <c r="K1094" s="600"/>
      <c r="L1094" s="600">
        <v>12</v>
      </c>
      <c r="M1094" s="601">
        <v>2025</v>
      </c>
    </row>
    <row r="1095" spans="2:13" ht="14.4" thickBot="1">
      <c r="B1095" s="1396" t="s">
        <v>560</v>
      </c>
      <c r="C1095" s="1397"/>
      <c r="D1095" s="1397"/>
      <c r="E1095" s="1397"/>
      <c r="F1095" s="1397"/>
      <c r="G1095" s="1397"/>
      <c r="H1095" s="1397"/>
      <c r="I1095" s="1397"/>
      <c r="J1095" s="1397"/>
      <c r="K1095" s="1397"/>
      <c r="L1095" s="1397"/>
      <c r="M1095" s="1398"/>
    </row>
    <row r="1096" spans="2:13">
      <c r="B1096" s="602" t="s">
        <v>561</v>
      </c>
      <c r="C1096" s="603" t="s">
        <v>11</v>
      </c>
      <c r="D1096" s="1399" t="s">
        <v>209</v>
      </c>
      <c r="E1096" s="1400"/>
      <c r="F1096" s="1400"/>
      <c r="G1096" s="1400"/>
      <c r="H1096" s="1400"/>
      <c r="I1096" s="1400"/>
      <c r="J1096" s="1401"/>
      <c r="K1096" s="1359" t="s">
        <v>12</v>
      </c>
      <c r="L1096" s="1360"/>
      <c r="M1096" s="1402"/>
    </row>
    <row r="1097" spans="2:13" ht="65.400000000000006" customHeight="1" thickBot="1">
      <c r="B1097" s="604" t="e">
        <f>+PRESUPUESTO!#REF!</f>
        <v>#REF!</v>
      </c>
      <c r="C1097" s="956" t="e">
        <f>+PRESUPUESTO!#REF!</f>
        <v>#REF!</v>
      </c>
      <c r="D1097" s="1403" t="e">
        <f>+PRESUPUESTO!#REF!</f>
        <v>#REF!</v>
      </c>
      <c r="E1097" s="1404"/>
      <c r="F1097" s="1404"/>
      <c r="G1097" s="1404"/>
      <c r="H1097" s="1404"/>
      <c r="I1097" s="1404"/>
      <c r="J1097" s="1405"/>
      <c r="K1097" s="1406" t="e">
        <f>+PRESUPUESTO!#REF!</f>
        <v>#REF!</v>
      </c>
      <c r="L1097" s="1407"/>
      <c r="M1097" s="1408"/>
    </row>
    <row r="1098" spans="2:13">
      <c r="B1098" s="1350" t="s">
        <v>562</v>
      </c>
      <c r="C1098" s="1351"/>
      <c r="D1098" s="1351"/>
      <c r="E1098" s="1351"/>
      <c r="F1098" s="1351"/>
      <c r="G1098" s="1351"/>
      <c r="H1098" s="1351"/>
      <c r="I1098" s="1351"/>
      <c r="J1098" s="1351"/>
      <c r="K1098" s="1351"/>
      <c r="L1098" s="1351"/>
      <c r="M1098" s="1352"/>
    </row>
    <row r="1099" spans="2:13">
      <c r="B1099" s="1353"/>
      <c r="C1099" s="1354"/>
      <c r="D1099" s="1354"/>
      <c r="E1099" s="1354"/>
      <c r="F1099" s="1354"/>
      <c r="G1099" s="1354"/>
      <c r="H1099" s="1354"/>
      <c r="I1099" s="1354"/>
      <c r="J1099" s="1354"/>
      <c r="K1099" s="1354"/>
      <c r="L1099" s="1354"/>
      <c r="M1099" s="1355"/>
    </row>
    <row r="1100" spans="2:13" ht="14.4" thickBot="1">
      <c r="B1100" s="1356"/>
      <c r="C1100" s="1357"/>
      <c r="D1100" s="1357"/>
      <c r="E1100" s="1357"/>
      <c r="F1100" s="1357"/>
      <c r="G1100" s="1357"/>
      <c r="H1100" s="1357"/>
      <c r="I1100" s="1357"/>
      <c r="J1100" s="1357"/>
      <c r="K1100" s="1357"/>
      <c r="L1100" s="1357"/>
      <c r="M1100" s="1358"/>
    </row>
    <row r="1101" spans="2:13">
      <c r="B1101" s="1375" t="s">
        <v>209</v>
      </c>
      <c r="C1101" s="1376"/>
      <c r="D1101" s="1376"/>
      <c r="E1101" s="1376"/>
      <c r="F1101" s="1382"/>
      <c r="G1101" s="606" t="s">
        <v>563</v>
      </c>
      <c r="H1101" s="1383" t="s">
        <v>564</v>
      </c>
      <c r="I1101" s="1382"/>
      <c r="J1101" s="607" t="s">
        <v>565</v>
      </c>
      <c r="K1101" s="1383" t="s">
        <v>566</v>
      </c>
      <c r="L1101" s="1382"/>
      <c r="M1101" s="608" t="s">
        <v>567</v>
      </c>
    </row>
    <row r="1102" spans="2:13">
      <c r="B1102" s="1367" t="s">
        <v>568</v>
      </c>
      <c r="C1102" s="1368"/>
      <c r="D1102" s="1368"/>
      <c r="E1102" s="1368"/>
      <c r="F1102" s="1369"/>
      <c r="G1102" s="712"/>
      <c r="H1102" s="1409" t="s">
        <v>107</v>
      </c>
      <c r="I1102" s="1410"/>
      <c r="J1102" s="636">
        <f>+M1131</f>
        <v>71908.394048780494</v>
      </c>
      <c r="K1102" s="1411">
        <v>0.05</v>
      </c>
      <c r="L1102" s="1412"/>
      <c r="M1102" s="636">
        <f>+K1102*J1102</f>
        <v>3595.4197024390251</v>
      </c>
    </row>
    <row r="1103" spans="2:13">
      <c r="B1103" s="1413"/>
      <c r="C1103" s="1414"/>
      <c r="D1103" s="1414"/>
      <c r="E1103" s="1414"/>
      <c r="F1103" s="1415"/>
      <c r="G1103" s="937"/>
      <c r="H1103" s="1409"/>
      <c r="I1103" s="1410"/>
      <c r="J1103" s="720"/>
      <c r="K1103" s="1416"/>
      <c r="L1103" s="1417"/>
      <c r="M1103" s="636"/>
    </row>
    <row r="1104" spans="2:13">
      <c r="B1104" s="1413"/>
      <c r="C1104" s="1414"/>
      <c r="D1104" s="1414"/>
      <c r="E1104" s="1414"/>
      <c r="F1104" s="1415"/>
      <c r="G1104" s="937"/>
      <c r="H1104" s="1409"/>
      <c r="I1104" s="1410"/>
      <c r="J1104" s="720"/>
      <c r="K1104" s="1411"/>
      <c r="L1104" s="1412"/>
      <c r="M1104" s="720"/>
    </row>
    <row r="1105" spans="2:13" ht="14.4" thickBot="1">
      <c r="B1105" s="1379" t="s">
        <v>569</v>
      </c>
      <c r="C1105" s="1380"/>
      <c r="D1105" s="1380"/>
      <c r="E1105" s="1380"/>
      <c r="F1105" s="1380"/>
      <c r="G1105" s="1380"/>
      <c r="H1105" s="1380"/>
      <c r="I1105" s="1380"/>
      <c r="J1105" s="1380"/>
      <c r="K1105" s="1380"/>
      <c r="L1105" s="1381"/>
      <c r="M1105" s="943">
        <f>+M1103+M1102</f>
        <v>3595.4197024390251</v>
      </c>
    </row>
    <row r="1106" spans="2:13">
      <c r="B1106" s="1350" t="s">
        <v>570</v>
      </c>
      <c r="C1106" s="1351"/>
      <c r="D1106" s="1351"/>
      <c r="E1106" s="1351"/>
      <c r="F1106" s="1351"/>
      <c r="G1106" s="1351"/>
      <c r="H1106" s="1351"/>
      <c r="I1106" s="1351"/>
      <c r="J1106" s="1351"/>
      <c r="K1106" s="1351"/>
      <c r="L1106" s="1351"/>
      <c r="M1106" s="1352"/>
    </row>
    <row r="1107" spans="2:13">
      <c r="B1107" s="1353"/>
      <c r="C1107" s="1354"/>
      <c r="D1107" s="1354"/>
      <c r="E1107" s="1354"/>
      <c r="F1107" s="1354"/>
      <c r="G1107" s="1354"/>
      <c r="H1107" s="1354"/>
      <c r="I1107" s="1354"/>
      <c r="J1107" s="1354"/>
      <c r="K1107" s="1354"/>
      <c r="L1107" s="1354"/>
      <c r="M1107" s="1355"/>
    </row>
    <row r="1108" spans="2:13" ht="14.4" thickBot="1">
      <c r="B1108" s="1356"/>
      <c r="C1108" s="1357"/>
      <c r="D1108" s="1357"/>
      <c r="E1108" s="1357"/>
      <c r="F1108" s="1357"/>
      <c r="G1108" s="1357"/>
      <c r="H1108" s="1357"/>
      <c r="I1108" s="1357"/>
      <c r="J1108" s="1357"/>
      <c r="K1108" s="1357"/>
      <c r="L1108" s="1357"/>
      <c r="M1108" s="1358"/>
    </row>
    <row r="1109" spans="2:13">
      <c r="B1109" s="1375" t="s">
        <v>209</v>
      </c>
      <c r="C1109" s="1376"/>
      <c r="D1109" s="1376"/>
      <c r="E1109" s="1376"/>
      <c r="F1109" s="1376"/>
      <c r="G1109" s="1376"/>
      <c r="H1109" s="1382"/>
      <c r="I1109" s="606" t="s">
        <v>12</v>
      </c>
      <c r="J1109" s="607" t="s">
        <v>103</v>
      </c>
      <c r="K1109" s="1383" t="s">
        <v>571</v>
      </c>
      <c r="L1109" s="1382"/>
      <c r="M1109" s="608" t="s">
        <v>567</v>
      </c>
    </row>
    <row r="1110" spans="2:13">
      <c r="B1110" s="1384" t="s">
        <v>674</v>
      </c>
      <c r="C1110" s="1385"/>
      <c r="D1110" s="1385"/>
      <c r="E1110" s="1385"/>
      <c r="F1110" s="1385"/>
      <c r="G1110" s="1385"/>
      <c r="H1110" s="1386"/>
      <c r="I1110" s="953" t="s">
        <v>28</v>
      </c>
      <c r="J1110" s="953">
        <v>0.17</v>
      </c>
      <c r="K1110" s="1387">
        <f>+K1036</f>
        <v>709583</v>
      </c>
      <c r="L1110" s="1388"/>
      <c r="M1110" s="949">
        <f t="shared" ref="M1110:M1113" si="6">+K1110*J1110</f>
        <v>120629.11000000002</v>
      </c>
    </row>
    <row r="1111" spans="2:13">
      <c r="B1111" s="1384" t="s">
        <v>789</v>
      </c>
      <c r="C1111" s="1385"/>
      <c r="D1111" s="1385"/>
      <c r="E1111" s="1385"/>
      <c r="F1111" s="1385"/>
      <c r="G1111" s="1385"/>
      <c r="H1111" s="1386"/>
      <c r="I1111" s="953" t="s">
        <v>28</v>
      </c>
      <c r="J1111" s="953">
        <v>0.02</v>
      </c>
      <c r="K1111" s="1387">
        <f t="shared" ref="K1111:K1115" si="7">+K1037</f>
        <v>563124</v>
      </c>
      <c r="L1111" s="1388"/>
      <c r="M1111" s="949">
        <f t="shared" si="6"/>
        <v>11262.48</v>
      </c>
    </row>
    <row r="1112" spans="2:13">
      <c r="B1112" s="1384" t="s">
        <v>598</v>
      </c>
      <c r="C1112" s="1385"/>
      <c r="D1112" s="1385"/>
      <c r="E1112" s="1385"/>
      <c r="F1112" s="1385"/>
      <c r="G1112" s="1385"/>
      <c r="H1112" s="1386"/>
      <c r="I1112" s="953" t="s">
        <v>26</v>
      </c>
      <c r="J1112" s="953">
        <v>0.2</v>
      </c>
      <c r="K1112" s="1387">
        <f t="shared" si="7"/>
        <v>5900</v>
      </c>
      <c r="L1112" s="1388"/>
      <c r="M1112" s="949">
        <f t="shared" si="6"/>
        <v>1180</v>
      </c>
    </row>
    <row r="1113" spans="2:13">
      <c r="B1113" s="1384" t="s">
        <v>199</v>
      </c>
      <c r="C1113" s="1385"/>
      <c r="D1113" s="1385"/>
      <c r="E1113" s="1385"/>
      <c r="F1113" s="1385"/>
      <c r="G1113" s="1385"/>
      <c r="H1113" s="1386"/>
      <c r="I1113" s="953" t="s">
        <v>26</v>
      </c>
      <c r="J1113" s="953">
        <v>6.72</v>
      </c>
      <c r="K1113" s="1387">
        <f t="shared" si="7"/>
        <v>4100</v>
      </c>
      <c r="L1113" s="1388"/>
      <c r="M1113" s="949">
        <f t="shared" si="6"/>
        <v>27552</v>
      </c>
    </row>
    <row r="1114" spans="2:13" ht="13.8" customHeight="1">
      <c r="B1114" s="1454" t="s">
        <v>670</v>
      </c>
      <c r="C1114" s="1455"/>
      <c r="D1114" s="1455"/>
      <c r="E1114" s="1455"/>
      <c r="F1114" s="1455"/>
      <c r="G1114" s="1455"/>
      <c r="H1114" s="1456"/>
      <c r="I1114" s="953" t="s">
        <v>37</v>
      </c>
      <c r="J1114" s="953">
        <v>1</v>
      </c>
      <c r="K1114" s="1387">
        <f t="shared" si="7"/>
        <v>72000</v>
      </c>
      <c r="L1114" s="1388"/>
      <c r="M1114" s="949">
        <f>+K1114*J1114</f>
        <v>72000</v>
      </c>
    </row>
    <row r="1115" spans="2:13">
      <c r="B1115" s="1389" t="s">
        <v>790</v>
      </c>
      <c r="C1115" s="1330"/>
      <c r="D1115" s="1330"/>
      <c r="E1115" s="1330"/>
      <c r="F1115" s="1330"/>
      <c r="G1115" s="1330"/>
      <c r="H1115" s="1390"/>
      <c r="I1115" s="953" t="s">
        <v>37</v>
      </c>
      <c r="J1115" s="953">
        <v>0.53</v>
      </c>
      <c r="K1115" s="1387">
        <f t="shared" si="7"/>
        <v>22000</v>
      </c>
      <c r="L1115" s="1388"/>
      <c r="M1115" s="949">
        <f t="shared" ref="M1115" si="8">+K1115*J1115</f>
        <v>11660</v>
      </c>
    </row>
    <row r="1116" spans="2:13" ht="14.4" thickBot="1">
      <c r="B1116" s="1379" t="s">
        <v>569</v>
      </c>
      <c r="C1116" s="1380"/>
      <c r="D1116" s="1380"/>
      <c r="E1116" s="1380"/>
      <c r="F1116" s="1380"/>
      <c r="G1116" s="1380"/>
      <c r="H1116" s="1380"/>
      <c r="I1116" s="1380"/>
      <c r="J1116" s="1380"/>
      <c r="K1116" s="1380"/>
      <c r="L1116" s="1381"/>
      <c r="M1116" s="949">
        <f>SUM(M1110:M1115)</f>
        <v>244283.59000000003</v>
      </c>
    </row>
    <row r="1117" spans="2:13">
      <c r="B1117" s="940"/>
      <c r="C1117" s="941"/>
      <c r="D1117" s="941"/>
      <c r="E1117" s="941"/>
      <c r="F1117" s="941"/>
      <c r="G1117" s="941"/>
      <c r="H1117" s="941"/>
      <c r="I1117" s="941"/>
      <c r="J1117" s="941"/>
      <c r="K1117" s="941"/>
      <c r="L1117" s="941"/>
      <c r="M1117" s="942"/>
    </row>
    <row r="1118" spans="2:13" ht="14.4" thickBot="1">
      <c r="B1118" s="1356" t="s">
        <v>770</v>
      </c>
      <c r="C1118" s="1357"/>
      <c r="D1118" s="1357"/>
      <c r="E1118" s="1357"/>
      <c r="F1118" s="1357"/>
      <c r="G1118" s="1357"/>
      <c r="H1118" s="1357"/>
      <c r="I1118" s="1357"/>
      <c r="J1118" s="1357"/>
      <c r="K1118" s="1357"/>
      <c r="L1118" s="1357"/>
      <c r="M1118" s="1358"/>
    </row>
    <row r="1119" spans="2:13">
      <c r="B1119" s="1375" t="s">
        <v>573</v>
      </c>
      <c r="C1119" s="1376"/>
      <c r="D1119" s="1376"/>
      <c r="E1119" s="1376"/>
      <c r="F1119" s="1376"/>
      <c r="G1119" s="1382"/>
      <c r="H1119" s="607" t="s">
        <v>574</v>
      </c>
      <c r="I1119" s="622" t="s">
        <v>575</v>
      </c>
      <c r="J1119" s="623" t="s">
        <v>576</v>
      </c>
      <c r="K1119" s="1383" t="s">
        <v>577</v>
      </c>
      <c r="L1119" s="1382"/>
      <c r="M1119" s="608" t="s">
        <v>567</v>
      </c>
    </row>
    <row r="1120" spans="2:13" ht="31.2" customHeight="1">
      <c r="B1120" s="1391" t="str">
        <f>+B1046</f>
        <v>ACARREO EN CARRETILLA DE MATERIALES, ESCOMBROS Y OTROS, DISTANCIA MAXIMA 100  ML</v>
      </c>
      <c r="C1120" s="1392"/>
      <c r="D1120" s="1392"/>
      <c r="E1120" s="1392"/>
      <c r="F1120" s="1392"/>
      <c r="G1120" s="1393"/>
      <c r="H1120" s="624">
        <v>1</v>
      </c>
      <c r="I1120" s="625">
        <v>100</v>
      </c>
      <c r="J1120" s="624">
        <v>0.19</v>
      </c>
      <c r="K1120" s="1394">
        <f>+K1046</f>
        <v>15000</v>
      </c>
      <c r="L1120" s="1395"/>
      <c r="M1120" s="610">
        <f>+K1120*J1120</f>
        <v>2850</v>
      </c>
    </row>
    <row r="1121" spans="2:13" ht="14.4" thickBot="1">
      <c r="B1121" s="1345"/>
      <c r="C1121" s="1346"/>
      <c r="D1121" s="1346"/>
      <c r="E1121" s="1346"/>
      <c r="F1121" s="1346"/>
      <c r="G1121" s="1347"/>
      <c r="H1121" s="626"/>
      <c r="I1121" s="625"/>
      <c r="J1121" s="626"/>
      <c r="K1121" s="1348"/>
      <c r="L1121" s="1349"/>
      <c r="M1121" s="610"/>
    </row>
    <row r="1122" spans="2:13" ht="14.4" thickBot="1">
      <c r="B1122" s="1335" t="s">
        <v>569</v>
      </c>
      <c r="C1122" s="1336"/>
      <c r="D1122" s="1336"/>
      <c r="E1122" s="1336"/>
      <c r="F1122" s="1336"/>
      <c r="G1122" s="1336"/>
      <c r="H1122" s="1336"/>
      <c r="I1122" s="1336"/>
      <c r="J1122" s="1336"/>
      <c r="K1122" s="1336"/>
      <c r="L1122" s="1337"/>
      <c r="M1122" s="616">
        <f>SUM(M1120:M1121)</f>
        <v>2850</v>
      </c>
    </row>
    <row r="1123" spans="2:13">
      <c r="B1123" s="1350" t="s">
        <v>578</v>
      </c>
      <c r="C1123" s="1351"/>
      <c r="D1123" s="1351"/>
      <c r="E1123" s="1351"/>
      <c r="F1123" s="1351"/>
      <c r="G1123" s="1351"/>
      <c r="H1123" s="1351"/>
      <c r="I1123" s="1351"/>
      <c r="J1123" s="1351"/>
      <c r="K1123" s="1351"/>
      <c r="L1123" s="1351"/>
      <c r="M1123" s="1352"/>
    </row>
    <row r="1124" spans="2:13">
      <c r="B1124" s="1353"/>
      <c r="C1124" s="1354"/>
      <c r="D1124" s="1354"/>
      <c r="E1124" s="1354"/>
      <c r="F1124" s="1354"/>
      <c r="G1124" s="1354"/>
      <c r="H1124" s="1354"/>
      <c r="I1124" s="1354"/>
      <c r="J1124" s="1354"/>
      <c r="K1124" s="1354"/>
      <c r="L1124" s="1354"/>
      <c r="M1124" s="1355"/>
    </row>
    <row r="1125" spans="2:13" ht="14.4" thickBot="1">
      <c r="B1125" s="1356"/>
      <c r="C1125" s="1357"/>
      <c r="D1125" s="1357"/>
      <c r="E1125" s="1357"/>
      <c r="F1125" s="1357"/>
      <c r="G1125" s="1357"/>
      <c r="H1125" s="1357"/>
      <c r="I1125" s="1357"/>
      <c r="J1125" s="1357"/>
      <c r="K1125" s="1357"/>
      <c r="L1125" s="1357"/>
      <c r="M1125" s="1358"/>
    </row>
    <row r="1126" spans="2:13">
      <c r="B1126" s="1359" t="s">
        <v>579</v>
      </c>
      <c r="C1126" s="1360"/>
      <c r="D1126" s="1360"/>
      <c r="E1126" s="1360"/>
      <c r="F1126" s="1360"/>
      <c r="G1126" s="1361"/>
      <c r="H1126" s="629" t="s">
        <v>580</v>
      </c>
      <c r="I1126" s="630" t="s">
        <v>581</v>
      </c>
      <c r="J1126" s="631" t="s">
        <v>531</v>
      </c>
      <c r="K1126" s="1362" t="s">
        <v>566</v>
      </c>
      <c r="L1126" s="1363"/>
      <c r="M1126" s="632" t="s">
        <v>567</v>
      </c>
    </row>
    <row r="1127" spans="2:13">
      <c r="B1127" s="1364" t="str">
        <f>+'M.O. CIVIL'!A78</f>
        <v xml:space="preserve">CUADRILLA "AA" (Albañileria) </v>
      </c>
      <c r="C1127" s="1365"/>
      <c r="D1127" s="1365"/>
      <c r="E1127" s="1365"/>
      <c r="F1127" s="1365"/>
      <c r="G1127" s="1366"/>
      <c r="H1127" s="713"/>
      <c r="I1127" s="714"/>
      <c r="J1127" s="715"/>
      <c r="K1127" s="716"/>
      <c r="L1127" s="717"/>
      <c r="M1127" s="718"/>
    </row>
    <row r="1128" spans="2:13">
      <c r="B1128" s="1367" t="str">
        <f>+'M.O. CIVIL'!A87</f>
        <v>Valor Dia Cuadrilla</v>
      </c>
      <c r="C1128" s="1368"/>
      <c r="D1128" s="1368"/>
      <c r="E1128" s="1368"/>
      <c r="F1128" s="1368"/>
      <c r="G1128" s="1369"/>
      <c r="H1128" s="673">
        <f>+'M.O. CIVIL'!D87</f>
        <v>327582.68400000001</v>
      </c>
      <c r="I1128" s="635">
        <v>1.8</v>
      </c>
      <c r="J1128" s="636">
        <f>+H1128*I1128</f>
        <v>589648.83120000002</v>
      </c>
      <c r="K1128" s="1370">
        <v>8.1999999999999993</v>
      </c>
      <c r="L1128" s="1371"/>
      <c r="M1128" s="938">
        <f>+J1128/K1128</f>
        <v>71908.394048780494</v>
      </c>
    </row>
    <row r="1129" spans="2:13">
      <c r="B1129" s="633"/>
      <c r="C1129" s="634"/>
      <c r="D1129" s="634"/>
      <c r="E1129" s="634"/>
      <c r="F1129" s="634"/>
      <c r="G1129" s="634"/>
      <c r="H1129" s="638" t="s">
        <v>754</v>
      </c>
      <c r="I1129" s="635"/>
      <c r="J1129" s="636"/>
      <c r="K1129" s="1370"/>
      <c r="L1129" s="1371"/>
      <c r="M1129" s="637"/>
    </row>
    <row r="1130" spans="2:13" ht="14.4" thickBot="1">
      <c r="B1130" s="1372"/>
      <c r="C1130" s="1373"/>
      <c r="D1130" s="1373"/>
      <c r="E1130" s="1373"/>
      <c r="F1130" s="1373"/>
      <c r="G1130" s="1374"/>
      <c r="H1130" s="626"/>
      <c r="I1130" s="627"/>
      <c r="J1130" s="626"/>
      <c r="K1130" s="1348"/>
      <c r="L1130" s="1349"/>
      <c r="M1130" s="628"/>
    </row>
    <row r="1131" spans="2:13" ht="14.4" thickBot="1">
      <c r="B1131" s="1335" t="s">
        <v>569</v>
      </c>
      <c r="C1131" s="1336"/>
      <c r="D1131" s="1336"/>
      <c r="E1131" s="1336"/>
      <c r="F1131" s="1336"/>
      <c r="G1131" s="1336"/>
      <c r="H1131" s="1336"/>
      <c r="I1131" s="1336"/>
      <c r="J1131" s="1336"/>
      <c r="K1131" s="1336"/>
      <c r="L1131" s="1337"/>
      <c r="M1131" s="621">
        <f>SUM(M1128:M1130)</f>
        <v>71908.394048780494</v>
      </c>
    </row>
    <row r="1132" spans="2:13" ht="14.4" thickBot="1">
      <c r="B1132" s="641"/>
      <c r="M1132" s="642"/>
    </row>
    <row r="1133" spans="2:13" ht="14.4" thickBot="1">
      <c r="B1133" s="1338" t="s">
        <v>583</v>
      </c>
      <c r="C1133" s="1339"/>
      <c r="D1133" s="1339"/>
      <c r="E1133" s="1339"/>
      <c r="F1133" s="1339"/>
      <c r="G1133" s="1339"/>
      <c r="H1133" s="1339"/>
      <c r="I1133" s="1339"/>
      <c r="J1133" s="1339"/>
      <c r="K1133" s="1339"/>
      <c r="L1133" s="1340"/>
      <c r="M1133" s="643">
        <f>ROUND(+M1105+M1116+M1122+M1131,0)</f>
        <v>322637</v>
      </c>
    </row>
    <row r="1134" spans="2:13">
      <c r="B1134" s="1350" t="s">
        <v>584</v>
      </c>
      <c r="C1134" s="1351"/>
      <c r="D1134" s="1351"/>
      <c r="E1134" s="1351"/>
      <c r="F1134" s="1351"/>
      <c r="G1134" s="1351"/>
      <c r="H1134" s="1351"/>
      <c r="I1134" s="1351"/>
      <c r="J1134" s="1351"/>
      <c r="K1134" s="1351"/>
      <c r="L1134" s="1351"/>
      <c r="M1134" s="1352"/>
    </row>
    <row r="1135" spans="2:13">
      <c r="B1135" s="1353"/>
      <c r="C1135" s="1354"/>
      <c r="D1135" s="1354"/>
      <c r="E1135" s="1354"/>
      <c r="F1135" s="1354"/>
      <c r="G1135" s="1354"/>
      <c r="H1135" s="1354"/>
      <c r="I1135" s="1354"/>
      <c r="J1135" s="1354"/>
      <c r="K1135" s="1354"/>
      <c r="L1135" s="1354"/>
      <c r="M1135" s="1355"/>
    </row>
    <row r="1136" spans="2:13" ht="14.4" thickBot="1">
      <c r="B1136" s="1356"/>
      <c r="C1136" s="1357"/>
      <c r="D1136" s="1357"/>
      <c r="E1136" s="1357"/>
      <c r="F1136" s="1357"/>
      <c r="G1136" s="1357"/>
      <c r="H1136" s="1357"/>
      <c r="I1136" s="1357"/>
      <c r="J1136" s="1357"/>
      <c r="K1136" s="1357"/>
      <c r="L1136" s="1357"/>
      <c r="M1136" s="1358"/>
    </row>
    <row r="1137" spans="2:13">
      <c r="B1137" s="1375" t="s">
        <v>217</v>
      </c>
      <c r="C1137" s="1376"/>
      <c r="D1137" s="1376"/>
      <c r="E1137" s="1376"/>
      <c r="F1137" s="1376"/>
      <c r="G1137" s="1376"/>
      <c r="H1137" s="622"/>
      <c r="I1137" s="644"/>
      <c r="J1137" s="645" t="s">
        <v>585</v>
      </c>
      <c r="K1137" s="1377" t="s">
        <v>586</v>
      </c>
      <c r="L1137" s="1378"/>
      <c r="M1137" s="646"/>
    </row>
    <row r="1138" spans="2:13">
      <c r="B1138" s="1329" t="s">
        <v>587</v>
      </c>
      <c r="C1138" s="1330"/>
      <c r="D1138" s="1330"/>
      <c r="E1138" s="1330"/>
      <c r="F1138" s="1330"/>
      <c r="G1138" s="1330"/>
      <c r="H1138" s="647"/>
      <c r="I1138" s="648"/>
      <c r="J1138" s="649">
        <v>0.24</v>
      </c>
      <c r="K1138" s="1331">
        <f>ROUND(+J1138*M1133,0)</f>
        <v>77433</v>
      </c>
      <c r="L1138" s="1332"/>
      <c r="M1138" s="650"/>
    </row>
    <row r="1139" spans="2:13">
      <c r="B1139" s="614" t="s">
        <v>588</v>
      </c>
      <c r="C1139" s="611"/>
      <c r="D1139" s="611"/>
      <c r="E1139" s="611"/>
      <c r="F1139" s="611"/>
      <c r="G1139" s="611"/>
      <c r="H1139" s="647"/>
      <c r="I1139" s="648"/>
      <c r="J1139" s="651">
        <v>0.01</v>
      </c>
      <c r="K1139" s="1331">
        <f>ROUND(+J1139*M1133,0)</f>
        <v>3226</v>
      </c>
      <c r="L1139" s="1332"/>
      <c r="M1139" s="650"/>
    </row>
    <row r="1140" spans="2:13" ht="14.4" thickBot="1">
      <c r="B1140" s="652" t="s">
        <v>353</v>
      </c>
      <c r="C1140" s="653"/>
      <c r="D1140" s="653"/>
      <c r="E1140" s="653"/>
      <c r="F1140" s="653"/>
      <c r="G1140" s="653"/>
      <c r="H1140" s="654"/>
      <c r="I1140" s="655"/>
      <c r="J1140" s="656">
        <v>0.05</v>
      </c>
      <c r="K1140" s="1333">
        <f>ROUND(+J1140*M1133,0)</f>
        <v>16132</v>
      </c>
      <c r="L1140" s="1334"/>
      <c r="M1140" s="650"/>
    </row>
    <row r="1141" spans="2:13" ht="14.4" thickBot="1">
      <c r="B1141" s="1335" t="s">
        <v>569</v>
      </c>
      <c r="C1141" s="1336"/>
      <c r="D1141" s="1336"/>
      <c r="E1141" s="1336"/>
      <c r="F1141" s="1336"/>
      <c r="G1141" s="1336"/>
      <c r="H1141" s="1336"/>
      <c r="I1141" s="1336"/>
      <c r="J1141" s="1336"/>
      <c r="K1141" s="1336"/>
      <c r="L1141" s="1337"/>
      <c r="M1141" s="657">
        <f>SUM(K1138:L1140)</f>
        <v>96791</v>
      </c>
    </row>
    <row r="1142" spans="2:13" ht="14.4" thickBot="1">
      <c r="B1142" s="641"/>
      <c r="M1142" s="642"/>
    </row>
    <row r="1143" spans="2:13" ht="16.2" thickBot="1">
      <c r="B1143" s="1338" t="s">
        <v>589</v>
      </c>
      <c r="C1143" s="1339"/>
      <c r="D1143" s="1339"/>
      <c r="E1143" s="1339"/>
      <c r="F1143" s="1339"/>
      <c r="G1143" s="1339"/>
      <c r="H1143" s="1339"/>
      <c r="I1143" s="1339"/>
      <c r="J1143" s="1339"/>
      <c r="K1143" s="1339"/>
      <c r="L1143" s="1340"/>
      <c r="M1143" s="711">
        <f>+M1141+M1133</f>
        <v>419428</v>
      </c>
    </row>
    <row r="1144" spans="2:13">
      <c r="B1144" s="659"/>
      <c r="C1144" s="660"/>
      <c r="D1144" s="660"/>
      <c r="E1144" s="660"/>
      <c r="F1144" s="660"/>
      <c r="G1144" s="660"/>
      <c r="H1144" s="660"/>
      <c r="I1144" s="660"/>
      <c r="J1144" s="660"/>
      <c r="K1144" s="660"/>
      <c r="L1144" s="660"/>
      <c r="M1144" s="661"/>
    </row>
    <row r="1145" spans="2:13">
      <c r="B1145" s="641"/>
      <c r="M1145" s="642"/>
    </row>
    <row r="1146" spans="2:13">
      <c r="B1146" s="641"/>
      <c r="M1146" s="642"/>
    </row>
    <row r="1147" spans="2:13">
      <c r="B1147" s="641"/>
      <c r="M1147" s="642"/>
    </row>
    <row r="1148" spans="2:13" ht="15.6">
      <c r="B1148" s="641"/>
      <c r="E1148" s="1215" t="s">
        <v>590</v>
      </c>
      <c r="F1148" s="1215"/>
      <c r="G1148" s="1215"/>
      <c r="H1148" s="1215"/>
      <c r="I1148" s="1215"/>
      <c r="M1148" s="642"/>
    </row>
    <row r="1149" spans="2:13" ht="15.6">
      <c r="B1149" s="641"/>
      <c r="E1149" s="1216" t="s">
        <v>591</v>
      </c>
      <c r="F1149" s="1216"/>
      <c r="G1149" s="1216"/>
      <c r="H1149" s="1216"/>
      <c r="I1149" s="1216"/>
      <c r="M1149" s="642"/>
    </row>
    <row r="1150" spans="2:13">
      <c r="B1150" s="641"/>
      <c r="C1150" s="662"/>
      <c r="D1150" s="663"/>
      <c r="E1150" s="663"/>
      <c r="F1150" s="664"/>
      <c r="G1150" s="662"/>
      <c r="H1150" s="663"/>
      <c r="I1150" s="663"/>
      <c r="M1150" s="642"/>
    </row>
    <row r="1151" spans="2:13">
      <c r="B1151" s="641"/>
      <c r="C1151" s="662"/>
      <c r="D1151" s="663"/>
      <c r="E1151" s="663"/>
      <c r="F1151" s="664"/>
      <c r="G1151" s="662"/>
      <c r="H1151" s="663"/>
      <c r="I1151" s="663"/>
      <c r="M1151" s="642"/>
    </row>
    <row r="1152" spans="2:13">
      <c r="B1152" s="641"/>
      <c r="C1152" s="662"/>
      <c r="D1152" s="663"/>
      <c r="E1152" s="663"/>
      <c r="F1152" s="664"/>
      <c r="G1152" s="662"/>
      <c r="H1152" s="663"/>
      <c r="I1152" s="663"/>
      <c r="M1152" s="642"/>
    </row>
    <row r="1153" spans="2:13">
      <c r="B1153" s="641"/>
      <c r="C1153" s="665" t="s">
        <v>592</v>
      </c>
      <c r="D1153" s="666"/>
      <c r="E1153" s="663"/>
      <c r="F1153" s="664"/>
      <c r="G1153" s="662"/>
      <c r="H1153" s="663"/>
      <c r="I1153" s="663"/>
      <c r="M1153" s="642"/>
    </row>
    <row r="1154" spans="2:13">
      <c r="B1154" s="641"/>
      <c r="C1154" s="667" t="s">
        <v>593</v>
      </c>
      <c r="D1154" s="666"/>
      <c r="E1154" s="663"/>
      <c r="F1154" s="664"/>
      <c r="G1154" s="662"/>
      <c r="H1154" s="663"/>
      <c r="I1154" s="663"/>
      <c r="M1154" s="642"/>
    </row>
    <row r="1155" spans="2:13">
      <c r="B1155" s="668"/>
      <c r="C1155" s="662"/>
      <c r="D1155" s="663"/>
      <c r="E1155" s="663"/>
      <c r="F1155" s="664"/>
      <c r="G1155" s="662"/>
      <c r="H1155" s="663"/>
      <c r="I1155" s="663"/>
      <c r="J1155" s="664"/>
      <c r="K1155" s="664"/>
      <c r="L1155" s="664"/>
      <c r="M1155" s="669"/>
    </row>
    <row r="1156" spans="2:13">
      <c r="B1156" s="668"/>
      <c r="E1156" s="664"/>
      <c r="F1156" s="664"/>
      <c r="I1156" s="664"/>
      <c r="J1156" s="664"/>
      <c r="K1156" s="664"/>
      <c r="L1156" s="664"/>
      <c r="M1156" s="669"/>
    </row>
    <row r="1157" spans="2:13">
      <c r="B1157" s="598"/>
      <c r="D1157" s="670"/>
      <c r="E1157" s="670"/>
      <c r="F1157" s="670"/>
      <c r="H1157" s="670"/>
      <c r="I1157" s="670"/>
      <c r="J1157" s="670"/>
      <c r="K1157" s="670"/>
      <c r="L1157" s="670"/>
      <c r="M1157" s="671"/>
    </row>
    <row r="1158" spans="2:13" ht="16.2" thickBot="1">
      <c r="B1158" s="1341"/>
      <c r="C1158" s="1342"/>
      <c r="D1158" s="1342"/>
      <c r="E1158" s="627"/>
      <c r="F1158" s="627"/>
      <c r="G1158" s="627"/>
      <c r="H1158" s="627"/>
      <c r="I1158" s="1343"/>
      <c r="J1158" s="1343"/>
      <c r="K1158" s="1343"/>
      <c r="L1158" s="1343"/>
      <c r="M1158" s="1344"/>
    </row>
    <row r="1160" spans="2:13" ht="14.4" thickBot="1"/>
    <row r="1161" spans="2:13" ht="14.4" thickBot="1">
      <c r="B1161" s="1418"/>
      <c r="C1161" s="1421"/>
      <c r="D1161" s="1422"/>
      <c r="E1161" s="1422"/>
      <c r="F1161" s="1422"/>
      <c r="G1161" s="1422"/>
      <c r="H1161" s="1422"/>
      <c r="I1161" s="1423"/>
      <c r="J1161" s="1424"/>
      <c r="K1161" s="1425"/>
      <c r="L1161" s="1425"/>
      <c r="M1161" s="1426"/>
    </row>
    <row r="1162" spans="2:13" ht="80.400000000000006" customHeight="1" thickBot="1">
      <c r="B1162" s="1419"/>
      <c r="C1162" s="1427" t="s">
        <v>734</v>
      </c>
      <c r="D1162" s="1428"/>
      <c r="E1162" s="1428"/>
      <c r="F1162" s="1428"/>
      <c r="G1162" s="1428"/>
      <c r="H1162" s="1428"/>
      <c r="I1162" s="1429"/>
      <c r="J1162" s="1430"/>
      <c r="K1162" s="1431"/>
      <c r="L1162" s="1431"/>
      <c r="M1162" s="1432"/>
    </row>
    <row r="1163" spans="2:13" ht="14.4" thickBot="1">
      <c r="B1163" s="1419"/>
      <c r="C1163" s="1433" t="s">
        <v>556</v>
      </c>
      <c r="D1163" s="1434"/>
      <c r="E1163" s="1434"/>
      <c r="F1163" s="1434"/>
      <c r="G1163" s="1434"/>
      <c r="H1163" s="1434"/>
      <c r="I1163" s="1435"/>
      <c r="J1163" s="587" t="s">
        <v>557</v>
      </c>
      <c r="K1163" s="1436"/>
      <c r="L1163" s="1437"/>
      <c r="M1163" s="1438"/>
    </row>
    <row r="1164" spans="2:13">
      <c r="B1164" s="1419"/>
      <c r="C1164" s="1439" t="s">
        <v>558</v>
      </c>
      <c r="D1164" s="1440"/>
      <c r="E1164" s="1440"/>
      <c r="F1164" s="1440"/>
      <c r="G1164" s="1440"/>
      <c r="H1164" s="1440"/>
      <c r="I1164" s="1441"/>
      <c r="J1164" s="1445" t="s">
        <v>559</v>
      </c>
      <c r="K1164" s="1447">
        <v>1</v>
      </c>
      <c r="L1164" s="1447" t="s">
        <v>2</v>
      </c>
      <c r="M1164" s="1449"/>
    </row>
    <row r="1165" spans="2:13" ht="14.4" thickBot="1">
      <c r="B1165" s="1420"/>
      <c r="C1165" s="1442"/>
      <c r="D1165" s="1443"/>
      <c r="E1165" s="1443"/>
      <c r="F1165" s="1443"/>
      <c r="G1165" s="1443"/>
      <c r="H1165" s="1443"/>
      <c r="I1165" s="1444"/>
      <c r="J1165" s="1446"/>
      <c r="K1165" s="1448"/>
      <c r="L1165" s="1448"/>
      <c r="M1165" s="1450"/>
    </row>
    <row r="1166" spans="2:13" ht="14.4" thickBot="1">
      <c r="B1166" s="588"/>
      <c r="C1166" s="589"/>
      <c r="D1166" s="589"/>
      <c r="E1166" s="589"/>
      <c r="F1166" s="589"/>
      <c r="G1166" s="589"/>
      <c r="H1166" s="589"/>
      <c r="I1166" s="589"/>
      <c r="J1166" s="590"/>
      <c r="K1166" s="591"/>
      <c r="L1166" s="591"/>
      <c r="M1166" s="592"/>
    </row>
    <row r="1167" spans="2:13">
      <c r="B1167" s="593"/>
      <c r="C1167" s="594"/>
      <c r="D1167" s="594"/>
      <c r="E1167" s="594"/>
      <c r="F1167" s="594"/>
      <c r="G1167" s="594"/>
      <c r="H1167" s="594"/>
      <c r="I1167" s="594"/>
      <c r="J1167" s="595" t="s">
        <v>5</v>
      </c>
      <c r="K1167" s="596" t="s">
        <v>6</v>
      </c>
      <c r="L1167" s="596" t="s">
        <v>7</v>
      </c>
      <c r="M1167" s="597" t="s">
        <v>8</v>
      </c>
    </row>
    <row r="1168" spans="2:13" ht="14.4" thickBot="1">
      <c r="B1168" s="598"/>
      <c r="C1168" s="589"/>
      <c r="D1168" s="589"/>
      <c r="E1168" s="589"/>
      <c r="F1168" s="589"/>
      <c r="G1168" s="589"/>
      <c r="H1168" s="589"/>
      <c r="I1168" s="589"/>
      <c r="J1168" s="599"/>
      <c r="K1168" s="600"/>
      <c r="L1168" s="600">
        <v>12</v>
      </c>
      <c r="M1168" s="601">
        <v>2025</v>
      </c>
    </row>
    <row r="1169" spans="2:13" ht="14.4" thickBot="1">
      <c r="B1169" s="1396" t="s">
        <v>560</v>
      </c>
      <c r="C1169" s="1397"/>
      <c r="D1169" s="1397"/>
      <c r="E1169" s="1397"/>
      <c r="F1169" s="1397"/>
      <c r="G1169" s="1397"/>
      <c r="H1169" s="1397"/>
      <c r="I1169" s="1397"/>
      <c r="J1169" s="1397"/>
      <c r="K1169" s="1397"/>
      <c r="L1169" s="1397"/>
      <c r="M1169" s="1398"/>
    </row>
    <row r="1170" spans="2:13">
      <c r="B1170" s="602" t="s">
        <v>561</v>
      </c>
      <c r="C1170" s="603" t="s">
        <v>11</v>
      </c>
      <c r="D1170" s="1399" t="s">
        <v>209</v>
      </c>
      <c r="E1170" s="1400"/>
      <c r="F1170" s="1400"/>
      <c r="G1170" s="1400"/>
      <c r="H1170" s="1400"/>
      <c r="I1170" s="1400"/>
      <c r="J1170" s="1401"/>
      <c r="K1170" s="1359" t="s">
        <v>12</v>
      </c>
      <c r="L1170" s="1360"/>
      <c r="M1170" s="1402"/>
    </row>
    <row r="1171" spans="2:13" ht="16.2" thickBot="1">
      <c r="B1171" s="604" t="e">
        <f>+PRESUPUESTO!#REF!</f>
        <v>#REF!</v>
      </c>
      <c r="C1171" s="956" t="e">
        <f>+PRESUPUESTO!#REF!</f>
        <v>#REF!</v>
      </c>
      <c r="D1171" s="1403" t="e">
        <f>+PRESUPUESTO!#REF!</f>
        <v>#REF!</v>
      </c>
      <c r="E1171" s="1404"/>
      <c r="F1171" s="1404"/>
      <c r="G1171" s="1404"/>
      <c r="H1171" s="1404"/>
      <c r="I1171" s="1404"/>
      <c r="J1171" s="1405"/>
      <c r="K1171" s="1406" t="e">
        <f>+PRESUPUESTO!#REF!</f>
        <v>#REF!</v>
      </c>
      <c r="L1171" s="1407"/>
      <c r="M1171" s="1408"/>
    </row>
    <row r="1172" spans="2:13">
      <c r="B1172" s="1350" t="s">
        <v>562</v>
      </c>
      <c r="C1172" s="1351"/>
      <c r="D1172" s="1351"/>
      <c r="E1172" s="1351"/>
      <c r="F1172" s="1351"/>
      <c r="G1172" s="1351"/>
      <c r="H1172" s="1351"/>
      <c r="I1172" s="1351"/>
      <c r="J1172" s="1351"/>
      <c r="K1172" s="1351"/>
      <c r="L1172" s="1351"/>
      <c r="M1172" s="1352"/>
    </row>
    <row r="1173" spans="2:13">
      <c r="B1173" s="1353"/>
      <c r="C1173" s="1354"/>
      <c r="D1173" s="1354"/>
      <c r="E1173" s="1354"/>
      <c r="F1173" s="1354"/>
      <c r="G1173" s="1354"/>
      <c r="H1173" s="1354"/>
      <c r="I1173" s="1354"/>
      <c r="J1173" s="1354"/>
      <c r="K1173" s="1354"/>
      <c r="L1173" s="1354"/>
      <c r="M1173" s="1355"/>
    </row>
    <row r="1174" spans="2:13" ht="14.4" thickBot="1">
      <c r="B1174" s="1356"/>
      <c r="C1174" s="1357"/>
      <c r="D1174" s="1357"/>
      <c r="E1174" s="1357"/>
      <c r="F1174" s="1357"/>
      <c r="G1174" s="1357"/>
      <c r="H1174" s="1357"/>
      <c r="I1174" s="1357"/>
      <c r="J1174" s="1357"/>
      <c r="K1174" s="1357"/>
      <c r="L1174" s="1357"/>
      <c r="M1174" s="1358"/>
    </row>
    <row r="1175" spans="2:13">
      <c r="B1175" s="1375" t="s">
        <v>209</v>
      </c>
      <c r="C1175" s="1376"/>
      <c r="D1175" s="1376"/>
      <c r="E1175" s="1376"/>
      <c r="F1175" s="1382"/>
      <c r="G1175" s="606" t="s">
        <v>563</v>
      </c>
      <c r="H1175" s="1383" t="s">
        <v>564</v>
      </c>
      <c r="I1175" s="1382"/>
      <c r="J1175" s="607" t="s">
        <v>565</v>
      </c>
      <c r="K1175" s="1383" t="s">
        <v>566</v>
      </c>
      <c r="L1175" s="1382"/>
      <c r="M1175" s="608" t="s">
        <v>567</v>
      </c>
    </row>
    <row r="1176" spans="2:13">
      <c r="B1176" s="1367" t="s">
        <v>568</v>
      </c>
      <c r="C1176" s="1368"/>
      <c r="D1176" s="1368"/>
      <c r="E1176" s="1368"/>
      <c r="F1176" s="1369"/>
      <c r="G1176" s="712"/>
      <c r="H1176" s="1409" t="s">
        <v>107</v>
      </c>
      <c r="I1176" s="1410"/>
      <c r="J1176" s="636">
        <f>+M1205</f>
        <v>32430.685716000007</v>
      </c>
      <c r="K1176" s="1411">
        <v>0.05</v>
      </c>
      <c r="L1176" s="1412"/>
      <c r="M1176" s="636">
        <f>+K1176*J1176</f>
        <v>1621.5342858000004</v>
      </c>
    </row>
    <row r="1177" spans="2:13">
      <c r="B1177" s="1413"/>
      <c r="C1177" s="1414"/>
      <c r="D1177" s="1414"/>
      <c r="E1177" s="1414"/>
      <c r="F1177" s="1415"/>
      <c r="G1177" s="937"/>
      <c r="H1177" s="1409"/>
      <c r="I1177" s="1410"/>
      <c r="J1177" s="720"/>
      <c r="K1177" s="1416"/>
      <c r="L1177" s="1417"/>
      <c r="M1177" s="636"/>
    </row>
    <row r="1178" spans="2:13">
      <c r="B1178" s="1413"/>
      <c r="C1178" s="1414"/>
      <c r="D1178" s="1414"/>
      <c r="E1178" s="1414"/>
      <c r="F1178" s="1415"/>
      <c r="G1178" s="937"/>
      <c r="H1178" s="1409"/>
      <c r="I1178" s="1410"/>
      <c r="J1178" s="720"/>
      <c r="K1178" s="1411"/>
      <c r="L1178" s="1412"/>
      <c r="M1178" s="720"/>
    </row>
    <row r="1179" spans="2:13" ht="14.4" thickBot="1">
      <c r="B1179" s="1379" t="s">
        <v>569</v>
      </c>
      <c r="C1179" s="1380"/>
      <c r="D1179" s="1380"/>
      <c r="E1179" s="1380"/>
      <c r="F1179" s="1380"/>
      <c r="G1179" s="1380"/>
      <c r="H1179" s="1380"/>
      <c r="I1179" s="1380"/>
      <c r="J1179" s="1380"/>
      <c r="K1179" s="1380"/>
      <c r="L1179" s="1381"/>
      <c r="M1179" s="943">
        <f>+M1177+M1176</f>
        <v>1621.5342858000004</v>
      </c>
    </row>
    <row r="1180" spans="2:13">
      <c r="B1180" s="1350" t="s">
        <v>570</v>
      </c>
      <c r="C1180" s="1351"/>
      <c r="D1180" s="1351"/>
      <c r="E1180" s="1351"/>
      <c r="F1180" s="1351"/>
      <c r="G1180" s="1351"/>
      <c r="H1180" s="1351"/>
      <c r="I1180" s="1351"/>
      <c r="J1180" s="1351"/>
      <c r="K1180" s="1351"/>
      <c r="L1180" s="1351"/>
      <c r="M1180" s="1352"/>
    </row>
    <row r="1181" spans="2:13">
      <c r="B1181" s="1353"/>
      <c r="C1181" s="1354"/>
      <c r="D1181" s="1354"/>
      <c r="E1181" s="1354"/>
      <c r="F1181" s="1354"/>
      <c r="G1181" s="1354"/>
      <c r="H1181" s="1354"/>
      <c r="I1181" s="1354"/>
      <c r="J1181" s="1354"/>
      <c r="K1181" s="1354"/>
      <c r="L1181" s="1354"/>
      <c r="M1181" s="1355"/>
    </row>
    <row r="1182" spans="2:13" ht="14.4" thickBot="1">
      <c r="B1182" s="1356"/>
      <c r="C1182" s="1357"/>
      <c r="D1182" s="1357"/>
      <c r="E1182" s="1357"/>
      <c r="F1182" s="1357"/>
      <c r="G1182" s="1357"/>
      <c r="H1182" s="1357"/>
      <c r="I1182" s="1357"/>
      <c r="J1182" s="1357"/>
      <c r="K1182" s="1357"/>
      <c r="L1182" s="1357"/>
      <c r="M1182" s="1358"/>
    </row>
    <row r="1183" spans="2:13">
      <c r="B1183" s="1375" t="s">
        <v>209</v>
      </c>
      <c r="C1183" s="1376"/>
      <c r="D1183" s="1376"/>
      <c r="E1183" s="1376"/>
      <c r="F1183" s="1376"/>
      <c r="G1183" s="1376"/>
      <c r="H1183" s="1382"/>
      <c r="I1183" s="606" t="s">
        <v>12</v>
      </c>
      <c r="J1183" s="607" t="s">
        <v>103</v>
      </c>
      <c r="K1183" s="1383" t="s">
        <v>571</v>
      </c>
      <c r="L1183" s="1382"/>
      <c r="M1183" s="608" t="s">
        <v>567</v>
      </c>
    </row>
    <row r="1184" spans="2:13">
      <c r="B1184" s="1384" t="s">
        <v>801</v>
      </c>
      <c r="C1184" s="1385"/>
      <c r="D1184" s="1385"/>
      <c r="E1184" s="1385"/>
      <c r="F1184" s="1385"/>
      <c r="G1184" s="1385"/>
      <c r="H1184" s="1386"/>
      <c r="I1184" s="953" t="s">
        <v>37</v>
      </c>
      <c r="J1184" s="953">
        <v>1</v>
      </c>
      <c r="K1184" s="1387">
        <f>+INSUMOS!C51</f>
        <v>16700</v>
      </c>
      <c r="L1184" s="1388"/>
      <c r="M1184" s="949">
        <f t="shared" ref="M1184:M1187" si="9">+K1184*J1184</f>
        <v>16700</v>
      </c>
    </row>
    <row r="1185" spans="2:13">
      <c r="B1185" s="1384" t="s">
        <v>794</v>
      </c>
      <c r="C1185" s="1385"/>
      <c r="D1185" s="1385"/>
      <c r="E1185" s="1385"/>
      <c r="F1185" s="1385"/>
      <c r="G1185" s="1385"/>
      <c r="H1185" s="1386"/>
      <c r="I1185" s="953" t="s">
        <v>27</v>
      </c>
      <c r="J1185" s="953">
        <v>1.6</v>
      </c>
      <c r="K1185" s="1387">
        <f>+INSUMOS!C44</f>
        <v>19000</v>
      </c>
      <c r="L1185" s="1388"/>
      <c r="M1185" s="949">
        <f t="shared" si="9"/>
        <v>30400</v>
      </c>
    </row>
    <row r="1186" spans="2:13">
      <c r="B1186" s="1384" t="s">
        <v>795</v>
      </c>
      <c r="C1186" s="1385"/>
      <c r="D1186" s="1385"/>
      <c r="E1186" s="1385"/>
      <c r="F1186" s="1385"/>
      <c r="G1186" s="1385"/>
      <c r="H1186" s="1386"/>
      <c r="I1186" s="953" t="s">
        <v>37</v>
      </c>
      <c r="J1186" s="953">
        <v>1</v>
      </c>
      <c r="K1186" s="1387">
        <f>+INSUMOS!C52</f>
        <v>12900</v>
      </c>
      <c r="L1186" s="1388"/>
      <c r="M1186" s="949">
        <f t="shared" si="9"/>
        <v>12900</v>
      </c>
    </row>
    <row r="1187" spans="2:13">
      <c r="B1187" s="1384" t="s">
        <v>796</v>
      </c>
      <c r="C1187" s="1385"/>
      <c r="D1187" s="1385"/>
      <c r="E1187" s="1385"/>
      <c r="F1187" s="1385"/>
      <c r="G1187" s="1385"/>
      <c r="H1187" s="1386"/>
      <c r="I1187" s="953" t="s">
        <v>37</v>
      </c>
      <c r="J1187" s="953">
        <v>0.08</v>
      </c>
      <c r="K1187" s="1387">
        <f>+INSUMOS!C49</f>
        <v>47000</v>
      </c>
      <c r="L1187" s="1388"/>
      <c r="M1187" s="949">
        <f t="shared" si="9"/>
        <v>3760</v>
      </c>
    </row>
    <row r="1188" spans="2:13">
      <c r="B1188" s="1454" t="s">
        <v>797</v>
      </c>
      <c r="C1188" s="1455"/>
      <c r="D1188" s="1455"/>
      <c r="E1188" s="1455"/>
      <c r="F1188" s="1455"/>
      <c r="G1188" s="1455"/>
      <c r="H1188" s="1456"/>
      <c r="I1188" s="953" t="s">
        <v>37</v>
      </c>
      <c r="J1188" s="953">
        <v>0.08</v>
      </c>
      <c r="K1188" s="1387">
        <f>+INSUMOS!C50</f>
        <v>31000</v>
      </c>
      <c r="L1188" s="1388"/>
      <c r="M1188" s="949">
        <f>+K1188*J1188</f>
        <v>2480</v>
      </c>
    </row>
    <row r="1189" spans="2:13">
      <c r="B1189" s="1389"/>
      <c r="C1189" s="1330"/>
      <c r="D1189" s="1330"/>
      <c r="E1189" s="1330"/>
      <c r="F1189" s="1330"/>
      <c r="G1189" s="1330"/>
      <c r="H1189" s="1390"/>
      <c r="I1189" s="953"/>
      <c r="J1189" s="953"/>
      <c r="K1189" s="1387"/>
      <c r="L1189" s="1388"/>
      <c r="M1189" s="949"/>
    </row>
    <row r="1190" spans="2:13" ht="14.4" thickBot="1">
      <c r="B1190" s="1379" t="s">
        <v>569</v>
      </c>
      <c r="C1190" s="1380"/>
      <c r="D1190" s="1380"/>
      <c r="E1190" s="1380"/>
      <c r="F1190" s="1380"/>
      <c r="G1190" s="1380"/>
      <c r="H1190" s="1380"/>
      <c r="I1190" s="1380"/>
      <c r="J1190" s="1380"/>
      <c r="K1190" s="1380"/>
      <c r="L1190" s="1381"/>
      <c r="M1190" s="949">
        <f>SUM(M1184:M1189)</f>
        <v>66240</v>
      </c>
    </row>
    <row r="1191" spans="2:13">
      <c r="B1191" s="940"/>
      <c r="C1191" s="941"/>
      <c r="D1191" s="941"/>
      <c r="E1191" s="941"/>
      <c r="F1191" s="941"/>
      <c r="G1191" s="941"/>
      <c r="H1191" s="941"/>
      <c r="I1191" s="941"/>
      <c r="J1191" s="941"/>
      <c r="K1191" s="941"/>
      <c r="L1191" s="941"/>
      <c r="M1191" s="942"/>
    </row>
    <row r="1192" spans="2:13" ht="14.4" thickBot="1">
      <c r="B1192" s="1356" t="s">
        <v>770</v>
      </c>
      <c r="C1192" s="1357"/>
      <c r="D1192" s="1357"/>
      <c r="E1192" s="1357"/>
      <c r="F1192" s="1357"/>
      <c r="G1192" s="1357"/>
      <c r="H1192" s="1357"/>
      <c r="I1192" s="1357"/>
      <c r="J1192" s="1357"/>
      <c r="K1192" s="1357"/>
      <c r="L1192" s="1357"/>
      <c r="M1192" s="1358"/>
    </row>
    <row r="1193" spans="2:13">
      <c r="B1193" s="1375" t="s">
        <v>573</v>
      </c>
      <c r="C1193" s="1376"/>
      <c r="D1193" s="1376"/>
      <c r="E1193" s="1376"/>
      <c r="F1193" s="1376"/>
      <c r="G1193" s="1382"/>
      <c r="H1193" s="607" t="s">
        <v>574</v>
      </c>
      <c r="I1193" s="622" t="s">
        <v>575</v>
      </c>
      <c r="J1193" s="623" t="s">
        <v>576</v>
      </c>
      <c r="K1193" s="1383" t="s">
        <v>577</v>
      </c>
      <c r="L1193" s="1382"/>
      <c r="M1193" s="608" t="s">
        <v>567</v>
      </c>
    </row>
    <row r="1194" spans="2:13">
      <c r="B1194" s="1391" t="str">
        <f>+INSUMOS!A141</f>
        <v>TRANSPORTE DE MATERIAL</v>
      </c>
      <c r="C1194" s="1392"/>
      <c r="D1194" s="1392"/>
      <c r="E1194" s="1392"/>
      <c r="F1194" s="1392"/>
      <c r="G1194" s="1393"/>
      <c r="H1194" s="624">
        <v>1</v>
      </c>
      <c r="I1194" s="625">
        <v>100</v>
      </c>
      <c r="J1194" s="624">
        <v>0.19</v>
      </c>
      <c r="K1194" s="1394">
        <f>+INSUMOS!C141</f>
        <v>1300</v>
      </c>
      <c r="L1194" s="1395"/>
      <c r="M1194" s="610">
        <f>+K1194*J1194</f>
        <v>247</v>
      </c>
    </row>
    <row r="1195" spans="2:13" ht="14.4" thickBot="1">
      <c r="B1195" s="1345"/>
      <c r="C1195" s="1346"/>
      <c r="D1195" s="1346"/>
      <c r="E1195" s="1346"/>
      <c r="F1195" s="1346"/>
      <c r="G1195" s="1347"/>
      <c r="H1195" s="626"/>
      <c r="I1195" s="625"/>
      <c r="J1195" s="626"/>
      <c r="K1195" s="1348"/>
      <c r="L1195" s="1349"/>
      <c r="M1195" s="610"/>
    </row>
    <row r="1196" spans="2:13" ht="14.4" thickBot="1">
      <c r="B1196" s="1335" t="s">
        <v>569</v>
      </c>
      <c r="C1196" s="1336"/>
      <c r="D1196" s="1336"/>
      <c r="E1196" s="1336"/>
      <c r="F1196" s="1336"/>
      <c r="G1196" s="1336"/>
      <c r="H1196" s="1336"/>
      <c r="I1196" s="1336"/>
      <c r="J1196" s="1336"/>
      <c r="K1196" s="1336"/>
      <c r="L1196" s="1337"/>
      <c r="M1196" s="616">
        <f>SUM(M1194:M1195)</f>
        <v>247</v>
      </c>
    </row>
    <row r="1197" spans="2:13">
      <c r="B1197" s="1350" t="s">
        <v>578</v>
      </c>
      <c r="C1197" s="1351"/>
      <c r="D1197" s="1351"/>
      <c r="E1197" s="1351"/>
      <c r="F1197" s="1351"/>
      <c r="G1197" s="1351"/>
      <c r="H1197" s="1351"/>
      <c r="I1197" s="1351"/>
      <c r="J1197" s="1351"/>
      <c r="K1197" s="1351"/>
      <c r="L1197" s="1351"/>
      <c r="M1197" s="1352"/>
    </row>
    <row r="1198" spans="2:13">
      <c r="B1198" s="1353"/>
      <c r="C1198" s="1354"/>
      <c r="D1198" s="1354"/>
      <c r="E1198" s="1354"/>
      <c r="F1198" s="1354"/>
      <c r="G1198" s="1354"/>
      <c r="H1198" s="1354"/>
      <c r="I1198" s="1354"/>
      <c r="J1198" s="1354"/>
      <c r="K1198" s="1354"/>
      <c r="L1198" s="1354"/>
      <c r="M1198" s="1355"/>
    </row>
    <row r="1199" spans="2:13" ht="14.4" thickBot="1">
      <c r="B1199" s="1356"/>
      <c r="C1199" s="1357"/>
      <c r="D1199" s="1357"/>
      <c r="E1199" s="1357"/>
      <c r="F1199" s="1357"/>
      <c r="G1199" s="1357"/>
      <c r="H1199" s="1357"/>
      <c r="I1199" s="1357"/>
      <c r="J1199" s="1357"/>
      <c r="K1199" s="1357"/>
      <c r="L1199" s="1357"/>
      <c r="M1199" s="1358"/>
    </row>
    <row r="1200" spans="2:13">
      <c r="B1200" s="1359" t="s">
        <v>579</v>
      </c>
      <c r="C1200" s="1360"/>
      <c r="D1200" s="1360"/>
      <c r="E1200" s="1360"/>
      <c r="F1200" s="1360"/>
      <c r="G1200" s="1361"/>
      <c r="H1200" s="629" t="s">
        <v>580</v>
      </c>
      <c r="I1200" s="630" t="s">
        <v>581</v>
      </c>
      <c r="J1200" s="631" t="s">
        <v>531</v>
      </c>
      <c r="K1200" s="1362" t="s">
        <v>566</v>
      </c>
      <c r="L1200" s="1363"/>
      <c r="M1200" s="632" t="s">
        <v>567</v>
      </c>
    </row>
    <row r="1201" spans="2:13">
      <c r="B1201" s="1364" t="str">
        <f>+'M.O. CIVIL'!A92</f>
        <v xml:space="preserve">CUADRILLA "BB" (Instalaciones) </v>
      </c>
      <c r="C1201" s="1365"/>
      <c r="D1201" s="1365"/>
      <c r="E1201" s="1365"/>
      <c r="F1201" s="1365"/>
      <c r="G1201" s="1366"/>
      <c r="H1201" s="713"/>
      <c r="I1201" s="714"/>
      <c r="J1201" s="715"/>
      <c r="K1201" s="716"/>
      <c r="L1201" s="717"/>
      <c r="M1201" s="718"/>
    </row>
    <row r="1202" spans="2:13">
      <c r="B1202" s="1367" t="str">
        <f>+'M.O. CIVIL'!A101</f>
        <v>Valor Dia Cuadrilla</v>
      </c>
      <c r="C1202" s="1368"/>
      <c r="D1202" s="1368"/>
      <c r="E1202" s="1368"/>
      <c r="F1202" s="1368"/>
      <c r="G1202" s="1369"/>
      <c r="H1202" s="673">
        <f>+'M.O. CIVIL'!D101</f>
        <v>360340.95240000007</v>
      </c>
      <c r="I1202" s="635">
        <v>1.8</v>
      </c>
      <c r="J1202" s="636">
        <f>+H1202*I1202</f>
        <v>648613.71432000014</v>
      </c>
      <c r="K1202" s="1370">
        <v>20</v>
      </c>
      <c r="L1202" s="1371"/>
      <c r="M1202" s="938">
        <f>+J1202/K1202</f>
        <v>32430.685716000007</v>
      </c>
    </row>
    <row r="1203" spans="2:13">
      <c r="B1203" s="633"/>
      <c r="C1203" s="634"/>
      <c r="D1203" s="634"/>
      <c r="E1203" s="634"/>
      <c r="F1203" s="634"/>
      <c r="G1203" s="634"/>
      <c r="H1203" s="638" t="s">
        <v>754</v>
      </c>
      <c r="I1203" s="635"/>
      <c r="J1203" s="636"/>
      <c r="K1203" s="1370"/>
      <c r="L1203" s="1371"/>
      <c r="M1203" s="637"/>
    </row>
    <row r="1204" spans="2:13" ht="14.4" thickBot="1">
      <c r="B1204" s="1372"/>
      <c r="C1204" s="1373"/>
      <c r="D1204" s="1373"/>
      <c r="E1204" s="1373"/>
      <c r="F1204" s="1373"/>
      <c r="G1204" s="1374"/>
      <c r="H1204" s="626"/>
      <c r="I1204" s="627"/>
      <c r="J1204" s="626"/>
      <c r="K1204" s="1348"/>
      <c r="L1204" s="1349"/>
      <c r="M1204" s="628"/>
    </row>
    <row r="1205" spans="2:13" ht="14.4" thickBot="1">
      <c r="B1205" s="1335" t="s">
        <v>569</v>
      </c>
      <c r="C1205" s="1336"/>
      <c r="D1205" s="1336"/>
      <c r="E1205" s="1336"/>
      <c r="F1205" s="1336"/>
      <c r="G1205" s="1336"/>
      <c r="H1205" s="1336"/>
      <c r="I1205" s="1336"/>
      <c r="J1205" s="1336"/>
      <c r="K1205" s="1336"/>
      <c r="L1205" s="1337"/>
      <c r="M1205" s="621">
        <f>SUM(M1202:M1204)</f>
        <v>32430.685716000007</v>
      </c>
    </row>
    <row r="1206" spans="2:13" ht="14.4" thickBot="1">
      <c r="B1206" s="641"/>
      <c r="M1206" s="642"/>
    </row>
    <row r="1207" spans="2:13" ht="14.4" thickBot="1">
      <c r="B1207" s="1338" t="s">
        <v>583</v>
      </c>
      <c r="C1207" s="1339"/>
      <c r="D1207" s="1339"/>
      <c r="E1207" s="1339"/>
      <c r="F1207" s="1339"/>
      <c r="G1207" s="1339"/>
      <c r="H1207" s="1339"/>
      <c r="I1207" s="1339"/>
      <c r="J1207" s="1339"/>
      <c r="K1207" s="1339"/>
      <c r="L1207" s="1340"/>
      <c r="M1207" s="643">
        <f>ROUND(+M1179+M1190+M1196+M1205,0)</f>
        <v>100539</v>
      </c>
    </row>
    <row r="1208" spans="2:13">
      <c r="B1208" s="1350" t="s">
        <v>584</v>
      </c>
      <c r="C1208" s="1351"/>
      <c r="D1208" s="1351"/>
      <c r="E1208" s="1351"/>
      <c r="F1208" s="1351"/>
      <c r="G1208" s="1351"/>
      <c r="H1208" s="1351"/>
      <c r="I1208" s="1351"/>
      <c r="J1208" s="1351"/>
      <c r="K1208" s="1351"/>
      <c r="L1208" s="1351"/>
      <c r="M1208" s="1352"/>
    </row>
    <row r="1209" spans="2:13">
      <c r="B1209" s="1353"/>
      <c r="C1209" s="1354"/>
      <c r="D1209" s="1354"/>
      <c r="E1209" s="1354"/>
      <c r="F1209" s="1354"/>
      <c r="G1209" s="1354"/>
      <c r="H1209" s="1354"/>
      <c r="I1209" s="1354"/>
      <c r="J1209" s="1354"/>
      <c r="K1209" s="1354"/>
      <c r="L1209" s="1354"/>
      <c r="M1209" s="1355"/>
    </row>
    <row r="1210" spans="2:13" ht="14.4" thickBot="1">
      <c r="B1210" s="1356"/>
      <c r="C1210" s="1357"/>
      <c r="D1210" s="1357"/>
      <c r="E1210" s="1357"/>
      <c r="F1210" s="1357"/>
      <c r="G1210" s="1357"/>
      <c r="H1210" s="1357"/>
      <c r="I1210" s="1357"/>
      <c r="J1210" s="1357"/>
      <c r="K1210" s="1357"/>
      <c r="L1210" s="1357"/>
      <c r="M1210" s="1358"/>
    </row>
    <row r="1211" spans="2:13">
      <c r="B1211" s="1375" t="s">
        <v>217</v>
      </c>
      <c r="C1211" s="1376"/>
      <c r="D1211" s="1376"/>
      <c r="E1211" s="1376"/>
      <c r="F1211" s="1376"/>
      <c r="G1211" s="1376"/>
      <c r="H1211" s="622"/>
      <c r="I1211" s="644"/>
      <c r="J1211" s="645" t="s">
        <v>585</v>
      </c>
      <c r="K1211" s="1377" t="s">
        <v>586</v>
      </c>
      <c r="L1211" s="1378"/>
      <c r="M1211" s="646"/>
    </row>
    <row r="1212" spans="2:13">
      <c r="B1212" s="1329" t="s">
        <v>587</v>
      </c>
      <c r="C1212" s="1330"/>
      <c r="D1212" s="1330"/>
      <c r="E1212" s="1330"/>
      <c r="F1212" s="1330"/>
      <c r="G1212" s="1330"/>
      <c r="H1212" s="647"/>
      <c r="I1212" s="648"/>
      <c r="J1212" s="649">
        <v>0.24</v>
      </c>
      <c r="K1212" s="1331">
        <f>ROUND(+J1212*M1207,0)</f>
        <v>24129</v>
      </c>
      <c r="L1212" s="1332"/>
      <c r="M1212" s="650"/>
    </row>
    <row r="1213" spans="2:13">
      <c r="B1213" s="614" t="s">
        <v>588</v>
      </c>
      <c r="C1213" s="611"/>
      <c r="D1213" s="611"/>
      <c r="E1213" s="611"/>
      <c r="F1213" s="611"/>
      <c r="G1213" s="611"/>
      <c r="H1213" s="647"/>
      <c r="I1213" s="648"/>
      <c r="J1213" s="651">
        <v>0.01</v>
      </c>
      <c r="K1213" s="1331">
        <f>ROUND(+J1213*M1207,0)</f>
        <v>1005</v>
      </c>
      <c r="L1213" s="1332"/>
      <c r="M1213" s="650"/>
    </row>
    <row r="1214" spans="2:13" ht="14.4" thickBot="1">
      <c r="B1214" s="652" t="s">
        <v>353</v>
      </c>
      <c r="C1214" s="653"/>
      <c r="D1214" s="653"/>
      <c r="E1214" s="653"/>
      <c r="F1214" s="653"/>
      <c r="G1214" s="653"/>
      <c r="H1214" s="654"/>
      <c r="I1214" s="655"/>
      <c r="J1214" s="656">
        <v>0.05</v>
      </c>
      <c r="K1214" s="1333">
        <f>ROUND(+J1214*M1207,0)</f>
        <v>5027</v>
      </c>
      <c r="L1214" s="1334"/>
      <c r="M1214" s="650"/>
    </row>
    <row r="1215" spans="2:13" ht="14.4" thickBot="1">
      <c r="B1215" s="1335" t="s">
        <v>569</v>
      </c>
      <c r="C1215" s="1336"/>
      <c r="D1215" s="1336"/>
      <c r="E1215" s="1336"/>
      <c r="F1215" s="1336"/>
      <c r="G1215" s="1336"/>
      <c r="H1215" s="1336"/>
      <c r="I1215" s="1336"/>
      <c r="J1215" s="1336"/>
      <c r="K1215" s="1336"/>
      <c r="L1215" s="1337"/>
      <c r="M1215" s="657">
        <f>SUM(K1212:L1214)</f>
        <v>30161</v>
      </c>
    </row>
    <row r="1216" spans="2:13" ht="14.4" thickBot="1">
      <c r="B1216" s="641"/>
      <c r="M1216" s="642"/>
    </row>
    <row r="1217" spans="2:13" ht="16.2" thickBot="1">
      <c r="B1217" s="1338" t="s">
        <v>589</v>
      </c>
      <c r="C1217" s="1339"/>
      <c r="D1217" s="1339"/>
      <c r="E1217" s="1339"/>
      <c r="F1217" s="1339"/>
      <c r="G1217" s="1339"/>
      <c r="H1217" s="1339"/>
      <c r="I1217" s="1339"/>
      <c r="J1217" s="1339"/>
      <c r="K1217" s="1339"/>
      <c r="L1217" s="1340"/>
      <c r="M1217" s="711">
        <f>+M1215+M1207</f>
        <v>130700</v>
      </c>
    </row>
    <row r="1218" spans="2:13">
      <c r="B1218" s="659"/>
      <c r="C1218" s="660"/>
      <c r="D1218" s="660"/>
      <c r="E1218" s="660"/>
      <c r="F1218" s="660"/>
      <c r="G1218" s="660"/>
      <c r="H1218" s="660"/>
      <c r="I1218" s="660"/>
      <c r="J1218" s="660"/>
      <c r="K1218" s="660"/>
      <c r="L1218" s="660"/>
      <c r="M1218" s="661"/>
    </row>
    <row r="1219" spans="2:13">
      <c r="B1219" s="641"/>
      <c r="M1219" s="642"/>
    </row>
    <row r="1220" spans="2:13">
      <c r="B1220" s="641"/>
      <c r="M1220" s="642"/>
    </row>
    <row r="1221" spans="2:13">
      <c r="B1221" s="641"/>
      <c r="M1221" s="642"/>
    </row>
    <row r="1222" spans="2:13" ht="15.6">
      <c r="B1222" s="641"/>
      <c r="E1222" s="1215" t="s">
        <v>590</v>
      </c>
      <c r="F1222" s="1215"/>
      <c r="G1222" s="1215"/>
      <c r="H1222" s="1215"/>
      <c r="I1222" s="1215"/>
      <c r="M1222" s="642"/>
    </row>
    <row r="1223" spans="2:13" ht="15.6">
      <c r="B1223" s="641"/>
      <c r="E1223" s="1216" t="s">
        <v>591</v>
      </c>
      <c r="F1223" s="1216"/>
      <c r="G1223" s="1216"/>
      <c r="H1223" s="1216"/>
      <c r="I1223" s="1216"/>
      <c r="M1223" s="642"/>
    </row>
    <row r="1224" spans="2:13">
      <c r="B1224" s="641"/>
      <c r="C1224" s="662"/>
      <c r="D1224" s="663"/>
      <c r="E1224" s="663"/>
      <c r="F1224" s="664"/>
      <c r="G1224" s="662"/>
      <c r="H1224" s="663"/>
      <c r="I1224" s="663"/>
      <c r="M1224" s="642"/>
    </row>
    <row r="1225" spans="2:13">
      <c r="B1225" s="641"/>
      <c r="C1225" s="662"/>
      <c r="D1225" s="663"/>
      <c r="E1225" s="663"/>
      <c r="F1225" s="664"/>
      <c r="G1225" s="662"/>
      <c r="H1225" s="663"/>
      <c r="I1225" s="663"/>
      <c r="M1225" s="642"/>
    </row>
    <row r="1226" spans="2:13">
      <c r="B1226" s="641"/>
      <c r="C1226" s="662"/>
      <c r="D1226" s="663"/>
      <c r="E1226" s="663"/>
      <c r="F1226" s="664"/>
      <c r="G1226" s="662"/>
      <c r="H1226" s="663"/>
      <c r="I1226" s="663"/>
      <c r="M1226" s="642"/>
    </row>
    <row r="1227" spans="2:13">
      <c r="B1227" s="641"/>
      <c r="C1227" s="665" t="s">
        <v>592</v>
      </c>
      <c r="D1227" s="666"/>
      <c r="E1227" s="663"/>
      <c r="F1227" s="664"/>
      <c r="G1227" s="662"/>
      <c r="H1227" s="663"/>
      <c r="I1227" s="663"/>
      <c r="M1227" s="642"/>
    </row>
    <row r="1228" spans="2:13">
      <c r="B1228" s="641"/>
      <c r="C1228" s="667" t="s">
        <v>593</v>
      </c>
      <c r="D1228" s="666"/>
      <c r="E1228" s="663"/>
      <c r="F1228" s="664"/>
      <c r="G1228" s="662"/>
      <c r="H1228" s="663"/>
      <c r="I1228" s="663"/>
      <c r="M1228" s="642"/>
    </row>
    <row r="1229" spans="2:13">
      <c r="B1229" s="668"/>
      <c r="C1229" s="662"/>
      <c r="D1229" s="663"/>
      <c r="E1229" s="663"/>
      <c r="F1229" s="664"/>
      <c r="G1229" s="662"/>
      <c r="H1229" s="663"/>
      <c r="I1229" s="663"/>
      <c r="J1229" s="664"/>
      <c r="K1229" s="664"/>
      <c r="L1229" s="664"/>
      <c r="M1229" s="669"/>
    </row>
    <row r="1230" spans="2:13">
      <c r="B1230" s="668"/>
      <c r="E1230" s="664"/>
      <c r="F1230" s="664"/>
      <c r="I1230" s="664"/>
      <c r="J1230" s="664"/>
      <c r="K1230" s="664"/>
      <c r="L1230" s="664"/>
      <c r="M1230" s="669"/>
    </row>
    <row r="1231" spans="2:13">
      <c r="B1231" s="598"/>
      <c r="D1231" s="670"/>
      <c r="E1231" s="670"/>
      <c r="F1231" s="670"/>
      <c r="H1231" s="670"/>
      <c r="I1231" s="670"/>
      <c r="J1231" s="670"/>
      <c r="K1231" s="670"/>
      <c r="L1231" s="670"/>
      <c r="M1231" s="671"/>
    </row>
    <row r="1232" spans="2:13" ht="16.2" thickBot="1">
      <c r="B1232" s="1341"/>
      <c r="C1232" s="1342"/>
      <c r="D1232" s="1342"/>
      <c r="E1232" s="627"/>
      <c r="F1232" s="627"/>
      <c r="G1232" s="627"/>
      <c r="H1232" s="627"/>
      <c r="I1232" s="1343"/>
      <c r="J1232" s="1343"/>
      <c r="K1232" s="1343"/>
      <c r="L1232" s="1343"/>
      <c r="M1232" s="1344"/>
    </row>
    <row r="1234" spans="2:13" ht="14.4" thickBot="1"/>
    <row r="1235" spans="2:13" ht="14.4" thickBot="1">
      <c r="B1235" s="1418"/>
      <c r="C1235" s="1421"/>
      <c r="D1235" s="1422"/>
      <c r="E1235" s="1422"/>
      <c r="F1235" s="1422"/>
      <c r="G1235" s="1422"/>
      <c r="H1235" s="1422"/>
      <c r="I1235" s="1423"/>
      <c r="J1235" s="1424"/>
      <c r="K1235" s="1425"/>
      <c r="L1235" s="1425"/>
      <c r="M1235" s="1426"/>
    </row>
    <row r="1236" spans="2:13" ht="69.599999999999994" customHeight="1" thickBot="1">
      <c r="B1236" s="1419"/>
      <c r="C1236" s="1427" t="s">
        <v>734</v>
      </c>
      <c r="D1236" s="1428"/>
      <c r="E1236" s="1428"/>
      <c r="F1236" s="1428"/>
      <c r="G1236" s="1428"/>
      <c r="H1236" s="1428"/>
      <c r="I1236" s="1429"/>
      <c r="J1236" s="1430"/>
      <c r="K1236" s="1431"/>
      <c r="L1236" s="1431"/>
      <c r="M1236" s="1432"/>
    </row>
    <row r="1237" spans="2:13" ht="14.4" thickBot="1">
      <c r="B1237" s="1419"/>
      <c r="C1237" s="1433" t="s">
        <v>556</v>
      </c>
      <c r="D1237" s="1434"/>
      <c r="E1237" s="1434"/>
      <c r="F1237" s="1434"/>
      <c r="G1237" s="1434"/>
      <c r="H1237" s="1434"/>
      <c r="I1237" s="1435"/>
      <c r="J1237" s="587" t="s">
        <v>557</v>
      </c>
      <c r="K1237" s="1436"/>
      <c r="L1237" s="1437"/>
      <c r="M1237" s="1438"/>
    </row>
    <row r="1238" spans="2:13">
      <c r="B1238" s="1419"/>
      <c r="C1238" s="1439" t="s">
        <v>558</v>
      </c>
      <c r="D1238" s="1440"/>
      <c r="E1238" s="1440"/>
      <c r="F1238" s="1440"/>
      <c r="G1238" s="1440"/>
      <c r="H1238" s="1440"/>
      <c r="I1238" s="1441"/>
      <c r="J1238" s="1445" t="s">
        <v>559</v>
      </c>
      <c r="K1238" s="1447">
        <v>1</v>
      </c>
      <c r="L1238" s="1447" t="s">
        <v>2</v>
      </c>
      <c r="M1238" s="1449"/>
    </row>
    <row r="1239" spans="2:13" ht="14.4" thickBot="1">
      <c r="B1239" s="1420"/>
      <c r="C1239" s="1442"/>
      <c r="D1239" s="1443"/>
      <c r="E1239" s="1443"/>
      <c r="F1239" s="1443"/>
      <c r="G1239" s="1443"/>
      <c r="H1239" s="1443"/>
      <c r="I1239" s="1444"/>
      <c r="J1239" s="1446"/>
      <c r="K1239" s="1448"/>
      <c r="L1239" s="1448"/>
      <c r="M1239" s="1450"/>
    </row>
    <row r="1240" spans="2:13" ht="14.4" thickBot="1">
      <c r="B1240" s="588"/>
      <c r="C1240" s="589"/>
      <c r="D1240" s="589"/>
      <c r="E1240" s="589"/>
      <c r="F1240" s="589"/>
      <c r="G1240" s="589"/>
      <c r="H1240" s="589"/>
      <c r="I1240" s="589"/>
      <c r="J1240" s="590"/>
      <c r="K1240" s="591"/>
      <c r="L1240" s="591"/>
      <c r="M1240" s="592"/>
    </row>
    <row r="1241" spans="2:13">
      <c r="B1241" s="593"/>
      <c r="C1241" s="594"/>
      <c r="D1241" s="594"/>
      <c r="E1241" s="594"/>
      <c r="F1241" s="594"/>
      <c r="G1241" s="594"/>
      <c r="H1241" s="594"/>
      <c r="I1241" s="594"/>
      <c r="J1241" s="595" t="s">
        <v>5</v>
      </c>
      <c r="K1241" s="596" t="s">
        <v>6</v>
      </c>
      <c r="L1241" s="596" t="s">
        <v>7</v>
      </c>
      <c r="M1241" s="597" t="s">
        <v>8</v>
      </c>
    </row>
    <row r="1242" spans="2:13" ht="14.4" thickBot="1">
      <c r="B1242" s="598"/>
      <c r="C1242" s="589"/>
      <c r="D1242" s="589"/>
      <c r="E1242" s="589"/>
      <c r="F1242" s="589"/>
      <c r="G1242" s="589"/>
      <c r="H1242" s="589"/>
      <c r="I1242" s="589"/>
      <c r="J1242" s="599"/>
      <c r="K1242" s="600"/>
      <c r="L1242" s="600">
        <v>12</v>
      </c>
      <c r="M1242" s="601">
        <v>2025</v>
      </c>
    </row>
    <row r="1243" spans="2:13" ht="14.4" thickBot="1">
      <c r="B1243" s="1396" t="s">
        <v>560</v>
      </c>
      <c r="C1243" s="1397"/>
      <c r="D1243" s="1397"/>
      <c r="E1243" s="1397"/>
      <c r="F1243" s="1397"/>
      <c r="G1243" s="1397"/>
      <c r="H1243" s="1397"/>
      <c r="I1243" s="1397"/>
      <c r="J1243" s="1397"/>
      <c r="K1243" s="1397"/>
      <c r="L1243" s="1397"/>
      <c r="M1243" s="1398"/>
    </row>
    <row r="1244" spans="2:13">
      <c r="B1244" s="602" t="s">
        <v>561</v>
      </c>
      <c r="C1244" s="603" t="s">
        <v>11</v>
      </c>
      <c r="D1244" s="1399" t="s">
        <v>209</v>
      </c>
      <c r="E1244" s="1400"/>
      <c r="F1244" s="1400"/>
      <c r="G1244" s="1400"/>
      <c r="H1244" s="1400"/>
      <c r="I1244" s="1400"/>
      <c r="J1244" s="1401"/>
      <c r="K1244" s="1359" t="s">
        <v>12</v>
      </c>
      <c r="L1244" s="1360"/>
      <c r="M1244" s="1402"/>
    </row>
    <row r="1245" spans="2:13" ht="16.2" thickBot="1">
      <c r="B1245" s="604" t="e">
        <f>+PRESUPUESTO!#REF!</f>
        <v>#REF!</v>
      </c>
      <c r="C1245" s="956" t="e">
        <f>+PRESUPUESTO!#REF!</f>
        <v>#REF!</v>
      </c>
      <c r="D1245" s="1403" t="e">
        <f>+PRESUPUESTO!#REF!</f>
        <v>#REF!</v>
      </c>
      <c r="E1245" s="1404"/>
      <c r="F1245" s="1404"/>
      <c r="G1245" s="1404"/>
      <c r="H1245" s="1404"/>
      <c r="I1245" s="1404"/>
      <c r="J1245" s="1405"/>
      <c r="K1245" s="1406" t="e">
        <f>+PRESUPUESTO!#REF!</f>
        <v>#REF!</v>
      </c>
      <c r="L1245" s="1407"/>
      <c r="M1245" s="1408"/>
    </row>
    <row r="1246" spans="2:13">
      <c r="B1246" s="1350" t="s">
        <v>562</v>
      </c>
      <c r="C1246" s="1351"/>
      <c r="D1246" s="1351"/>
      <c r="E1246" s="1351"/>
      <c r="F1246" s="1351"/>
      <c r="G1246" s="1351"/>
      <c r="H1246" s="1351"/>
      <c r="I1246" s="1351"/>
      <c r="J1246" s="1351"/>
      <c r="K1246" s="1351"/>
      <c r="L1246" s="1351"/>
      <c r="M1246" s="1352"/>
    </row>
    <row r="1247" spans="2:13">
      <c r="B1247" s="1353"/>
      <c r="C1247" s="1354"/>
      <c r="D1247" s="1354"/>
      <c r="E1247" s="1354"/>
      <c r="F1247" s="1354"/>
      <c r="G1247" s="1354"/>
      <c r="H1247" s="1354"/>
      <c r="I1247" s="1354"/>
      <c r="J1247" s="1354"/>
      <c r="K1247" s="1354"/>
      <c r="L1247" s="1354"/>
      <c r="M1247" s="1355"/>
    </row>
    <row r="1248" spans="2:13" ht="14.4" thickBot="1">
      <c r="B1248" s="1356"/>
      <c r="C1248" s="1357"/>
      <c r="D1248" s="1357"/>
      <c r="E1248" s="1357"/>
      <c r="F1248" s="1357"/>
      <c r="G1248" s="1357"/>
      <c r="H1248" s="1357"/>
      <c r="I1248" s="1357"/>
      <c r="J1248" s="1357"/>
      <c r="K1248" s="1357"/>
      <c r="L1248" s="1357"/>
      <c r="M1248" s="1358"/>
    </row>
    <row r="1249" spans="2:13">
      <c r="B1249" s="1375" t="s">
        <v>209</v>
      </c>
      <c r="C1249" s="1376"/>
      <c r="D1249" s="1376"/>
      <c r="E1249" s="1376"/>
      <c r="F1249" s="1382"/>
      <c r="G1249" s="606" t="s">
        <v>563</v>
      </c>
      <c r="H1249" s="1383" t="s">
        <v>564</v>
      </c>
      <c r="I1249" s="1382"/>
      <c r="J1249" s="607" t="s">
        <v>565</v>
      </c>
      <c r="K1249" s="1383" t="s">
        <v>566</v>
      </c>
      <c r="L1249" s="1382"/>
      <c r="M1249" s="608" t="s">
        <v>567</v>
      </c>
    </row>
    <row r="1250" spans="2:13">
      <c r="B1250" s="1367" t="s">
        <v>568</v>
      </c>
      <c r="C1250" s="1368"/>
      <c r="D1250" s="1368"/>
      <c r="E1250" s="1368"/>
      <c r="F1250" s="1369"/>
      <c r="G1250" s="712"/>
      <c r="H1250" s="1409" t="s">
        <v>107</v>
      </c>
      <c r="I1250" s="1410"/>
      <c r="J1250" s="636">
        <f>+M1279</f>
        <v>21620.457144000004</v>
      </c>
      <c r="K1250" s="1411">
        <v>0.05</v>
      </c>
      <c r="L1250" s="1412"/>
      <c r="M1250" s="636">
        <f>+K1250*J1250</f>
        <v>1081.0228572000003</v>
      </c>
    </row>
    <row r="1251" spans="2:13">
      <c r="B1251" s="1413"/>
      <c r="C1251" s="1414"/>
      <c r="D1251" s="1414"/>
      <c r="E1251" s="1414"/>
      <c r="F1251" s="1415"/>
      <c r="G1251" s="937"/>
      <c r="H1251" s="1409"/>
      <c r="I1251" s="1410"/>
      <c r="J1251" s="720"/>
      <c r="K1251" s="1416"/>
      <c r="L1251" s="1417"/>
      <c r="M1251" s="636"/>
    </row>
    <row r="1252" spans="2:13">
      <c r="B1252" s="1413"/>
      <c r="C1252" s="1414"/>
      <c r="D1252" s="1414"/>
      <c r="E1252" s="1414"/>
      <c r="F1252" s="1415"/>
      <c r="G1252" s="937"/>
      <c r="H1252" s="1409"/>
      <c r="I1252" s="1410"/>
      <c r="J1252" s="720"/>
      <c r="K1252" s="1411"/>
      <c r="L1252" s="1412"/>
      <c r="M1252" s="720"/>
    </row>
    <row r="1253" spans="2:13" ht="14.4" thickBot="1">
      <c r="B1253" s="1379" t="s">
        <v>569</v>
      </c>
      <c r="C1253" s="1380"/>
      <c r="D1253" s="1380"/>
      <c r="E1253" s="1380"/>
      <c r="F1253" s="1380"/>
      <c r="G1253" s="1380"/>
      <c r="H1253" s="1380"/>
      <c r="I1253" s="1380"/>
      <c r="J1253" s="1380"/>
      <c r="K1253" s="1380"/>
      <c r="L1253" s="1381"/>
      <c r="M1253" s="943">
        <f>+M1251+M1250</f>
        <v>1081.0228572000003</v>
      </c>
    </row>
    <row r="1254" spans="2:13">
      <c r="B1254" s="1350" t="s">
        <v>570</v>
      </c>
      <c r="C1254" s="1351"/>
      <c r="D1254" s="1351"/>
      <c r="E1254" s="1351"/>
      <c r="F1254" s="1351"/>
      <c r="G1254" s="1351"/>
      <c r="H1254" s="1351"/>
      <c r="I1254" s="1351"/>
      <c r="J1254" s="1351"/>
      <c r="K1254" s="1351"/>
      <c r="L1254" s="1351"/>
      <c r="M1254" s="1352"/>
    </row>
    <row r="1255" spans="2:13">
      <c r="B1255" s="1353"/>
      <c r="C1255" s="1354"/>
      <c r="D1255" s="1354"/>
      <c r="E1255" s="1354"/>
      <c r="F1255" s="1354"/>
      <c r="G1255" s="1354"/>
      <c r="H1255" s="1354"/>
      <c r="I1255" s="1354"/>
      <c r="J1255" s="1354"/>
      <c r="K1255" s="1354"/>
      <c r="L1255" s="1354"/>
      <c r="M1255" s="1355"/>
    </row>
    <row r="1256" spans="2:13" ht="14.4" thickBot="1">
      <c r="B1256" s="1356"/>
      <c r="C1256" s="1357"/>
      <c r="D1256" s="1357"/>
      <c r="E1256" s="1357"/>
      <c r="F1256" s="1357"/>
      <c r="G1256" s="1357"/>
      <c r="H1256" s="1357"/>
      <c r="I1256" s="1357"/>
      <c r="J1256" s="1357"/>
      <c r="K1256" s="1357"/>
      <c r="L1256" s="1357"/>
      <c r="M1256" s="1358"/>
    </row>
    <row r="1257" spans="2:13">
      <c r="B1257" s="1375" t="s">
        <v>209</v>
      </c>
      <c r="C1257" s="1376"/>
      <c r="D1257" s="1376"/>
      <c r="E1257" s="1376"/>
      <c r="F1257" s="1376"/>
      <c r="G1257" s="1376"/>
      <c r="H1257" s="1382"/>
      <c r="I1257" s="606" t="s">
        <v>12</v>
      </c>
      <c r="J1257" s="607" t="s">
        <v>103</v>
      </c>
      <c r="K1257" s="1383" t="s">
        <v>571</v>
      </c>
      <c r="L1257" s="1382"/>
      <c r="M1257" s="608" t="s">
        <v>567</v>
      </c>
    </row>
    <row r="1258" spans="2:13">
      <c r="B1258" s="1384" t="s">
        <v>793</v>
      </c>
      <c r="C1258" s="1385"/>
      <c r="D1258" s="1385"/>
      <c r="E1258" s="1385"/>
      <c r="F1258" s="1385"/>
      <c r="G1258" s="1385"/>
      <c r="H1258" s="1386"/>
      <c r="I1258" s="953" t="s">
        <v>37</v>
      </c>
      <c r="J1258" s="953">
        <v>1</v>
      </c>
      <c r="K1258" s="1387">
        <f>+INSUMOS!C53</f>
        <v>35000</v>
      </c>
      <c r="L1258" s="1388"/>
      <c r="M1258" s="949">
        <f t="shared" ref="M1258:M1261" si="10">+K1258*J1258</f>
        <v>35000</v>
      </c>
    </row>
    <row r="1259" spans="2:13">
      <c r="B1259" s="1384" t="s">
        <v>802</v>
      </c>
      <c r="C1259" s="1385"/>
      <c r="D1259" s="1385"/>
      <c r="E1259" s="1385"/>
      <c r="F1259" s="1385"/>
      <c r="G1259" s="1385"/>
      <c r="H1259" s="1386"/>
      <c r="I1259" s="953" t="s">
        <v>27</v>
      </c>
      <c r="J1259" s="953">
        <v>2</v>
      </c>
      <c r="K1259" s="1387">
        <f>+INSUMOS!C45</f>
        <v>7700</v>
      </c>
      <c r="L1259" s="1388"/>
      <c r="M1259" s="949">
        <f t="shared" si="10"/>
        <v>15400</v>
      </c>
    </row>
    <row r="1260" spans="2:13">
      <c r="B1260" s="1384" t="s">
        <v>803</v>
      </c>
      <c r="C1260" s="1385"/>
      <c r="D1260" s="1385"/>
      <c r="E1260" s="1385"/>
      <c r="F1260" s="1385"/>
      <c r="G1260" s="1385"/>
      <c r="H1260" s="1386"/>
      <c r="I1260" s="953" t="s">
        <v>37</v>
      </c>
      <c r="J1260" s="953">
        <v>2</v>
      </c>
      <c r="K1260" s="1387">
        <f>+INSUMOS!C54</f>
        <v>2700</v>
      </c>
      <c r="L1260" s="1388"/>
      <c r="M1260" s="949">
        <f t="shared" si="10"/>
        <v>5400</v>
      </c>
    </row>
    <row r="1261" spans="2:13">
      <c r="B1261" s="1384" t="s">
        <v>796</v>
      </c>
      <c r="C1261" s="1385"/>
      <c r="D1261" s="1385"/>
      <c r="E1261" s="1385"/>
      <c r="F1261" s="1385"/>
      <c r="G1261" s="1385"/>
      <c r="H1261" s="1386"/>
      <c r="I1261" s="953" t="s">
        <v>37</v>
      </c>
      <c r="J1261" s="953">
        <v>0.08</v>
      </c>
      <c r="K1261" s="1387">
        <f>+INSUMOS!C139</f>
        <v>1042.4242424242425</v>
      </c>
      <c r="L1261" s="1388"/>
      <c r="M1261" s="949">
        <f t="shared" si="10"/>
        <v>83.393939393939405</v>
      </c>
    </row>
    <row r="1262" spans="2:13">
      <c r="B1262" s="1454" t="s">
        <v>797</v>
      </c>
      <c r="C1262" s="1455"/>
      <c r="D1262" s="1455"/>
      <c r="E1262" s="1455"/>
      <c r="F1262" s="1455"/>
      <c r="G1262" s="1455"/>
      <c r="H1262" s="1456"/>
      <c r="I1262" s="953" t="s">
        <v>37</v>
      </c>
      <c r="J1262" s="953">
        <v>0.08</v>
      </c>
      <c r="K1262" s="1387">
        <f>+INSUMOS!C140</f>
        <v>1050</v>
      </c>
      <c r="L1262" s="1388"/>
      <c r="M1262" s="949">
        <f>+K1262*J1262</f>
        <v>84</v>
      </c>
    </row>
    <row r="1263" spans="2:13">
      <c r="B1263" s="1389"/>
      <c r="C1263" s="1330"/>
      <c r="D1263" s="1330"/>
      <c r="E1263" s="1330"/>
      <c r="F1263" s="1330"/>
      <c r="G1263" s="1330"/>
      <c r="H1263" s="1390"/>
      <c r="I1263" s="953"/>
      <c r="J1263" s="953"/>
      <c r="K1263" s="1387"/>
      <c r="L1263" s="1388"/>
      <c r="M1263" s="949"/>
    </row>
    <row r="1264" spans="2:13" ht="14.4" thickBot="1">
      <c r="B1264" s="1379" t="s">
        <v>569</v>
      </c>
      <c r="C1264" s="1380"/>
      <c r="D1264" s="1380"/>
      <c r="E1264" s="1380"/>
      <c r="F1264" s="1380"/>
      <c r="G1264" s="1380"/>
      <c r="H1264" s="1380"/>
      <c r="I1264" s="1380"/>
      <c r="J1264" s="1380"/>
      <c r="K1264" s="1380"/>
      <c r="L1264" s="1381"/>
      <c r="M1264" s="949">
        <f>SUM(M1258:M1263)</f>
        <v>55967.393939393936</v>
      </c>
    </row>
    <row r="1265" spans="2:13">
      <c r="B1265" s="940"/>
      <c r="C1265" s="941"/>
      <c r="D1265" s="941"/>
      <c r="E1265" s="941"/>
      <c r="F1265" s="941"/>
      <c r="G1265" s="941"/>
      <c r="H1265" s="941"/>
      <c r="I1265" s="941"/>
      <c r="J1265" s="941"/>
      <c r="K1265" s="941"/>
      <c r="L1265" s="941"/>
      <c r="M1265" s="942"/>
    </row>
    <row r="1266" spans="2:13" ht="14.4" thickBot="1">
      <c r="B1266" s="1356" t="s">
        <v>770</v>
      </c>
      <c r="C1266" s="1357"/>
      <c r="D1266" s="1357"/>
      <c r="E1266" s="1357"/>
      <c r="F1266" s="1357"/>
      <c r="G1266" s="1357"/>
      <c r="H1266" s="1357"/>
      <c r="I1266" s="1357"/>
      <c r="J1266" s="1357"/>
      <c r="K1266" s="1357"/>
      <c r="L1266" s="1357"/>
      <c r="M1266" s="1358"/>
    </row>
    <row r="1267" spans="2:13">
      <c r="B1267" s="1375" t="s">
        <v>573</v>
      </c>
      <c r="C1267" s="1376"/>
      <c r="D1267" s="1376"/>
      <c r="E1267" s="1376"/>
      <c r="F1267" s="1376"/>
      <c r="G1267" s="1382"/>
      <c r="H1267" s="607" t="s">
        <v>574</v>
      </c>
      <c r="I1267" s="622" t="s">
        <v>575</v>
      </c>
      <c r="J1267" s="623" t="s">
        <v>576</v>
      </c>
      <c r="K1267" s="1383" t="s">
        <v>577</v>
      </c>
      <c r="L1267" s="1382"/>
      <c r="M1267" s="608" t="s">
        <v>567</v>
      </c>
    </row>
    <row r="1268" spans="2:13">
      <c r="B1268" s="1391" t="str">
        <f>+INSUMOS!A141</f>
        <v>TRANSPORTE DE MATERIAL</v>
      </c>
      <c r="C1268" s="1392"/>
      <c r="D1268" s="1392"/>
      <c r="E1268" s="1392"/>
      <c r="F1268" s="1392"/>
      <c r="G1268" s="1393"/>
      <c r="H1268" s="624">
        <v>1</v>
      </c>
      <c r="I1268" s="625">
        <v>100</v>
      </c>
      <c r="J1268" s="624">
        <v>0.19</v>
      </c>
      <c r="K1268" s="1394">
        <f>+INSUMOS!C141</f>
        <v>1300</v>
      </c>
      <c r="L1268" s="1395"/>
      <c r="M1268" s="610">
        <f>+K1268*J1268</f>
        <v>247</v>
      </c>
    </row>
    <row r="1269" spans="2:13" ht="14.4" thickBot="1">
      <c r="B1269" s="1345"/>
      <c r="C1269" s="1346"/>
      <c r="D1269" s="1346"/>
      <c r="E1269" s="1346"/>
      <c r="F1269" s="1346"/>
      <c r="G1269" s="1347"/>
      <c r="H1269" s="626"/>
      <c r="I1269" s="625"/>
      <c r="J1269" s="626"/>
      <c r="K1269" s="1348"/>
      <c r="L1269" s="1349"/>
      <c r="M1269" s="610"/>
    </row>
    <row r="1270" spans="2:13" ht="14.4" thickBot="1">
      <c r="B1270" s="1335" t="s">
        <v>569</v>
      </c>
      <c r="C1270" s="1336"/>
      <c r="D1270" s="1336"/>
      <c r="E1270" s="1336"/>
      <c r="F1270" s="1336"/>
      <c r="G1270" s="1336"/>
      <c r="H1270" s="1336"/>
      <c r="I1270" s="1336"/>
      <c r="J1270" s="1336"/>
      <c r="K1270" s="1336"/>
      <c r="L1270" s="1337"/>
      <c r="M1270" s="616">
        <f>SUM(M1268:M1269)</f>
        <v>247</v>
      </c>
    </row>
    <row r="1271" spans="2:13">
      <c r="B1271" s="1350" t="s">
        <v>578</v>
      </c>
      <c r="C1271" s="1351"/>
      <c r="D1271" s="1351"/>
      <c r="E1271" s="1351"/>
      <c r="F1271" s="1351"/>
      <c r="G1271" s="1351"/>
      <c r="H1271" s="1351"/>
      <c r="I1271" s="1351"/>
      <c r="J1271" s="1351"/>
      <c r="K1271" s="1351"/>
      <c r="L1271" s="1351"/>
      <c r="M1271" s="1352"/>
    </row>
    <row r="1272" spans="2:13">
      <c r="B1272" s="1353"/>
      <c r="C1272" s="1354"/>
      <c r="D1272" s="1354"/>
      <c r="E1272" s="1354"/>
      <c r="F1272" s="1354"/>
      <c r="G1272" s="1354"/>
      <c r="H1272" s="1354"/>
      <c r="I1272" s="1354"/>
      <c r="J1272" s="1354"/>
      <c r="K1272" s="1354"/>
      <c r="L1272" s="1354"/>
      <c r="M1272" s="1355"/>
    </row>
    <row r="1273" spans="2:13" ht="14.4" thickBot="1">
      <c r="B1273" s="1356"/>
      <c r="C1273" s="1357"/>
      <c r="D1273" s="1357"/>
      <c r="E1273" s="1357"/>
      <c r="F1273" s="1357"/>
      <c r="G1273" s="1357"/>
      <c r="H1273" s="1357"/>
      <c r="I1273" s="1357"/>
      <c r="J1273" s="1357"/>
      <c r="K1273" s="1357"/>
      <c r="L1273" s="1357"/>
      <c r="M1273" s="1358"/>
    </row>
    <row r="1274" spans="2:13">
      <c r="B1274" s="1359" t="s">
        <v>579</v>
      </c>
      <c r="C1274" s="1360"/>
      <c r="D1274" s="1360"/>
      <c r="E1274" s="1360"/>
      <c r="F1274" s="1360"/>
      <c r="G1274" s="1361"/>
      <c r="H1274" s="629" t="s">
        <v>580</v>
      </c>
      <c r="I1274" s="630" t="s">
        <v>581</v>
      </c>
      <c r="J1274" s="631" t="s">
        <v>531</v>
      </c>
      <c r="K1274" s="1362" t="s">
        <v>566</v>
      </c>
      <c r="L1274" s="1363"/>
      <c r="M1274" s="632" t="s">
        <v>567</v>
      </c>
    </row>
    <row r="1275" spans="2:13">
      <c r="B1275" s="1364" t="str">
        <f>+'M.O. CIVIL'!A92</f>
        <v xml:space="preserve">CUADRILLA "BB" (Instalaciones) </v>
      </c>
      <c r="C1275" s="1365"/>
      <c r="D1275" s="1365"/>
      <c r="E1275" s="1365"/>
      <c r="F1275" s="1365"/>
      <c r="G1275" s="1366"/>
      <c r="H1275" s="713"/>
      <c r="I1275" s="714"/>
      <c r="J1275" s="715"/>
      <c r="K1275" s="716"/>
      <c r="L1275" s="717"/>
      <c r="M1275" s="718"/>
    </row>
    <row r="1276" spans="2:13">
      <c r="B1276" s="1367" t="str">
        <f>+'M.O. CIVIL'!A101</f>
        <v>Valor Dia Cuadrilla</v>
      </c>
      <c r="C1276" s="1368"/>
      <c r="D1276" s="1368"/>
      <c r="E1276" s="1368"/>
      <c r="F1276" s="1368"/>
      <c r="G1276" s="1369"/>
      <c r="H1276" s="673">
        <f>+'M.O. CIVIL'!D101</f>
        <v>360340.95240000007</v>
      </c>
      <c r="I1276" s="635">
        <v>1.8</v>
      </c>
      <c r="J1276" s="636">
        <f>+H1276*I1276</f>
        <v>648613.71432000014</v>
      </c>
      <c r="K1276" s="1370">
        <v>30</v>
      </c>
      <c r="L1276" s="1371"/>
      <c r="M1276" s="938">
        <f>+J1276/K1276</f>
        <v>21620.457144000004</v>
      </c>
    </row>
    <row r="1277" spans="2:13">
      <c r="B1277" s="633"/>
      <c r="C1277" s="634"/>
      <c r="D1277" s="634"/>
      <c r="E1277" s="634"/>
      <c r="F1277" s="634"/>
      <c r="G1277" s="634"/>
      <c r="H1277" s="638" t="s">
        <v>754</v>
      </c>
      <c r="I1277" s="635"/>
      <c r="J1277" s="636"/>
      <c r="K1277" s="1370"/>
      <c r="L1277" s="1371"/>
      <c r="M1277" s="637"/>
    </row>
    <row r="1278" spans="2:13" ht="14.4" thickBot="1">
      <c r="B1278" s="1372"/>
      <c r="C1278" s="1373"/>
      <c r="D1278" s="1373"/>
      <c r="E1278" s="1373"/>
      <c r="F1278" s="1373"/>
      <c r="G1278" s="1374"/>
      <c r="H1278" s="626"/>
      <c r="I1278" s="627"/>
      <c r="J1278" s="626"/>
      <c r="K1278" s="1348"/>
      <c r="L1278" s="1349"/>
      <c r="M1278" s="628"/>
    </row>
    <row r="1279" spans="2:13" ht="14.4" thickBot="1">
      <c r="B1279" s="1335" t="s">
        <v>569</v>
      </c>
      <c r="C1279" s="1336"/>
      <c r="D1279" s="1336"/>
      <c r="E1279" s="1336"/>
      <c r="F1279" s="1336"/>
      <c r="G1279" s="1336"/>
      <c r="H1279" s="1336"/>
      <c r="I1279" s="1336"/>
      <c r="J1279" s="1336"/>
      <c r="K1279" s="1336"/>
      <c r="L1279" s="1337"/>
      <c r="M1279" s="621">
        <f>SUM(M1276:M1278)</f>
        <v>21620.457144000004</v>
      </c>
    </row>
    <row r="1280" spans="2:13" ht="14.4" thickBot="1">
      <c r="B1280" s="641"/>
      <c r="M1280" s="642"/>
    </row>
    <row r="1281" spans="2:13" ht="14.4" thickBot="1">
      <c r="B1281" s="1338" t="s">
        <v>583</v>
      </c>
      <c r="C1281" s="1339"/>
      <c r="D1281" s="1339"/>
      <c r="E1281" s="1339"/>
      <c r="F1281" s="1339"/>
      <c r="G1281" s="1339"/>
      <c r="H1281" s="1339"/>
      <c r="I1281" s="1339"/>
      <c r="J1281" s="1339"/>
      <c r="K1281" s="1339"/>
      <c r="L1281" s="1340"/>
      <c r="M1281" s="643">
        <f>ROUND(+M1253+M1264+M1270+M1279,0)</f>
        <v>78916</v>
      </c>
    </row>
    <row r="1282" spans="2:13">
      <c r="B1282" s="1350" t="s">
        <v>584</v>
      </c>
      <c r="C1282" s="1351"/>
      <c r="D1282" s="1351"/>
      <c r="E1282" s="1351"/>
      <c r="F1282" s="1351"/>
      <c r="G1282" s="1351"/>
      <c r="H1282" s="1351"/>
      <c r="I1282" s="1351"/>
      <c r="J1282" s="1351"/>
      <c r="K1282" s="1351"/>
      <c r="L1282" s="1351"/>
      <c r="M1282" s="1352"/>
    </row>
    <row r="1283" spans="2:13">
      <c r="B1283" s="1353"/>
      <c r="C1283" s="1354"/>
      <c r="D1283" s="1354"/>
      <c r="E1283" s="1354"/>
      <c r="F1283" s="1354"/>
      <c r="G1283" s="1354"/>
      <c r="H1283" s="1354"/>
      <c r="I1283" s="1354"/>
      <c r="J1283" s="1354"/>
      <c r="K1283" s="1354"/>
      <c r="L1283" s="1354"/>
      <c r="M1283" s="1355"/>
    </row>
    <row r="1284" spans="2:13" ht="14.4" thickBot="1">
      <c r="B1284" s="1356"/>
      <c r="C1284" s="1357"/>
      <c r="D1284" s="1357"/>
      <c r="E1284" s="1357"/>
      <c r="F1284" s="1357"/>
      <c r="G1284" s="1357"/>
      <c r="H1284" s="1357"/>
      <c r="I1284" s="1357"/>
      <c r="J1284" s="1357"/>
      <c r="K1284" s="1357"/>
      <c r="L1284" s="1357"/>
      <c r="M1284" s="1358"/>
    </row>
    <row r="1285" spans="2:13">
      <c r="B1285" s="1375" t="s">
        <v>217</v>
      </c>
      <c r="C1285" s="1376"/>
      <c r="D1285" s="1376"/>
      <c r="E1285" s="1376"/>
      <c r="F1285" s="1376"/>
      <c r="G1285" s="1376"/>
      <c r="H1285" s="622"/>
      <c r="I1285" s="644"/>
      <c r="J1285" s="645" t="s">
        <v>585</v>
      </c>
      <c r="K1285" s="1377" t="s">
        <v>586</v>
      </c>
      <c r="L1285" s="1378"/>
      <c r="M1285" s="646"/>
    </row>
    <row r="1286" spans="2:13">
      <c r="B1286" s="1329" t="s">
        <v>587</v>
      </c>
      <c r="C1286" s="1330"/>
      <c r="D1286" s="1330"/>
      <c r="E1286" s="1330"/>
      <c r="F1286" s="1330"/>
      <c r="G1286" s="1330"/>
      <c r="H1286" s="647"/>
      <c r="I1286" s="648"/>
      <c r="J1286" s="649">
        <v>0.24</v>
      </c>
      <c r="K1286" s="1331">
        <f>ROUND(+J1286*M1281,0)</f>
        <v>18940</v>
      </c>
      <c r="L1286" s="1332"/>
      <c r="M1286" s="650"/>
    </row>
    <row r="1287" spans="2:13">
      <c r="B1287" s="614" t="s">
        <v>588</v>
      </c>
      <c r="C1287" s="611"/>
      <c r="D1287" s="611"/>
      <c r="E1287" s="611"/>
      <c r="F1287" s="611"/>
      <c r="G1287" s="611"/>
      <c r="H1287" s="647"/>
      <c r="I1287" s="648"/>
      <c r="J1287" s="651">
        <v>0.01</v>
      </c>
      <c r="K1287" s="1331">
        <f>ROUND(+J1287*M1281,0)</f>
        <v>789</v>
      </c>
      <c r="L1287" s="1332"/>
      <c r="M1287" s="650"/>
    </row>
    <row r="1288" spans="2:13" ht="14.4" thickBot="1">
      <c r="B1288" s="652" t="s">
        <v>353</v>
      </c>
      <c r="C1288" s="653"/>
      <c r="D1288" s="653"/>
      <c r="E1288" s="653"/>
      <c r="F1288" s="653"/>
      <c r="G1288" s="653"/>
      <c r="H1288" s="654"/>
      <c r="I1288" s="655"/>
      <c r="J1288" s="656">
        <v>0.05</v>
      </c>
      <c r="K1288" s="1333">
        <f>ROUND(+J1288*M1281,0)</f>
        <v>3946</v>
      </c>
      <c r="L1288" s="1334"/>
      <c r="M1288" s="650"/>
    </row>
    <row r="1289" spans="2:13" ht="14.4" thickBot="1">
      <c r="B1289" s="1335" t="s">
        <v>569</v>
      </c>
      <c r="C1289" s="1336"/>
      <c r="D1289" s="1336"/>
      <c r="E1289" s="1336"/>
      <c r="F1289" s="1336"/>
      <c r="G1289" s="1336"/>
      <c r="H1289" s="1336"/>
      <c r="I1289" s="1336"/>
      <c r="J1289" s="1336"/>
      <c r="K1289" s="1336"/>
      <c r="L1289" s="1337"/>
      <c r="M1289" s="657">
        <f>SUM(K1286:L1288)</f>
        <v>23675</v>
      </c>
    </row>
    <row r="1290" spans="2:13" ht="14.4" thickBot="1">
      <c r="B1290" s="641"/>
      <c r="M1290" s="642"/>
    </row>
    <row r="1291" spans="2:13" ht="16.2" thickBot="1">
      <c r="B1291" s="1338" t="s">
        <v>589</v>
      </c>
      <c r="C1291" s="1339"/>
      <c r="D1291" s="1339"/>
      <c r="E1291" s="1339"/>
      <c r="F1291" s="1339"/>
      <c r="G1291" s="1339"/>
      <c r="H1291" s="1339"/>
      <c r="I1291" s="1339"/>
      <c r="J1291" s="1339"/>
      <c r="K1291" s="1339"/>
      <c r="L1291" s="1340"/>
      <c r="M1291" s="711">
        <f>+M1289+M1281</f>
        <v>102591</v>
      </c>
    </row>
    <row r="1292" spans="2:13">
      <c r="B1292" s="659"/>
      <c r="C1292" s="660"/>
      <c r="D1292" s="660"/>
      <c r="E1292" s="660"/>
      <c r="F1292" s="660"/>
      <c r="G1292" s="660"/>
      <c r="H1292" s="660"/>
      <c r="I1292" s="660"/>
      <c r="J1292" s="660"/>
      <c r="K1292" s="660"/>
      <c r="L1292" s="660"/>
      <c r="M1292" s="661"/>
    </row>
    <row r="1293" spans="2:13">
      <c r="B1293" s="641"/>
      <c r="M1293" s="642"/>
    </row>
    <row r="1294" spans="2:13">
      <c r="B1294" s="641"/>
      <c r="M1294" s="642"/>
    </row>
    <row r="1295" spans="2:13">
      <c r="B1295" s="641"/>
      <c r="M1295" s="642"/>
    </row>
    <row r="1296" spans="2:13" ht="15.6">
      <c r="B1296" s="641"/>
      <c r="E1296" s="1215" t="s">
        <v>590</v>
      </c>
      <c r="F1296" s="1215"/>
      <c r="G1296" s="1215"/>
      <c r="H1296" s="1215"/>
      <c r="I1296" s="1215"/>
      <c r="M1296" s="642"/>
    </row>
    <row r="1297" spans="2:13" ht="15.6">
      <c r="B1297" s="641"/>
      <c r="E1297" s="1216" t="s">
        <v>591</v>
      </c>
      <c r="F1297" s="1216"/>
      <c r="G1297" s="1216"/>
      <c r="H1297" s="1216"/>
      <c r="I1297" s="1216"/>
      <c r="M1297" s="642"/>
    </row>
    <row r="1298" spans="2:13">
      <c r="B1298" s="641"/>
      <c r="C1298" s="662"/>
      <c r="D1298" s="663"/>
      <c r="E1298" s="663"/>
      <c r="F1298" s="664"/>
      <c r="G1298" s="662"/>
      <c r="H1298" s="663"/>
      <c r="I1298" s="663"/>
      <c r="M1298" s="642"/>
    </row>
    <row r="1299" spans="2:13">
      <c r="B1299" s="641"/>
      <c r="C1299" s="662"/>
      <c r="D1299" s="663"/>
      <c r="E1299" s="663"/>
      <c r="F1299" s="664"/>
      <c r="G1299" s="662"/>
      <c r="H1299" s="663"/>
      <c r="I1299" s="663"/>
      <c r="M1299" s="642"/>
    </row>
    <row r="1300" spans="2:13">
      <c r="B1300" s="641"/>
      <c r="C1300" s="662"/>
      <c r="D1300" s="663"/>
      <c r="E1300" s="663"/>
      <c r="F1300" s="664"/>
      <c r="G1300" s="662"/>
      <c r="H1300" s="663"/>
      <c r="I1300" s="663"/>
      <c r="M1300" s="642"/>
    </row>
    <row r="1301" spans="2:13">
      <c r="B1301" s="641"/>
      <c r="C1301" s="665" t="s">
        <v>592</v>
      </c>
      <c r="D1301" s="666"/>
      <c r="E1301" s="663"/>
      <c r="F1301" s="664"/>
      <c r="G1301" s="662"/>
      <c r="H1301" s="663"/>
      <c r="I1301" s="663"/>
      <c r="M1301" s="642"/>
    </row>
    <row r="1302" spans="2:13">
      <c r="B1302" s="641"/>
      <c r="C1302" s="667" t="s">
        <v>593</v>
      </c>
      <c r="D1302" s="666"/>
      <c r="E1302" s="663"/>
      <c r="F1302" s="664"/>
      <c r="G1302" s="662"/>
      <c r="H1302" s="663"/>
      <c r="I1302" s="663"/>
      <c r="M1302" s="642"/>
    </row>
    <row r="1303" spans="2:13">
      <c r="B1303" s="668"/>
      <c r="C1303" s="662"/>
      <c r="D1303" s="663"/>
      <c r="E1303" s="663"/>
      <c r="F1303" s="664"/>
      <c r="G1303" s="662"/>
      <c r="H1303" s="663"/>
      <c r="I1303" s="663"/>
      <c r="J1303" s="664"/>
      <c r="K1303" s="664"/>
      <c r="L1303" s="664"/>
      <c r="M1303" s="669"/>
    </row>
    <row r="1304" spans="2:13">
      <c r="B1304" s="668"/>
      <c r="E1304" s="664"/>
      <c r="F1304" s="664"/>
      <c r="I1304" s="664"/>
      <c r="J1304" s="664"/>
      <c r="K1304" s="664"/>
      <c r="L1304" s="664"/>
      <c r="M1304" s="669"/>
    </row>
    <row r="1305" spans="2:13">
      <c r="B1305" s="598"/>
      <c r="D1305" s="670"/>
      <c r="E1305" s="670"/>
      <c r="F1305" s="670"/>
      <c r="H1305" s="670"/>
      <c r="I1305" s="670"/>
      <c r="J1305" s="670"/>
      <c r="K1305" s="670"/>
      <c r="L1305" s="670"/>
      <c r="M1305" s="671"/>
    </row>
    <row r="1306" spans="2:13" ht="16.2" thickBot="1">
      <c r="B1306" s="1341"/>
      <c r="C1306" s="1342"/>
      <c r="D1306" s="1342"/>
      <c r="E1306" s="627"/>
      <c r="F1306" s="627"/>
      <c r="G1306" s="627"/>
      <c r="H1306" s="627"/>
      <c r="I1306" s="1343"/>
      <c r="J1306" s="1343"/>
      <c r="K1306" s="1343"/>
      <c r="L1306" s="1343"/>
      <c r="M1306" s="1344"/>
    </row>
    <row r="1308" spans="2:13" ht="14.4" thickBot="1"/>
    <row r="1309" spans="2:13" ht="14.4" thickBot="1">
      <c r="B1309" s="1418"/>
      <c r="C1309" s="1421"/>
      <c r="D1309" s="1422"/>
      <c r="E1309" s="1422"/>
      <c r="F1309" s="1422"/>
      <c r="G1309" s="1422"/>
      <c r="H1309" s="1422"/>
      <c r="I1309" s="1423"/>
      <c r="J1309" s="1424"/>
      <c r="K1309" s="1425"/>
      <c r="L1309" s="1425"/>
      <c r="M1309" s="1426"/>
    </row>
    <row r="1310" spans="2:13" ht="84" customHeight="1" thickBot="1">
      <c r="B1310" s="1419"/>
      <c r="C1310" s="1427" t="s">
        <v>734</v>
      </c>
      <c r="D1310" s="1428"/>
      <c r="E1310" s="1428"/>
      <c r="F1310" s="1428"/>
      <c r="G1310" s="1428"/>
      <c r="H1310" s="1428"/>
      <c r="I1310" s="1429"/>
      <c r="J1310" s="1430"/>
      <c r="K1310" s="1431"/>
      <c r="L1310" s="1431"/>
      <c r="M1310" s="1432"/>
    </row>
    <row r="1311" spans="2:13" ht="14.4" thickBot="1">
      <c r="B1311" s="1419"/>
      <c r="C1311" s="1433" t="s">
        <v>556</v>
      </c>
      <c r="D1311" s="1434"/>
      <c r="E1311" s="1434"/>
      <c r="F1311" s="1434"/>
      <c r="G1311" s="1434"/>
      <c r="H1311" s="1434"/>
      <c r="I1311" s="1435"/>
      <c r="J1311" s="587" t="s">
        <v>557</v>
      </c>
      <c r="K1311" s="1436"/>
      <c r="L1311" s="1437"/>
      <c r="M1311" s="1438"/>
    </row>
    <row r="1312" spans="2:13">
      <c r="B1312" s="1419"/>
      <c r="C1312" s="1439" t="s">
        <v>558</v>
      </c>
      <c r="D1312" s="1440"/>
      <c r="E1312" s="1440"/>
      <c r="F1312" s="1440"/>
      <c r="G1312" s="1440"/>
      <c r="H1312" s="1440"/>
      <c r="I1312" s="1441"/>
      <c r="J1312" s="1445" t="s">
        <v>559</v>
      </c>
      <c r="K1312" s="1447">
        <v>1</v>
      </c>
      <c r="L1312" s="1447" t="s">
        <v>2</v>
      </c>
      <c r="M1312" s="1449"/>
    </row>
    <row r="1313" spans="2:13" ht="14.4" thickBot="1">
      <c r="B1313" s="1420"/>
      <c r="C1313" s="1442"/>
      <c r="D1313" s="1443"/>
      <c r="E1313" s="1443"/>
      <c r="F1313" s="1443"/>
      <c r="G1313" s="1443"/>
      <c r="H1313" s="1443"/>
      <c r="I1313" s="1444"/>
      <c r="J1313" s="1446"/>
      <c r="K1313" s="1448"/>
      <c r="L1313" s="1448"/>
      <c r="M1313" s="1450"/>
    </row>
    <row r="1314" spans="2:13" ht="14.4" thickBot="1">
      <c r="B1314" s="588"/>
      <c r="C1314" s="589"/>
      <c r="D1314" s="589"/>
      <c r="E1314" s="589"/>
      <c r="F1314" s="589"/>
      <c r="G1314" s="589"/>
      <c r="H1314" s="589"/>
      <c r="I1314" s="589"/>
      <c r="J1314" s="590"/>
      <c r="K1314" s="591"/>
      <c r="L1314" s="591"/>
      <c r="M1314" s="592"/>
    </row>
    <row r="1315" spans="2:13">
      <c r="B1315" s="593"/>
      <c r="C1315" s="594"/>
      <c r="D1315" s="594"/>
      <c r="E1315" s="594"/>
      <c r="F1315" s="594"/>
      <c r="G1315" s="594"/>
      <c r="H1315" s="594"/>
      <c r="I1315" s="594"/>
      <c r="J1315" s="595" t="s">
        <v>5</v>
      </c>
      <c r="K1315" s="596" t="s">
        <v>6</v>
      </c>
      <c r="L1315" s="596" t="s">
        <v>7</v>
      </c>
      <c r="M1315" s="597" t="s">
        <v>8</v>
      </c>
    </row>
    <row r="1316" spans="2:13" ht="14.4" thickBot="1">
      <c r="B1316" s="598"/>
      <c r="C1316" s="589"/>
      <c r="D1316" s="589"/>
      <c r="E1316" s="589"/>
      <c r="F1316" s="589"/>
      <c r="G1316" s="589"/>
      <c r="H1316" s="589"/>
      <c r="I1316" s="589"/>
      <c r="J1316" s="599"/>
      <c r="K1316" s="600"/>
      <c r="L1316" s="600">
        <v>12</v>
      </c>
      <c r="M1316" s="601">
        <v>2025</v>
      </c>
    </row>
    <row r="1317" spans="2:13" ht="14.4" thickBot="1">
      <c r="B1317" s="1396" t="s">
        <v>560</v>
      </c>
      <c r="C1317" s="1397"/>
      <c r="D1317" s="1397"/>
      <c r="E1317" s="1397"/>
      <c r="F1317" s="1397"/>
      <c r="G1317" s="1397"/>
      <c r="H1317" s="1397"/>
      <c r="I1317" s="1397"/>
      <c r="J1317" s="1397"/>
      <c r="K1317" s="1397"/>
      <c r="L1317" s="1397"/>
      <c r="M1317" s="1398"/>
    </row>
    <row r="1318" spans="2:13">
      <c r="B1318" s="602" t="s">
        <v>561</v>
      </c>
      <c r="C1318" s="603" t="s">
        <v>11</v>
      </c>
      <c r="D1318" s="1399" t="s">
        <v>209</v>
      </c>
      <c r="E1318" s="1400"/>
      <c r="F1318" s="1400"/>
      <c r="G1318" s="1400"/>
      <c r="H1318" s="1400"/>
      <c r="I1318" s="1400"/>
      <c r="J1318" s="1401"/>
      <c r="K1318" s="1359" t="s">
        <v>12</v>
      </c>
      <c r="L1318" s="1360"/>
      <c r="M1318" s="1402"/>
    </row>
    <row r="1319" spans="2:13" ht="16.2" thickBot="1">
      <c r="B1319" s="604" t="e">
        <f>+PRESUPUESTO!#REF!</f>
        <v>#REF!</v>
      </c>
      <c r="C1319" s="956" t="e">
        <f>+PRESUPUESTO!#REF!</f>
        <v>#REF!</v>
      </c>
      <c r="D1319" s="1403" t="e">
        <f>+PRESUPUESTO!#REF!</f>
        <v>#REF!</v>
      </c>
      <c r="E1319" s="1404"/>
      <c r="F1319" s="1404"/>
      <c r="G1319" s="1404"/>
      <c r="H1319" s="1404"/>
      <c r="I1319" s="1404"/>
      <c r="J1319" s="1405"/>
      <c r="K1319" s="1406" t="e">
        <f>+PRESUPUESTO!#REF!</f>
        <v>#REF!</v>
      </c>
      <c r="L1319" s="1407"/>
      <c r="M1319" s="1408"/>
    </row>
    <row r="1320" spans="2:13">
      <c r="B1320" s="1350" t="s">
        <v>562</v>
      </c>
      <c r="C1320" s="1351"/>
      <c r="D1320" s="1351"/>
      <c r="E1320" s="1351"/>
      <c r="F1320" s="1351"/>
      <c r="G1320" s="1351"/>
      <c r="H1320" s="1351"/>
      <c r="I1320" s="1351"/>
      <c r="J1320" s="1351"/>
      <c r="K1320" s="1351"/>
      <c r="L1320" s="1351"/>
      <c r="M1320" s="1352"/>
    </row>
    <row r="1321" spans="2:13">
      <c r="B1321" s="1353"/>
      <c r="C1321" s="1354"/>
      <c r="D1321" s="1354"/>
      <c r="E1321" s="1354"/>
      <c r="F1321" s="1354"/>
      <c r="G1321" s="1354"/>
      <c r="H1321" s="1354"/>
      <c r="I1321" s="1354"/>
      <c r="J1321" s="1354"/>
      <c r="K1321" s="1354"/>
      <c r="L1321" s="1354"/>
      <c r="M1321" s="1355"/>
    </row>
    <row r="1322" spans="2:13" ht="14.4" thickBot="1">
      <c r="B1322" s="1356"/>
      <c r="C1322" s="1357"/>
      <c r="D1322" s="1357"/>
      <c r="E1322" s="1357"/>
      <c r="F1322" s="1357"/>
      <c r="G1322" s="1357"/>
      <c r="H1322" s="1357"/>
      <c r="I1322" s="1357"/>
      <c r="J1322" s="1357"/>
      <c r="K1322" s="1357"/>
      <c r="L1322" s="1357"/>
      <c r="M1322" s="1358"/>
    </row>
    <row r="1323" spans="2:13">
      <c r="B1323" s="1375" t="s">
        <v>209</v>
      </c>
      <c r="C1323" s="1376"/>
      <c r="D1323" s="1376"/>
      <c r="E1323" s="1376"/>
      <c r="F1323" s="1382"/>
      <c r="G1323" s="606" t="s">
        <v>563</v>
      </c>
      <c r="H1323" s="1383" t="s">
        <v>564</v>
      </c>
      <c r="I1323" s="1382"/>
      <c r="J1323" s="607" t="s">
        <v>565</v>
      </c>
      <c r="K1323" s="1383" t="s">
        <v>566</v>
      </c>
      <c r="L1323" s="1382"/>
      <c r="M1323" s="608" t="s">
        <v>567</v>
      </c>
    </row>
    <row r="1324" spans="2:13">
      <c r="B1324" s="1367" t="s">
        <v>568</v>
      </c>
      <c r="C1324" s="1368"/>
      <c r="D1324" s="1368"/>
      <c r="E1324" s="1368"/>
      <c r="F1324" s="1369"/>
      <c r="G1324" s="712"/>
      <c r="H1324" s="1409" t="s">
        <v>107</v>
      </c>
      <c r="I1324" s="1410"/>
      <c r="J1324" s="636">
        <f>+M1354</f>
        <v>12972.274286400003</v>
      </c>
      <c r="K1324" s="1411">
        <v>0.05</v>
      </c>
      <c r="L1324" s="1412"/>
      <c r="M1324" s="636">
        <f>+K1324*J1324</f>
        <v>648.61371432000021</v>
      </c>
    </row>
    <row r="1325" spans="2:13">
      <c r="B1325" s="1413"/>
      <c r="C1325" s="1414"/>
      <c r="D1325" s="1414"/>
      <c r="E1325" s="1414"/>
      <c r="F1325" s="1415"/>
      <c r="G1325" s="937"/>
      <c r="H1325" s="1409"/>
      <c r="I1325" s="1410"/>
      <c r="J1325" s="720"/>
      <c r="K1325" s="1416"/>
      <c r="L1325" s="1417"/>
      <c r="M1325" s="636"/>
    </row>
    <row r="1326" spans="2:13">
      <c r="B1326" s="1413"/>
      <c r="C1326" s="1414"/>
      <c r="D1326" s="1414"/>
      <c r="E1326" s="1414"/>
      <c r="F1326" s="1415"/>
      <c r="G1326" s="937"/>
      <c r="H1326" s="1409"/>
      <c r="I1326" s="1410"/>
      <c r="J1326" s="720"/>
      <c r="K1326" s="1411"/>
      <c r="L1326" s="1412"/>
      <c r="M1326" s="720"/>
    </row>
    <row r="1327" spans="2:13" ht="14.4" thickBot="1">
      <c r="B1327" s="1379" t="s">
        <v>569</v>
      </c>
      <c r="C1327" s="1380"/>
      <c r="D1327" s="1380"/>
      <c r="E1327" s="1380"/>
      <c r="F1327" s="1380"/>
      <c r="G1327" s="1380"/>
      <c r="H1327" s="1380"/>
      <c r="I1327" s="1380"/>
      <c r="J1327" s="1380"/>
      <c r="K1327" s="1380"/>
      <c r="L1327" s="1381"/>
      <c r="M1327" s="943">
        <f>+M1325+M1324</f>
        <v>648.61371432000021</v>
      </c>
    </row>
    <row r="1328" spans="2:13">
      <c r="B1328" s="1350" t="s">
        <v>570</v>
      </c>
      <c r="C1328" s="1351"/>
      <c r="D1328" s="1351"/>
      <c r="E1328" s="1351"/>
      <c r="F1328" s="1351"/>
      <c r="G1328" s="1351"/>
      <c r="H1328" s="1351"/>
      <c r="I1328" s="1351"/>
      <c r="J1328" s="1351"/>
      <c r="K1328" s="1351"/>
      <c r="L1328" s="1351"/>
      <c r="M1328" s="1352"/>
    </row>
    <row r="1329" spans="2:13">
      <c r="B1329" s="1353"/>
      <c r="C1329" s="1354"/>
      <c r="D1329" s="1354"/>
      <c r="E1329" s="1354"/>
      <c r="F1329" s="1354"/>
      <c r="G1329" s="1354"/>
      <c r="H1329" s="1354"/>
      <c r="I1329" s="1354"/>
      <c r="J1329" s="1354"/>
      <c r="K1329" s="1354"/>
      <c r="L1329" s="1354"/>
      <c r="M1329" s="1355"/>
    </row>
    <row r="1330" spans="2:13" ht="14.4" thickBot="1">
      <c r="B1330" s="1356"/>
      <c r="C1330" s="1357"/>
      <c r="D1330" s="1357"/>
      <c r="E1330" s="1357"/>
      <c r="F1330" s="1357"/>
      <c r="G1330" s="1357"/>
      <c r="H1330" s="1357"/>
      <c r="I1330" s="1357"/>
      <c r="J1330" s="1357"/>
      <c r="K1330" s="1357"/>
      <c r="L1330" s="1357"/>
      <c r="M1330" s="1358"/>
    </row>
    <row r="1331" spans="2:13">
      <c r="B1331" s="1375" t="s">
        <v>209</v>
      </c>
      <c r="C1331" s="1376"/>
      <c r="D1331" s="1376"/>
      <c r="E1331" s="1376"/>
      <c r="F1331" s="1376"/>
      <c r="G1331" s="1376"/>
      <c r="H1331" s="1382"/>
      <c r="I1331" s="606" t="s">
        <v>12</v>
      </c>
      <c r="J1331" s="607" t="s">
        <v>103</v>
      </c>
      <c r="K1331" s="1383" t="s">
        <v>571</v>
      </c>
      <c r="L1331" s="1382"/>
      <c r="M1331" s="608" t="s">
        <v>567</v>
      </c>
    </row>
    <row r="1332" spans="2:13">
      <c r="B1332" s="1384" t="s">
        <v>794</v>
      </c>
      <c r="C1332" s="1385"/>
      <c r="D1332" s="1385"/>
      <c r="E1332" s="1385"/>
      <c r="F1332" s="1385"/>
      <c r="G1332" s="1385"/>
      <c r="H1332" s="1386"/>
      <c r="I1332" s="953" t="s">
        <v>27</v>
      </c>
      <c r="J1332" s="953">
        <v>1</v>
      </c>
      <c r="K1332" s="1387">
        <f>+INSUMOS!C44</f>
        <v>19000</v>
      </c>
      <c r="L1332" s="1388"/>
      <c r="M1332" s="949">
        <f t="shared" ref="M1332:M1336" si="11">+K1332*J1332</f>
        <v>19000</v>
      </c>
    </row>
    <row r="1333" spans="2:13">
      <c r="B1333" s="1384" t="s">
        <v>795</v>
      </c>
      <c r="C1333" s="1385"/>
      <c r="D1333" s="1385"/>
      <c r="E1333" s="1385"/>
      <c r="F1333" s="1385"/>
      <c r="G1333" s="1385"/>
      <c r="H1333" s="1386"/>
      <c r="I1333" s="953" t="s">
        <v>37</v>
      </c>
      <c r="J1333" s="953">
        <v>0.02</v>
      </c>
      <c r="K1333" s="1387">
        <f>+INSUMOS!C52</f>
        <v>12900</v>
      </c>
      <c r="L1333" s="1388"/>
      <c r="M1333" s="949">
        <f t="shared" si="11"/>
        <v>258</v>
      </c>
    </row>
    <row r="1334" spans="2:13">
      <c r="B1334" s="1451" t="str">
        <f>+INSUMOS!A51</f>
        <v>ACCESORIO Y DE 4"</v>
      </c>
      <c r="C1334" s="1452"/>
      <c r="D1334" s="1452"/>
      <c r="E1334" s="1452"/>
      <c r="F1334" s="1452"/>
      <c r="G1334" s="1452"/>
      <c r="H1334" s="1453"/>
      <c r="I1334" s="953" t="s">
        <v>37</v>
      </c>
      <c r="J1334" s="953">
        <v>0.2</v>
      </c>
      <c r="K1334" s="1387">
        <f>+INSUMOS!C51</f>
        <v>16700</v>
      </c>
      <c r="L1334" s="1388"/>
      <c r="M1334" s="949">
        <f t="shared" si="11"/>
        <v>3340</v>
      </c>
    </row>
    <row r="1335" spans="2:13">
      <c r="B1335" s="1384" t="str">
        <f>+INSUMOS!A55</f>
        <v>UNIÓN PVC SANITARIA 4</v>
      </c>
      <c r="C1335" s="1385"/>
      <c r="D1335" s="1385"/>
      <c r="E1335" s="1385"/>
      <c r="F1335" s="1385"/>
      <c r="G1335" s="1385"/>
      <c r="H1335" s="1386"/>
      <c r="I1335" s="953" t="s">
        <v>37</v>
      </c>
      <c r="J1335" s="953">
        <v>0.2</v>
      </c>
      <c r="K1335" s="1387">
        <f>+INSUMOS!C55</f>
        <v>4700</v>
      </c>
      <c r="L1335" s="1388"/>
      <c r="M1335" s="949">
        <f t="shared" si="11"/>
        <v>940</v>
      </c>
    </row>
    <row r="1336" spans="2:13">
      <c r="B1336" s="1384" t="s">
        <v>796</v>
      </c>
      <c r="C1336" s="1385"/>
      <c r="D1336" s="1385"/>
      <c r="E1336" s="1385"/>
      <c r="F1336" s="1385"/>
      <c r="G1336" s="1385"/>
      <c r="H1336" s="1386"/>
      <c r="I1336" s="953" t="s">
        <v>37</v>
      </c>
      <c r="J1336" s="953">
        <v>0.02</v>
      </c>
      <c r="K1336" s="1387">
        <f>+INSUMOS!C49</f>
        <v>47000</v>
      </c>
      <c r="L1336" s="1388"/>
      <c r="M1336" s="949">
        <f t="shared" si="11"/>
        <v>940</v>
      </c>
    </row>
    <row r="1337" spans="2:13">
      <c r="B1337" s="1454" t="s">
        <v>797</v>
      </c>
      <c r="C1337" s="1455"/>
      <c r="D1337" s="1455"/>
      <c r="E1337" s="1455"/>
      <c r="F1337" s="1455"/>
      <c r="G1337" s="1455"/>
      <c r="H1337" s="1456"/>
      <c r="I1337" s="953" t="s">
        <v>37</v>
      </c>
      <c r="J1337" s="953">
        <v>0.02</v>
      </c>
      <c r="K1337" s="1387">
        <f>+INSUMOS!C50</f>
        <v>31000</v>
      </c>
      <c r="L1337" s="1388"/>
      <c r="M1337" s="949">
        <f>+K1337*J1337</f>
        <v>620</v>
      </c>
    </row>
    <row r="1338" spans="2:13">
      <c r="B1338" s="1389"/>
      <c r="C1338" s="1330"/>
      <c r="D1338" s="1330"/>
      <c r="E1338" s="1330"/>
      <c r="F1338" s="1330"/>
      <c r="G1338" s="1330"/>
      <c r="H1338" s="1390"/>
      <c r="I1338" s="953"/>
      <c r="J1338" s="953"/>
      <c r="K1338" s="1387"/>
      <c r="L1338" s="1388"/>
      <c r="M1338" s="949"/>
    </row>
    <row r="1339" spans="2:13" ht="14.4" thickBot="1">
      <c r="B1339" s="1379" t="s">
        <v>569</v>
      </c>
      <c r="C1339" s="1380"/>
      <c r="D1339" s="1380"/>
      <c r="E1339" s="1380"/>
      <c r="F1339" s="1380"/>
      <c r="G1339" s="1380"/>
      <c r="H1339" s="1380"/>
      <c r="I1339" s="1380"/>
      <c r="J1339" s="1380"/>
      <c r="K1339" s="1380"/>
      <c r="L1339" s="1381"/>
      <c r="M1339" s="949">
        <f>SUM(M1332:M1338)</f>
        <v>25098</v>
      </c>
    </row>
    <row r="1340" spans="2:13">
      <c r="B1340" s="940"/>
      <c r="C1340" s="941"/>
      <c r="D1340" s="941"/>
      <c r="E1340" s="941"/>
      <c r="F1340" s="941"/>
      <c r="G1340" s="941"/>
      <c r="H1340" s="941"/>
      <c r="I1340" s="941"/>
      <c r="J1340" s="941"/>
      <c r="K1340" s="941"/>
      <c r="L1340" s="941"/>
      <c r="M1340" s="942"/>
    </row>
    <row r="1341" spans="2:13" ht="14.4" thickBot="1">
      <c r="B1341" s="1356" t="s">
        <v>770</v>
      </c>
      <c r="C1341" s="1357"/>
      <c r="D1341" s="1357"/>
      <c r="E1341" s="1357"/>
      <c r="F1341" s="1357"/>
      <c r="G1341" s="1357"/>
      <c r="H1341" s="1357"/>
      <c r="I1341" s="1357"/>
      <c r="J1341" s="1357"/>
      <c r="K1341" s="1357"/>
      <c r="L1341" s="1357"/>
      <c r="M1341" s="1358"/>
    </row>
    <row r="1342" spans="2:13">
      <c r="B1342" s="1375" t="s">
        <v>573</v>
      </c>
      <c r="C1342" s="1376"/>
      <c r="D1342" s="1376"/>
      <c r="E1342" s="1376"/>
      <c r="F1342" s="1376"/>
      <c r="G1342" s="1382"/>
      <c r="H1342" s="607" t="s">
        <v>574</v>
      </c>
      <c r="I1342" s="622" t="s">
        <v>575</v>
      </c>
      <c r="J1342" s="623" t="s">
        <v>576</v>
      </c>
      <c r="K1342" s="1383" t="s">
        <v>577</v>
      </c>
      <c r="L1342" s="1382"/>
      <c r="M1342" s="608" t="s">
        <v>567</v>
      </c>
    </row>
    <row r="1343" spans="2:13">
      <c r="B1343" s="1391" t="str">
        <f>+INSUMOS!A141</f>
        <v>TRANSPORTE DE MATERIAL</v>
      </c>
      <c r="C1343" s="1392"/>
      <c r="D1343" s="1392"/>
      <c r="E1343" s="1392"/>
      <c r="F1343" s="1392"/>
      <c r="G1343" s="1393"/>
      <c r="H1343" s="624">
        <v>1</v>
      </c>
      <c r="I1343" s="625">
        <v>100</v>
      </c>
      <c r="J1343" s="624">
        <v>0.4</v>
      </c>
      <c r="K1343" s="1394">
        <f>+INSUMOS!C141</f>
        <v>1300</v>
      </c>
      <c r="L1343" s="1395"/>
      <c r="M1343" s="610">
        <f>+K1343*J1343</f>
        <v>520</v>
      </c>
    </row>
    <row r="1344" spans="2:13" ht="14.4" thickBot="1">
      <c r="B1344" s="1345"/>
      <c r="C1344" s="1346"/>
      <c r="D1344" s="1346"/>
      <c r="E1344" s="1346"/>
      <c r="F1344" s="1346"/>
      <c r="G1344" s="1347"/>
      <c r="H1344" s="626"/>
      <c r="I1344" s="625"/>
      <c r="J1344" s="626"/>
      <c r="K1344" s="1348"/>
      <c r="L1344" s="1349"/>
      <c r="M1344" s="610"/>
    </row>
    <row r="1345" spans="2:13" ht="14.4" thickBot="1">
      <c r="B1345" s="1335" t="s">
        <v>569</v>
      </c>
      <c r="C1345" s="1336"/>
      <c r="D1345" s="1336"/>
      <c r="E1345" s="1336"/>
      <c r="F1345" s="1336"/>
      <c r="G1345" s="1336"/>
      <c r="H1345" s="1336"/>
      <c r="I1345" s="1336"/>
      <c r="J1345" s="1336"/>
      <c r="K1345" s="1336"/>
      <c r="L1345" s="1337"/>
      <c r="M1345" s="616">
        <f>SUM(M1343:M1344)</f>
        <v>520</v>
      </c>
    </row>
    <row r="1346" spans="2:13">
      <c r="B1346" s="1350" t="s">
        <v>578</v>
      </c>
      <c r="C1346" s="1351"/>
      <c r="D1346" s="1351"/>
      <c r="E1346" s="1351"/>
      <c r="F1346" s="1351"/>
      <c r="G1346" s="1351"/>
      <c r="H1346" s="1351"/>
      <c r="I1346" s="1351"/>
      <c r="J1346" s="1351"/>
      <c r="K1346" s="1351"/>
      <c r="L1346" s="1351"/>
      <c r="M1346" s="1352"/>
    </row>
    <row r="1347" spans="2:13">
      <c r="B1347" s="1353"/>
      <c r="C1347" s="1354"/>
      <c r="D1347" s="1354"/>
      <c r="E1347" s="1354"/>
      <c r="F1347" s="1354"/>
      <c r="G1347" s="1354"/>
      <c r="H1347" s="1354"/>
      <c r="I1347" s="1354"/>
      <c r="J1347" s="1354"/>
      <c r="K1347" s="1354"/>
      <c r="L1347" s="1354"/>
      <c r="M1347" s="1355"/>
    </row>
    <row r="1348" spans="2:13" ht="14.4" thickBot="1">
      <c r="B1348" s="1356"/>
      <c r="C1348" s="1357"/>
      <c r="D1348" s="1357"/>
      <c r="E1348" s="1357"/>
      <c r="F1348" s="1357"/>
      <c r="G1348" s="1357"/>
      <c r="H1348" s="1357"/>
      <c r="I1348" s="1357"/>
      <c r="J1348" s="1357"/>
      <c r="K1348" s="1357"/>
      <c r="L1348" s="1357"/>
      <c r="M1348" s="1358"/>
    </row>
    <row r="1349" spans="2:13">
      <c r="B1349" s="1359" t="s">
        <v>579</v>
      </c>
      <c r="C1349" s="1360"/>
      <c r="D1349" s="1360"/>
      <c r="E1349" s="1360"/>
      <c r="F1349" s="1360"/>
      <c r="G1349" s="1361"/>
      <c r="H1349" s="629" t="s">
        <v>580</v>
      </c>
      <c r="I1349" s="630" t="s">
        <v>581</v>
      </c>
      <c r="J1349" s="631" t="s">
        <v>531</v>
      </c>
      <c r="K1349" s="1362" t="s">
        <v>566</v>
      </c>
      <c r="L1349" s="1363"/>
      <c r="M1349" s="632" t="s">
        <v>567</v>
      </c>
    </row>
    <row r="1350" spans="2:13">
      <c r="B1350" s="1364" t="str">
        <f>+'M.O. CIVIL'!A92</f>
        <v xml:space="preserve">CUADRILLA "BB" (Instalaciones) </v>
      </c>
      <c r="C1350" s="1365"/>
      <c r="D1350" s="1365"/>
      <c r="E1350" s="1365"/>
      <c r="F1350" s="1365"/>
      <c r="G1350" s="1366"/>
      <c r="H1350" s="713"/>
      <c r="I1350" s="714"/>
      <c r="J1350" s="715"/>
      <c r="K1350" s="716"/>
      <c r="L1350" s="717"/>
      <c r="M1350" s="718"/>
    </row>
    <row r="1351" spans="2:13">
      <c r="B1351" s="1367" t="str">
        <f>+'M.O. CIVIL'!A101</f>
        <v>Valor Dia Cuadrilla</v>
      </c>
      <c r="C1351" s="1368"/>
      <c r="D1351" s="1368"/>
      <c r="E1351" s="1368"/>
      <c r="F1351" s="1368"/>
      <c r="G1351" s="1369"/>
      <c r="H1351" s="673">
        <f>+'M.O. CIVIL'!D101</f>
        <v>360340.95240000007</v>
      </c>
      <c r="I1351" s="635">
        <v>1.8</v>
      </c>
      <c r="J1351" s="636">
        <f>+H1351*I1351</f>
        <v>648613.71432000014</v>
      </c>
      <c r="K1351" s="1370">
        <v>50</v>
      </c>
      <c r="L1351" s="1371"/>
      <c r="M1351" s="938">
        <f>+J1351/K1351</f>
        <v>12972.274286400003</v>
      </c>
    </row>
    <row r="1352" spans="2:13">
      <c r="B1352" s="633"/>
      <c r="C1352" s="634"/>
      <c r="D1352" s="634"/>
      <c r="E1352" s="634"/>
      <c r="F1352" s="634"/>
      <c r="G1352" s="634"/>
      <c r="H1352" s="638" t="s">
        <v>754</v>
      </c>
      <c r="I1352" s="635"/>
      <c r="J1352" s="636"/>
      <c r="K1352" s="1370"/>
      <c r="L1352" s="1371"/>
      <c r="M1352" s="637"/>
    </row>
    <row r="1353" spans="2:13" ht="14.4" thickBot="1">
      <c r="B1353" s="1372"/>
      <c r="C1353" s="1373"/>
      <c r="D1353" s="1373"/>
      <c r="E1353" s="1373"/>
      <c r="F1353" s="1373"/>
      <c r="G1353" s="1374"/>
      <c r="H1353" s="626"/>
      <c r="I1353" s="627"/>
      <c r="J1353" s="626"/>
      <c r="K1353" s="1348"/>
      <c r="L1353" s="1349"/>
      <c r="M1353" s="628"/>
    </row>
    <row r="1354" spans="2:13" ht="14.4" thickBot="1">
      <c r="B1354" s="1335" t="s">
        <v>569</v>
      </c>
      <c r="C1354" s="1336"/>
      <c r="D1354" s="1336"/>
      <c r="E1354" s="1336"/>
      <c r="F1354" s="1336"/>
      <c r="G1354" s="1336"/>
      <c r="H1354" s="1336"/>
      <c r="I1354" s="1336"/>
      <c r="J1354" s="1336"/>
      <c r="K1354" s="1336"/>
      <c r="L1354" s="1337"/>
      <c r="M1354" s="621">
        <f>SUM(M1351:M1353)</f>
        <v>12972.274286400003</v>
      </c>
    </row>
    <row r="1355" spans="2:13" ht="14.4" thickBot="1">
      <c r="B1355" s="641"/>
      <c r="M1355" s="642"/>
    </row>
    <row r="1356" spans="2:13" ht="14.4" thickBot="1">
      <c r="B1356" s="1338" t="s">
        <v>583</v>
      </c>
      <c r="C1356" s="1339"/>
      <c r="D1356" s="1339"/>
      <c r="E1356" s="1339"/>
      <c r="F1356" s="1339"/>
      <c r="G1356" s="1339"/>
      <c r="H1356" s="1339"/>
      <c r="I1356" s="1339"/>
      <c r="J1356" s="1339"/>
      <c r="K1356" s="1339"/>
      <c r="L1356" s="1340"/>
      <c r="M1356" s="643">
        <f>ROUND(+M1327+M1339+M1345+M1354,0)</f>
        <v>39239</v>
      </c>
    </row>
    <row r="1357" spans="2:13">
      <c r="B1357" s="1350" t="s">
        <v>584</v>
      </c>
      <c r="C1357" s="1351"/>
      <c r="D1357" s="1351"/>
      <c r="E1357" s="1351"/>
      <c r="F1357" s="1351"/>
      <c r="G1357" s="1351"/>
      <c r="H1357" s="1351"/>
      <c r="I1357" s="1351"/>
      <c r="J1357" s="1351"/>
      <c r="K1357" s="1351"/>
      <c r="L1357" s="1351"/>
      <c r="M1357" s="1352"/>
    </row>
    <row r="1358" spans="2:13">
      <c r="B1358" s="1353"/>
      <c r="C1358" s="1354"/>
      <c r="D1358" s="1354"/>
      <c r="E1358" s="1354"/>
      <c r="F1358" s="1354"/>
      <c r="G1358" s="1354"/>
      <c r="H1358" s="1354"/>
      <c r="I1358" s="1354"/>
      <c r="J1358" s="1354"/>
      <c r="K1358" s="1354"/>
      <c r="L1358" s="1354"/>
      <c r="M1358" s="1355"/>
    </row>
    <row r="1359" spans="2:13" ht="14.4" thickBot="1">
      <c r="B1359" s="1356"/>
      <c r="C1359" s="1357"/>
      <c r="D1359" s="1357"/>
      <c r="E1359" s="1357"/>
      <c r="F1359" s="1357"/>
      <c r="G1359" s="1357"/>
      <c r="H1359" s="1357"/>
      <c r="I1359" s="1357"/>
      <c r="J1359" s="1357"/>
      <c r="K1359" s="1357"/>
      <c r="L1359" s="1357"/>
      <c r="M1359" s="1358"/>
    </row>
    <row r="1360" spans="2:13">
      <c r="B1360" s="1375" t="s">
        <v>217</v>
      </c>
      <c r="C1360" s="1376"/>
      <c r="D1360" s="1376"/>
      <c r="E1360" s="1376"/>
      <c r="F1360" s="1376"/>
      <c r="G1360" s="1376"/>
      <c r="H1360" s="622"/>
      <c r="I1360" s="644"/>
      <c r="J1360" s="645" t="s">
        <v>585</v>
      </c>
      <c r="K1360" s="1377" t="s">
        <v>586</v>
      </c>
      <c r="L1360" s="1378"/>
      <c r="M1360" s="646"/>
    </row>
    <row r="1361" spans="2:13">
      <c r="B1361" s="1329" t="s">
        <v>587</v>
      </c>
      <c r="C1361" s="1330"/>
      <c r="D1361" s="1330"/>
      <c r="E1361" s="1330"/>
      <c r="F1361" s="1330"/>
      <c r="G1361" s="1330"/>
      <c r="H1361" s="647"/>
      <c r="I1361" s="648"/>
      <c r="J1361" s="649">
        <v>0.24</v>
      </c>
      <c r="K1361" s="1331">
        <f>ROUND(+J1361*M1356,0)</f>
        <v>9417</v>
      </c>
      <c r="L1361" s="1332"/>
      <c r="M1361" s="650"/>
    </row>
    <row r="1362" spans="2:13">
      <c r="B1362" s="614" t="s">
        <v>588</v>
      </c>
      <c r="C1362" s="611"/>
      <c r="D1362" s="611"/>
      <c r="E1362" s="611"/>
      <c r="F1362" s="611"/>
      <c r="G1362" s="611"/>
      <c r="H1362" s="647"/>
      <c r="I1362" s="648"/>
      <c r="J1362" s="651">
        <v>0.01</v>
      </c>
      <c r="K1362" s="1331">
        <f>ROUND(+J1362*M1356,0)</f>
        <v>392</v>
      </c>
      <c r="L1362" s="1332"/>
      <c r="M1362" s="650"/>
    </row>
    <row r="1363" spans="2:13" ht="14.4" thickBot="1">
      <c r="B1363" s="652" t="s">
        <v>353</v>
      </c>
      <c r="C1363" s="653"/>
      <c r="D1363" s="653"/>
      <c r="E1363" s="653"/>
      <c r="F1363" s="653"/>
      <c r="G1363" s="653"/>
      <c r="H1363" s="654"/>
      <c r="I1363" s="655"/>
      <c r="J1363" s="656">
        <v>0.05</v>
      </c>
      <c r="K1363" s="1333">
        <f>ROUND(+J1363*M1356,0)</f>
        <v>1962</v>
      </c>
      <c r="L1363" s="1334"/>
      <c r="M1363" s="650"/>
    </row>
    <row r="1364" spans="2:13" ht="14.4" thickBot="1">
      <c r="B1364" s="1335" t="s">
        <v>569</v>
      </c>
      <c r="C1364" s="1336"/>
      <c r="D1364" s="1336"/>
      <c r="E1364" s="1336"/>
      <c r="F1364" s="1336"/>
      <c r="G1364" s="1336"/>
      <c r="H1364" s="1336"/>
      <c r="I1364" s="1336"/>
      <c r="J1364" s="1336"/>
      <c r="K1364" s="1336"/>
      <c r="L1364" s="1337"/>
      <c r="M1364" s="657">
        <f>SUM(K1361:L1363)</f>
        <v>11771</v>
      </c>
    </row>
    <row r="1365" spans="2:13" ht="14.4" thickBot="1">
      <c r="B1365" s="641"/>
      <c r="M1365" s="642"/>
    </row>
    <row r="1366" spans="2:13" ht="16.2" thickBot="1">
      <c r="B1366" s="1338" t="s">
        <v>589</v>
      </c>
      <c r="C1366" s="1339"/>
      <c r="D1366" s="1339"/>
      <c r="E1366" s="1339"/>
      <c r="F1366" s="1339"/>
      <c r="G1366" s="1339"/>
      <c r="H1366" s="1339"/>
      <c r="I1366" s="1339"/>
      <c r="J1366" s="1339"/>
      <c r="K1366" s="1339"/>
      <c r="L1366" s="1340"/>
      <c r="M1366" s="711">
        <f>+M1364+M1356</f>
        <v>51010</v>
      </c>
    </row>
    <row r="1367" spans="2:13">
      <c r="B1367" s="659"/>
      <c r="C1367" s="660"/>
      <c r="D1367" s="660"/>
      <c r="E1367" s="660"/>
      <c r="F1367" s="660"/>
      <c r="G1367" s="660"/>
      <c r="H1367" s="660"/>
      <c r="I1367" s="660"/>
      <c r="J1367" s="660"/>
      <c r="K1367" s="660"/>
      <c r="L1367" s="660"/>
      <c r="M1367" s="661"/>
    </row>
    <row r="1368" spans="2:13">
      <c r="B1368" s="641"/>
      <c r="M1368" s="642"/>
    </row>
    <row r="1369" spans="2:13">
      <c r="B1369" s="641"/>
      <c r="M1369" s="642"/>
    </row>
    <row r="1370" spans="2:13">
      <c r="B1370" s="641"/>
      <c r="M1370" s="642"/>
    </row>
    <row r="1371" spans="2:13" ht="15.6">
      <c r="B1371" s="641"/>
      <c r="E1371" s="1215" t="s">
        <v>590</v>
      </c>
      <c r="F1371" s="1215"/>
      <c r="G1371" s="1215"/>
      <c r="H1371" s="1215"/>
      <c r="I1371" s="1215"/>
      <c r="M1371" s="642"/>
    </row>
    <row r="1372" spans="2:13" ht="15.6">
      <c r="B1372" s="641"/>
      <c r="E1372" s="1216" t="s">
        <v>591</v>
      </c>
      <c r="F1372" s="1216"/>
      <c r="G1372" s="1216"/>
      <c r="H1372" s="1216"/>
      <c r="I1372" s="1216"/>
      <c r="M1372" s="642"/>
    </row>
    <row r="1373" spans="2:13">
      <c r="B1373" s="641"/>
      <c r="C1373" s="662"/>
      <c r="D1373" s="663"/>
      <c r="E1373" s="663"/>
      <c r="F1373" s="664"/>
      <c r="G1373" s="662"/>
      <c r="H1373" s="663"/>
      <c r="I1373" s="663"/>
      <c r="M1373" s="642"/>
    </row>
    <row r="1374" spans="2:13">
      <c r="B1374" s="641"/>
      <c r="C1374" s="662"/>
      <c r="D1374" s="663"/>
      <c r="E1374" s="663"/>
      <c r="F1374" s="664"/>
      <c r="G1374" s="662"/>
      <c r="H1374" s="663"/>
      <c r="I1374" s="663"/>
      <c r="M1374" s="642"/>
    </row>
    <row r="1375" spans="2:13">
      <c r="B1375" s="641"/>
      <c r="C1375" s="662"/>
      <c r="D1375" s="663"/>
      <c r="E1375" s="663"/>
      <c r="F1375" s="664"/>
      <c r="G1375" s="662"/>
      <c r="H1375" s="663"/>
      <c r="I1375" s="663"/>
      <c r="M1375" s="642"/>
    </row>
    <row r="1376" spans="2:13">
      <c r="B1376" s="641"/>
      <c r="C1376" s="665" t="s">
        <v>592</v>
      </c>
      <c r="D1376" s="666"/>
      <c r="E1376" s="663"/>
      <c r="F1376" s="664"/>
      <c r="G1376" s="662"/>
      <c r="H1376" s="663"/>
      <c r="I1376" s="663"/>
      <c r="M1376" s="642"/>
    </row>
    <row r="1377" spans="2:13">
      <c r="B1377" s="641"/>
      <c r="C1377" s="667" t="s">
        <v>593</v>
      </c>
      <c r="D1377" s="666"/>
      <c r="E1377" s="663"/>
      <c r="F1377" s="664"/>
      <c r="G1377" s="662"/>
      <c r="H1377" s="663"/>
      <c r="I1377" s="663"/>
      <c r="M1377" s="642"/>
    </row>
    <row r="1378" spans="2:13">
      <c r="B1378" s="668"/>
      <c r="C1378" s="662"/>
      <c r="D1378" s="663"/>
      <c r="E1378" s="663"/>
      <c r="F1378" s="664"/>
      <c r="G1378" s="662"/>
      <c r="H1378" s="663"/>
      <c r="I1378" s="663"/>
      <c r="J1378" s="664"/>
      <c r="K1378" s="664"/>
      <c r="L1378" s="664"/>
      <c r="M1378" s="669"/>
    </row>
    <row r="1379" spans="2:13">
      <c r="B1379" s="668"/>
      <c r="E1379" s="664"/>
      <c r="F1379" s="664"/>
      <c r="I1379" s="664"/>
      <c r="J1379" s="664"/>
      <c r="K1379" s="664"/>
      <c r="L1379" s="664"/>
      <c r="M1379" s="669"/>
    </row>
    <row r="1380" spans="2:13">
      <c r="B1380" s="598"/>
      <c r="D1380" s="670"/>
      <c r="E1380" s="670"/>
      <c r="F1380" s="670"/>
      <c r="H1380" s="670"/>
      <c r="I1380" s="670"/>
      <c r="J1380" s="670"/>
      <c r="K1380" s="670"/>
      <c r="L1380" s="670"/>
      <c r="M1380" s="671"/>
    </row>
    <row r="1381" spans="2:13" ht="16.2" thickBot="1">
      <c r="B1381" s="1341"/>
      <c r="C1381" s="1342"/>
      <c r="D1381" s="1342"/>
      <c r="E1381" s="627"/>
      <c r="F1381" s="627"/>
      <c r="G1381" s="627"/>
      <c r="H1381" s="627"/>
      <c r="I1381" s="1343"/>
      <c r="J1381" s="1343"/>
      <c r="K1381" s="1343"/>
      <c r="L1381" s="1343"/>
      <c r="M1381" s="1344"/>
    </row>
    <row r="1383" spans="2:13" ht="14.4" thickBot="1"/>
    <row r="1384" spans="2:13" ht="14.4" thickBot="1">
      <c r="B1384" s="1418"/>
      <c r="C1384" s="1421"/>
      <c r="D1384" s="1422"/>
      <c r="E1384" s="1422"/>
      <c r="F1384" s="1422"/>
      <c r="G1384" s="1422"/>
      <c r="H1384" s="1422"/>
      <c r="I1384" s="1423"/>
      <c r="J1384" s="1424"/>
      <c r="K1384" s="1425"/>
      <c r="L1384" s="1425"/>
      <c r="M1384" s="1426"/>
    </row>
    <row r="1385" spans="2:13" ht="89.4" customHeight="1" thickBot="1">
      <c r="B1385" s="1419"/>
      <c r="C1385" s="1427" t="s">
        <v>734</v>
      </c>
      <c r="D1385" s="1428"/>
      <c r="E1385" s="1428"/>
      <c r="F1385" s="1428"/>
      <c r="G1385" s="1428"/>
      <c r="H1385" s="1428"/>
      <c r="I1385" s="1429"/>
      <c r="J1385" s="1430"/>
      <c r="K1385" s="1431"/>
      <c r="L1385" s="1431"/>
      <c r="M1385" s="1432"/>
    </row>
    <row r="1386" spans="2:13" ht="14.4" thickBot="1">
      <c r="B1386" s="1419"/>
      <c r="C1386" s="1433" t="s">
        <v>556</v>
      </c>
      <c r="D1386" s="1434"/>
      <c r="E1386" s="1434"/>
      <c r="F1386" s="1434"/>
      <c r="G1386" s="1434"/>
      <c r="H1386" s="1434"/>
      <c r="I1386" s="1435"/>
      <c r="J1386" s="587" t="s">
        <v>557</v>
      </c>
      <c r="K1386" s="1436"/>
      <c r="L1386" s="1437"/>
      <c r="M1386" s="1438"/>
    </row>
    <row r="1387" spans="2:13">
      <c r="B1387" s="1419"/>
      <c r="C1387" s="1439" t="s">
        <v>558</v>
      </c>
      <c r="D1387" s="1440"/>
      <c r="E1387" s="1440"/>
      <c r="F1387" s="1440"/>
      <c r="G1387" s="1440"/>
      <c r="H1387" s="1440"/>
      <c r="I1387" s="1441"/>
      <c r="J1387" s="1445" t="s">
        <v>559</v>
      </c>
      <c r="K1387" s="1447">
        <v>1</v>
      </c>
      <c r="L1387" s="1447" t="s">
        <v>2</v>
      </c>
      <c r="M1387" s="1449"/>
    </row>
    <row r="1388" spans="2:13" ht="14.4" thickBot="1">
      <c r="B1388" s="1420"/>
      <c r="C1388" s="1442"/>
      <c r="D1388" s="1443"/>
      <c r="E1388" s="1443"/>
      <c r="F1388" s="1443"/>
      <c r="G1388" s="1443"/>
      <c r="H1388" s="1443"/>
      <c r="I1388" s="1444"/>
      <c r="J1388" s="1446"/>
      <c r="K1388" s="1448"/>
      <c r="L1388" s="1448"/>
      <c r="M1388" s="1450"/>
    </row>
    <row r="1389" spans="2:13" ht="14.4" thickBot="1">
      <c r="B1389" s="588"/>
      <c r="C1389" s="589"/>
      <c r="D1389" s="589"/>
      <c r="E1389" s="589"/>
      <c r="F1389" s="589"/>
      <c r="G1389" s="589"/>
      <c r="H1389" s="589"/>
      <c r="I1389" s="589"/>
      <c r="J1389" s="590"/>
      <c r="K1389" s="591"/>
      <c r="L1389" s="591"/>
      <c r="M1389" s="592"/>
    </row>
    <row r="1390" spans="2:13">
      <c r="B1390" s="593"/>
      <c r="C1390" s="594"/>
      <c r="D1390" s="594"/>
      <c r="E1390" s="594"/>
      <c r="F1390" s="594"/>
      <c r="G1390" s="594"/>
      <c r="H1390" s="594"/>
      <c r="I1390" s="594"/>
      <c r="J1390" s="595" t="s">
        <v>5</v>
      </c>
      <c r="K1390" s="596" t="s">
        <v>6</v>
      </c>
      <c r="L1390" s="596" t="s">
        <v>7</v>
      </c>
      <c r="M1390" s="597" t="s">
        <v>8</v>
      </c>
    </row>
    <row r="1391" spans="2:13" ht="14.4" thickBot="1">
      <c r="B1391" s="598"/>
      <c r="C1391" s="589"/>
      <c r="D1391" s="589"/>
      <c r="E1391" s="589"/>
      <c r="F1391" s="589"/>
      <c r="G1391" s="589"/>
      <c r="H1391" s="589"/>
      <c r="I1391" s="589"/>
      <c r="J1391" s="599"/>
      <c r="K1391" s="600"/>
      <c r="L1391" s="600">
        <v>12</v>
      </c>
      <c r="M1391" s="601">
        <v>2025</v>
      </c>
    </row>
    <row r="1392" spans="2:13" ht="14.4" thickBot="1">
      <c r="B1392" s="1396" t="s">
        <v>560</v>
      </c>
      <c r="C1392" s="1397"/>
      <c r="D1392" s="1397"/>
      <c r="E1392" s="1397"/>
      <c r="F1392" s="1397"/>
      <c r="G1392" s="1397"/>
      <c r="H1392" s="1397"/>
      <c r="I1392" s="1397"/>
      <c r="J1392" s="1397"/>
      <c r="K1392" s="1397"/>
      <c r="L1392" s="1397"/>
      <c r="M1392" s="1398"/>
    </row>
    <row r="1393" spans="2:13">
      <c r="B1393" s="602" t="s">
        <v>561</v>
      </c>
      <c r="C1393" s="603" t="s">
        <v>11</v>
      </c>
      <c r="D1393" s="1399" t="s">
        <v>209</v>
      </c>
      <c r="E1393" s="1400"/>
      <c r="F1393" s="1400"/>
      <c r="G1393" s="1400"/>
      <c r="H1393" s="1400"/>
      <c r="I1393" s="1400"/>
      <c r="J1393" s="1401"/>
      <c r="K1393" s="1359" t="s">
        <v>12</v>
      </c>
      <c r="L1393" s="1360"/>
      <c r="M1393" s="1402"/>
    </row>
    <row r="1394" spans="2:13" ht="16.2" thickBot="1">
      <c r="B1394" s="604" t="e">
        <f>+PRESUPUESTO!#REF!</f>
        <v>#REF!</v>
      </c>
      <c r="C1394" s="956" t="e">
        <f>+PRESUPUESTO!#REF!</f>
        <v>#REF!</v>
      </c>
      <c r="D1394" s="1403" t="e">
        <f>+PRESUPUESTO!#REF!</f>
        <v>#REF!</v>
      </c>
      <c r="E1394" s="1404"/>
      <c r="F1394" s="1404"/>
      <c r="G1394" s="1404"/>
      <c r="H1394" s="1404"/>
      <c r="I1394" s="1404"/>
      <c r="J1394" s="1405"/>
      <c r="K1394" s="1406" t="e">
        <f>+PRESUPUESTO!#REF!</f>
        <v>#REF!</v>
      </c>
      <c r="L1394" s="1407"/>
      <c r="M1394" s="1408"/>
    </row>
    <row r="1395" spans="2:13">
      <c r="B1395" s="1350" t="s">
        <v>562</v>
      </c>
      <c r="C1395" s="1351"/>
      <c r="D1395" s="1351"/>
      <c r="E1395" s="1351"/>
      <c r="F1395" s="1351"/>
      <c r="G1395" s="1351"/>
      <c r="H1395" s="1351"/>
      <c r="I1395" s="1351"/>
      <c r="J1395" s="1351"/>
      <c r="K1395" s="1351"/>
      <c r="L1395" s="1351"/>
      <c r="M1395" s="1352"/>
    </row>
    <row r="1396" spans="2:13">
      <c r="B1396" s="1353"/>
      <c r="C1396" s="1354"/>
      <c r="D1396" s="1354"/>
      <c r="E1396" s="1354"/>
      <c r="F1396" s="1354"/>
      <c r="G1396" s="1354"/>
      <c r="H1396" s="1354"/>
      <c r="I1396" s="1354"/>
      <c r="J1396" s="1354"/>
      <c r="K1396" s="1354"/>
      <c r="L1396" s="1354"/>
      <c r="M1396" s="1355"/>
    </row>
    <row r="1397" spans="2:13" ht="14.4" thickBot="1">
      <c r="B1397" s="1356"/>
      <c r="C1397" s="1357"/>
      <c r="D1397" s="1357"/>
      <c r="E1397" s="1357"/>
      <c r="F1397" s="1357"/>
      <c r="G1397" s="1357"/>
      <c r="H1397" s="1357"/>
      <c r="I1397" s="1357"/>
      <c r="J1397" s="1357"/>
      <c r="K1397" s="1357"/>
      <c r="L1397" s="1357"/>
      <c r="M1397" s="1358"/>
    </row>
    <row r="1398" spans="2:13">
      <c r="B1398" s="1375" t="s">
        <v>209</v>
      </c>
      <c r="C1398" s="1376"/>
      <c r="D1398" s="1376"/>
      <c r="E1398" s="1376"/>
      <c r="F1398" s="1382"/>
      <c r="G1398" s="606" t="s">
        <v>563</v>
      </c>
      <c r="H1398" s="1383" t="s">
        <v>564</v>
      </c>
      <c r="I1398" s="1382"/>
      <c r="J1398" s="607" t="s">
        <v>565</v>
      </c>
      <c r="K1398" s="1383" t="s">
        <v>566</v>
      </c>
      <c r="L1398" s="1382"/>
      <c r="M1398" s="608" t="s">
        <v>567</v>
      </c>
    </row>
    <row r="1399" spans="2:13">
      <c r="B1399" s="1367" t="s">
        <v>568</v>
      </c>
      <c r="C1399" s="1368"/>
      <c r="D1399" s="1368"/>
      <c r="E1399" s="1368"/>
      <c r="F1399" s="1369"/>
      <c r="G1399" s="712"/>
      <c r="H1399" s="1409" t="s">
        <v>107</v>
      </c>
      <c r="I1399" s="1410"/>
      <c r="J1399" s="636">
        <f>+M1429</f>
        <v>12972.274286400003</v>
      </c>
      <c r="K1399" s="1411">
        <v>0.05</v>
      </c>
      <c r="L1399" s="1412"/>
      <c r="M1399" s="636">
        <f>+K1399*J1399</f>
        <v>648.61371432000021</v>
      </c>
    </row>
    <row r="1400" spans="2:13">
      <c r="B1400" s="1413"/>
      <c r="C1400" s="1414"/>
      <c r="D1400" s="1414"/>
      <c r="E1400" s="1414"/>
      <c r="F1400" s="1415"/>
      <c r="G1400" s="937"/>
      <c r="H1400" s="1409"/>
      <c r="I1400" s="1410"/>
      <c r="J1400" s="720"/>
      <c r="K1400" s="1416"/>
      <c r="L1400" s="1417"/>
      <c r="M1400" s="636"/>
    </row>
    <row r="1401" spans="2:13">
      <c r="B1401" s="1413"/>
      <c r="C1401" s="1414"/>
      <c r="D1401" s="1414"/>
      <c r="E1401" s="1414"/>
      <c r="F1401" s="1415"/>
      <c r="G1401" s="937"/>
      <c r="H1401" s="1409"/>
      <c r="I1401" s="1410"/>
      <c r="J1401" s="720"/>
      <c r="K1401" s="1411"/>
      <c r="L1401" s="1412"/>
      <c r="M1401" s="720"/>
    </row>
    <row r="1402" spans="2:13" ht="14.4" thickBot="1">
      <c r="B1402" s="1379" t="s">
        <v>569</v>
      </c>
      <c r="C1402" s="1380"/>
      <c r="D1402" s="1380"/>
      <c r="E1402" s="1380"/>
      <c r="F1402" s="1380"/>
      <c r="G1402" s="1380"/>
      <c r="H1402" s="1380"/>
      <c r="I1402" s="1380"/>
      <c r="J1402" s="1380"/>
      <c r="K1402" s="1380"/>
      <c r="L1402" s="1381"/>
      <c r="M1402" s="943">
        <f>+M1400+M1399</f>
        <v>648.61371432000021</v>
      </c>
    </row>
    <row r="1403" spans="2:13">
      <c r="B1403" s="1350" t="s">
        <v>570</v>
      </c>
      <c r="C1403" s="1351"/>
      <c r="D1403" s="1351"/>
      <c r="E1403" s="1351"/>
      <c r="F1403" s="1351"/>
      <c r="G1403" s="1351"/>
      <c r="H1403" s="1351"/>
      <c r="I1403" s="1351"/>
      <c r="J1403" s="1351"/>
      <c r="K1403" s="1351"/>
      <c r="L1403" s="1351"/>
      <c r="M1403" s="1352"/>
    </row>
    <row r="1404" spans="2:13">
      <c r="B1404" s="1353"/>
      <c r="C1404" s="1354"/>
      <c r="D1404" s="1354"/>
      <c r="E1404" s="1354"/>
      <c r="F1404" s="1354"/>
      <c r="G1404" s="1354"/>
      <c r="H1404" s="1354"/>
      <c r="I1404" s="1354"/>
      <c r="J1404" s="1354"/>
      <c r="K1404" s="1354"/>
      <c r="L1404" s="1354"/>
      <c r="M1404" s="1355"/>
    </row>
    <row r="1405" spans="2:13" ht="14.4" thickBot="1">
      <c r="B1405" s="1356"/>
      <c r="C1405" s="1357"/>
      <c r="D1405" s="1357"/>
      <c r="E1405" s="1357"/>
      <c r="F1405" s="1357"/>
      <c r="G1405" s="1357"/>
      <c r="H1405" s="1357"/>
      <c r="I1405" s="1357"/>
      <c r="J1405" s="1357"/>
      <c r="K1405" s="1357"/>
      <c r="L1405" s="1357"/>
      <c r="M1405" s="1358"/>
    </row>
    <row r="1406" spans="2:13">
      <c r="B1406" s="1375" t="s">
        <v>209</v>
      </c>
      <c r="C1406" s="1376"/>
      <c r="D1406" s="1376"/>
      <c r="E1406" s="1376"/>
      <c r="F1406" s="1376"/>
      <c r="G1406" s="1376"/>
      <c r="H1406" s="1382"/>
      <c r="I1406" s="606" t="s">
        <v>12</v>
      </c>
      <c r="J1406" s="607" t="s">
        <v>103</v>
      </c>
      <c r="K1406" s="1383" t="s">
        <v>571</v>
      </c>
      <c r="L1406" s="1382"/>
      <c r="M1406" s="608" t="s">
        <v>567</v>
      </c>
    </row>
    <row r="1407" spans="2:13">
      <c r="B1407" s="1384" t="str">
        <f>+INSUMOS!A45</f>
        <v>TUBO ALCANTARILLADO  (2") TIPO FORT</v>
      </c>
      <c r="C1407" s="1385"/>
      <c r="D1407" s="1385"/>
      <c r="E1407" s="1385"/>
      <c r="F1407" s="1385"/>
      <c r="G1407" s="1385"/>
      <c r="H1407" s="1386"/>
      <c r="I1407" s="953" t="s">
        <v>27</v>
      </c>
      <c r="J1407" s="953">
        <v>1</v>
      </c>
      <c r="K1407" s="1387">
        <f>+INSUMOS!C45</f>
        <v>7700</v>
      </c>
      <c r="L1407" s="1388"/>
      <c r="M1407" s="949">
        <f t="shared" ref="M1407:M1411" si="12">+K1407*J1407</f>
        <v>7700</v>
      </c>
    </row>
    <row r="1408" spans="2:13">
      <c r="B1408" s="1384" t="str">
        <f>+INSUMOS!A46</f>
        <v>Codo 90 X 2 Cxe Sanitaria</v>
      </c>
      <c r="C1408" s="1385"/>
      <c r="D1408" s="1385"/>
      <c r="E1408" s="1385"/>
      <c r="F1408" s="1385"/>
      <c r="G1408" s="1385"/>
      <c r="H1408" s="1386"/>
      <c r="I1408" s="953" t="s">
        <v>37</v>
      </c>
      <c r="J1408" s="953">
        <v>0.02</v>
      </c>
      <c r="K1408" s="1387">
        <f>+INSUMOS!C46</f>
        <v>1700</v>
      </c>
      <c r="L1408" s="1388"/>
      <c r="M1408" s="949">
        <f t="shared" si="12"/>
        <v>34</v>
      </c>
    </row>
    <row r="1409" spans="2:13">
      <c r="B1409" s="1451" t="str">
        <f>+INSUMOS!A48</f>
        <v>ACCESORIO Y DE 2"</v>
      </c>
      <c r="C1409" s="1452"/>
      <c r="D1409" s="1452"/>
      <c r="E1409" s="1452"/>
      <c r="F1409" s="1452"/>
      <c r="G1409" s="1452"/>
      <c r="H1409" s="1453"/>
      <c r="I1409" s="953" t="s">
        <v>37</v>
      </c>
      <c r="J1409" s="953">
        <v>0.2</v>
      </c>
      <c r="K1409" s="1387">
        <f>+INSUMOS!C48</f>
        <v>9300</v>
      </c>
      <c r="L1409" s="1388"/>
      <c r="M1409" s="949">
        <f t="shared" si="12"/>
        <v>1860</v>
      </c>
    </row>
    <row r="1410" spans="2:13">
      <c r="B1410" s="1384" t="str">
        <f>+INSUMOS!A47</f>
        <v>Unión 2 Sanitaria</v>
      </c>
      <c r="C1410" s="1385"/>
      <c r="D1410" s="1385"/>
      <c r="E1410" s="1385"/>
      <c r="F1410" s="1385"/>
      <c r="G1410" s="1385"/>
      <c r="H1410" s="1386"/>
      <c r="I1410" s="953" t="s">
        <v>37</v>
      </c>
      <c r="J1410" s="953">
        <v>0.2</v>
      </c>
      <c r="K1410" s="1387">
        <f>+INSUMOS!C47</f>
        <v>1700</v>
      </c>
      <c r="L1410" s="1388"/>
      <c r="M1410" s="949">
        <f t="shared" si="12"/>
        <v>340</v>
      </c>
    </row>
    <row r="1411" spans="2:13">
      <c r="B1411" s="1384" t="s">
        <v>796</v>
      </c>
      <c r="C1411" s="1385"/>
      <c r="D1411" s="1385"/>
      <c r="E1411" s="1385"/>
      <c r="F1411" s="1385"/>
      <c r="G1411" s="1385"/>
      <c r="H1411" s="1386"/>
      <c r="I1411" s="953" t="s">
        <v>37</v>
      </c>
      <c r="J1411" s="953">
        <v>0.02</v>
      </c>
      <c r="K1411" s="1387">
        <f>+INSUMOS!C49</f>
        <v>47000</v>
      </c>
      <c r="L1411" s="1388"/>
      <c r="M1411" s="949">
        <f t="shared" si="12"/>
        <v>940</v>
      </c>
    </row>
    <row r="1412" spans="2:13">
      <c r="B1412" s="1454" t="s">
        <v>797</v>
      </c>
      <c r="C1412" s="1455"/>
      <c r="D1412" s="1455"/>
      <c r="E1412" s="1455"/>
      <c r="F1412" s="1455"/>
      <c r="G1412" s="1455"/>
      <c r="H1412" s="1456"/>
      <c r="I1412" s="953" t="s">
        <v>37</v>
      </c>
      <c r="J1412" s="953">
        <v>0.02</v>
      </c>
      <c r="K1412" s="1387">
        <f>+INSUMOS!C50</f>
        <v>31000</v>
      </c>
      <c r="L1412" s="1388"/>
      <c r="M1412" s="949">
        <f>+K1412*J1412</f>
        <v>620</v>
      </c>
    </row>
    <row r="1413" spans="2:13">
      <c r="B1413" s="1389"/>
      <c r="C1413" s="1330"/>
      <c r="D1413" s="1330"/>
      <c r="E1413" s="1330"/>
      <c r="F1413" s="1330"/>
      <c r="G1413" s="1330"/>
      <c r="H1413" s="1390"/>
      <c r="I1413" s="953"/>
      <c r="J1413" s="953"/>
      <c r="K1413" s="1387"/>
      <c r="L1413" s="1388"/>
      <c r="M1413" s="949"/>
    </row>
    <row r="1414" spans="2:13" ht="14.4" thickBot="1">
      <c r="B1414" s="1379" t="s">
        <v>569</v>
      </c>
      <c r="C1414" s="1380"/>
      <c r="D1414" s="1380"/>
      <c r="E1414" s="1380"/>
      <c r="F1414" s="1380"/>
      <c r="G1414" s="1380"/>
      <c r="H1414" s="1380"/>
      <c r="I1414" s="1380"/>
      <c r="J1414" s="1380"/>
      <c r="K1414" s="1380"/>
      <c r="L1414" s="1381"/>
      <c r="M1414" s="949">
        <f>SUM(M1407:M1413)</f>
        <v>11494</v>
      </c>
    </row>
    <row r="1415" spans="2:13">
      <c r="B1415" s="940"/>
      <c r="C1415" s="941"/>
      <c r="D1415" s="941"/>
      <c r="E1415" s="941"/>
      <c r="F1415" s="941"/>
      <c r="G1415" s="941"/>
      <c r="H1415" s="941"/>
      <c r="I1415" s="941"/>
      <c r="J1415" s="941"/>
      <c r="K1415" s="941"/>
      <c r="L1415" s="941"/>
      <c r="M1415" s="942"/>
    </row>
    <row r="1416" spans="2:13" ht="14.4" thickBot="1">
      <c r="B1416" s="1356" t="s">
        <v>770</v>
      </c>
      <c r="C1416" s="1357"/>
      <c r="D1416" s="1357"/>
      <c r="E1416" s="1357"/>
      <c r="F1416" s="1357"/>
      <c r="G1416" s="1357"/>
      <c r="H1416" s="1357"/>
      <c r="I1416" s="1357"/>
      <c r="J1416" s="1357"/>
      <c r="K1416" s="1357"/>
      <c r="L1416" s="1357"/>
      <c r="M1416" s="1358"/>
    </row>
    <row r="1417" spans="2:13">
      <c r="B1417" s="1375" t="s">
        <v>573</v>
      </c>
      <c r="C1417" s="1376"/>
      <c r="D1417" s="1376"/>
      <c r="E1417" s="1376"/>
      <c r="F1417" s="1376"/>
      <c r="G1417" s="1382"/>
      <c r="H1417" s="607" t="s">
        <v>574</v>
      </c>
      <c r="I1417" s="622" t="s">
        <v>575</v>
      </c>
      <c r="J1417" s="623" t="s">
        <v>576</v>
      </c>
      <c r="K1417" s="1383" t="s">
        <v>577</v>
      </c>
      <c r="L1417" s="1382"/>
      <c r="M1417" s="608" t="s">
        <v>567</v>
      </c>
    </row>
    <row r="1418" spans="2:13">
      <c r="B1418" s="1391" t="str">
        <f>+INSUMOS!A141</f>
        <v>TRANSPORTE DE MATERIAL</v>
      </c>
      <c r="C1418" s="1392"/>
      <c r="D1418" s="1392"/>
      <c r="E1418" s="1392"/>
      <c r="F1418" s="1392"/>
      <c r="G1418" s="1393"/>
      <c r="H1418" s="624">
        <v>1</v>
      </c>
      <c r="I1418" s="625">
        <v>100</v>
      </c>
      <c r="J1418" s="624">
        <v>0.4</v>
      </c>
      <c r="K1418" s="1394">
        <f>+INSUMOS!C141</f>
        <v>1300</v>
      </c>
      <c r="L1418" s="1395"/>
      <c r="M1418" s="610">
        <f>+K1418*J1418</f>
        <v>520</v>
      </c>
    </row>
    <row r="1419" spans="2:13" ht="14.4" thickBot="1">
      <c r="B1419" s="1345"/>
      <c r="C1419" s="1346"/>
      <c r="D1419" s="1346"/>
      <c r="E1419" s="1346"/>
      <c r="F1419" s="1346"/>
      <c r="G1419" s="1347"/>
      <c r="H1419" s="626"/>
      <c r="I1419" s="625"/>
      <c r="J1419" s="626"/>
      <c r="K1419" s="1348"/>
      <c r="L1419" s="1349"/>
      <c r="M1419" s="610"/>
    </row>
    <row r="1420" spans="2:13" ht="14.4" thickBot="1">
      <c r="B1420" s="1335" t="s">
        <v>569</v>
      </c>
      <c r="C1420" s="1336"/>
      <c r="D1420" s="1336"/>
      <c r="E1420" s="1336"/>
      <c r="F1420" s="1336"/>
      <c r="G1420" s="1336"/>
      <c r="H1420" s="1336"/>
      <c r="I1420" s="1336"/>
      <c r="J1420" s="1336"/>
      <c r="K1420" s="1336"/>
      <c r="L1420" s="1337"/>
      <c r="M1420" s="616">
        <f>SUM(M1418:M1419)</f>
        <v>520</v>
      </c>
    </row>
    <row r="1421" spans="2:13">
      <c r="B1421" s="1350" t="s">
        <v>578</v>
      </c>
      <c r="C1421" s="1351"/>
      <c r="D1421" s="1351"/>
      <c r="E1421" s="1351"/>
      <c r="F1421" s="1351"/>
      <c r="G1421" s="1351"/>
      <c r="H1421" s="1351"/>
      <c r="I1421" s="1351"/>
      <c r="J1421" s="1351"/>
      <c r="K1421" s="1351"/>
      <c r="L1421" s="1351"/>
      <c r="M1421" s="1352"/>
    </row>
    <row r="1422" spans="2:13">
      <c r="B1422" s="1353"/>
      <c r="C1422" s="1354"/>
      <c r="D1422" s="1354"/>
      <c r="E1422" s="1354"/>
      <c r="F1422" s="1354"/>
      <c r="G1422" s="1354"/>
      <c r="H1422" s="1354"/>
      <c r="I1422" s="1354"/>
      <c r="J1422" s="1354"/>
      <c r="K1422" s="1354"/>
      <c r="L1422" s="1354"/>
      <c r="M1422" s="1355"/>
    </row>
    <row r="1423" spans="2:13" ht="14.4" thickBot="1">
      <c r="B1423" s="1356"/>
      <c r="C1423" s="1357"/>
      <c r="D1423" s="1357"/>
      <c r="E1423" s="1357"/>
      <c r="F1423" s="1357"/>
      <c r="G1423" s="1357"/>
      <c r="H1423" s="1357"/>
      <c r="I1423" s="1357"/>
      <c r="J1423" s="1357"/>
      <c r="K1423" s="1357"/>
      <c r="L1423" s="1357"/>
      <c r="M1423" s="1358"/>
    </row>
    <row r="1424" spans="2:13">
      <c r="B1424" s="1359" t="s">
        <v>579</v>
      </c>
      <c r="C1424" s="1360"/>
      <c r="D1424" s="1360"/>
      <c r="E1424" s="1360"/>
      <c r="F1424" s="1360"/>
      <c r="G1424" s="1361"/>
      <c r="H1424" s="629" t="s">
        <v>580</v>
      </c>
      <c r="I1424" s="630" t="s">
        <v>581</v>
      </c>
      <c r="J1424" s="631" t="s">
        <v>531</v>
      </c>
      <c r="K1424" s="1362" t="s">
        <v>566</v>
      </c>
      <c r="L1424" s="1363"/>
      <c r="M1424" s="632" t="s">
        <v>567</v>
      </c>
    </row>
    <row r="1425" spans="2:13">
      <c r="B1425" s="1364" t="str">
        <f>+'M.O. CIVIL'!A92</f>
        <v xml:space="preserve">CUADRILLA "BB" (Instalaciones) </v>
      </c>
      <c r="C1425" s="1365"/>
      <c r="D1425" s="1365"/>
      <c r="E1425" s="1365"/>
      <c r="F1425" s="1365"/>
      <c r="G1425" s="1366"/>
      <c r="H1425" s="713"/>
      <c r="I1425" s="714"/>
      <c r="J1425" s="715"/>
      <c r="K1425" s="716"/>
      <c r="L1425" s="717"/>
      <c r="M1425" s="718"/>
    </row>
    <row r="1426" spans="2:13">
      <c r="B1426" s="1367" t="str">
        <f>+'M.O. CIVIL'!A101</f>
        <v>Valor Dia Cuadrilla</v>
      </c>
      <c r="C1426" s="1368"/>
      <c r="D1426" s="1368"/>
      <c r="E1426" s="1368"/>
      <c r="F1426" s="1368"/>
      <c r="G1426" s="1369"/>
      <c r="H1426" s="673">
        <f>+'M.O. CIVIL'!D101</f>
        <v>360340.95240000007</v>
      </c>
      <c r="I1426" s="635">
        <v>1.8</v>
      </c>
      <c r="J1426" s="636">
        <f>+H1426*I1426</f>
        <v>648613.71432000014</v>
      </c>
      <c r="K1426" s="1370">
        <v>50</v>
      </c>
      <c r="L1426" s="1371"/>
      <c r="M1426" s="938">
        <f>+J1426/K1426</f>
        <v>12972.274286400003</v>
      </c>
    </row>
    <row r="1427" spans="2:13">
      <c r="B1427" s="633"/>
      <c r="C1427" s="634"/>
      <c r="D1427" s="634"/>
      <c r="E1427" s="634"/>
      <c r="F1427" s="634"/>
      <c r="G1427" s="634"/>
      <c r="H1427" s="638" t="s">
        <v>754</v>
      </c>
      <c r="I1427" s="635"/>
      <c r="J1427" s="636"/>
      <c r="K1427" s="1370"/>
      <c r="L1427" s="1371"/>
      <c r="M1427" s="637"/>
    </row>
    <row r="1428" spans="2:13" ht="14.4" thickBot="1">
      <c r="B1428" s="1372"/>
      <c r="C1428" s="1373"/>
      <c r="D1428" s="1373"/>
      <c r="E1428" s="1373"/>
      <c r="F1428" s="1373"/>
      <c r="G1428" s="1374"/>
      <c r="H1428" s="626"/>
      <c r="I1428" s="627"/>
      <c r="J1428" s="626"/>
      <c r="K1428" s="1348"/>
      <c r="L1428" s="1349"/>
      <c r="M1428" s="628"/>
    </row>
    <row r="1429" spans="2:13" ht="14.4" thickBot="1">
      <c r="B1429" s="1335" t="s">
        <v>569</v>
      </c>
      <c r="C1429" s="1336"/>
      <c r="D1429" s="1336"/>
      <c r="E1429" s="1336"/>
      <c r="F1429" s="1336"/>
      <c r="G1429" s="1336"/>
      <c r="H1429" s="1336"/>
      <c r="I1429" s="1336"/>
      <c r="J1429" s="1336"/>
      <c r="K1429" s="1336"/>
      <c r="L1429" s="1337"/>
      <c r="M1429" s="621">
        <f>SUM(M1426:M1428)</f>
        <v>12972.274286400003</v>
      </c>
    </row>
    <row r="1430" spans="2:13" ht="14.4" thickBot="1">
      <c r="B1430" s="641"/>
      <c r="M1430" s="642"/>
    </row>
    <row r="1431" spans="2:13" ht="14.4" thickBot="1">
      <c r="B1431" s="1338" t="s">
        <v>583</v>
      </c>
      <c r="C1431" s="1339"/>
      <c r="D1431" s="1339"/>
      <c r="E1431" s="1339"/>
      <c r="F1431" s="1339"/>
      <c r="G1431" s="1339"/>
      <c r="H1431" s="1339"/>
      <c r="I1431" s="1339"/>
      <c r="J1431" s="1339"/>
      <c r="K1431" s="1339"/>
      <c r="L1431" s="1340"/>
      <c r="M1431" s="643">
        <f>ROUND(+M1402+M1414+M1420+M1429,0)</f>
        <v>25635</v>
      </c>
    </row>
    <row r="1432" spans="2:13">
      <c r="B1432" s="1350" t="s">
        <v>584</v>
      </c>
      <c r="C1432" s="1351"/>
      <c r="D1432" s="1351"/>
      <c r="E1432" s="1351"/>
      <c r="F1432" s="1351"/>
      <c r="G1432" s="1351"/>
      <c r="H1432" s="1351"/>
      <c r="I1432" s="1351"/>
      <c r="J1432" s="1351"/>
      <c r="K1432" s="1351"/>
      <c r="L1432" s="1351"/>
      <c r="M1432" s="1352"/>
    </row>
    <row r="1433" spans="2:13">
      <c r="B1433" s="1353"/>
      <c r="C1433" s="1354"/>
      <c r="D1433" s="1354"/>
      <c r="E1433" s="1354"/>
      <c r="F1433" s="1354"/>
      <c r="G1433" s="1354"/>
      <c r="H1433" s="1354"/>
      <c r="I1433" s="1354"/>
      <c r="J1433" s="1354"/>
      <c r="K1433" s="1354"/>
      <c r="L1433" s="1354"/>
      <c r="M1433" s="1355"/>
    </row>
    <row r="1434" spans="2:13" ht="14.4" thickBot="1">
      <c r="B1434" s="1356"/>
      <c r="C1434" s="1357"/>
      <c r="D1434" s="1357"/>
      <c r="E1434" s="1357"/>
      <c r="F1434" s="1357"/>
      <c r="G1434" s="1357"/>
      <c r="H1434" s="1357"/>
      <c r="I1434" s="1357"/>
      <c r="J1434" s="1357"/>
      <c r="K1434" s="1357"/>
      <c r="L1434" s="1357"/>
      <c r="M1434" s="1358"/>
    </row>
    <row r="1435" spans="2:13">
      <c r="B1435" s="1375" t="s">
        <v>217</v>
      </c>
      <c r="C1435" s="1376"/>
      <c r="D1435" s="1376"/>
      <c r="E1435" s="1376"/>
      <c r="F1435" s="1376"/>
      <c r="G1435" s="1376"/>
      <c r="H1435" s="622"/>
      <c r="I1435" s="644"/>
      <c r="J1435" s="645" t="s">
        <v>585</v>
      </c>
      <c r="K1435" s="1377" t="s">
        <v>586</v>
      </c>
      <c r="L1435" s="1378"/>
      <c r="M1435" s="646"/>
    </row>
    <row r="1436" spans="2:13">
      <c r="B1436" s="1329" t="s">
        <v>587</v>
      </c>
      <c r="C1436" s="1330"/>
      <c r="D1436" s="1330"/>
      <c r="E1436" s="1330"/>
      <c r="F1436" s="1330"/>
      <c r="G1436" s="1330"/>
      <c r="H1436" s="647"/>
      <c r="I1436" s="648"/>
      <c r="J1436" s="649">
        <v>0.24</v>
      </c>
      <c r="K1436" s="1331">
        <f>ROUND(+J1436*M1431,0)</f>
        <v>6152</v>
      </c>
      <c r="L1436" s="1332"/>
      <c r="M1436" s="650"/>
    </row>
    <row r="1437" spans="2:13">
      <c r="B1437" s="614" t="s">
        <v>588</v>
      </c>
      <c r="C1437" s="611"/>
      <c r="D1437" s="611"/>
      <c r="E1437" s="611"/>
      <c r="F1437" s="611"/>
      <c r="G1437" s="611"/>
      <c r="H1437" s="647"/>
      <c r="I1437" s="648"/>
      <c r="J1437" s="651">
        <v>0.01</v>
      </c>
      <c r="K1437" s="1331">
        <f>ROUND(+J1437*M1431,0)</f>
        <v>256</v>
      </c>
      <c r="L1437" s="1332"/>
      <c r="M1437" s="650"/>
    </row>
    <row r="1438" spans="2:13" ht="14.4" thickBot="1">
      <c r="B1438" s="652" t="s">
        <v>353</v>
      </c>
      <c r="C1438" s="653"/>
      <c r="D1438" s="653"/>
      <c r="E1438" s="653"/>
      <c r="F1438" s="653"/>
      <c r="G1438" s="653"/>
      <c r="H1438" s="654"/>
      <c r="I1438" s="655"/>
      <c r="J1438" s="656">
        <v>0.05</v>
      </c>
      <c r="K1438" s="1333">
        <f>ROUND(+J1438*M1431,0)</f>
        <v>1282</v>
      </c>
      <c r="L1438" s="1334"/>
      <c r="M1438" s="650"/>
    </row>
    <row r="1439" spans="2:13" ht="14.4" thickBot="1">
      <c r="B1439" s="1335" t="s">
        <v>569</v>
      </c>
      <c r="C1439" s="1336"/>
      <c r="D1439" s="1336"/>
      <c r="E1439" s="1336"/>
      <c r="F1439" s="1336"/>
      <c r="G1439" s="1336"/>
      <c r="H1439" s="1336"/>
      <c r="I1439" s="1336"/>
      <c r="J1439" s="1336"/>
      <c r="K1439" s="1336"/>
      <c r="L1439" s="1337"/>
      <c r="M1439" s="657">
        <f>SUM(K1436:L1438)</f>
        <v>7690</v>
      </c>
    </row>
    <row r="1440" spans="2:13" ht="14.4" thickBot="1">
      <c r="B1440" s="641"/>
      <c r="M1440" s="642"/>
    </row>
    <row r="1441" spans="2:13" ht="16.2" thickBot="1">
      <c r="B1441" s="1338" t="s">
        <v>589</v>
      </c>
      <c r="C1441" s="1339"/>
      <c r="D1441" s="1339"/>
      <c r="E1441" s="1339"/>
      <c r="F1441" s="1339"/>
      <c r="G1441" s="1339"/>
      <c r="H1441" s="1339"/>
      <c r="I1441" s="1339"/>
      <c r="J1441" s="1339"/>
      <c r="K1441" s="1339"/>
      <c r="L1441" s="1340"/>
      <c r="M1441" s="711">
        <f>+M1439+M1431</f>
        <v>33325</v>
      </c>
    </row>
    <row r="1442" spans="2:13">
      <c r="B1442" s="659"/>
      <c r="C1442" s="660"/>
      <c r="D1442" s="660"/>
      <c r="E1442" s="660"/>
      <c r="F1442" s="660"/>
      <c r="G1442" s="660"/>
      <c r="H1442" s="660"/>
      <c r="I1442" s="660"/>
      <c r="J1442" s="660"/>
      <c r="K1442" s="660"/>
      <c r="L1442" s="660"/>
      <c r="M1442" s="661"/>
    </row>
    <row r="1443" spans="2:13">
      <c r="B1443" s="641"/>
      <c r="M1443" s="642"/>
    </row>
    <row r="1444" spans="2:13">
      <c r="B1444" s="641"/>
      <c r="M1444" s="642"/>
    </row>
    <row r="1445" spans="2:13">
      <c r="B1445" s="641"/>
      <c r="M1445" s="642"/>
    </row>
    <row r="1446" spans="2:13" ht="15.6">
      <c r="B1446" s="641"/>
      <c r="E1446" s="1215" t="s">
        <v>590</v>
      </c>
      <c r="F1446" s="1215"/>
      <c r="G1446" s="1215"/>
      <c r="H1446" s="1215"/>
      <c r="I1446" s="1215"/>
      <c r="M1446" s="642"/>
    </row>
    <row r="1447" spans="2:13" ht="15.6">
      <c r="B1447" s="641"/>
      <c r="E1447" s="1216" t="s">
        <v>591</v>
      </c>
      <c r="F1447" s="1216"/>
      <c r="G1447" s="1216"/>
      <c r="H1447" s="1216"/>
      <c r="I1447" s="1216"/>
      <c r="M1447" s="642"/>
    </row>
    <row r="1448" spans="2:13">
      <c r="B1448" s="641"/>
      <c r="C1448" s="662"/>
      <c r="D1448" s="663"/>
      <c r="E1448" s="663"/>
      <c r="F1448" s="664"/>
      <c r="G1448" s="662"/>
      <c r="H1448" s="663"/>
      <c r="I1448" s="663"/>
      <c r="M1448" s="642"/>
    </row>
    <row r="1449" spans="2:13">
      <c r="B1449" s="641"/>
      <c r="C1449" s="662"/>
      <c r="D1449" s="663"/>
      <c r="E1449" s="663"/>
      <c r="F1449" s="664"/>
      <c r="G1449" s="662"/>
      <c r="H1449" s="663"/>
      <c r="I1449" s="663"/>
      <c r="M1449" s="642"/>
    </row>
    <row r="1450" spans="2:13">
      <c r="B1450" s="641"/>
      <c r="C1450" s="662"/>
      <c r="D1450" s="663"/>
      <c r="E1450" s="663"/>
      <c r="F1450" s="664"/>
      <c r="G1450" s="662"/>
      <c r="H1450" s="663"/>
      <c r="I1450" s="663"/>
      <c r="M1450" s="642"/>
    </row>
    <row r="1451" spans="2:13">
      <c r="B1451" s="641"/>
      <c r="C1451" s="665" t="s">
        <v>592</v>
      </c>
      <c r="D1451" s="666"/>
      <c r="E1451" s="663"/>
      <c r="F1451" s="664"/>
      <c r="G1451" s="662"/>
      <c r="H1451" s="663"/>
      <c r="I1451" s="663"/>
      <c r="M1451" s="642"/>
    </row>
    <row r="1452" spans="2:13">
      <c r="B1452" s="641"/>
      <c r="C1452" s="667" t="s">
        <v>593</v>
      </c>
      <c r="D1452" s="666"/>
      <c r="E1452" s="663"/>
      <c r="F1452" s="664"/>
      <c r="G1452" s="662"/>
      <c r="H1452" s="663"/>
      <c r="I1452" s="663"/>
      <c r="M1452" s="642"/>
    </row>
    <row r="1453" spans="2:13">
      <c r="B1453" s="668"/>
      <c r="C1453" s="662"/>
      <c r="D1453" s="663"/>
      <c r="E1453" s="663"/>
      <c r="F1453" s="664"/>
      <c r="G1453" s="662"/>
      <c r="H1453" s="663"/>
      <c r="I1453" s="663"/>
      <c r="J1453" s="664"/>
      <c r="K1453" s="664"/>
      <c r="L1453" s="664"/>
      <c r="M1453" s="669"/>
    </row>
    <row r="1454" spans="2:13">
      <c r="B1454" s="668"/>
      <c r="E1454" s="664"/>
      <c r="F1454" s="664"/>
      <c r="I1454" s="664"/>
      <c r="J1454" s="664"/>
      <c r="K1454" s="664"/>
      <c r="L1454" s="664"/>
      <c r="M1454" s="669"/>
    </row>
    <row r="1455" spans="2:13">
      <c r="B1455" s="598"/>
      <c r="D1455" s="670"/>
      <c r="E1455" s="670"/>
      <c r="F1455" s="670"/>
      <c r="H1455" s="670"/>
      <c r="I1455" s="670"/>
      <c r="J1455" s="670"/>
      <c r="K1455" s="670"/>
      <c r="L1455" s="670"/>
      <c r="M1455" s="671"/>
    </row>
    <row r="1456" spans="2:13" ht="16.2" thickBot="1">
      <c r="B1456" s="1341"/>
      <c r="C1456" s="1342"/>
      <c r="D1456" s="1342"/>
      <c r="E1456" s="627"/>
      <c r="F1456" s="627"/>
      <c r="G1456" s="627"/>
      <c r="H1456" s="627"/>
      <c r="I1456" s="1343"/>
      <c r="J1456" s="1343"/>
      <c r="K1456" s="1343"/>
      <c r="L1456" s="1343"/>
      <c r="M1456" s="1344"/>
    </row>
    <row r="1458" spans="2:13" ht="14.4" thickBot="1"/>
    <row r="1459" spans="2:13" ht="14.4" thickBot="1">
      <c r="B1459" s="1418"/>
      <c r="C1459" s="1421"/>
      <c r="D1459" s="1422"/>
      <c r="E1459" s="1422"/>
      <c r="F1459" s="1422"/>
      <c r="G1459" s="1422"/>
      <c r="H1459" s="1422"/>
      <c r="I1459" s="1423"/>
      <c r="J1459" s="1424"/>
      <c r="K1459" s="1425"/>
      <c r="L1459" s="1425"/>
      <c r="M1459" s="1426"/>
    </row>
    <row r="1460" spans="2:13" ht="80.400000000000006" customHeight="1" thickBot="1">
      <c r="B1460" s="1419"/>
      <c r="C1460" s="1427" t="s">
        <v>734</v>
      </c>
      <c r="D1460" s="1428"/>
      <c r="E1460" s="1428"/>
      <c r="F1460" s="1428"/>
      <c r="G1460" s="1428"/>
      <c r="H1460" s="1428"/>
      <c r="I1460" s="1429"/>
      <c r="J1460" s="1430"/>
      <c r="K1460" s="1431"/>
      <c r="L1460" s="1431"/>
      <c r="M1460" s="1432"/>
    </row>
    <row r="1461" spans="2:13" ht="14.4" thickBot="1">
      <c r="B1461" s="1419"/>
      <c r="C1461" s="1433" t="s">
        <v>556</v>
      </c>
      <c r="D1461" s="1434"/>
      <c r="E1461" s="1434"/>
      <c r="F1461" s="1434"/>
      <c r="G1461" s="1434"/>
      <c r="H1461" s="1434"/>
      <c r="I1461" s="1435"/>
      <c r="J1461" s="587" t="s">
        <v>557</v>
      </c>
      <c r="K1461" s="1436"/>
      <c r="L1461" s="1437"/>
      <c r="M1461" s="1438"/>
    </row>
    <row r="1462" spans="2:13">
      <c r="B1462" s="1419"/>
      <c r="C1462" s="1439" t="s">
        <v>558</v>
      </c>
      <c r="D1462" s="1440"/>
      <c r="E1462" s="1440"/>
      <c r="F1462" s="1440"/>
      <c r="G1462" s="1440"/>
      <c r="H1462" s="1440"/>
      <c r="I1462" s="1441"/>
      <c r="J1462" s="1445" t="s">
        <v>559</v>
      </c>
      <c r="K1462" s="1447">
        <v>1</v>
      </c>
      <c r="L1462" s="1447" t="s">
        <v>2</v>
      </c>
      <c r="M1462" s="1449"/>
    </row>
    <row r="1463" spans="2:13" ht="14.4" thickBot="1">
      <c r="B1463" s="1420"/>
      <c r="C1463" s="1442"/>
      <c r="D1463" s="1443"/>
      <c r="E1463" s="1443"/>
      <c r="F1463" s="1443"/>
      <c r="G1463" s="1443"/>
      <c r="H1463" s="1443"/>
      <c r="I1463" s="1444"/>
      <c r="J1463" s="1446"/>
      <c r="K1463" s="1448"/>
      <c r="L1463" s="1448"/>
      <c r="M1463" s="1450"/>
    </row>
    <row r="1464" spans="2:13" ht="14.4" thickBot="1">
      <c r="B1464" s="588"/>
      <c r="C1464" s="589"/>
      <c r="D1464" s="589"/>
      <c r="E1464" s="589"/>
      <c r="F1464" s="589"/>
      <c r="G1464" s="589"/>
      <c r="H1464" s="589"/>
      <c r="I1464" s="589"/>
      <c r="J1464" s="590"/>
      <c r="K1464" s="591"/>
      <c r="L1464" s="591"/>
      <c r="M1464" s="592"/>
    </row>
    <row r="1465" spans="2:13">
      <c r="B1465" s="593"/>
      <c r="C1465" s="594"/>
      <c r="D1465" s="594"/>
      <c r="E1465" s="594"/>
      <c r="F1465" s="594"/>
      <c r="G1465" s="594"/>
      <c r="H1465" s="594"/>
      <c r="I1465" s="594"/>
      <c r="J1465" s="595" t="s">
        <v>5</v>
      </c>
      <c r="K1465" s="596" t="s">
        <v>6</v>
      </c>
      <c r="L1465" s="596" t="s">
        <v>7</v>
      </c>
      <c r="M1465" s="597" t="s">
        <v>8</v>
      </c>
    </row>
    <row r="1466" spans="2:13" ht="14.4" thickBot="1">
      <c r="B1466" s="598"/>
      <c r="C1466" s="589"/>
      <c r="D1466" s="589"/>
      <c r="E1466" s="589"/>
      <c r="F1466" s="589"/>
      <c r="G1466" s="589"/>
      <c r="H1466" s="589"/>
      <c r="I1466" s="589"/>
      <c r="J1466" s="599"/>
      <c r="K1466" s="600"/>
      <c r="L1466" s="600">
        <v>12</v>
      </c>
      <c r="M1466" s="601">
        <v>2025</v>
      </c>
    </row>
    <row r="1467" spans="2:13" ht="14.4" thickBot="1">
      <c r="B1467" s="1396" t="s">
        <v>560</v>
      </c>
      <c r="C1467" s="1397"/>
      <c r="D1467" s="1397"/>
      <c r="E1467" s="1397"/>
      <c r="F1467" s="1397"/>
      <c r="G1467" s="1397"/>
      <c r="H1467" s="1397"/>
      <c r="I1467" s="1397"/>
      <c r="J1467" s="1397"/>
      <c r="K1467" s="1397"/>
      <c r="L1467" s="1397"/>
      <c r="M1467" s="1398"/>
    </row>
    <row r="1468" spans="2:13">
      <c r="B1468" s="602" t="s">
        <v>561</v>
      </c>
      <c r="C1468" s="603" t="s">
        <v>11</v>
      </c>
      <c r="D1468" s="1399" t="s">
        <v>209</v>
      </c>
      <c r="E1468" s="1400"/>
      <c r="F1468" s="1400"/>
      <c r="G1468" s="1400"/>
      <c r="H1468" s="1400"/>
      <c r="I1468" s="1400"/>
      <c r="J1468" s="1401"/>
      <c r="K1468" s="1359" t="s">
        <v>12</v>
      </c>
      <c r="L1468" s="1360"/>
      <c r="M1468" s="1402"/>
    </row>
    <row r="1469" spans="2:13" ht="16.2" thickBot="1">
      <c r="B1469" s="604" t="e">
        <f>+PRESUPUESTO!#REF!</f>
        <v>#REF!</v>
      </c>
      <c r="C1469" s="956" t="e">
        <f>+PRESUPUESTO!#REF!</f>
        <v>#REF!</v>
      </c>
      <c r="D1469" s="1403" t="e">
        <f>+PRESUPUESTO!#REF!</f>
        <v>#REF!</v>
      </c>
      <c r="E1469" s="1404"/>
      <c r="F1469" s="1404"/>
      <c r="G1469" s="1404"/>
      <c r="H1469" s="1404"/>
      <c r="I1469" s="1404"/>
      <c r="J1469" s="1405"/>
      <c r="K1469" s="1406" t="e">
        <f>+PRESUPUESTO!#REF!</f>
        <v>#REF!</v>
      </c>
      <c r="L1469" s="1407"/>
      <c r="M1469" s="1408"/>
    </row>
    <row r="1470" spans="2:13">
      <c r="B1470" s="1350" t="s">
        <v>562</v>
      </c>
      <c r="C1470" s="1351"/>
      <c r="D1470" s="1351"/>
      <c r="E1470" s="1351"/>
      <c r="F1470" s="1351"/>
      <c r="G1470" s="1351"/>
      <c r="H1470" s="1351"/>
      <c r="I1470" s="1351"/>
      <c r="J1470" s="1351"/>
      <c r="K1470" s="1351"/>
      <c r="L1470" s="1351"/>
      <c r="M1470" s="1352"/>
    </row>
    <row r="1471" spans="2:13">
      <c r="B1471" s="1353"/>
      <c r="C1471" s="1354"/>
      <c r="D1471" s="1354"/>
      <c r="E1471" s="1354"/>
      <c r="F1471" s="1354"/>
      <c r="G1471" s="1354"/>
      <c r="H1471" s="1354"/>
      <c r="I1471" s="1354"/>
      <c r="J1471" s="1354"/>
      <c r="K1471" s="1354"/>
      <c r="L1471" s="1354"/>
      <c r="M1471" s="1355"/>
    </row>
    <row r="1472" spans="2:13" ht="14.4" thickBot="1">
      <c r="B1472" s="1356"/>
      <c r="C1472" s="1357"/>
      <c r="D1472" s="1357"/>
      <c r="E1472" s="1357"/>
      <c r="F1472" s="1357"/>
      <c r="G1472" s="1357"/>
      <c r="H1472" s="1357"/>
      <c r="I1472" s="1357"/>
      <c r="J1472" s="1357"/>
      <c r="K1472" s="1357"/>
      <c r="L1472" s="1357"/>
      <c r="M1472" s="1358"/>
    </row>
    <row r="1473" spans="2:13">
      <c r="B1473" s="1375" t="s">
        <v>209</v>
      </c>
      <c r="C1473" s="1376"/>
      <c r="D1473" s="1376"/>
      <c r="E1473" s="1376"/>
      <c r="F1473" s="1382"/>
      <c r="G1473" s="606" t="s">
        <v>563</v>
      </c>
      <c r="H1473" s="1383" t="s">
        <v>564</v>
      </c>
      <c r="I1473" s="1382"/>
      <c r="J1473" s="607" t="s">
        <v>565</v>
      </c>
      <c r="K1473" s="1383" t="s">
        <v>566</v>
      </c>
      <c r="L1473" s="1382"/>
      <c r="M1473" s="608" t="s">
        <v>567</v>
      </c>
    </row>
    <row r="1474" spans="2:13">
      <c r="B1474" s="1367" t="s">
        <v>568</v>
      </c>
      <c r="C1474" s="1368"/>
      <c r="D1474" s="1368"/>
      <c r="E1474" s="1368"/>
      <c r="F1474" s="1369"/>
      <c r="G1474" s="712"/>
      <c r="H1474" s="1409" t="s">
        <v>107</v>
      </c>
      <c r="I1474" s="1410"/>
      <c r="J1474" s="636">
        <f>+M1503</f>
        <v>12972.274286400003</v>
      </c>
      <c r="K1474" s="1411">
        <v>0.05</v>
      </c>
      <c r="L1474" s="1412"/>
      <c r="M1474" s="636">
        <f>+K1474*J1474</f>
        <v>648.61371432000021</v>
      </c>
    </row>
    <row r="1475" spans="2:13">
      <c r="B1475" s="1413"/>
      <c r="C1475" s="1414"/>
      <c r="D1475" s="1414"/>
      <c r="E1475" s="1414"/>
      <c r="F1475" s="1415"/>
      <c r="G1475" s="937"/>
      <c r="H1475" s="1409"/>
      <c r="I1475" s="1410"/>
      <c r="J1475" s="720"/>
      <c r="K1475" s="1416"/>
      <c r="L1475" s="1417"/>
      <c r="M1475" s="636"/>
    </row>
    <row r="1476" spans="2:13">
      <c r="B1476" s="1413"/>
      <c r="C1476" s="1414"/>
      <c r="D1476" s="1414"/>
      <c r="E1476" s="1414"/>
      <c r="F1476" s="1415"/>
      <c r="G1476" s="937"/>
      <c r="H1476" s="1409"/>
      <c r="I1476" s="1410"/>
      <c r="J1476" s="720"/>
      <c r="K1476" s="1411"/>
      <c r="L1476" s="1412"/>
      <c r="M1476" s="720"/>
    </row>
    <row r="1477" spans="2:13" ht="14.4" thickBot="1">
      <c r="B1477" s="1379" t="s">
        <v>569</v>
      </c>
      <c r="C1477" s="1380"/>
      <c r="D1477" s="1380"/>
      <c r="E1477" s="1380"/>
      <c r="F1477" s="1380"/>
      <c r="G1477" s="1380"/>
      <c r="H1477" s="1380"/>
      <c r="I1477" s="1380"/>
      <c r="J1477" s="1380"/>
      <c r="K1477" s="1380"/>
      <c r="L1477" s="1381"/>
      <c r="M1477" s="943">
        <f>+M1475+M1474</f>
        <v>648.61371432000021</v>
      </c>
    </row>
    <row r="1478" spans="2:13">
      <c r="B1478" s="1350" t="s">
        <v>570</v>
      </c>
      <c r="C1478" s="1351"/>
      <c r="D1478" s="1351"/>
      <c r="E1478" s="1351"/>
      <c r="F1478" s="1351"/>
      <c r="G1478" s="1351"/>
      <c r="H1478" s="1351"/>
      <c r="I1478" s="1351"/>
      <c r="J1478" s="1351"/>
      <c r="K1478" s="1351"/>
      <c r="L1478" s="1351"/>
      <c r="M1478" s="1352"/>
    </row>
    <row r="1479" spans="2:13">
      <c r="B1479" s="1353"/>
      <c r="C1479" s="1354"/>
      <c r="D1479" s="1354"/>
      <c r="E1479" s="1354"/>
      <c r="F1479" s="1354"/>
      <c r="G1479" s="1354"/>
      <c r="H1479" s="1354"/>
      <c r="I1479" s="1354"/>
      <c r="J1479" s="1354"/>
      <c r="K1479" s="1354"/>
      <c r="L1479" s="1354"/>
      <c r="M1479" s="1355"/>
    </row>
    <row r="1480" spans="2:13" ht="14.4" thickBot="1">
      <c r="B1480" s="1356"/>
      <c r="C1480" s="1357"/>
      <c r="D1480" s="1357"/>
      <c r="E1480" s="1357"/>
      <c r="F1480" s="1357"/>
      <c r="G1480" s="1357"/>
      <c r="H1480" s="1357"/>
      <c r="I1480" s="1357"/>
      <c r="J1480" s="1357"/>
      <c r="K1480" s="1357"/>
      <c r="L1480" s="1357"/>
      <c r="M1480" s="1358"/>
    </row>
    <row r="1481" spans="2:13">
      <c r="B1481" s="1375" t="s">
        <v>209</v>
      </c>
      <c r="C1481" s="1376"/>
      <c r="D1481" s="1376"/>
      <c r="E1481" s="1376"/>
      <c r="F1481" s="1376"/>
      <c r="G1481" s="1376"/>
      <c r="H1481" s="1382"/>
      <c r="I1481" s="606" t="s">
        <v>12</v>
      </c>
      <c r="J1481" s="607" t="s">
        <v>103</v>
      </c>
      <c r="K1481" s="1383" t="s">
        <v>571</v>
      </c>
      <c r="L1481" s="1382"/>
      <c r="M1481" s="608" t="s">
        <v>567</v>
      </c>
    </row>
    <row r="1482" spans="2:13">
      <c r="B1482" s="1384" t="str">
        <f>+INSUMOS!A56</f>
        <v>TUBO PRESIÓN /11 PVC 3/4</v>
      </c>
      <c r="C1482" s="1385"/>
      <c r="D1482" s="1385"/>
      <c r="E1482" s="1385"/>
      <c r="F1482" s="1385"/>
      <c r="G1482" s="1385"/>
      <c r="H1482" s="1386"/>
      <c r="I1482" s="953" t="s">
        <v>27</v>
      </c>
      <c r="J1482" s="953">
        <v>1</v>
      </c>
      <c r="K1482" s="1387">
        <f>+INSUMOS!C56</f>
        <v>5800</v>
      </c>
      <c r="L1482" s="1388"/>
      <c r="M1482" s="949">
        <f t="shared" ref="M1482:M1486" si="13">+K1482*J1482</f>
        <v>5800</v>
      </c>
    </row>
    <row r="1483" spans="2:13">
      <c r="B1483" s="1384" t="str">
        <f>+INSUMOS!A57</f>
        <v>CODO 90° PRESIÓN PVC 3/4</v>
      </c>
      <c r="C1483" s="1385"/>
      <c r="D1483" s="1385"/>
      <c r="E1483" s="1385"/>
      <c r="F1483" s="1385"/>
      <c r="G1483" s="1385"/>
      <c r="H1483" s="1386"/>
      <c r="I1483" s="953" t="s">
        <v>37</v>
      </c>
      <c r="J1483" s="953">
        <v>0.5</v>
      </c>
      <c r="K1483" s="1387">
        <f>+INSUMOS!C57</f>
        <v>700</v>
      </c>
      <c r="L1483" s="1388"/>
      <c r="M1483" s="949">
        <f t="shared" si="13"/>
        <v>350</v>
      </c>
    </row>
    <row r="1484" spans="2:13">
      <c r="B1484" s="1451" t="str">
        <f>+INSUMOS!A58</f>
        <v>UNION PRESIÓN PVC 3/4</v>
      </c>
      <c r="C1484" s="1452"/>
      <c r="D1484" s="1452"/>
      <c r="E1484" s="1452"/>
      <c r="F1484" s="1452"/>
      <c r="G1484" s="1452"/>
      <c r="H1484" s="1453"/>
      <c r="I1484" s="953" t="s">
        <v>37</v>
      </c>
      <c r="J1484" s="953">
        <v>0.1</v>
      </c>
      <c r="K1484" s="1387">
        <f>+INSUMOS!C58</f>
        <v>2200</v>
      </c>
      <c r="L1484" s="1388"/>
      <c r="M1484" s="949">
        <f t="shared" si="13"/>
        <v>220</v>
      </c>
    </row>
    <row r="1485" spans="2:13">
      <c r="B1485" s="1384" t="str">
        <f>+INSUMOS!A49</f>
        <v>SOLDADURA PVC LIQUIDA 1/4</v>
      </c>
      <c r="C1485" s="1385"/>
      <c r="D1485" s="1385"/>
      <c r="E1485" s="1385"/>
      <c r="F1485" s="1385"/>
      <c r="G1485" s="1385"/>
      <c r="H1485" s="1386"/>
      <c r="I1485" s="953" t="s">
        <v>37</v>
      </c>
      <c r="J1485" s="953">
        <v>0.03</v>
      </c>
      <c r="K1485" s="1387">
        <f>+INSUMOS!C49</f>
        <v>47000</v>
      </c>
      <c r="L1485" s="1388"/>
      <c r="M1485" s="949">
        <f t="shared" si="13"/>
        <v>1410</v>
      </c>
    </row>
    <row r="1486" spans="2:13">
      <c r="B1486" s="1384" t="str">
        <f>+INSUMOS!A50</f>
        <v>LIMPIADOR PVC LIQUIDA 1/4</v>
      </c>
      <c r="C1486" s="1385"/>
      <c r="D1486" s="1385"/>
      <c r="E1486" s="1385"/>
      <c r="F1486" s="1385"/>
      <c r="G1486" s="1385"/>
      <c r="H1486" s="1386"/>
      <c r="I1486" s="953" t="s">
        <v>37</v>
      </c>
      <c r="J1486" s="953">
        <v>0.01</v>
      </c>
      <c r="K1486" s="1387">
        <f>+INSUMOS!C50</f>
        <v>31000</v>
      </c>
      <c r="L1486" s="1388"/>
      <c r="M1486" s="949">
        <f t="shared" si="13"/>
        <v>310</v>
      </c>
    </row>
    <row r="1487" spans="2:13">
      <c r="B1487" s="1389"/>
      <c r="C1487" s="1330"/>
      <c r="D1487" s="1330"/>
      <c r="E1487" s="1330"/>
      <c r="F1487" s="1330"/>
      <c r="G1487" s="1330"/>
      <c r="H1487" s="1390"/>
      <c r="I1487" s="953"/>
      <c r="J1487" s="953"/>
      <c r="K1487" s="1387"/>
      <c r="L1487" s="1388"/>
      <c r="M1487" s="949"/>
    </row>
    <row r="1488" spans="2:13" ht="14.4" thickBot="1">
      <c r="B1488" s="1379" t="s">
        <v>569</v>
      </c>
      <c r="C1488" s="1380"/>
      <c r="D1488" s="1380"/>
      <c r="E1488" s="1380"/>
      <c r="F1488" s="1380"/>
      <c r="G1488" s="1380"/>
      <c r="H1488" s="1380"/>
      <c r="I1488" s="1380"/>
      <c r="J1488" s="1380"/>
      <c r="K1488" s="1380"/>
      <c r="L1488" s="1381"/>
      <c r="M1488" s="949">
        <f>SUM(M1482:M1487)</f>
        <v>8090</v>
      </c>
    </row>
    <row r="1489" spans="2:13">
      <c r="B1489" s="940"/>
      <c r="C1489" s="941"/>
      <c r="D1489" s="941"/>
      <c r="E1489" s="941"/>
      <c r="F1489" s="941"/>
      <c r="G1489" s="941"/>
      <c r="H1489" s="941"/>
      <c r="I1489" s="941"/>
      <c r="J1489" s="941"/>
      <c r="K1489" s="941"/>
      <c r="L1489" s="941"/>
      <c r="M1489" s="942"/>
    </row>
    <row r="1490" spans="2:13" ht="14.4" thickBot="1">
      <c r="B1490" s="1356" t="s">
        <v>770</v>
      </c>
      <c r="C1490" s="1357"/>
      <c r="D1490" s="1357"/>
      <c r="E1490" s="1357"/>
      <c r="F1490" s="1357"/>
      <c r="G1490" s="1357"/>
      <c r="H1490" s="1357"/>
      <c r="I1490" s="1357"/>
      <c r="J1490" s="1357"/>
      <c r="K1490" s="1357"/>
      <c r="L1490" s="1357"/>
      <c r="M1490" s="1358"/>
    </row>
    <row r="1491" spans="2:13">
      <c r="B1491" s="1375" t="s">
        <v>573</v>
      </c>
      <c r="C1491" s="1376"/>
      <c r="D1491" s="1376"/>
      <c r="E1491" s="1376"/>
      <c r="F1491" s="1376"/>
      <c r="G1491" s="1382"/>
      <c r="H1491" s="607" t="s">
        <v>574</v>
      </c>
      <c r="I1491" s="622" t="s">
        <v>575</v>
      </c>
      <c r="J1491" s="623" t="s">
        <v>576</v>
      </c>
      <c r="K1491" s="1383" t="s">
        <v>577</v>
      </c>
      <c r="L1491" s="1382"/>
      <c r="M1491" s="608" t="s">
        <v>567</v>
      </c>
    </row>
    <row r="1492" spans="2:13">
      <c r="B1492" s="1391" t="str">
        <f>+INSUMOS!A141</f>
        <v>TRANSPORTE DE MATERIAL</v>
      </c>
      <c r="C1492" s="1392"/>
      <c r="D1492" s="1392"/>
      <c r="E1492" s="1392"/>
      <c r="F1492" s="1392"/>
      <c r="G1492" s="1393"/>
      <c r="H1492" s="624">
        <v>1</v>
      </c>
      <c r="I1492" s="625">
        <v>100</v>
      </c>
      <c r="J1492" s="624">
        <v>0.3</v>
      </c>
      <c r="K1492" s="1394">
        <f>+INSUMOS!C141</f>
        <v>1300</v>
      </c>
      <c r="L1492" s="1395"/>
      <c r="M1492" s="610">
        <f>+K1492*J1492</f>
        <v>390</v>
      </c>
    </row>
    <row r="1493" spans="2:13" ht="14.4" thickBot="1">
      <c r="B1493" s="1345"/>
      <c r="C1493" s="1346"/>
      <c r="D1493" s="1346"/>
      <c r="E1493" s="1346"/>
      <c r="F1493" s="1346"/>
      <c r="G1493" s="1347"/>
      <c r="H1493" s="626"/>
      <c r="I1493" s="625"/>
      <c r="J1493" s="626"/>
      <c r="K1493" s="1348"/>
      <c r="L1493" s="1349"/>
      <c r="M1493" s="610"/>
    </row>
    <row r="1494" spans="2:13" ht="14.4" thickBot="1">
      <c r="B1494" s="1335" t="s">
        <v>569</v>
      </c>
      <c r="C1494" s="1336"/>
      <c r="D1494" s="1336"/>
      <c r="E1494" s="1336"/>
      <c r="F1494" s="1336"/>
      <c r="G1494" s="1336"/>
      <c r="H1494" s="1336"/>
      <c r="I1494" s="1336"/>
      <c r="J1494" s="1336"/>
      <c r="K1494" s="1336"/>
      <c r="L1494" s="1337"/>
      <c r="M1494" s="616">
        <f>SUM(M1492:M1493)</f>
        <v>390</v>
      </c>
    </row>
    <row r="1495" spans="2:13">
      <c r="B1495" s="1350" t="s">
        <v>578</v>
      </c>
      <c r="C1495" s="1351"/>
      <c r="D1495" s="1351"/>
      <c r="E1495" s="1351"/>
      <c r="F1495" s="1351"/>
      <c r="G1495" s="1351"/>
      <c r="H1495" s="1351"/>
      <c r="I1495" s="1351"/>
      <c r="J1495" s="1351"/>
      <c r="K1495" s="1351"/>
      <c r="L1495" s="1351"/>
      <c r="M1495" s="1352"/>
    </row>
    <row r="1496" spans="2:13">
      <c r="B1496" s="1353"/>
      <c r="C1496" s="1354"/>
      <c r="D1496" s="1354"/>
      <c r="E1496" s="1354"/>
      <c r="F1496" s="1354"/>
      <c r="G1496" s="1354"/>
      <c r="H1496" s="1354"/>
      <c r="I1496" s="1354"/>
      <c r="J1496" s="1354"/>
      <c r="K1496" s="1354"/>
      <c r="L1496" s="1354"/>
      <c r="M1496" s="1355"/>
    </row>
    <row r="1497" spans="2:13" ht="14.4" thickBot="1">
      <c r="B1497" s="1356"/>
      <c r="C1497" s="1357"/>
      <c r="D1497" s="1357"/>
      <c r="E1497" s="1357"/>
      <c r="F1497" s="1357"/>
      <c r="G1497" s="1357"/>
      <c r="H1497" s="1357"/>
      <c r="I1497" s="1357"/>
      <c r="J1497" s="1357"/>
      <c r="K1497" s="1357"/>
      <c r="L1497" s="1357"/>
      <c r="M1497" s="1358"/>
    </row>
    <row r="1498" spans="2:13">
      <c r="B1498" s="1359" t="s">
        <v>579</v>
      </c>
      <c r="C1498" s="1360"/>
      <c r="D1498" s="1360"/>
      <c r="E1498" s="1360"/>
      <c r="F1498" s="1360"/>
      <c r="G1498" s="1361"/>
      <c r="H1498" s="629" t="s">
        <v>580</v>
      </c>
      <c r="I1498" s="630" t="s">
        <v>581</v>
      </c>
      <c r="J1498" s="631" t="s">
        <v>531</v>
      </c>
      <c r="K1498" s="1362" t="s">
        <v>566</v>
      </c>
      <c r="L1498" s="1363"/>
      <c r="M1498" s="632" t="s">
        <v>567</v>
      </c>
    </row>
    <row r="1499" spans="2:13">
      <c r="B1499" s="1364" t="str">
        <f>+'M.O. CIVIL'!A92</f>
        <v xml:space="preserve">CUADRILLA "BB" (Instalaciones) </v>
      </c>
      <c r="C1499" s="1365"/>
      <c r="D1499" s="1365"/>
      <c r="E1499" s="1365"/>
      <c r="F1499" s="1365"/>
      <c r="G1499" s="1366"/>
      <c r="H1499" s="713"/>
      <c r="I1499" s="714"/>
      <c r="J1499" s="715"/>
      <c r="K1499" s="716"/>
      <c r="L1499" s="717"/>
      <c r="M1499" s="718"/>
    </row>
    <row r="1500" spans="2:13">
      <c r="B1500" s="1367" t="str">
        <f>+'M.O. CIVIL'!A101</f>
        <v>Valor Dia Cuadrilla</v>
      </c>
      <c r="C1500" s="1368"/>
      <c r="D1500" s="1368"/>
      <c r="E1500" s="1368"/>
      <c r="F1500" s="1368"/>
      <c r="G1500" s="1369"/>
      <c r="H1500" s="673">
        <f>+'M.O. CIVIL'!D101</f>
        <v>360340.95240000007</v>
      </c>
      <c r="I1500" s="635">
        <v>1.8</v>
      </c>
      <c r="J1500" s="636">
        <f>+H1500*I1500</f>
        <v>648613.71432000014</v>
      </c>
      <c r="K1500" s="1370">
        <v>50</v>
      </c>
      <c r="L1500" s="1371"/>
      <c r="M1500" s="938">
        <f>+J1500/K1500</f>
        <v>12972.274286400003</v>
      </c>
    </row>
    <row r="1501" spans="2:13">
      <c r="B1501" s="633"/>
      <c r="C1501" s="634"/>
      <c r="D1501" s="634"/>
      <c r="E1501" s="634"/>
      <c r="F1501" s="634"/>
      <c r="G1501" s="634"/>
      <c r="H1501" s="638" t="s">
        <v>754</v>
      </c>
      <c r="I1501" s="635"/>
      <c r="J1501" s="636"/>
      <c r="K1501" s="1370"/>
      <c r="L1501" s="1371"/>
      <c r="M1501" s="637"/>
    </row>
    <row r="1502" spans="2:13" ht="14.4" thickBot="1">
      <c r="B1502" s="1372"/>
      <c r="C1502" s="1373"/>
      <c r="D1502" s="1373"/>
      <c r="E1502" s="1373"/>
      <c r="F1502" s="1373"/>
      <c r="G1502" s="1374"/>
      <c r="H1502" s="626"/>
      <c r="I1502" s="627"/>
      <c r="J1502" s="626"/>
      <c r="K1502" s="1348"/>
      <c r="L1502" s="1349"/>
      <c r="M1502" s="628"/>
    </row>
    <row r="1503" spans="2:13" ht="14.4" thickBot="1">
      <c r="B1503" s="1335" t="s">
        <v>569</v>
      </c>
      <c r="C1503" s="1336"/>
      <c r="D1503" s="1336"/>
      <c r="E1503" s="1336"/>
      <c r="F1503" s="1336"/>
      <c r="G1503" s="1336"/>
      <c r="H1503" s="1336"/>
      <c r="I1503" s="1336"/>
      <c r="J1503" s="1336"/>
      <c r="K1503" s="1336"/>
      <c r="L1503" s="1337"/>
      <c r="M1503" s="621">
        <f>SUM(M1500:M1502)</f>
        <v>12972.274286400003</v>
      </c>
    </row>
    <row r="1504" spans="2:13" ht="14.4" thickBot="1">
      <c r="B1504" s="641"/>
      <c r="M1504" s="642"/>
    </row>
    <row r="1505" spans="2:13" ht="14.4" thickBot="1">
      <c r="B1505" s="1338" t="s">
        <v>583</v>
      </c>
      <c r="C1505" s="1339"/>
      <c r="D1505" s="1339"/>
      <c r="E1505" s="1339"/>
      <c r="F1505" s="1339"/>
      <c r="G1505" s="1339"/>
      <c r="H1505" s="1339"/>
      <c r="I1505" s="1339"/>
      <c r="J1505" s="1339"/>
      <c r="K1505" s="1339"/>
      <c r="L1505" s="1340"/>
      <c r="M1505" s="643">
        <f>ROUND(+M1477+M1488+M1494+M1503,0)</f>
        <v>22101</v>
      </c>
    </row>
    <row r="1506" spans="2:13">
      <c r="B1506" s="1350" t="s">
        <v>584</v>
      </c>
      <c r="C1506" s="1351"/>
      <c r="D1506" s="1351"/>
      <c r="E1506" s="1351"/>
      <c r="F1506" s="1351"/>
      <c r="G1506" s="1351"/>
      <c r="H1506" s="1351"/>
      <c r="I1506" s="1351"/>
      <c r="J1506" s="1351"/>
      <c r="K1506" s="1351"/>
      <c r="L1506" s="1351"/>
      <c r="M1506" s="1352"/>
    </row>
    <row r="1507" spans="2:13">
      <c r="B1507" s="1353"/>
      <c r="C1507" s="1354"/>
      <c r="D1507" s="1354"/>
      <c r="E1507" s="1354"/>
      <c r="F1507" s="1354"/>
      <c r="G1507" s="1354"/>
      <c r="H1507" s="1354"/>
      <c r="I1507" s="1354"/>
      <c r="J1507" s="1354"/>
      <c r="K1507" s="1354"/>
      <c r="L1507" s="1354"/>
      <c r="M1507" s="1355"/>
    </row>
    <row r="1508" spans="2:13" ht="14.4" thickBot="1">
      <c r="B1508" s="1356"/>
      <c r="C1508" s="1357"/>
      <c r="D1508" s="1357"/>
      <c r="E1508" s="1357"/>
      <c r="F1508" s="1357"/>
      <c r="G1508" s="1357"/>
      <c r="H1508" s="1357"/>
      <c r="I1508" s="1357"/>
      <c r="J1508" s="1357"/>
      <c r="K1508" s="1357"/>
      <c r="L1508" s="1357"/>
      <c r="M1508" s="1358"/>
    </row>
    <row r="1509" spans="2:13">
      <c r="B1509" s="1375" t="s">
        <v>217</v>
      </c>
      <c r="C1509" s="1376"/>
      <c r="D1509" s="1376"/>
      <c r="E1509" s="1376"/>
      <c r="F1509" s="1376"/>
      <c r="G1509" s="1376"/>
      <c r="H1509" s="622"/>
      <c r="I1509" s="644"/>
      <c r="J1509" s="645" t="s">
        <v>585</v>
      </c>
      <c r="K1509" s="1377" t="s">
        <v>586</v>
      </c>
      <c r="L1509" s="1378"/>
      <c r="M1509" s="646"/>
    </row>
    <row r="1510" spans="2:13">
      <c r="B1510" s="1329" t="s">
        <v>587</v>
      </c>
      <c r="C1510" s="1330"/>
      <c r="D1510" s="1330"/>
      <c r="E1510" s="1330"/>
      <c r="F1510" s="1330"/>
      <c r="G1510" s="1330"/>
      <c r="H1510" s="647"/>
      <c r="I1510" s="648"/>
      <c r="J1510" s="649">
        <v>0.24</v>
      </c>
      <c r="K1510" s="1331">
        <f>ROUND(+J1510*M1505,0)</f>
        <v>5304</v>
      </c>
      <c r="L1510" s="1332"/>
      <c r="M1510" s="650"/>
    </row>
    <row r="1511" spans="2:13">
      <c r="B1511" s="614" t="s">
        <v>588</v>
      </c>
      <c r="C1511" s="611"/>
      <c r="D1511" s="611"/>
      <c r="E1511" s="611"/>
      <c r="F1511" s="611"/>
      <c r="G1511" s="611"/>
      <c r="H1511" s="647"/>
      <c r="I1511" s="648"/>
      <c r="J1511" s="651">
        <v>0.01</v>
      </c>
      <c r="K1511" s="1331">
        <f>ROUND(+J1511*M1505,0)</f>
        <v>221</v>
      </c>
      <c r="L1511" s="1332"/>
      <c r="M1511" s="650"/>
    </row>
    <row r="1512" spans="2:13" ht="14.4" thickBot="1">
      <c r="B1512" s="652" t="s">
        <v>353</v>
      </c>
      <c r="C1512" s="653"/>
      <c r="D1512" s="653"/>
      <c r="E1512" s="653"/>
      <c r="F1512" s="653"/>
      <c r="G1512" s="653"/>
      <c r="H1512" s="654"/>
      <c r="I1512" s="655"/>
      <c r="J1512" s="656">
        <v>0.05</v>
      </c>
      <c r="K1512" s="1333">
        <f>ROUND(+J1512*M1505,0)</f>
        <v>1105</v>
      </c>
      <c r="L1512" s="1334"/>
      <c r="M1512" s="650"/>
    </row>
    <row r="1513" spans="2:13" ht="14.4" thickBot="1">
      <c r="B1513" s="1335" t="s">
        <v>569</v>
      </c>
      <c r="C1513" s="1336"/>
      <c r="D1513" s="1336"/>
      <c r="E1513" s="1336"/>
      <c r="F1513" s="1336"/>
      <c r="G1513" s="1336"/>
      <c r="H1513" s="1336"/>
      <c r="I1513" s="1336"/>
      <c r="J1513" s="1336"/>
      <c r="K1513" s="1336"/>
      <c r="L1513" s="1337"/>
      <c r="M1513" s="657">
        <f>SUM(K1510:L1512)</f>
        <v>6630</v>
      </c>
    </row>
    <row r="1514" spans="2:13" ht="14.4" thickBot="1">
      <c r="B1514" s="641"/>
      <c r="M1514" s="642"/>
    </row>
    <row r="1515" spans="2:13" ht="16.2" thickBot="1">
      <c r="B1515" s="1338" t="s">
        <v>589</v>
      </c>
      <c r="C1515" s="1339"/>
      <c r="D1515" s="1339"/>
      <c r="E1515" s="1339"/>
      <c r="F1515" s="1339"/>
      <c r="G1515" s="1339"/>
      <c r="H1515" s="1339"/>
      <c r="I1515" s="1339"/>
      <c r="J1515" s="1339"/>
      <c r="K1515" s="1339"/>
      <c r="L1515" s="1340"/>
      <c r="M1515" s="711">
        <f>+M1513+M1505</f>
        <v>28731</v>
      </c>
    </row>
    <row r="1516" spans="2:13">
      <c r="B1516" s="659"/>
      <c r="C1516" s="660"/>
      <c r="D1516" s="660"/>
      <c r="E1516" s="660"/>
      <c r="F1516" s="660"/>
      <c r="G1516" s="660"/>
      <c r="H1516" s="660"/>
      <c r="I1516" s="660"/>
      <c r="J1516" s="660"/>
      <c r="K1516" s="660"/>
      <c r="L1516" s="660"/>
      <c r="M1516" s="661"/>
    </row>
    <row r="1517" spans="2:13">
      <c r="B1517" s="641"/>
      <c r="M1517" s="642"/>
    </row>
    <row r="1518" spans="2:13">
      <c r="B1518" s="641"/>
      <c r="M1518" s="642"/>
    </row>
    <row r="1519" spans="2:13">
      <c r="B1519" s="641"/>
      <c r="M1519" s="642"/>
    </row>
    <row r="1520" spans="2:13" ht="15.6">
      <c r="B1520" s="641"/>
      <c r="E1520" s="1215" t="s">
        <v>590</v>
      </c>
      <c r="F1520" s="1215"/>
      <c r="G1520" s="1215"/>
      <c r="H1520" s="1215"/>
      <c r="I1520" s="1215"/>
      <c r="M1520" s="642"/>
    </row>
    <row r="1521" spans="2:13" ht="15.6">
      <c r="B1521" s="641"/>
      <c r="E1521" s="1216" t="s">
        <v>591</v>
      </c>
      <c r="F1521" s="1216"/>
      <c r="G1521" s="1216"/>
      <c r="H1521" s="1216"/>
      <c r="I1521" s="1216"/>
      <c r="M1521" s="642"/>
    </row>
    <row r="1522" spans="2:13">
      <c r="B1522" s="641"/>
      <c r="C1522" s="662"/>
      <c r="D1522" s="663"/>
      <c r="E1522" s="663"/>
      <c r="F1522" s="664"/>
      <c r="G1522" s="662"/>
      <c r="H1522" s="663"/>
      <c r="I1522" s="663"/>
      <c r="M1522" s="642"/>
    </row>
    <row r="1523" spans="2:13">
      <c r="B1523" s="641"/>
      <c r="C1523" s="662"/>
      <c r="D1523" s="663"/>
      <c r="E1523" s="663"/>
      <c r="F1523" s="664"/>
      <c r="G1523" s="662"/>
      <c r="H1523" s="663"/>
      <c r="I1523" s="663"/>
      <c r="M1523" s="642"/>
    </row>
    <row r="1524" spans="2:13">
      <c r="B1524" s="641"/>
      <c r="C1524" s="662"/>
      <c r="D1524" s="663"/>
      <c r="E1524" s="663"/>
      <c r="F1524" s="664"/>
      <c r="G1524" s="662"/>
      <c r="H1524" s="663"/>
      <c r="I1524" s="663"/>
      <c r="M1524" s="642"/>
    </row>
    <row r="1525" spans="2:13">
      <c r="B1525" s="641"/>
      <c r="C1525" s="665" t="s">
        <v>592</v>
      </c>
      <c r="D1525" s="666"/>
      <c r="E1525" s="663"/>
      <c r="F1525" s="664"/>
      <c r="G1525" s="662"/>
      <c r="H1525" s="663"/>
      <c r="I1525" s="663"/>
      <c r="M1525" s="642"/>
    </row>
    <row r="1526" spans="2:13">
      <c r="B1526" s="641"/>
      <c r="C1526" s="667" t="s">
        <v>593</v>
      </c>
      <c r="D1526" s="666"/>
      <c r="E1526" s="663"/>
      <c r="F1526" s="664"/>
      <c r="G1526" s="662"/>
      <c r="H1526" s="663"/>
      <c r="I1526" s="663"/>
      <c r="M1526" s="642"/>
    </row>
    <row r="1527" spans="2:13">
      <c r="B1527" s="668"/>
      <c r="C1527" s="662"/>
      <c r="D1527" s="663"/>
      <c r="E1527" s="663"/>
      <c r="F1527" s="664"/>
      <c r="G1527" s="662"/>
      <c r="H1527" s="663"/>
      <c r="I1527" s="663"/>
      <c r="J1527" s="664"/>
      <c r="K1527" s="664"/>
      <c r="L1527" s="664"/>
      <c r="M1527" s="669"/>
    </row>
    <row r="1528" spans="2:13">
      <c r="B1528" s="668"/>
      <c r="E1528" s="664"/>
      <c r="F1528" s="664"/>
      <c r="I1528" s="664"/>
      <c r="J1528" s="664"/>
      <c r="K1528" s="664"/>
      <c r="L1528" s="664"/>
      <c r="M1528" s="669"/>
    </row>
    <row r="1529" spans="2:13">
      <c r="B1529" s="598"/>
      <c r="D1529" s="670"/>
      <c r="E1529" s="670"/>
      <c r="F1529" s="670"/>
      <c r="H1529" s="670"/>
      <c r="I1529" s="670"/>
      <c r="J1529" s="670"/>
      <c r="K1529" s="670"/>
      <c r="L1529" s="670"/>
      <c r="M1529" s="671"/>
    </row>
    <row r="1530" spans="2:13" ht="16.2" thickBot="1">
      <c r="B1530" s="1341"/>
      <c r="C1530" s="1342"/>
      <c r="D1530" s="1342"/>
      <c r="E1530" s="627"/>
      <c r="F1530" s="627"/>
      <c r="G1530" s="627"/>
      <c r="H1530" s="627"/>
      <c r="I1530" s="1343"/>
      <c r="J1530" s="1343"/>
      <c r="K1530" s="1343"/>
      <c r="L1530" s="1343"/>
      <c r="M1530" s="1344"/>
    </row>
    <row r="1532" spans="2:13" ht="14.4" thickBot="1"/>
    <row r="1533" spans="2:13" ht="14.4" thickBot="1">
      <c r="B1533" s="1418"/>
      <c r="C1533" s="1421"/>
      <c r="D1533" s="1422"/>
      <c r="E1533" s="1422"/>
      <c r="F1533" s="1422"/>
      <c r="G1533" s="1422"/>
      <c r="H1533" s="1422"/>
      <c r="I1533" s="1423"/>
      <c r="J1533" s="1424"/>
      <c r="K1533" s="1425"/>
      <c r="L1533" s="1425"/>
      <c r="M1533" s="1426"/>
    </row>
    <row r="1534" spans="2:13" ht="80.400000000000006" customHeight="1" thickBot="1">
      <c r="B1534" s="1419"/>
      <c r="C1534" s="1427" t="s">
        <v>734</v>
      </c>
      <c r="D1534" s="1428"/>
      <c r="E1534" s="1428"/>
      <c r="F1534" s="1428"/>
      <c r="G1534" s="1428"/>
      <c r="H1534" s="1428"/>
      <c r="I1534" s="1429"/>
      <c r="J1534" s="1430"/>
      <c r="K1534" s="1431"/>
      <c r="L1534" s="1431"/>
      <c r="M1534" s="1432"/>
    </row>
    <row r="1535" spans="2:13" ht="14.4" thickBot="1">
      <c r="B1535" s="1419"/>
      <c r="C1535" s="1433" t="s">
        <v>556</v>
      </c>
      <c r="D1535" s="1434"/>
      <c r="E1535" s="1434"/>
      <c r="F1535" s="1434"/>
      <c r="G1535" s="1434"/>
      <c r="H1535" s="1434"/>
      <c r="I1535" s="1435"/>
      <c r="J1535" s="587" t="s">
        <v>557</v>
      </c>
      <c r="K1535" s="1436"/>
      <c r="L1535" s="1437"/>
      <c r="M1535" s="1438"/>
    </row>
    <row r="1536" spans="2:13">
      <c r="B1536" s="1419"/>
      <c r="C1536" s="1439" t="s">
        <v>558</v>
      </c>
      <c r="D1536" s="1440"/>
      <c r="E1536" s="1440"/>
      <c r="F1536" s="1440"/>
      <c r="G1536" s="1440"/>
      <c r="H1536" s="1440"/>
      <c r="I1536" s="1441"/>
      <c r="J1536" s="1445" t="s">
        <v>559</v>
      </c>
      <c r="K1536" s="1447">
        <v>1</v>
      </c>
      <c r="L1536" s="1447" t="s">
        <v>2</v>
      </c>
      <c r="M1536" s="1449"/>
    </row>
    <row r="1537" spans="2:13" ht="14.4" thickBot="1">
      <c r="B1537" s="1420"/>
      <c r="C1537" s="1442"/>
      <c r="D1537" s="1443"/>
      <c r="E1537" s="1443"/>
      <c r="F1537" s="1443"/>
      <c r="G1537" s="1443"/>
      <c r="H1537" s="1443"/>
      <c r="I1537" s="1444"/>
      <c r="J1537" s="1446"/>
      <c r="K1537" s="1448"/>
      <c r="L1537" s="1448"/>
      <c r="M1537" s="1450"/>
    </row>
    <row r="1538" spans="2:13" ht="14.4" thickBot="1">
      <c r="B1538" s="588"/>
      <c r="C1538" s="589"/>
      <c r="D1538" s="589"/>
      <c r="E1538" s="589"/>
      <c r="F1538" s="589"/>
      <c r="G1538" s="589"/>
      <c r="H1538" s="589"/>
      <c r="I1538" s="589"/>
      <c r="J1538" s="590"/>
      <c r="K1538" s="591"/>
      <c r="L1538" s="591"/>
      <c r="M1538" s="592"/>
    </row>
    <row r="1539" spans="2:13">
      <c r="B1539" s="593"/>
      <c r="C1539" s="594"/>
      <c r="D1539" s="594"/>
      <c r="E1539" s="594"/>
      <c r="F1539" s="594"/>
      <c r="G1539" s="594"/>
      <c r="H1539" s="594"/>
      <c r="I1539" s="594"/>
      <c r="J1539" s="595" t="s">
        <v>5</v>
      </c>
      <c r="K1539" s="596" t="s">
        <v>6</v>
      </c>
      <c r="L1539" s="596" t="s">
        <v>7</v>
      </c>
      <c r="M1539" s="597" t="s">
        <v>8</v>
      </c>
    </row>
    <row r="1540" spans="2:13" ht="14.4" thickBot="1">
      <c r="B1540" s="598"/>
      <c r="C1540" s="589"/>
      <c r="D1540" s="589"/>
      <c r="E1540" s="589"/>
      <c r="F1540" s="589"/>
      <c r="G1540" s="589"/>
      <c r="H1540" s="589"/>
      <c r="I1540" s="589"/>
      <c r="J1540" s="599"/>
      <c r="K1540" s="600"/>
      <c r="L1540" s="600">
        <v>12</v>
      </c>
      <c r="M1540" s="601">
        <v>2025</v>
      </c>
    </row>
    <row r="1541" spans="2:13" ht="14.4" thickBot="1">
      <c r="B1541" s="1396" t="s">
        <v>560</v>
      </c>
      <c r="C1541" s="1397"/>
      <c r="D1541" s="1397"/>
      <c r="E1541" s="1397"/>
      <c r="F1541" s="1397"/>
      <c r="G1541" s="1397"/>
      <c r="H1541" s="1397"/>
      <c r="I1541" s="1397"/>
      <c r="J1541" s="1397"/>
      <c r="K1541" s="1397"/>
      <c r="L1541" s="1397"/>
      <c r="M1541" s="1398"/>
    </row>
    <row r="1542" spans="2:13">
      <c r="B1542" s="602" t="s">
        <v>561</v>
      </c>
      <c r="C1542" s="603" t="s">
        <v>11</v>
      </c>
      <c r="D1542" s="1399" t="s">
        <v>209</v>
      </c>
      <c r="E1542" s="1400"/>
      <c r="F1542" s="1400"/>
      <c r="G1542" s="1400"/>
      <c r="H1542" s="1400"/>
      <c r="I1542" s="1400"/>
      <c r="J1542" s="1401"/>
      <c r="K1542" s="1359" t="s">
        <v>12</v>
      </c>
      <c r="L1542" s="1360"/>
      <c r="M1542" s="1402"/>
    </row>
    <row r="1543" spans="2:13" ht="16.2" thickBot="1">
      <c r="B1543" s="604" t="e">
        <f>+PRESUPUESTO!#REF!</f>
        <v>#REF!</v>
      </c>
      <c r="C1543" s="956" t="e">
        <f>+PRESUPUESTO!#REF!</f>
        <v>#REF!</v>
      </c>
      <c r="D1543" s="1403" t="e">
        <f>+PRESUPUESTO!#REF!</f>
        <v>#REF!</v>
      </c>
      <c r="E1543" s="1404"/>
      <c r="F1543" s="1404"/>
      <c r="G1543" s="1404"/>
      <c r="H1543" s="1404"/>
      <c r="I1543" s="1404"/>
      <c r="J1543" s="1405"/>
      <c r="K1543" s="1406" t="e">
        <f>+PRESUPUESTO!#REF!</f>
        <v>#REF!</v>
      </c>
      <c r="L1543" s="1407"/>
      <c r="M1543" s="1408"/>
    </row>
    <row r="1544" spans="2:13">
      <c r="B1544" s="1350" t="s">
        <v>562</v>
      </c>
      <c r="C1544" s="1351"/>
      <c r="D1544" s="1351"/>
      <c r="E1544" s="1351"/>
      <c r="F1544" s="1351"/>
      <c r="G1544" s="1351"/>
      <c r="H1544" s="1351"/>
      <c r="I1544" s="1351"/>
      <c r="J1544" s="1351"/>
      <c r="K1544" s="1351"/>
      <c r="L1544" s="1351"/>
      <c r="M1544" s="1352"/>
    </row>
    <row r="1545" spans="2:13">
      <c r="B1545" s="1353"/>
      <c r="C1545" s="1354"/>
      <c r="D1545" s="1354"/>
      <c r="E1545" s="1354"/>
      <c r="F1545" s="1354"/>
      <c r="G1545" s="1354"/>
      <c r="H1545" s="1354"/>
      <c r="I1545" s="1354"/>
      <c r="J1545" s="1354"/>
      <c r="K1545" s="1354"/>
      <c r="L1545" s="1354"/>
      <c r="M1545" s="1355"/>
    </row>
    <row r="1546" spans="2:13" ht="14.4" thickBot="1">
      <c r="B1546" s="1356"/>
      <c r="C1546" s="1357"/>
      <c r="D1546" s="1357"/>
      <c r="E1546" s="1357"/>
      <c r="F1546" s="1357"/>
      <c r="G1546" s="1357"/>
      <c r="H1546" s="1357"/>
      <c r="I1546" s="1357"/>
      <c r="J1546" s="1357"/>
      <c r="K1546" s="1357"/>
      <c r="L1546" s="1357"/>
      <c r="M1546" s="1358"/>
    </row>
    <row r="1547" spans="2:13">
      <c r="B1547" s="1375" t="s">
        <v>209</v>
      </c>
      <c r="C1547" s="1376"/>
      <c r="D1547" s="1376"/>
      <c r="E1547" s="1376"/>
      <c r="F1547" s="1382"/>
      <c r="G1547" s="606" t="s">
        <v>563</v>
      </c>
      <c r="H1547" s="1383" t="s">
        <v>564</v>
      </c>
      <c r="I1547" s="1382"/>
      <c r="J1547" s="607" t="s">
        <v>565</v>
      </c>
      <c r="K1547" s="1383" t="s">
        <v>566</v>
      </c>
      <c r="L1547" s="1382"/>
      <c r="M1547" s="608" t="s">
        <v>567</v>
      </c>
    </row>
    <row r="1548" spans="2:13">
      <c r="B1548" s="1367" t="s">
        <v>568</v>
      </c>
      <c r="C1548" s="1368"/>
      <c r="D1548" s="1368"/>
      <c r="E1548" s="1368"/>
      <c r="F1548" s="1369"/>
      <c r="G1548" s="712"/>
      <c r="H1548" s="1409" t="s">
        <v>107</v>
      </c>
      <c r="I1548" s="1410"/>
      <c r="J1548" s="636">
        <f>+M1577</f>
        <v>5896.4883120000013</v>
      </c>
      <c r="K1548" s="1411">
        <v>0.03</v>
      </c>
      <c r="L1548" s="1412"/>
      <c r="M1548" s="636">
        <f>+K1548*J1548</f>
        <v>176.89464936000005</v>
      </c>
    </row>
    <row r="1549" spans="2:13">
      <c r="B1549" s="1413"/>
      <c r="C1549" s="1414"/>
      <c r="D1549" s="1414"/>
      <c r="E1549" s="1414"/>
      <c r="F1549" s="1415"/>
      <c r="G1549" s="937"/>
      <c r="H1549" s="1409"/>
      <c r="I1549" s="1410"/>
      <c r="J1549" s="720"/>
      <c r="K1549" s="1416"/>
      <c r="L1549" s="1417"/>
      <c r="M1549" s="636"/>
    </row>
    <row r="1550" spans="2:13">
      <c r="B1550" s="1413"/>
      <c r="C1550" s="1414"/>
      <c r="D1550" s="1414"/>
      <c r="E1550" s="1414"/>
      <c r="F1550" s="1415"/>
      <c r="G1550" s="937"/>
      <c r="H1550" s="1409"/>
      <c r="I1550" s="1410"/>
      <c r="J1550" s="720"/>
      <c r="K1550" s="1411"/>
      <c r="L1550" s="1412"/>
      <c r="M1550" s="720"/>
    </row>
    <row r="1551" spans="2:13" ht="14.4" thickBot="1">
      <c r="B1551" s="1379" t="s">
        <v>569</v>
      </c>
      <c r="C1551" s="1380"/>
      <c r="D1551" s="1380"/>
      <c r="E1551" s="1380"/>
      <c r="F1551" s="1380"/>
      <c r="G1551" s="1380"/>
      <c r="H1551" s="1380"/>
      <c r="I1551" s="1380"/>
      <c r="J1551" s="1380"/>
      <c r="K1551" s="1380"/>
      <c r="L1551" s="1381"/>
      <c r="M1551" s="943">
        <f>+M1549+M1548</f>
        <v>176.89464936000005</v>
      </c>
    </row>
    <row r="1552" spans="2:13">
      <c r="B1552" s="1350" t="s">
        <v>570</v>
      </c>
      <c r="C1552" s="1351"/>
      <c r="D1552" s="1351"/>
      <c r="E1552" s="1351"/>
      <c r="F1552" s="1351"/>
      <c r="G1552" s="1351"/>
      <c r="H1552" s="1351"/>
      <c r="I1552" s="1351"/>
      <c r="J1552" s="1351"/>
      <c r="K1552" s="1351"/>
      <c r="L1552" s="1351"/>
      <c r="M1552" s="1352"/>
    </row>
    <row r="1553" spans="2:13">
      <c r="B1553" s="1353"/>
      <c r="C1553" s="1354"/>
      <c r="D1553" s="1354"/>
      <c r="E1553" s="1354"/>
      <c r="F1553" s="1354"/>
      <c r="G1553" s="1354"/>
      <c r="H1553" s="1354"/>
      <c r="I1553" s="1354"/>
      <c r="J1553" s="1354"/>
      <c r="K1553" s="1354"/>
      <c r="L1553" s="1354"/>
      <c r="M1553" s="1355"/>
    </row>
    <row r="1554" spans="2:13" ht="14.4" thickBot="1">
      <c r="B1554" s="1356"/>
      <c r="C1554" s="1357"/>
      <c r="D1554" s="1357"/>
      <c r="E1554" s="1357"/>
      <c r="F1554" s="1357"/>
      <c r="G1554" s="1357"/>
      <c r="H1554" s="1357"/>
      <c r="I1554" s="1357"/>
      <c r="J1554" s="1357"/>
      <c r="K1554" s="1357"/>
      <c r="L1554" s="1357"/>
      <c r="M1554" s="1358"/>
    </row>
    <row r="1555" spans="2:13">
      <c r="B1555" s="1375" t="s">
        <v>209</v>
      </c>
      <c r="C1555" s="1376"/>
      <c r="D1555" s="1376"/>
      <c r="E1555" s="1376"/>
      <c r="F1555" s="1376"/>
      <c r="G1555" s="1376"/>
      <c r="H1555" s="1382"/>
      <c r="I1555" s="606" t="s">
        <v>12</v>
      </c>
      <c r="J1555" s="607" t="s">
        <v>103</v>
      </c>
      <c r="K1555" s="1383" t="s">
        <v>571</v>
      </c>
      <c r="L1555" s="1382"/>
      <c r="M1555" s="608" t="s">
        <v>567</v>
      </c>
    </row>
    <row r="1556" spans="2:13">
      <c r="B1556" s="1384" t="str">
        <f>+INSUMOS!A59</f>
        <v>TUBO PRESIÓN /9 PVC 1/2</v>
      </c>
      <c r="C1556" s="1385"/>
      <c r="D1556" s="1385"/>
      <c r="E1556" s="1385"/>
      <c r="F1556" s="1385"/>
      <c r="G1556" s="1385"/>
      <c r="H1556" s="1386"/>
      <c r="I1556" s="953" t="s">
        <v>27</v>
      </c>
      <c r="J1556" s="953">
        <v>1</v>
      </c>
      <c r="K1556" s="1387">
        <f>+INSUMOS!C59</f>
        <v>1750</v>
      </c>
      <c r="L1556" s="1388"/>
      <c r="M1556" s="949">
        <f t="shared" ref="M1556:M1560" si="14">+K1556*J1556</f>
        <v>1750</v>
      </c>
    </row>
    <row r="1557" spans="2:13">
      <c r="B1557" s="1384" t="str">
        <f>+INSUMOS!A60</f>
        <v>CODO 90° PRESIÓN PVC 1/2"</v>
      </c>
      <c r="C1557" s="1385"/>
      <c r="D1557" s="1385"/>
      <c r="E1557" s="1385"/>
      <c r="F1557" s="1385"/>
      <c r="G1557" s="1385"/>
      <c r="H1557" s="1386"/>
      <c r="I1557" s="953" t="s">
        <v>37</v>
      </c>
      <c r="J1557" s="953">
        <v>0.5</v>
      </c>
      <c r="K1557" s="1387">
        <f>+INSUMOS!C60</f>
        <v>800</v>
      </c>
      <c r="L1557" s="1388"/>
      <c r="M1557" s="949">
        <f t="shared" si="14"/>
        <v>400</v>
      </c>
    </row>
    <row r="1558" spans="2:13">
      <c r="B1558" s="1451" t="str">
        <f>+INSUMOS!A61</f>
        <v>UNION PRESIÓN PVC 1/2"</v>
      </c>
      <c r="C1558" s="1452"/>
      <c r="D1558" s="1452"/>
      <c r="E1558" s="1452"/>
      <c r="F1558" s="1452"/>
      <c r="G1558" s="1452"/>
      <c r="H1558" s="1453"/>
      <c r="I1558" s="953" t="s">
        <v>37</v>
      </c>
      <c r="J1558" s="953">
        <v>0.1</v>
      </c>
      <c r="K1558" s="1387">
        <f>+INSUMOS!C61</f>
        <v>400</v>
      </c>
      <c r="L1558" s="1388"/>
      <c r="M1558" s="949">
        <f t="shared" si="14"/>
        <v>40</v>
      </c>
    </row>
    <row r="1559" spans="2:13">
      <c r="B1559" s="1384" t="str">
        <f>+INSUMOS!A49</f>
        <v>SOLDADURA PVC LIQUIDA 1/4</v>
      </c>
      <c r="C1559" s="1385"/>
      <c r="D1559" s="1385"/>
      <c r="E1559" s="1385"/>
      <c r="F1559" s="1385"/>
      <c r="G1559" s="1385"/>
      <c r="H1559" s="1386"/>
      <c r="I1559" s="953" t="s">
        <v>37</v>
      </c>
      <c r="J1559" s="953">
        <v>0.02</v>
      </c>
      <c r="K1559" s="1387">
        <f>+INSUMOS!C49</f>
        <v>47000</v>
      </c>
      <c r="L1559" s="1388"/>
      <c r="M1559" s="949">
        <f t="shared" si="14"/>
        <v>940</v>
      </c>
    </row>
    <row r="1560" spans="2:13">
      <c r="B1560" s="1384" t="str">
        <f>+INSUMOS!A50</f>
        <v>LIMPIADOR PVC LIQUIDA 1/4</v>
      </c>
      <c r="C1560" s="1385"/>
      <c r="D1560" s="1385"/>
      <c r="E1560" s="1385"/>
      <c r="F1560" s="1385"/>
      <c r="G1560" s="1385"/>
      <c r="H1560" s="1386"/>
      <c r="I1560" s="953" t="s">
        <v>37</v>
      </c>
      <c r="J1560" s="953">
        <v>0.01</v>
      </c>
      <c r="K1560" s="1387">
        <f>+INSUMOS!C50</f>
        <v>31000</v>
      </c>
      <c r="L1560" s="1388"/>
      <c r="M1560" s="949">
        <f t="shared" si="14"/>
        <v>310</v>
      </c>
    </row>
    <row r="1561" spans="2:13">
      <c r="B1561" s="1389"/>
      <c r="C1561" s="1330"/>
      <c r="D1561" s="1330"/>
      <c r="E1561" s="1330"/>
      <c r="F1561" s="1330"/>
      <c r="G1561" s="1330"/>
      <c r="H1561" s="1390"/>
      <c r="I1561" s="953"/>
      <c r="J1561" s="953"/>
      <c r="K1561" s="1387"/>
      <c r="L1561" s="1388"/>
      <c r="M1561" s="949"/>
    </row>
    <row r="1562" spans="2:13" ht="14.4" thickBot="1">
      <c r="B1562" s="1379" t="s">
        <v>569</v>
      </c>
      <c r="C1562" s="1380"/>
      <c r="D1562" s="1380"/>
      <c r="E1562" s="1380"/>
      <c r="F1562" s="1380"/>
      <c r="G1562" s="1380"/>
      <c r="H1562" s="1380"/>
      <c r="I1562" s="1380"/>
      <c r="J1562" s="1380"/>
      <c r="K1562" s="1380"/>
      <c r="L1562" s="1381"/>
      <c r="M1562" s="949">
        <f>+M1560+M1559+M1558+M1557+M1556</f>
        <v>3440</v>
      </c>
    </row>
    <row r="1563" spans="2:13">
      <c r="B1563" s="940"/>
      <c r="C1563" s="941"/>
      <c r="D1563" s="941"/>
      <c r="E1563" s="941"/>
      <c r="F1563" s="941"/>
      <c r="G1563" s="941"/>
      <c r="H1563" s="941"/>
      <c r="I1563" s="941"/>
      <c r="J1563" s="941"/>
      <c r="K1563" s="941"/>
      <c r="L1563" s="941"/>
      <c r="M1563" s="942"/>
    </row>
    <row r="1564" spans="2:13" ht="14.4" thickBot="1">
      <c r="B1564" s="1356" t="s">
        <v>770</v>
      </c>
      <c r="C1564" s="1357"/>
      <c r="D1564" s="1357"/>
      <c r="E1564" s="1357"/>
      <c r="F1564" s="1357"/>
      <c r="G1564" s="1357"/>
      <c r="H1564" s="1357"/>
      <c r="I1564" s="1357"/>
      <c r="J1564" s="1357"/>
      <c r="K1564" s="1357"/>
      <c r="L1564" s="1357"/>
      <c r="M1564" s="1358"/>
    </row>
    <row r="1565" spans="2:13">
      <c r="B1565" s="1375" t="s">
        <v>573</v>
      </c>
      <c r="C1565" s="1376"/>
      <c r="D1565" s="1376"/>
      <c r="E1565" s="1376"/>
      <c r="F1565" s="1376"/>
      <c r="G1565" s="1382"/>
      <c r="H1565" s="607" t="s">
        <v>574</v>
      </c>
      <c r="I1565" s="622" t="s">
        <v>575</v>
      </c>
      <c r="J1565" s="623" t="s">
        <v>576</v>
      </c>
      <c r="K1565" s="1383" t="s">
        <v>577</v>
      </c>
      <c r="L1565" s="1382"/>
      <c r="M1565" s="608" t="s">
        <v>567</v>
      </c>
    </row>
    <row r="1566" spans="2:13">
      <c r="B1566" s="1391" t="str">
        <f>+INSUMOS!A141</f>
        <v>TRANSPORTE DE MATERIAL</v>
      </c>
      <c r="C1566" s="1392"/>
      <c r="D1566" s="1392"/>
      <c r="E1566" s="1392"/>
      <c r="F1566" s="1392"/>
      <c r="G1566" s="1393"/>
      <c r="H1566" s="624">
        <v>1</v>
      </c>
      <c r="I1566" s="625">
        <v>100</v>
      </c>
      <c r="J1566" s="624">
        <v>0.2</v>
      </c>
      <c r="K1566" s="1394">
        <f>+INSUMOS!C141</f>
        <v>1300</v>
      </c>
      <c r="L1566" s="1395"/>
      <c r="M1566" s="610">
        <f>+K1566*J1566</f>
        <v>260</v>
      </c>
    </row>
    <row r="1567" spans="2:13" ht="14.4" thickBot="1">
      <c r="B1567" s="1345"/>
      <c r="C1567" s="1346"/>
      <c r="D1567" s="1346"/>
      <c r="E1567" s="1346"/>
      <c r="F1567" s="1346"/>
      <c r="G1567" s="1347"/>
      <c r="H1567" s="626"/>
      <c r="I1567" s="625"/>
      <c r="J1567" s="626"/>
      <c r="K1567" s="1348"/>
      <c r="L1567" s="1349"/>
      <c r="M1567" s="610"/>
    </row>
    <row r="1568" spans="2:13" ht="14.4" thickBot="1">
      <c r="B1568" s="1335" t="s">
        <v>569</v>
      </c>
      <c r="C1568" s="1336"/>
      <c r="D1568" s="1336"/>
      <c r="E1568" s="1336"/>
      <c r="F1568" s="1336"/>
      <c r="G1568" s="1336"/>
      <c r="H1568" s="1336"/>
      <c r="I1568" s="1336"/>
      <c r="J1568" s="1336"/>
      <c r="K1568" s="1336"/>
      <c r="L1568" s="1337"/>
      <c r="M1568" s="616">
        <f>SUM(M1566:M1567)</f>
        <v>260</v>
      </c>
    </row>
    <row r="1569" spans="2:13">
      <c r="B1569" s="1350" t="s">
        <v>578</v>
      </c>
      <c r="C1569" s="1351"/>
      <c r="D1569" s="1351"/>
      <c r="E1569" s="1351"/>
      <c r="F1569" s="1351"/>
      <c r="G1569" s="1351"/>
      <c r="H1569" s="1351"/>
      <c r="I1569" s="1351"/>
      <c r="J1569" s="1351"/>
      <c r="K1569" s="1351"/>
      <c r="L1569" s="1351"/>
      <c r="M1569" s="1352"/>
    </row>
    <row r="1570" spans="2:13">
      <c r="B1570" s="1353"/>
      <c r="C1570" s="1354"/>
      <c r="D1570" s="1354"/>
      <c r="E1570" s="1354"/>
      <c r="F1570" s="1354"/>
      <c r="G1570" s="1354"/>
      <c r="H1570" s="1354"/>
      <c r="I1570" s="1354"/>
      <c r="J1570" s="1354"/>
      <c r="K1570" s="1354"/>
      <c r="L1570" s="1354"/>
      <c r="M1570" s="1355"/>
    </row>
    <row r="1571" spans="2:13" ht="14.4" thickBot="1">
      <c r="B1571" s="1356"/>
      <c r="C1571" s="1357"/>
      <c r="D1571" s="1357"/>
      <c r="E1571" s="1357"/>
      <c r="F1571" s="1357"/>
      <c r="G1571" s="1357"/>
      <c r="H1571" s="1357"/>
      <c r="I1571" s="1357"/>
      <c r="J1571" s="1357"/>
      <c r="K1571" s="1357"/>
      <c r="L1571" s="1357"/>
      <c r="M1571" s="1358"/>
    </row>
    <row r="1572" spans="2:13">
      <c r="B1572" s="1359" t="s">
        <v>579</v>
      </c>
      <c r="C1572" s="1360"/>
      <c r="D1572" s="1360"/>
      <c r="E1572" s="1360"/>
      <c r="F1572" s="1360"/>
      <c r="G1572" s="1361"/>
      <c r="H1572" s="629" t="s">
        <v>580</v>
      </c>
      <c r="I1572" s="630" t="s">
        <v>581</v>
      </c>
      <c r="J1572" s="631" t="s">
        <v>531</v>
      </c>
      <c r="K1572" s="1362" t="s">
        <v>566</v>
      </c>
      <c r="L1572" s="1363"/>
      <c r="M1572" s="632" t="s">
        <v>567</v>
      </c>
    </row>
    <row r="1573" spans="2:13">
      <c r="B1573" s="1364" t="str">
        <f>+'M.O. CIVIL'!A92</f>
        <v xml:space="preserve">CUADRILLA "BB" (Instalaciones) </v>
      </c>
      <c r="C1573" s="1365"/>
      <c r="D1573" s="1365"/>
      <c r="E1573" s="1365"/>
      <c r="F1573" s="1365"/>
      <c r="G1573" s="1366"/>
      <c r="H1573" s="713"/>
      <c r="I1573" s="714"/>
      <c r="J1573" s="715"/>
      <c r="K1573" s="716"/>
      <c r="L1573" s="717"/>
      <c r="M1573" s="718"/>
    </row>
    <row r="1574" spans="2:13">
      <c r="B1574" s="1367" t="str">
        <f>+'M.O. CIVIL'!A101</f>
        <v>Valor Dia Cuadrilla</v>
      </c>
      <c r="C1574" s="1368"/>
      <c r="D1574" s="1368"/>
      <c r="E1574" s="1368"/>
      <c r="F1574" s="1368"/>
      <c r="G1574" s="1369"/>
      <c r="H1574" s="673">
        <f>+'M.O. CIVIL'!D101</f>
        <v>360340.95240000007</v>
      </c>
      <c r="I1574" s="635">
        <v>1.8</v>
      </c>
      <c r="J1574" s="636">
        <f>+H1574*I1574</f>
        <v>648613.71432000014</v>
      </c>
      <c r="K1574" s="1370">
        <v>110</v>
      </c>
      <c r="L1574" s="1371"/>
      <c r="M1574" s="938">
        <f>+J1574/K1574</f>
        <v>5896.4883120000013</v>
      </c>
    </row>
    <row r="1575" spans="2:13">
      <c r="B1575" s="633"/>
      <c r="C1575" s="634"/>
      <c r="D1575" s="634"/>
      <c r="E1575" s="634"/>
      <c r="F1575" s="634"/>
      <c r="G1575" s="634"/>
      <c r="H1575" s="638" t="s">
        <v>754</v>
      </c>
      <c r="I1575" s="635"/>
      <c r="J1575" s="636"/>
      <c r="K1575" s="1370"/>
      <c r="L1575" s="1371"/>
      <c r="M1575" s="637"/>
    </row>
    <row r="1576" spans="2:13" ht="14.4" thickBot="1">
      <c r="B1576" s="1372"/>
      <c r="C1576" s="1373"/>
      <c r="D1576" s="1373"/>
      <c r="E1576" s="1373"/>
      <c r="F1576" s="1373"/>
      <c r="G1576" s="1374"/>
      <c r="H1576" s="626"/>
      <c r="I1576" s="627"/>
      <c r="J1576" s="626"/>
      <c r="K1576" s="1348"/>
      <c r="L1576" s="1349"/>
      <c r="M1576" s="628"/>
    </row>
    <row r="1577" spans="2:13" ht="14.4" thickBot="1">
      <c r="B1577" s="1335" t="s">
        <v>569</v>
      </c>
      <c r="C1577" s="1336"/>
      <c r="D1577" s="1336"/>
      <c r="E1577" s="1336"/>
      <c r="F1577" s="1336"/>
      <c r="G1577" s="1336"/>
      <c r="H1577" s="1336"/>
      <c r="I1577" s="1336"/>
      <c r="J1577" s="1336"/>
      <c r="K1577" s="1336"/>
      <c r="L1577" s="1337"/>
      <c r="M1577" s="621">
        <f>SUM(M1574:M1576)</f>
        <v>5896.4883120000013</v>
      </c>
    </row>
    <row r="1578" spans="2:13" ht="14.4" thickBot="1">
      <c r="B1578" s="641"/>
      <c r="M1578" s="642"/>
    </row>
    <row r="1579" spans="2:13" ht="14.4" thickBot="1">
      <c r="B1579" s="1338" t="s">
        <v>583</v>
      </c>
      <c r="C1579" s="1339"/>
      <c r="D1579" s="1339"/>
      <c r="E1579" s="1339"/>
      <c r="F1579" s="1339"/>
      <c r="G1579" s="1339"/>
      <c r="H1579" s="1339"/>
      <c r="I1579" s="1339"/>
      <c r="J1579" s="1339"/>
      <c r="K1579" s="1339"/>
      <c r="L1579" s="1340"/>
      <c r="M1579" s="643">
        <f>ROUND(+M1551+M1562+M1568+M1577,0)</f>
        <v>9773</v>
      </c>
    </row>
    <row r="1580" spans="2:13">
      <c r="B1580" s="1350" t="s">
        <v>584</v>
      </c>
      <c r="C1580" s="1351"/>
      <c r="D1580" s="1351"/>
      <c r="E1580" s="1351"/>
      <c r="F1580" s="1351"/>
      <c r="G1580" s="1351"/>
      <c r="H1580" s="1351"/>
      <c r="I1580" s="1351"/>
      <c r="J1580" s="1351"/>
      <c r="K1580" s="1351"/>
      <c r="L1580" s="1351"/>
      <c r="M1580" s="1352"/>
    </row>
    <row r="1581" spans="2:13">
      <c r="B1581" s="1353"/>
      <c r="C1581" s="1354"/>
      <c r="D1581" s="1354"/>
      <c r="E1581" s="1354"/>
      <c r="F1581" s="1354"/>
      <c r="G1581" s="1354"/>
      <c r="H1581" s="1354"/>
      <c r="I1581" s="1354"/>
      <c r="J1581" s="1354"/>
      <c r="K1581" s="1354"/>
      <c r="L1581" s="1354"/>
      <c r="M1581" s="1355"/>
    </row>
    <row r="1582" spans="2:13" ht="14.4" thickBot="1">
      <c r="B1582" s="1356"/>
      <c r="C1582" s="1357"/>
      <c r="D1582" s="1357"/>
      <c r="E1582" s="1357"/>
      <c r="F1582" s="1357"/>
      <c r="G1582" s="1357"/>
      <c r="H1582" s="1357"/>
      <c r="I1582" s="1357"/>
      <c r="J1582" s="1357"/>
      <c r="K1582" s="1357"/>
      <c r="L1582" s="1357"/>
      <c r="M1582" s="1358"/>
    </row>
    <row r="1583" spans="2:13">
      <c r="B1583" s="1375" t="s">
        <v>217</v>
      </c>
      <c r="C1583" s="1376"/>
      <c r="D1583" s="1376"/>
      <c r="E1583" s="1376"/>
      <c r="F1583" s="1376"/>
      <c r="G1583" s="1376"/>
      <c r="H1583" s="622"/>
      <c r="I1583" s="644"/>
      <c r="J1583" s="645" t="s">
        <v>585</v>
      </c>
      <c r="K1583" s="1377" t="s">
        <v>586</v>
      </c>
      <c r="L1583" s="1378"/>
      <c r="M1583" s="646"/>
    </row>
    <row r="1584" spans="2:13">
      <c r="B1584" s="1329" t="s">
        <v>587</v>
      </c>
      <c r="C1584" s="1330"/>
      <c r="D1584" s="1330"/>
      <c r="E1584" s="1330"/>
      <c r="F1584" s="1330"/>
      <c r="G1584" s="1330"/>
      <c r="H1584" s="647"/>
      <c r="I1584" s="648"/>
      <c r="J1584" s="649">
        <v>0.24</v>
      </c>
      <c r="K1584" s="1331">
        <f>ROUND(+J1584*M1579,0)</f>
        <v>2346</v>
      </c>
      <c r="L1584" s="1332"/>
      <c r="M1584" s="650"/>
    </row>
    <row r="1585" spans="2:13">
      <c r="B1585" s="614" t="s">
        <v>588</v>
      </c>
      <c r="C1585" s="611"/>
      <c r="D1585" s="611"/>
      <c r="E1585" s="611"/>
      <c r="F1585" s="611"/>
      <c r="G1585" s="611"/>
      <c r="H1585" s="647"/>
      <c r="I1585" s="648"/>
      <c r="J1585" s="651">
        <v>0.01</v>
      </c>
      <c r="K1585" s="1331">
        <f>ROUND(+J1585*M1579,0)</f>
        <v>98</v>
      </c>
      <c r="L1585" s="1332"/>
      <c r="M1585" s="650"/>
    </row>
    <row r="1586" spans="2:13" ht="14.4" thickBot="1">
      <c r="B1586" s="652" t="s">
        <v>353</v>
      </c>
      <c r="C1586" s="653"/>
      <c r="D1586" s="653"/>
      <c r="E1586" s="653"/>
      <c r="F1586" s="653"/>
      <c r="G1586" s="653"/>
      <c r="H1586" s="654"/>
      <c r="I1586" s="655"/>
      <c r="J1586" s="656">
        <v>0.05</v>
      </c>
      <c r="K1586" s="1333">
        <f>ROUND(+J1586*M1579,0)</f>
        <v>489</v>
      </c>
      <c r="L1586" s="1334"/>
      <c r="M1586" s="650"/>
    </row>
    <row r="1587" spans="2:13" ht="14.4" thickBot="1">
      <c r="B1587" s="1335" t="s">
        <v>569</v>
      </c>
      <c r="C1587" s="1336"/>
      <c r="D1587" s="1336"/>
      <c r="E1587" s="1336"/>
      <c r="F1587" s="1336"/>
      <c r="G1587" s="1336"/>
      <c r="H1587" s="1336"/>
      <c r="I1587" s="1336"/>
      <c r="J1587" s="1336"/>
      <c r="K1587" s="1336"/>
      <c r="L1587" s="1337"/>
      <c r="M1587" s="657">
        <f>SUM(K1584:L1586)</f>
        <v>2933</v>
      </c>
    </row>
    <row r="1588" spans="2:13" ht="14.4" thickBot="1">
      <c r="B1588" s="641"/>
      <c r="M1588" s="642"/>
    </row>
    <row r="1589" spans="2:13" ht="16.2" thickBot="1">
      <c r="B1589" s="1338" t="s">
        <v>589</v>
      </c>
      <c r="C1589" s="1339"/>
      <c r="D1589" s="1339"/>
      <c r="E1589" s="1339"/>
      <c r="F1589" s="1339"/>
      <c r="G1589" s="1339"/>
      <c r="H1589" s="1339"/>
      <c r="I1589" s="1339"/>
      <c r="J1589" s="1339"/>
      <c r="K1589" s="1339"/>
      <c r="L1589" s="1340"/>
      <c r="M1589" s="711">
        <f>+M1587+M1579</f>
        <v>12706</v>
      </c>
    </row>
    <row r="1590" spans="2:13">
      <c r="B1590" s="659"/>
      <c r="C1590" s="660"/>
      <c r="D1590" s="660"/>
      <c r="E1590" s="660"/>
      <c r="F1590" s="660"/>
      <c r="G1590" s="660"/>
      <c r="H1590" s="660"/>
      <c r="I1590" s="660"/>
      <c r="J1590" s="660"/>
      <c r="K1590" s="660"/>
      <c r="L1590" s="660"/>
      <c r="M1590" s="661"/>
    </row>
    <row r="1591" spans="2:13">
      <c r="B1591" s="641"/>
      <c r="M1591" s="642"/>
    </row>
    <row r="1592" spans="2:13">
      <c r="B1592" s="641"/>
      <c r="M1592" s="642"/>
    </row>
    <row r="1593" spans="2:13">
      <c r="B1593" s="641"/>
      <c r="M1593" s="642"/>
    </row>
    <row r="1594" spans="2:13" ht="15.6">
      <c r="B1594" s="641"/>
      <c r="E1594" s="1215" t="s">
        <v>590</v>
      </c>
      <c r="F1594" s="1215"/>
      <c r="G1594" s="1215"/>
      <c r="H1594" s="1215"/>
      <c r="I1594" s="1215"/>
      <c r="M1594" s="642"/>
    </row>
    <row r="1595" spans="2:13" ht="15.6">
      <c r="B1595" s="641"/>
      <c r="E1595" s="1216" t="s">
        <v>591</v>
      </c>
      <c r="F1595" s="1216"/>
      <c r="G1595" s="1216"/>
      <c r="H1595" s="1216"/>
      <c r="I1595" s="1216"/>
      <c r="M1595" s="642"/>
    </row>
    <row r="1596" spans="2:13">
      <c r="B1596" s="641"/>
      <c r="C1596" s="662"/>
      <c r="D1596" s="663"/>
      <c r="E1596" s="663"/>
      <c r="F1596" s="664"/>
      <c r="G1596" s="662"/>
      <c r="H1596" s="663"/>
      <c r="I1596" s="663"/>
      <c r="M1596" s="642"/>
    </row>
    <row r="1597" spans="2:13">
      <c r="B1597" s="641"/>
      <c r="C1597" s="662"/>
      <c r="D1597" s="663"/>
      <c r="E1597" s="663"/>
      <c r="F1597" s="664"/>
      <c r="G1597" s="662"/>
      <c r="H1597" s="663"/>
      <c r="I1597" s="663"/>
      <c r="M1597" s="642"/>
    </row>
    <row r="1598" spans="2:13">
      <c r="B1598" s="641"/>
      <c r="C1598" s="662"/>
      <c r="D1598" s="663"/>
      <c r="E1598" s="663"/>
      <c r="F1598" s="664"/>
      <c r="G1598" s="662"/>
      <c r="H1598" s="663"/>
      <c r="I1598" s="663"/>
      <c r="M1598" s="642"/>
    </row>
    <row r="1599" spans="2:13">
      <c r="B1599" s="641"/>
      <c r="C1599" s="665" t="s">
        <v>592</v>
      </c>
      <c r="D1599" s="666"/>
      <c r="E1599" s="663"/>
      <c r="F1599" s="664"/>
      <c r="G1599" s="662"/>
      <c r="H1599" s="663"/>
      <c r="I1599" s="663"/>
      <c r="M1599" s="642"/>
    </row>
    <row r="1600" spans="2:13">
      <c r="B1600" s="641"/>
      <c r="C1600" s="667" t="s">
        <v>593</v>
      </c>
      <c r="D1600" s="666"/>
      <c r="E1600" s="663"/>
      <c r="F1600" s="664"/>
      <c r="G1600" s="662"/>
      <c r="H1600" s="663"/>
      <c r="I1600" s="663"/>
      <c r="M1600" s="642"/>
    </row>
    <row r="1601" spans="2:13">
      <c r="B1601" s="668"/>
      <c r="C1601" s="662"/>
      <c r="D1601" s="663"/>
      <c r="E1601" s="663"/>
      <c r="F1601" s="664"/>
      <c r="G1601" s="662"/>
      <c r="H1601" s="663"/>
      <c r="I1601" s="663"/>
      <c r="J1601" s="664"/>
      <c r="K1601" s="664"/>
      <c r="L1601" s="664"/>
      <c r="M1601" s="669"/>
    </row>
    <row r="1602" spans="2:13">
      <c r="B1602" s="668"/>
      <c r="E1602" s="664"/>
      <c r="F1602" s="664"/>
      <c r="I1602" s="664"/>
      <c r="J1602" s="664"/>
      <c r="K1602" s="664"/>
      <c r="L1602" s="664"/>
      <c r="M1602" s="669"/>
    </row>
    <row r="1603" spans="2:13">
      <c r="B1603" s="598"/>
      <c r="D1603" s="670"/>
      <c r="E1603" s="670"/>
      <c r="F1603" s="670"/>
      <c r="H1603" s="670"/>
      <c r="I1603" s="670"/>
      <c r="J1603" s="670"/>
      <c r="K1603" s="670"/>
      <c r="L1603" s="670"/>
      <c r="M1603" s="671"/>
    </row>
    <row r="1604" spans="2:13" ht="16.2" thickBot="1">
      <c r="B1604" s="1341"/>
      <c r="C1604" s="1342"/>
      <c r="D1604" s="1342"/>
      <c r="E1604" s="627"/>
      <c r="F1604" s="627"/>
      <c r="G1604" s="627"/>
      <c r="H1604" s="627"/>
      <c r="I1604" s="1343"/>
      <c r="J1604" s="1343"/>
      <c r="K1604" s="1343"/>
      <c r="L1604" s="1343"/>
      <c r="M1604" s="1344"/>
    </row>
    <row r="1606" spans="2:13" ht="14.4" thickBot="1"/>
    <row r="1607" spans="2:13" ht="14.4" thickBot="1">
      <c r="B1607" s="1418"/>
      <c r="C1607" s="1421"/>
      <c r="D1607" s="1422"/>
      <c r="E1607" s="1422"/>
      <c r="F1607" s="1422"/>
      <c r="G1607" s="1422"/>
      <c r="H1607" s="1422"/>
      <c r="I1607" s="1423"/>
      <c r="J1607" s="1424"/>
      <c r="K1607" s="1425"/>
      <c r="L1607" s="1425"/>
      <c r="M1607" s="1426"/>
    </row>
    <row r="1608" spans="2:13" ht="78" customHeight="1" thickBot="1">
      <c r="B1608" s="1419"/>
      <c r="C1608" s="1427" t="s">
        <v>734</v>
      </c>
      <c r="D1608" s="1428"/>
      <c r="E1608" s="1428"/>
      <c r="F1608" s="1428"/>
      <c r="G1608" s="1428"/>
      <c r="H1608" s="1428"/>
      <c r="I1608" s="1429"/>
      <c r="J1608" s="1430"/>
      <c r="K1608" s="1431"/>
      <c r="L1608" s="1431"/>
      <c r="M1608" s="1432"/>
    </row>
    <row r="1609" spans="2:13" ht="14.4" thickBot="1">
      <c r="B1609" s="1419"/>
      <c r="C1609" s="1433" t="s">
        <v>556</v>
      </c>
      <c r="D1609" s="1434"/>
      <c r="E1609" s="1434"/>
      <c r="F1609" s="1434"/>
      <c r="G1609" s="1434"/>
      <c r="H1609" s="1434"/>
      <c r="I1609" s="1435"/>
      <c r="J1609" s="587" t="s">
        <v>557</v>
      </c>
      <c r="K1609" s="1436"/>
      <c r="L1609" s="1437"/>
      <c r="M1609" s="1438"/>
    </row>
    <row r="1610" spans="2:13">
      <c r="B1610" s="1419"/>
      <c r="C1610" s="1439" t="s">
        <v>558</v>
      </c>
      <c r="D1610" s="1440"/>
      <c r="E1610" s="1440"/>
      <c r="F1610" s="1440"/>
      <c r="G1610" s="1440"/>
      <c r="H1610" s="1440"/>
      <c r="I1610" s="1441"/>
      <c r="J1610" s="1445" t="s">
        <v>559</v>
      </c>
      <c r="K1610" s="1447">
        <v>1</v>
      </c>
      <c r="L1610" s="1447" t="s">
        <v>2</v>
      </c>
      <c r="M1610" s="1449"/>
    </row>
    <row r="1611" spans="2:13" ht="14.4" thickBot="1">
      <c r="B1611" s="1420"/>
      <c r="C1611" s="1442"/>
      <c r="D1611" s="1443"/>
      <c r="E1611" s="1443"/>
      <c r="F1611" s="1443"/>
      <c r="G1611" s="1443"/>
      <c r="H1611" s="1443"/>
      <c r="I1611" s="1444"/>
      <c r="J1611" s="1446"/>
      <c r="K1611" s="1448"/>
      <c r="L1611" s="1448"/>
      <c r="M1611" s="1450"/>
    </row>
    <row r="1612" spans="2:13" ht="14.4" thickBot="1">
      <c r="B1612" s="588"/>
      <c r="C1612" s="589"/>
      <c r="D1612" s="589"/>
      <c r="E1612" s="589"/>
      <c r="F1612" s="589"/>
      <c r="G1612" s="589"/>
      <c r="H1612" s="589"/>
      <c r="I1612" s="589"/>
      <c r="J1612" s="590"/>
      <c r="K1612" s="591"/>
      <c r="L1612" s="591"/>
      <c r="M1612" s="592"/>
    </row>
    <row r="1613" spans="2:13">
      <c r="B1613" s="593"/>
      <c r="C1613" s="594"/>
      <c r="D1613" s="594"/>
      <c r="E1613" s="594"/>
      <c r="F1613" s="594"/>
      <c r="G1613" s="594"/>
      <c r="H1613" s="594"/>
      <c r="I1613" s="594"/>
      <c r="J1613" s="595" t="s">
        <v>5</v>
      </c>
      <c r="K1613" s="596" t="s">
        <v>6</v>
      </c>
      <c r="L1613" s="596" t="s">
        <v>7</v>
      </c>
      <c r="M1613" s="597" t="s">
        <v>8</v>
      </c>
    </row>
    <row r="1614" spans="2:13" ht="14.4" thickBot="1">
      <c r="B1614" s="598"/>
      <c r="C1614" s="589"/>
      <c r="D1614" s="589"/>
      <c r="E1614" s="589"/>
      <c r="F1614" s="589"/>
      <c r="G1614" s="589"/>
      <c r="H1614" s="589"/>
      <c r="I1614" s="589"/>
      <c r="J1614" s="599"/>
      <c r="K1614" s="600"/>
      <c r="L1614" s="600">
        <v>12</v>
      </c>
      <c r="M1614" s="601">
        <v>2025</v>
      </c>
    </row>
    <row r="1615" spans="2:13" ht="14.4" thickBot="1">
      <c r="B1615" s="1396" t="s">
        <v>560</v>
      </c>
      <c r="C1615" s="1397"/>
      <c r="D1615" s="1397"/>
      <c r="E1615" s="1397"/>
      <c r="F1615" s="1397"/>
      <c r="G1615" s="1397"/>
      <c r="H1615" s="1397"/>
      <c r="I1615" s="1397"/>
      <c r="J1615" s="1397"/>
      <c r="K1615" s="1397"/>
      <c r="L1615" s="1397"/>
      <c r="M1615" s="1398"/>
    </row>
    <row r="1616" spans="2:13">
      <c r="B1616" s="602" t="s">
        <v>561</v>
      </c>
      <c r="C1616" s="603" t="s">
        <v>11</v>
      </c>
      <c r="D1616" s="1399" t="s">
        <v>209</v>
      </c>
      <c r="E1616" s="1400"/>
      <c r="F1616" s="1400"/>
      <c r="G1616" s="1400"/>
      <c r="H1616" s="1400"/>
      <c r="I1616" s="1400"/>
      <c r="J1616" s="1401"/>
      <c r="K1616" s="1359" t="s">
        <v>12</v>
      </c>
      <c r="L1616" s="1360"/>
      <c r="M1616" s="1402"/>
    </row>
    <row r="1617" spans="2:13" ht="16.2" thickBot="1">
      <c r="B1617" s="604" t="e">
        <f>+PRESUPUESTO!#REF!</f>
        <v>#REF!</v>
      </c>
      <c r="C1617" s="956" t="e">
        <f>+PRESUPUESTO!#REF!</f>
        <v>#REF!</v>
      </c>
      <c r="D1617" s="1403" t="e">
        <f>+PRESUPUESTO!#REF!</f>
        <v>#REF!</v>
      </c>
      <c r="E1617" s="1404"/>
      <c r="F1617" s="1404"/>
      <c r="G1617" s="1404"/>
      <c r="H1617" s="1404"/>
      <c r="I1617" s="1404"/>
      <c r="J1617" s="1405"/>
      <c r="K1617" s="1406" t="e">
        <f>+PRESUPUESTO!#REF!</f>
        <v>#REF!</v>
      </c>
      <c r="L1617" s="1407"/>
      <c r="M1617" s="1408"/>
    </row>
    <row r="1618" spans="2:13">
      <c r="B1618" s="1350" t="s">
        <v>562</v>
      </c>
      <c r="C1618" s="1351"/>
      <c r="D1618" s="1351"/>
      <c r="E1618" s="1351"/>
      <c r="F1618" s="1351"/>
      <c r="G1618" s="1351"/>
      <c r="H1618" s="1351"/>
      <c r="I1618" s="1351"/>
      <c r="J1618" s="1351"/>
      <c r="K1618" s="1351"/>
      <c r="L1618" s="1351"/>
      <c r="M1618" s="1352"/>
    </row>
    <row r="1619" spans="2:13">
      <c r="B1619" s="1353"/>
      <c r="C1619" s="1354"/>
      <c r="D1619" s="1354"/>
      <c r="E1619" s="1354"/>
      <c r="F1619" s="1354"/>
      <c r="G1619" s="1354"/>
      <c r="H1619" s="1354"/>
      <c r="I1619" s="1354"/>
      <c r="J1619" s="1354"/>
      <c r="K1619" s="1354"/>
      <c r="L1619" s="1354"/>
      <c r="M1619" s="1355"/>
    </row>
    <row r="1620" spans="2:13" ht="14.4" thickBot="1">
      <c r="B1620" s="1356"/>
      <c r="C1620" s="1357"/>
      <c r="D1620" s="1357"/>
      <c r="E1620" s="1357"/>
      <c r="F1620" s="1357"/>
      <c r="G1620" s="1357"/>
      <c r="H1620" s="1357"/>
      <c r="I1620" s="1357"/>
      <c r="J1620" s="1357"/>
      <c r="K1620" s="1357"/>
      <c r="L1620" s="1357"/>
      <c r="M1620" s="1358"/>
    </row>
    <row r="1621" spans="2:13">
      <c r="B1621" s="1375" t="s">
        <v>209</v>
      </c>
      <c r="C1621" s="1376"/>
      <c r="D1621" s="1376"/>
      <c r="E1621" s="1376"/>
      <c r="F1621" s="1382"/>
      <c r="G1621" s="606" t="s">
        <v>563</v>
      </c>
      <c r="H1621" s="1383" t="s">
        <v>564</v>
      </c>
      <c r="I1621" s="1382"/>
      <c r="J1621" s="607" t="s">
        <v>565</v>
      </c>
      <c r="K1621" s="1383" t="s">
        <v>566</v>
      </c>
      <c r="L1621" s="1382"/>
      <c r="M1621" s="608" t="s">
        <v>567</v>
      </c>
    </row>
    <row r="1622" spans="2:13">
      <c r="B1622" s="1367" t="s">
        <v>568</v>
      </c>
      <c r="C1622" s="1368"/>
      <c r="D1622" s="1368"/>
      <c r="E1622" s="1368"/>
      <c r="F1622" s="1369"/>
      <c r="G1622" s="712"/>
      <c r="H1622" s="1409" t="s">
        <v>107</v>
      </c>
      <c r="I1622" s="1410"/>
      <c r="J1622" s="636">
        <f>+M1650</f>
        <v>10810.228572000002</v>
      </c>
      <c r="K1622" s="1411">
        <v>0.03</v>
      </c>
      <c r="L1622" s="1412"/>
      <c r="M1622" s="636">
        <f>+K1622*J1622</f>
        <v>324.30685716000005</v>
      </c>
    </row>
    <row r="1623" spans="2:13">
      <c r="B1623" s="1413"/>
      <c r="C1623" s="1414"/>
      <c r="D1623" s="1414"/>
      <c r="E1623" s="1414"/>
      <c r="F1623" s="1415"/>
      <c r="G1623" s="937"/>
      <c r="H1623" s="1409"/>
      <c r="I1623" s="1410"/>
      <c r="J1623" s="720"/>
      <c r="K1623" s="1416"/>
      <c r="L1623" s="1417"/>
      <c r="M1623" s="636"/>
    </row>
    <row r="1624" spans="2:13">
      <c r="B1624" s="1413"/>
      <c r="C1624" s="1414"/>
      <c r="D1624" s="1414"/>
      <c r="E1624" s="1414"/>
      <c r="F1624" s="1415"/>
      <c r="G1624" s="937"/>
      <c r="H1624" s="1409"/>
      <c r="I1624" s="1410"/>
      <c r="J1624" s="720"/>
      <c r="K1624" s="1411"/>
      <c r="L1624" s="1412"/>
      <c r="M1624" s="720"/>
    </row>
    <row r="1625" spans="2:13" ht="14.4" thickBot="1">
      <c r="B1625" s="1379" t="s">
        <v>569</v>
      </c>
      <c r="C1625" s="1380"/>
      <c r="D1625" s="1380"/>
      <c r="E1625" s="1380"/>
      <c r="F1625" s="1380"/>
      <c r="G1625" s="1380"/>
      <c r="H1625" s="1380"/>
      <c r="I1625" s="1380"/>
      <c r="J1625" s="1380"/>
      <c r="K1625" s="1380"/>
      <c r="L1625" s="1381"/>
      <c r="M1625" s="943">
        <f>+M1623+M1622</f>
        <v>324.30685716000005</v>
      </c>
    </row>
    <row r="1626" spans="2:13">
      <c r="B1626" s="1350" t="s">
        <v>570</v>
      </c>
      <c r="C1626" s="1351"/>
      <c r="D1626" s="1351"/>
      <c r="E1626" s="1351"/>
      <c r="F1626" s="1351"/>
      <c r="G1626" s="1351"/>
      <c r="H1626" s="1351"/>
      <c r="I1626" s="1351"/>
      <c r="J1626" s="1351"/>
      <c r="K1626" s="1351"/>
      <c r="L1626" s="1351"/>
      <c r="M1626" s="1352"/>
    </row>
    <row r="1627" spans="2:13">
      <c r="B1627" s="1353"/>
      <c r="C1627" s="1354"/>
      <c r="D1627" s="1354"/>
      <c r="E1627" s="1354"/>
      <c r="F1627" s="1354"/>
      <c r="G1627" s="1354"/>
      <c r="H1627" s="1354"/>
      <c r="I1627" s="1354"/>
      <c r="J1627" s="1354"/>
      <c r="K1627" s="1354"/>
      <c r="L1627" s="1354"/>
      <c r="M1627" s="1355"/>
    </row>
    <row r="1628" spans="2:13" ht="14.4" thickBot="1">
      <c r="B1628" s="1356"/>
      <c r="C1628" s="1357"/>
      <c r="D1628" s="1357"/>
      <c r="E1628" s="1357"/>
      <c r="F1628" s="1357"/>
      <c r="G1628" s="1357"/>
      <c r="H1628" s="1357"/>
      <c r="I1628" s="1357"/>
      <c r="J1628" s="1357"/>
      <c r="K1628" s="1357"/>
      <c r="L1628" s="1357"/>
      <c r="M1628" s="1358"/>
    </row>
    <row r="1629" spans="2:13">
      <c r="B1629" s="1375" t="s">
        <v>209</v>
      </c>
      <c r="C1629" s="1376"/>
      <c r="D1629" s="1376"/>
      <c r="E1629" s="1376"/>
      <c r="F1629" s="1376"/>
      <c r="G1629" s="1376"/>
      <c r="H1629" s="1382"/>
      <c r="I1629" s="606" t="s">
        <v>12</v>
      </c>
      <c r="J1629" s="607" t="s">
        <v>103</v>
      </c>
      <c r="K1629" s="1383" t="s">
        <v>571</v>
      </c>
      <c r="L1629" s="1382"/>
      <c r="M1629" s="608" t="s">
        <v>567</v>
      </c>
    </row>
    <row r="1630" spans="2:13">
      <c r="B1630" s="1384" t="str">
        <f>+INSUMOS!A59</f>
        <v>TUBO PRESIÓN /9 PVC 1/2</v>
      </c>
      <c r="C1630" s="1385"/>
      <c r="D1630" s="1385"/>
      <c r="E1630" s="1385"/>
      <c r="F1630" s="1385"/>
      <c r="G1630" s="1385"/>
      <c r="H1630" s="1386"/>
      <c r="I1630" s="953" t="s">
        <v>27</v>
      </c>
      <c r="J1630" s="953">
        <v>1</v>
      </c>
      <c r="K1630" s="1387">
        <f>+INSUMOS!C59</f>
        <v>1750</v>
      </c>
      <c r="L1630" s="1388"/>
      <c r="M1630" s="949">
        <f t="shared" ref="M1630:M1633" si="15">+K1630*J1630</f>
        <v>1750</v>
      </c>
    </row>
    <row r="1631" spans="2:13">
      <c r="B1631" s="1384" t="str">
        <f>+INSUMOS!A60</f>
        <v>CODO 90° PRESIÓN PVC 1/2"</v>
      </c>
      <c r="C1631" s="1385"/>
      <c r="D1631" s="1385"/>
      <c r="E1631" s="1385"/>
      <c r="F1631" s="1385"/>
      <c r="G1631" s="1385"/>
      <c r="H1631" s="1386"/>
      <c r="I1631" s="953" t="s">
        <v>37</v>
      </c>
      <c r="J1631" s="953">
        <v>2</v>
      </c>
      <c r="K1631" s="1387">
        <f>+INSUMOS!C60</f>
        <v>800</v>
      </c>
      <c r="L1631" s="1388"/>
      <c r="M1631" s="949">
        <f t="shared" si="15"/>
        <v>1600</v>
      </c>
    </row>
    <row r="1632" spans="2:13">
      <c r="B1632" s="1384" t="str">
        <f>+INSUMOS!A49</f>
        <v>SOLDADURA PVC LIQUIDA 1/4</v>
      </c>
      <c r="C1632" s="1385"/>
      <c r="D1632" s="1385"/>
      <c r="E1632" s="1385"/>
      <c r="F1632" s="1385"/>
      <c r="G1632" s="1385"/>
      <c r="H1632" s="1386"/>
      <c r="I1632" s="953" t="s">
        <v>37</v>
      </c>
      <c r="J1632" s="953">
        <v>0.03</v>
      </c>
      <c r="K1632" s="1387">
        <f>+INSUMOS!C49</f>
        <v>47000</v>
      </c>
      <c r="L1632" s="1388"/>
      <c r="M1632" s="949">
        <f t="shared" si="15"/>
        <v>1410</v>
      </c>
    </row>
    <row r="1633" spans="2:13">
      <c r="B1633" s="1384" t="str">
        <f>+INSUMOS!A50</f>
        <v>LIMPIADOR PVC LIQUIDA 1/4</v>
      </c>
      <c r="C1633" s="1385"/>
      <c r="D1633" s="1385"/>
      <c r="E1633" s="1385"/>
      <c r="F1633" s="1385"/>
      <c r="G1633" s="1385"/>
      <c r="H1633" s="1386"/>
      <c r="I1633" s="953" t="s">
        <v>37</v>
      </c>
      <c r="J1633" s="953">
        <v>0.01</v>
      </c>
      <c r="K1633" s="1387">
        <f>+INSUMOS!C50</f>
        <v>31000</v>
      </c>
      <c r="L1633" s="1388"/>
      <c r="M1633" s="949">
        <f t="shared" si="15"/>
        <v>310</v>
      </c>
    </row>
    <row r="1634" spans="2:13">
      <c r="B1634" s="1389"/>
      <c r="C1634" s="1330"/>
      <c r="D1634" s="1330"/>
      <c r="E1634" s="1330"/>
      <c r="F1634" s="1330"/>
      <c r="G1634" s="1330"/>
      <c r="H1634" s="1390"/>
      <c r="I1634" s="953"/>
      <c r="J1634" s="953"/>
      <c r="K1634" s="1387"/>
      <c r="L1634" s="1388"/>
      <c r="M1634" s="949"/>
    </row>
    <row r="1635" spans="2:13" ht="14.4" thickBot="1">
      <c r="B1635" s="1379" t="s">
        <v>569</v>
      </c>
      <c r="C1635" s="1380"/>
      <c r="D1635" s="1380"/>
      <c r="E1635" s="1380"/>
      <c r="F1635" s="1380"/>
      <c r="G1635" s="1380"/>
      <c r="H1635" s="1380"/>
      <c r="I1635" s="1380"/>
      <c r="J1635" s="1380"/>
      <c r="K1635" s="1380"/>
      <c r="L1635" s="1381"/>
      <c r="M1635" s="949">
        <f>+M1633+M1632+M1631+M1630</f>
        <v>5070</v>
      </c>
    </row>
    <row r="1636" spans="2:13">
      <c r="B1636" s="940"/>
      <c r="C1636" s="941"/>
      <c r="D1636" s="941"/>
      <c r="E1636" s="941"/>
      <c r="F1636" s="941"/>
      <c r="G1636" s="941"/>
      <c r="H1636" s="941"/>
      <c r="I1636" s="941"/>
      <c r="J1636" s="941"/>
      <c r="K1636" s="941"/>
      <c r="L1636" s="941"/>
      <c r="M1636" s="942"/>
    </row>
    <row r="1637" spans="2:13" ht="14.4" thickBot="1">
      <c r="B1637" s="1356" t="s">
        <v>770</v>
      </c>
      <c r="C1637" s="1357"/>
      <c r="D1637" s="1357"/>
      <c r="E1637" s="1357"/>
      <c r="F1637" s="1357"/>
      <c r="G1637" s="1357"/>
      <c r="H1637" s="1357"/>
      <c r="I1637" s="1357"/>
      <c r="J1637" s="1357"/>
      <c r="K1637" s="1357"/>
      <c r="L1637" s="1357"/>
      <c r="M1637" s="1358"/>
    </row>
    <row r="1638" spans="2:13">
      <c r="B1638" s="1375" t="s">
        <v>573</v>
      </c>
      <c r="C1638" s="1376"/>
      <c r="D1638" s="1376"/>
      <c r="E1638" s="1376"/>
      <c r="F1638" s="1376"/>
      <c r="G1638" s="1382"/>
      <c r="H1638" s="607" t="s">
        <v>574</v>
      </c>
      <c r="I1638" s="622" t="s">
        <v>575</v>
      </c>
      <c r="J1638" s="623" t="s">
        <v>576</v>
      </c>
      <c r="K1638" s="1383" t="s">
        <v>577</v>
      </c>
      <c r="L1638" s="1382"/>
      <c r="M1638" s="608" t="s">
        <v>567</v>
      </c>
    </row>
    <row r="1639" spans="2:13">
      <c r="B1639" s="1391" t="str">
        <f>+INSUMOS!A141</f>
        <v>TRANSPORTE DE MATERIAL</v>
      </c>
      <c r="C1639" s="1392"/>
      <c r="D1639" s="1392"/>
      <c r="E1639" s="1392"/>
      <c r="F1639" s="1392"/>
      <c r="G1639" s="1393"/>
      <c r="H1639" s="624">
        <v>1</v>
      </c>
      <c r="I1639" s="625">
        <v>100</v>
      </c>
      <c r="J1639" s="624">
        <v>0.3</v>
      </c>
      <c r="K1639" s="1394">
        <f>+INSUMOS!C141</f>
        <v>1300</v>
      </c>
      <c r="L1639" s="1395"/>
      <c r="M1639" s="610">
        <f>+K1639*J1639</f>
        <v>390</v>
      </c>
    </row>
    <row r="1640" spans="2:13" ht="14.4" thickBot="1">
      <c r="B1640" s="1345"/>
      <c r="C1640" s="1346"/>
      <c r="D1640" s="1346"/>
      <c r="E1640" s="1346"/>
      <c r="F1640" s="1346"/>
      <c r="G1640" s="1347"/>
      <c r="H1640" s="626"/>
      <c r="I1640" s="625"/>
      <c r="J1640" s="626"/>
      <c r="K1640" s="1348"/>
      <c r="L1640" s="1349"/>
      <c r="M1640" s="610"/>
    </row>
    <row r="1641" spans="2:13" ht="14.4" thickBot="1">
      <c r="B1641" s="1335" t="s">
        <v>569</v>
      </c>
      <c r="C1641" s="1336"/>
      <c r="D1641" s="1336"/>
      <c r="E1641" s="1336"/>
      <c r="F1641" s="1336"/>
      <c r="G1641" s="1336"/>
      <c r="H1641" s="1336"/>
      <c r="I1641" s="1336"/>
      <c r="J1641" s="1336"/>
      <c r="K1641" s="1336"/>
      <c r="L1641" s="1337"/>
      <c r="M1641" s="616">
        <f>SUM(M1639:M1640)</f>
        <v>390</v>
      </c>
    </row>
    <row r="1642" spans="2:13">
      <c r="B1642" s="1350" t="s">
        <v>578</v>
      </c>
      <c r="C1642" s="1351"/>
      <c r="D1642" s="1351"/>
      <c r="E1642" s="1351"/>
      <c r="F1642" s="1351"/>
      <c r="G1642" s="1351"/>
      <c r="H1642" s="1351"/>
      <c r="I1642" s="1351"/>
      <c r="J1642" s="1351"/>
      <c r="K1642" s="1351"/>
      <c r="L1642" s="1351"/>
      <c r="M1642" s="1352"/>
    </row>
    <row r="1643" spans="2:13">
      <c r="B1643" s="1353"/>
      <c r="C1643" s="1354"/>
      <c r="D1643" s="1354"/>
      <c r="E1643" s="1354"/>
      <c r="F1643" s="1354"/>
      <c r="G1643" s="1354"/>
      <c r="H1643" s="1354"/>
      <c r="I1643" s="1354"/>
      <c r="J1643" s="1354"/>
      <c r="K1643" s="1354"/>
      <c r="L1643" s="1354"/>
      <c r="M1643" s="1355"/>
    </row>
    <row r="1644" spans="2:13" ht="14.4" thickBot="1">
      <c r="B1644" s="1356"/>
      <c r="C1644" s="1357"/>
      <c r="D1644" s="1357"/>
      <c r="E1644" s="1357"/>
      <c r="F1644" s="1357"/>
      <c r="G1644" s="1357"/>
      <c r="H1644" s="1357"/>
      <c r="I1644" s="1357"/>
      <c r="J1644" s="1357"/>
      <c r="K1644" s="1357"/>
      <c r="L1644" s="1357"/>
      <c r="M1644" s="1358"/>
    </row>
    <row r="1645" spans="2:13">
      <c r="B1645" s="1359" t="s">
        <v>579</v>
      </c>
      <c r="C1645" s="1360"/>
      <c r="D1645" s="1360"/>
      <c r="E1645" s="1360"/>
      <c r="F1645" s="1360"/>
      <c r="G1645" s="1361"/>
      <c r="H1645" s="629" t="s">
        <v>580</v>
      </c>
      <c r="I1645" s="630" t="s">
        <v>581</v>
      </c>
      <c r="J1645" s="631" t="s">
        <v>531</v>
      </c>
      <c r="K1645" s="1362" t="s">
        <v>566</v>
      </c>
      <c r="L1645" s="1363"/>
      <c r="M1645" s="632" t="s">
        <v>567</v>
      </c>
    </row>
    <row r="1646" spans="2:13">
      <c r="B1646" s="1364" t="str">
        <f>+'M.O. CIVIL'!A92</f>
        <v xml:space="preserve">CUADRILLA "BB" (Instalaciones) </v>
      </c>
      <c r="C1646" s="1365"/>
      <c r="D1646" s="1365"/>
      <c r="E1646" s="1365"/>
      <c r="F1646" s="1365"/>
      <c r="G1646" s="1366"/>
      <c r="H1646" s="713"/>
      <c r="I1646" s="714"/>
      <c r="J1646" s="715"/>
      <c r="K1646" s="716"/>
      <c r="L1646" s="717"/>
      <c r="M1646" s="718"/>
    </row>
    <row r="1647" spans="2:13">
      <c r="B1647" s="1367" t="str">
        <f>+'M.O. CIVIL'!A101</f>
        <v>Valor Dia Cuadrilla</v>
      </c>
      <c r="C1647" s="1368"/>
      <c r="D1647" s="1368"/>
      <c r="E1647" s="1368"/>
      <c r="F1647" s="1368"/>
      <c r="G1647" s="1369"/>
      <c r="H1647" s="673">
        <f>+'M.O. CIVIL'!D101</f>
        <v>360340.95240000007</v>
      </c>
      <c r="I1647" s="635">
        <v>1.8</v>
      </c>
      <c r="J1647" s="636">
        <f>+H1647*I1647</f>
        <v>648613.71432000014</v>
      </c>
      <c r="K1647" s="1370">
        <v>60</v>
      </c>
      <c r="L1647" s="1371"/>
      <c r="M1647" s="938">
        <f>+J1647/K1647</f>
        <v>10810.228572000002</v>
      </c>
    </row>
    <row r="1648" spans="2:13">
      <c r="B1648" s="633"/>
      <c r="C1648" s="634"/>
      <c r="D1648" s="634"/>
      <c r="E1648" s="634"/>
      <c r="F1648" s="634"/>
      <c r="G1648" s="634"/>
      <c r="H1648" s="638" t="s">
        <v>754</v>
      </c>
      <c r="I1648" s="635"/>
      <c r="J1648" s="636"/>
      <c r="K1648" s="1370"/>
      <c r="L1648" s="1371"/>
      <c r="M1648" s="637"/>
    </row>
    <row r="1649" spans="2:13" ht="14.4" thickBot="1">
      <c r="B1649" s="1372"/>
      <c r="C1649" s="1373"/>
      <c r="D1649" s="1373"/>
      <c r="E1649" s="1373"/>
      <c r="F1649" s="1373"/>
      <c r="G1649" s="1374"/>
      <c r="H1649" s="626"/>
      <c r="I1649" s="627"/>
      <c r="J1649" s="626"/>
      <c r="K1649" s="1348"/>
      <c r="L1649" s="1349"/>
      <c r="M1649" s="628"/>
    </row>
    <row r="1650" spans="2:13" ht="14.4" thickBot="1">
      <c r="B1650" s="1335" t="s">
        <v>569</v>
      </c>
      <c r="C1650" s="1336"/>
      <c r="D1650" s="1336"/>
      <c r="E1650" s="1336"/>
      <c r="F1650" s="1336"/>
      <c r="G1650" s="1336"/>
      <c r="H1650" s="1336"/>
      <c r="I1650" s="1336"/>
      <c r="J1650" s="1336"/>
      <c r="K1650" s="1336"/>
      <c r="L1650" s="1337"/>
      <c r="M1650" s="621">
        <f>SUM(M1647:M1649)</f>
        <v>10810.228572000002</v>
      </c>
    </row>
    <row r="1651" spans="2:13" ht="14.4" thickBot="1">
      <c r="B1651" s="641"/>
      <c r="M1651" s="642"/>
    </row>
    <row r="1652" spans="2:13" ht="14.4" thickBot="1">
      <c r="B1652" s="1338" t="s">
        <v>583</v>
      </c>
      <c r="C1652" s="1339"/>
      <c r="D1652" s="1339"/>
      <c r="E1652" s="1339"/>
      <c r="F1652" s="1339"/>
      <c r="G1652" s="1339"/>
      <c r="H1652" s="1339"/>
      <c r="I1652" s="1339"/>
      <c r="J1652" s="1339"/>
      <c r="K1652" s="1339"/>
      <c r="L1652" s="1340"/>
      <c r="M1652" s="643">
        <f>ROUND(+M1625+M1635+M1641+M1650,0)</f>
        <v>16595</v>
      </c>
    </row>
    <row r="1653" spans="2:13">
      <c r="B1653" s="1350" t="s">
        <v>584</v>
      </c>
      <c r="C1653" s="1351"/>
      <c r="D1653" s="1351"/>
      <c r="E1653" s="1351"/>
      <c r="F1653" s="1351"/>
      <c r="G1653" s="1351"/>
      <c r="H1653" s="1351"/>
      <c r="I1653" s="1351"/>
      <c r="J1653" s="1351"/>
      <c r="K1653" s="1351"/>
      <c r="L1653" s="1351"/>
      <c r="M1653" s="1352"/>
    </row>
    <row r="1654" spans="2:13">
      <c r="B1654" s="1353"/>
      <c r="C1654" s="1354"/>
      <c r="D1654" s="1354"/>
      <c r="E1654" s="1354"/>
      <c r="F1654" s="1354"/>
      <c r="G1654" s="1354"/>
      <c r="H1654" s="1354"/>
      <c r="I1654" s="1354"/>
      <c r="J1654" s="1354"/>
      <c r="K1654" s="1354"/>
      <c r="L1654" s="1354"/>
      <c r="M1654" s="1355"/>
    </row>
    <row r="1655" spans="2:13" ht="14.4" thickBot="1">
      <c r="B1655" s="1356"/>
      <c r="C1655" s="1357"/>
      <c r="D1655" s="1357"/>
      <c r="E1655" s="1357"/>
      <c r="F1655" s="1357"/>
      <c r="G1655" s="1357"/>
      <c r="H1655" s="1357"/>
      <c r="I1655" s="1357"/>
      <c r="J1655" s="1357"/>
      <c r="K1655" s="1357"/>
      <c r="L1655" s="1357"/>
      <c r="M1655" s="1358"/>
    </row>
    <row r="1656" spans="2:13">
      <c r="B1656" s="1375" t="s">
        <v>217</v>
      </c>
      <c r="C1656" s="1376"/>
      <c r="D1656" s="1376"/>
      <c r="E1656" s="1376"/>
      <c r="F1656" s="1376"/>
      <c r="G1656" s="1376"/>
      <c r="H1656" s="622"/>
      <c r="I1656" s="644"/>
      <c r="J1656" s="645" t="s">
        <v>585</v>
      </c>
      <c r="K1656" s="1377" t="s">
        <v>586</v>
      </c>
      <c r="L1656" s="1378"/>
      <c r="M1656" s="646"/>
    </row>
    <row r="1657" spans="2:13">
      <c r="B1657" s="1329" t="s">
        <v>587</v>
      </c>
      <c r="C1657" s="1330"/>
      <c r="D1657" s="1330"/>
      <c r="E1657" s="1330"/>
      <c r="F1657" s="1330"/>
      <c r="G1657" s="1330"/>
      <c r="H1657" s="647"/>
      <c r="I1657" s="648"/>
      <c r="J1657" s="649">
        <v>0.24</v>
      </c>
      <c r="K1657" s="1331">
        <f>ROUND(+J1657*M1652,0)</f>
        <v>3983</v>
      </c>
      <c r="L1657" s="1332"/>
      <c r="M1657" s="650"/>
    </row>
    <row r="1658" spans="2:13">
      <c r="B1658" s="614" t="s">
        <v>588</v>
      </c>
      <c r="C1658" s="611"/>
      <c r="D1658" s="611"/>
      <c r="E1658" s="611"/>
      <c r="F1658" s="611"/>
      <c r="G1658" s="611"/>
      <c r="H1658" s="647"/>
      <c r="I1658" s="648"/>
      <c r="J1658" s="651">
        <v>0.01</v>
      </c>
      <c r="K1658" s="1331">
        <f>ROUND(+J1658*M1652,0)</f>
        <v>166</v>
      </c>
      <c r="L1658" s="1332"/>
      <c r="M1658" s="650"/>
    </row>
    <row r="1659" spans="2:13" ht="14.4" thickBot="1">
      <c r="B1659" s="652" t="s">
        <v>353</v>
      </c>
      <c r="C1659" s="653"/>
      <c r="D1659" s="653"/>
      <c r="E1659" s="653"/>
      <c r="F1659" s="653"/>
      <c r="G1659" s="653"/>
      <c r="H1659" s="654"/>
      <c r="I1659" s="655"/>
      <c r="J1659" s="656">
        <v>0.05</v>
      </c>
      <c r="K1659" s="1333">
        <f>ROUND(+J1659*M1652,0)</f>
        <v>830</v>
      </c>
      <c r="L1659" s="1334"/>
      <c r="M1659" s="650"/>
    </row>
    <row r="1660" spans="2:13" ht="14.4" thickBot="1">
      <c r="B1660" s="1335" t="s">
        <v>569</v>
      </c>
      <c r="C1660" s="1336"/>
      <c r="D1660" s="1336"/>
      <c r="E1660" s="1336"/>
      <c r="F1660" s="1336"/>
      <c r="G1660" s="1336"/>
      <c r="H1660" s="1336"/>
      <c r="I1660" s="1336"/>
      <c r="J1660" s="1336"/>
      <c r="K1660" s="1336"/>
      <c r="L1660" s="1337"/>
      <c r="M1660" s="657">
        <f>SUM(K1657:L1659)</f>
        <v>4979</v>
      </c>
    </row>
    <row r="1661" spans="2:13" ht="14.4" thickBot="1">
      <c r="B1661" s="641"/>
      <c r="M1661" s="642"/>
    </row>
    <row r="1662" spans="2:13" ht="16.2" thickBot="1">
      <c r="B1662" s="1338" t="s">
        <v>589</v>
      </c>
      <c r="C1662" s="1339"/>
      <c r="D1662" s="1339"/>
      <c r="E1662" s="1339"/>
      <c r="F1662" s="1339"/>
      <c r="G1662" s="1339"/>
      <c r="H1662" s="1339"/>
      <c r="I1662" s="1339"/>
      <c r="J1662" s="1339"/>
      <c r="K1662" s="1339"/>
      <c r="L1662" s="1340"/>
      <c r="M1662" s="711">
        <f>+M1660+M1652</f>
        <v>21574</v>
      </c>
    </row>
    <row r="1663" spans="2:13">
      <c r="B1663" s="659"/>
      <c r="C1663" s="660"/>
      <c r="D1663" s="660"/>
      <c r="E1663" s="660"/>
      <c r="F1663" s="660"/>
      <c r="G1663" s="660"/>
      <c r="H1663" s="660"/>
      <c r="I1663" s="660"/>
      <c r="J1663" s="660"/>
      <c r="K1663" s="660"/>
      <c r="L1663" s="660"/>
      <c r="M1663" s="661"/>
    </row>
    <row r="1664" spans="2:13">
      <c r="B1664" s="641"/>
      <c r="M1664" s="642"/>
    </row>
    <row r="1665" spans="2:13">
      <c r="B1665" s="641"/>
      <c r="M1665" s="642"/>
    </row>
    <row r="1666" spans="2:13">
      <c r="B1666" s="641"/>
      <c r="M1666" s="642"/>
    </row>
    <row r="1667" spans="2:13" ht="15.6">
      <c r="B1667" s="641"/>
      <c r="E1667" s="1215" t="s">
        <v>590</v>
      </c>
      <c r="F1667" s="1215"/>
      <c r="G1667" s="1215"/>
      <c r="H1667" s="1215"/>
      <c r="I1667" s="1215"/>
      <c r="M1667" s="642"/>
    </row>
    <row r="1668" spans="2:13" ht="15.6">
      <c r="B1668" s="641"/>
      <c r="E1668" s="1216" t="s">
        <v>591</v>
      </c>
      <c r="F1668" s="1216"/>
      <c r="G1668" s="1216"/>
      <c r="H1668" s="1216"/>
      <c r="I1668" s="1216"/>
      <c r="M1668" s="642"/>
    </row>
    <row r="1669" spans="2:13">
      <c r="B1669" s="641"/>
      <c r="C1669" s="662"/>
      <c r="D1669" s="663"/>
      <c r="E1669" s="663"/>
      <c r="F1669" s="664"/>
      <c r="G1669" s="662"/>
      <c r="H1669" s="663"/>
      <c r="I1669" s="663"/>
      <c r="M1669" s="642"/>
    </row>
    <row r="1670" spans="2:13">
      <c r="B1670" s="641"/>
      <c r="C1670" s="662"/>
      <c r="D1670" s="663"/>
      <c r="E1670" s="663"/>
      <c r="F1670" s="664"/>
      <c r="G1670" s="662"/>
      <c r="H1670" s="663"/>
      <c r="I1670" s="663"/>
      <c r="M1670" s="642"/>
    </row>
    <row r="1671" spans="2:13">
      <c r="B1671" s="641"/>
      <c r="C1671" s="662"/>
      <c r="D1671" s="663"/>
      <c r="E1671" s="663"/>
      <c r="F1671" s="664"/>
      <c r="G1671" s="662"/>
      <c r="H1671" s="663"/>
      <c r="I1671" s="663"/>
      <c r="M1671" s="642"/>
    </row>
    <row r="1672" spans="2:13">
      <c r="B1672" s="641"/>
      <c r="C1672" s="665" t="s">
        <v>592</v>
      </c>
      <c r="D1672" s="666"/>
      <c r="E1672" s="663"/>
      <c r="F1672" s="664"/>
      <c r="G1672" s="662"/>
      <c r="H1672" s="663"/>
      <c r="I1672" s="663"/>
      <c r="M1672" s="642"/>
    </row>
    <row r="1673" spans="2:13">
      <c r="B1673" s="641"/>
      <c r="C1673" s="667" t="s">
        <v>593</v>
      </c>
      <c r="D1673" s="666"/>
      <c r="E1673" s="663"/>
      <c r="F1673" s="664"/>
      <c r="G1673" s="662"/>
      <c r="H1673" s="663"/>
      <c r="I1673" s="663"/>
      <c r="M1673" s="642"/>
    </row>
    <row r="1674" spans="2:13">
      <c r="B1674" s="668"/>
      <c r="C1674" s="662"/>
      <c r="D1674" s="663"/>
      <c r="E1674" s="663"/>
      <c r="F1674" s="664"/>
      <c r="G1674" s="662"/>
      <c r="H1674" s="663"/>
      <c r="I1674" s="663"/>
      <c r="J1674" s="664"/>
      <c r="K1674" s="664"/>
      <c r="L1674" s="664"/>
      <c r="M1674" s="669"/>
    </row>
    <row r="1675" spans="2:13">
      <c r="B1675" s="668"/>
      <c r="E1675" s="664"/>
      <c r="F1675" s="664"/>
      <c r="I1675" s="664"/>
      <c r="J1675" s="664"/>
      <c r="K1675" s="664"/>
      <c r="L1675" s="664"/>
      <c r="M1675" s="669"/>
    </row>
    <row r="1676" spans="2:13">
      <c r="B1676" s="598"/>
      <c r="D1676" s="670"/>
      <c r="E1676" s="670"/>
      <c r="F1676" s="670"/>
      <c r="H1676" s="670"/>
      <c r="I1676" s="670"/>
      <c r="J1676" s="670"/>
      <c r="K1676" s="670"/>
      <c r="L1676" s="670"/>
      <c r="M1676" s="671"/>
    </row>
    <row r="1677" spans="2:13" ht="16.2" thickBot="1">
      <c r="B1677" s="1341"/>
      <c r="C1677" s="1342"/>
      <c r="D1677" s="1342"/>
      <c r="E1677" s="627"/>
      <c r="F1677" s="627"/>
      <c r="G1677" s="627"/>
      <c r="H1677" s="627"/>
      <c r="I1677" s="1343"/>
      <c r="J1677" s="1343"/>
      <c r="K1677" s="1343"/>
      <c r="L1677" s="1343"/>
      <c r="M1677" s="1344"/>
    </row>
    <row r="1679" spans="2:13" ht="14.4" thickBot="1"/>
    <row r="1680" spans="2:13" ht="14.4" thickBot="1">
      <c r="B1680" s="1418"/>
      <c r="C1680" s="1421"/>
      <c r="D1680" s="1422"/>
      <c r="E1680" s="1422"/>
      <c r="F1680" s="1422"/>
      <c r="G1680" s="1422"/>
      <c r="H1680" s="1422"/>
      <c r="I1680" s="1423"/>
      <c r="J1680" s="1424"/>
      <c r="K1680" s="1425"/>
      <c r="L1680" s="1425"/>
      <c r="M1680" s="1426"/>
    </row>
    <row r="1681" spans="2:13" ht="87" customHeight="1" thickBot="1">
      <c r="B1681" s="1419"/>
      <c r="C1681" s="1427" t="s">
        <v>734</v>
      </c>
      <c r="D1681" s="1428"/>
      <c r="E1681" s="1428"/>
      <c r="F1681" s="1428"/>
      <c r="G1681" s="1428"/>
      <c r="H1681" s="1428"/>
      <c r="I1681" s="1429"/>
      <c r="J1681" s="1430"/>
      <c r="K1681" s="1431"/>
      <c r="L1681" s="1431"/>
      <c r="M1681" s="1432"/>
    </row>
    <row r="1682" spans="2:13" ht="14.4" thickBot="1">
      <c r="B1682" s="1419"/>
      <c r="C1682" s="1433" t="s">
        <v>556</v>
      </c>
      <c r="D1682" s="1434"/>
      <c r="E1682" s="1434"/>
      <c r="F1682" s="1434"/>
      <c r="G1682" s="1434"/>
      <c r="H1682" s="1434"/>
      <c r="I1682" s="1435"/>
      <c r="J1682" s="587" t="s">
        <v>557</v>
      </c>
      <c r="K1682" s="1436"/>
      <c r="L1682" s="1437"/>
      <c r="M1682" s="1438"/>
    </row>
    <row r="1683" spans="2:13">
      <c r="B1683" s="1419"/>
      <c r="C1683" s="1439" t="s">
        <v>558</v>
      </c>
      <c r="D1683" s="1440"/>
      <c r="E1683" s="1440"/>
      <c r="F1683" s="1440"/>
      <c r="G1683" s="1440"/>
      <c r="H1683" s="1440"/>
      <c r="I1683" s="1441"/>
      <c r="J1683" s="1445" t="s">
        <v>559</v>
      </c>
      <c r="K1683" s="1447">
        <v>1</v>
      </c>
      <c r="L1683" s="1447" t="s">
        <v>2</v>
      </c>
      <c r="M1683" s="1449"/>
    </row>
    <row r="1684" spans="2:13" ht="14.4" thickBot="1">
      <c r="B1684" s="1420"/>
      <c r="C1684" s="1442"/>
      <c r="D1684" s="1443"/>
      <c r="E1684" s="1443"/>
      <c r="F1684" s="1443"/>
      <c r="G1684" s="1443"/>
      <c r="H1684" s="1443"/>
      <c r="I1684" s="1444"/>
      <c r="J1684" s="1446"/>
      <c r="K1684" s="1448"/>
      <c r="L1684" s="1448"/>
      <c r="M1684" s="1450"/>
    </row>
    <row r="1685" spans="2:13" ht="14.4" thickBot="1">
      <c r="B1685" s="588"/>
      <c r="C1685" s="589"/>
      <c r="D1685" s="589"/>
      <c r="E1685" s="589"/>
      <c r="F1685" s="589"/>
      <c r="G1685" s="589"/>
      <c r="H1685" s="589"/>
      <c r="I1685" s="589"/>
      <c r="J1685" s="590"/>
      <c r="K1685" s="591"/>
      <c r="L1685" s="591"/>
      <c r="M1685" s="592"/>
    </row>
    <row r="1686" spans="2:13">
      <c r="B1686" s="593"/>
      <c r="C1686" s="594"/>
      <c r="D1686" s="594"/>
      <c r="E1686" s="594"/>
      <c r="F1686" s="594"/>
      <c r="G1686" s="594"/>
      <c r="H1686" s="594"/>
      <c r="I1686" s="594"/>
      <c r="J1686" s="595" t="s">
        <v>5</v>
      </c>
      <c r="K1686" s="596" t="s">
        <v>6</v>
      </c>
      <c r="L1686" s="596" t="s">
        <v>7</v>
      </c>
      <c r="M1686" s="597" t="s">
        <v>8</v>
      </c>
    </row>
    <row r="1687" spans="2:13" ht="14.4" thickBot="1">
      <c r="B1687" s="598"/>
      <c r="C1687" s="589"/>
      <c r="D1687" s="589"/>
      <c r="E1687" s="589"/>
      <c r="F1687" s="589"/>
      <c r="G1687" s="589"/>
      <c r="H1687" s="589"/>
      <c r="I1687" s="589"/>
      <c r="J1687" s="599"/>
      <c r="K1687" s="600"/>
      <c r="L1687" s="600">
        <v>12</v>
      </c>
      <c r="M1687" s="601">
        <v>2025</v>
      </c>
    </row>
    <row r="1688" spans="2:13" ht="14.4" thickBot="1">
      <c r="B1688" s="1396" t="s">
        <v>560</v>
      </c>
      <c r="C1688" s="1397"/>
      <c r="D1688" s="1397"/>
      <c r="E1688" s="1397"/>
      <c r="F1688" s="1397"/>
      <c r="G1688" s="1397"/>
      <c r="H1688" s="1397"/>
      <c r="I1688" s="1397"/>
      <c r="J1688" s="1397"/>
      <c r="K1688" s="1397"/>
      <c r="L1688" s="1397"/>
      <c r="M1688" s="1398"/>
    </row>
    <row r="1689" spans="2:13">
      <c r="B1689" s="602" t="s">
        <v>561</v>
      </c>
      <c r="C1689" s="603" t="s">
        <v>11</v>
      </c>
      <c r="D1689" s="1399" t="s">
        <v>209</v>
      </c>
      <c r="E1689" s="1400"/>
      <c r="F1689" s="1400"/>
      <c r="G1689" s="1400"/>
      <c r="H1689" s="1400"/>
      <c r="I1689" s="1400"/>
      <c r="J1689" s="1401"/>
      <c r="K1689" s="1359" t="s">
        <v>12</v>
      </c>
      <c r="L1689" s="1360"/>
      <c r="M1689" s="1402"/>
    </row>
    <row r="1690" spans="2:13" ht="51" customHeight="1" thickBot="1">
      <c r="B1690" s="604" t="e">
        <f>+PRESUPUESTO!#REF!</f>
        <v>#REF!</v>
      </c>
      <c r="C1690" s="956" t="e">
        <f>+PRESUPUESTO!#REF!</f>
        <v>#REF!</v>
      </c>
      <c r="D1690" s="1403" t="e">
        <f>+PRESUPUESTO!#REF!</f>
        <v>#REF!</v>
      </c>
      <c r="E1690" s="1404"/>
      <c r="F1690" s="1404"/>
      <c r="G1690" s="1404"/>
      <c r="H1690" s="1404"/>
      <c r="I1690" s="1404"/>
      <c r="J1690" s="1405"/>
      <c r="K1690" s="1406" t="e">
        <f>+PRESUPUESTO!#REF!</f>
        <v>#REF!</v>
      </c>
      <c r="L1690" s="1407"/>
      <c r="M1690" s="1408"/>
    </row>
    <row r="1691" spans="2:13">
      <c r="B1691" s="1350" t="s">
        <v>562</v>
      </c>
      <c r="C1691" s="1351"/>
      <c r="D1691" s="1351"/>
      <c r="E1691" s="1351"/>
      <c r="F1691" s="1351"/>
      <c r="G1691" s="1351"/>
      <c r="H1691" s="1351"/>
      <c r="I1691" s="1351"/>
      <c r="J1691" s="1351"/>
      <c r="K1691" s="1351"/>
      <c r="L1691" s="1351"/>
      <c r="M1691" s="1352"/>
    </row>
    <row r="1692" spans="2:13">
      <c r="B1692" s="1353"/>
      <c r="C1692" s="1354"/>
      <c r="D1692" s="1354"/>
      <c r="E1692" s="1354"/>
      <c r="F1692" s="1354"/>
      <c r="G1692" s="1354"/>
      <c r="H1692" s="1354"/>
      <c r="I1692" s="1354"/>
      <c r="J1692" s="1354"/>
      <c r="K1692" s="1354"/>
      <c r="L1692" s="1354"/>
      <c r="M1692" s="1355"/>
    </row>
    <row r="1693" spans="2:13" ht="14.4" thickBot="1">
      <c r="B1693" s="1356"/>
      <c r="C1693" s="1357"/>
      <c r="D1693" s="1357"/>
      <c r="E1693" s="1357"/>
      <c r="F1693" s="1357"/>
      <c r="G1693" s="1357"/>
      <c r="H1693" s="1357"/>
      <c r="I1693" s="1357"/>
      <c r="J1693" s="1357"/>
      <c r="K1693" s="1357"/>
      <c r="L1693" s="1357"/>
      <c r="M1693" s="1358"/>
    </row>
    <row r="1694" spans="2:13">
      <c r="B1694" s="1375" t="s">
        <v>209</v>
      </c>
      <c r="C1694" s="1376"/>
      <c r="D1694" s="1376"/>
      <c r="E1694" s="1376"/>
      <c r="F1694" s="1382"/>
      <c r="G1694" s="606" t="s">
        <v>563</v>
      </c>
      <c r="H1694" s="1383" t="s">
        <v>564</v>
      </c>
      <c r="I1694" s="1382"/>
      <c r="J1694" s="607" t="s">
        <v>565</v>
      </c>
      <c r="K1694" s="1383" t="s">
        <v>566</v>
      </c>
      <c r="L1694" s="1382"/>
      <c r="M1694" s="608" t="s">
        <v>567</v>
      </c>
    </row>
    <row r="1695" spans="2:13">
      <c r="B1695" s="1367" t="s">
        <v>568</v>
      </c>
      <c r="C1695" s="1368"/>
      <c r="D1695" s="1368"/>
      <c r="E1695" s="1368"/>
      <c r="F1695" s="1369"/>
      <c r="G1695" s="712"/>
      <c r="H1695" s="1409" t="s">
        <v>107</v>
      </c>
      <c r="I1695" s="1410"/>
      <c r="J1695" s="636">
        <f>+M1722</f>
        <v>54051.142860000014</v>
      </c>
      <c r="K1695" s="1411">
        <v>0.03</v>
      </c>
      <c r="L1695" s="1412"/>
      <c r="M1695" s="636">
        <f>+K1695*J1695</f>
        <v>1621.5342858000004</v>
      </c>
    </row>
    <row r="1696" spans="2:13">
      <c r="B1696" s="1413"/>
      <c r="C1696" s="1414"/>
      <c r="D1696" s="1414"/>
      <c r="E1696" s="1414"/>
      <c r="F1696" s="1415"/>
      <c r="G1696" s="937"/>
      <c r="H1696" s="1409"/>
      <c r="I1696" s="1410"/>
      <c r="J1696" s="720"/>
      <c r="K1696" s="1416"/>
      <c r="L1696" s="1417"/>
      <c r="M1696" s="636"/>
    </row>
    <row r="1697" spans="2:13">
      <c r="B1697" s="1413"/>
      <c r="C1697" s="1414"/>
      <c r="D1697" s="1414"/>
      <c r="E1697" s="1414"/>
      <c r="F1697" s="1415"/>
      <c r="G1697" s="937"/>
      <c r="H1697" s="1409"/>
      <c r="I1697" s="1410"/>
      <c r="J1697" s="720"/>
      <c r="K1697" s="1411"/>
      <c r="L1697" s="1412"/>
      <c r="M1697" s="720"/>
    </row>
    <row r="1698" spans="2:13" ht="14.4" thickBot="1">
      <c r="B1698" s="1379" t="s">
        <v>569</v>
      </c>
      <c r="C1698" s="1380"/>
      <c r="D1698" s="1380"/>
      <c r="E1698" s="1380"/>
      <c r="F1698" s="1380"/>
      <c r="G1698" s="1380"/>
      <c r="H1698" s="1380"/>
      <c r="I1698" s="1380"/>
      <c r="J1698" s="1380"/>
      <c r="K1698" s="1380"/>
      <c r="L1698" s="1381"/>
      <c r="M1698" s="943">
        <f>+M1696+M1695</f>
        <v>1621.5342858000004</v>
      </c>
    </row>
    <row r="1699" spans="2:13">
      <c r="B1699" s="1350" t="s">
        <v>570</v>
      </c>
      <c r="C1699" s="1351"/>
      <c r="D1699" s="1351"/>
      <c r="E1699" s="1351"/>
      <c r="F1699" s="1351"/>
      <c r="G1699" s="1351"/>
      <c r="H1699" s="1351"/>
      <c r="I1699" s="1351"/>
      <c r="J1699" s="1351"/>
      <c r="K1699" s="1351"/>
      <c r="L1699" s="1351"/>
      <c r="M1699" s="1352"/>
    </row>
    <row r="1700" spans="2:13">
      <c r="B1700" s="1353"/>
      <c r="C1700" s="1354"/>
      <c r="D1700" s="1354"/>
      <c r="E1700" s="1354"/>
      <c r="F1700" s="1354"/>
      <c r="G1700" s="1354"/>
      <c r="H1700" s="1354"/>
      <c r="I1700" s="1354"/>
      <c r="J1700" s="1354"/>
      <c r="K1700" s="1354"/>
      <c r="L1700" s="1354"/>
      <c r="M1700" s="1355"/>
    </row>
    <row r="1701" spans="2:13" ht="14.4" thickBot="1">
      <c r="B1701" s="1356"/>
      <c r="C1701" s="1357"/>
      <c r="D1701" s="1357"/>
      <c r="E1701" s="1357"/>
      <c r="F1701" s="1357"/>
      <c r="G1701" s="1357"/>
      <c r="H1701" s="1357"/>
      <c r="I1701" s="1357"/>
      <c r="J1701" s="1357"/>
      <c r="K1701" s="1357"/>
      <c r="L1701" s="1357"/>
      <c r="M1701" s="1358"/>
    </row>
    <row r="1702" spans="2:13">
      <c r="B1702" s="1375" t="s">
        <v>209</v>
      </c>
      <c r="C1702" s="1376"/>
      <c r="D1702" s="1376"/>
      <c r="E1702" s="1376"/>
      <c r="F1702" s="1376"/>
      <c r="G1702" s="1376"/>
      <c r="H1702" s="1382"/>
      <c r="I1702" s="606" t="s">
        <v>12</v>
      </c>
      <c r="J1702" s="607" t="s">
        <v>103</v>
      </c>
      <c r="K1702" s="1383" t="s">
        <v>571</v>
      </c>
      <c r="L1702" s="1382"/>
      <c r="M1702" s="608" t="s">
        <v>567</v>
      </c>
    </row>
    <row r="1703" spans="2:13">
      <c r="B1703" s="1384" t="str">
        <f>+INSUMOS!A62</f>
        <v>TANQUES PLASTICO CON TAPA 2000 LTS</v>
      </c>
      <c r="C1703" s="1385"/>
      <c r="D1703" s="1385"/>
      <c r="E1703" s="1385"/>
      <c r="F1703" s="1385"/>
      <c r="G1703" s="1385"/>
      <c r="H1703" s="1386"/>
      <c r="I1703" s="953" t="s">
        <v>27</v>
      </c>
      <c r="J1703" s="953">
        <v>1</v>
      </c>
      <c r="K1703" s="1387">
        <f>+INSUMOS!C62</f>
        <v>825000</v>
      </c>
      <c r="L1703" s="1388"/>
      <c r="M1703" s="949">
        <f t="shared" ref="M1703:M1705" si="16">+K1703*J1703</f>
        <v>825000</v>
      </c>
    </row>
    <row r="1704" spans="2:13">
      <c r="B1704" s="1384" t="str">
        <f>+INSUMOS!A63</f>
        <v>Grifería Tanque 3/4</v>
      </c>
      <c r="C1704" s="1385"/>
      <c r="D1704" s="1385"/>
      <c r="E1704" s="1385"/>
      <c r="F1704" s="1385"/>
      <c r="G1704" s="1385"/>
      <c r="H1704" s="1386"/>
      <c r="I1704" s="953" t="s">
        <v>37</v>
      </c>
      <c r="J1704" s="953">
        <v>1</v>
      </c>
      <c r="K1704" s="1387">
        <f>+INSUMOS!C63</f>
        <v>190000</v>
      </c>
      <c r="L1704" s="1388"/>
      <c r="M1704" s="949">
        <f t="shared" si="16"/>
        <v>190000</v>
      </c>
    </row>
    <row r="1705" spans="2:13">
      <c r="B1705" s="1384" t="str">
        <f>+INSUMOS!A56</f>
        <v>TUBO PRESIÓN /11 PVC 3/4</v>
      </c>
      <c r="C1705" s="1385"/>
      <c r="D1705" s="1385"/>
      <c r="E1705" s="1385"/>
      <c r="F1705" s="1385"/>
      <c r="G1705" s="1385"/>
      <c r="H1705" s="1386"/>
      <c r="I1705" s="953" t="s">
        <v>37</v>
      </c>
      <c r="J1705" s="953">
        <v>1.2</v>
      </c>
      <c r="K1705" s="1387">
        <f>+INSUMOS!C56</f>
        <v>5800</v>
      </c>
      <c r="L1705" s="1388"/>
      <c r="M1705" s="949">
        <f t="shared" si="16"/>
        <v>6960</v>
      </c>
    </row>
    <row r="1706" spans="2:13">
      <c r="B1706" s="1389"/>
      <c r="C1706" s="1330"/>
      <c r="D1706" s="1330"/>
      <c r="E1706" s="1330"/>
      <c r="F1706" s="1330"/>
      <c r="G1706" s="1330"/>
      <c r="H1706" s="1390"/>
      <c r="I1706" s="953"/>
      <c r="J1706" s="953"/>
      <c r="K1706" s="1387"/>
      <c r="L1706" s="1388"/>
      <c r="M1706" s="949"/>
    </row>
    <row r="1707" spans="2:13" ht="14.4" thickBot="1">
      <c r="B1707" s="1379" t="s">
        <v>569</v>
      </c>
      <c r="C1707" s="1380"/>
      <c r="D1707" s="1380"/>
      <c r="E1707" s="1380"/>
      <c r="F1707" s="1380"/>
      <c r="G1707" s="1380"/>
      <c r="H1707" s="1380"/>
      <c r="I1707" s="1380"/>
      <c r="J1707" s="1380"/>
      <c r="K1707" s="1380"/>
      <c r="L1707" s="1381"/>
      <c r="M1707" s="949">
        <f>+M1705+M1704+M1703</f>
        <v>1021960</v>
      </c>
    </row>
    <row r="1708" spans="2:13">
      <c r="B1708" s="940"/>
      <c r="C1708" s="941"/>
      <c r="D1708" s="941"/>
      <c r="E1708" s="941"/>
      <c r="F1708" s="941"/>
      <c r="G1708" s="941"/>
      <c r="H1708" s="941"/>
      <c r="I1708" s="941"/>
      <c r="J1708" s="941"/>
      <c r="K1708" s="941"/>
      <c r="L1708" s="941"/>
      <c r="M1708" s="942"/>
    </row>
    <row r="1709" spans="2:13" ht="14.4" thickBot="1">
      <c r="B1709" s="1356" t="s">
        <v>770</v>
      </c>
      <c r="C1709" s="1357"/>
      <c r="D1709" s="1357"/>
      <c r="E1709" s="1357"/>
      <c r="F1709" s="1357"/>
      <c r="G1709" s="1357"/>
      <c r="H1709" s="1357"/>
      <c r="I1709" s="1357"/>
      <c r="J1709" s="1357"/>
      <c r="K1709" s="1357"/>
      <c r="L1709" s="1357"/>
      <c r="M1709" s="1358"/>
    </row>
    <row r="1710" spans="2:13">
      <c r="B1710" s="1375" t="s">
        <v>573</v>
      </c>
      <c r="C1710" s="1376"/>
      <c r="D1710" s="1376"/>
      <c r="E1710" s="1376"/>
      <c r="F1710" s="1376"/>
      <c r="G1710" s="1382"/>
      <c r="H1710" s="607" t="s">
        <v>574</v>
      </c>
      <c r="I1710" s="622" t="s">
        <v>575</v>
      </c>
      <c r="J1710" s="623" t="s">
        <v>576</v>
      </c>
      <c r="K1710" s="1383" t="s">
        <v>577</v>
      </c>
      <c r="L1710" s="1382"/>
      <c r="M1710" s="608" t="s">
        <v>567</v>
      </c>
    </row>
    <row r="1711" spans="2:13">
      <c r="B1711" s="1391" t="str">
        <f>+INSUMOS!A141</f>
        <v>TRANSPORTE DE MATERIAL</v>
      </c>
      <c r="C1711" s="1392"/>
      <c r="D1711" s="1392"/>
      <c r="E1711" s="1392"/>
      <c r="F1711" s="1392"/>
      <c r="G1711" s="1393"/>
      <c r="H1711" s="624">
        <v>1</v>
      </c>
      <c r="I1711" s="625">
        <v>100</v>
      </c>
      <c r="J1711" s="624">
        <v>1</v>
      </c>
      <c r="K1711" s="1394">
        <f>+INSUMOS!C141</f>
        <v>1300</v>
      </c>
      <c r="L1711" s="1395"/>
      <c r="M1711" s="610">
        <f>+K1711*J1711</f>
        <v>1300</v>
      </c>
    </row>
    <row r="1712" spans="2:13" ht="14.4" thickBot="1">
      <c r="B1712" s="1345"/>
      <c r="C1712" s="1346"/>
      <c r="D1712" s="1346"/>
      <c r="E1712" s="1346"/>
      <c r="F1712" s="1346"/>
      <c r="G1712" s="1347"/>
      <c r="H1712" s="626"/>
      <c r="I1712" s="625"/>
      <c r="J1712" s="626"/>
      <c r="K1712" s="1348"/>
      <c r="L1712" s="1349"/>
      <c r="M1712" s="610"/>
    </row>
    <row r="1713" spans="2:13" ht="14.4" thickBot="1">
      <c r="B1713" s="1335" t="s">
        <v>569</v>
      </c>
      <c r="C1713" s="1336"/>
      <c r="D1713" s="1336"/>
      <c r="E1713" s="1336"/>
      <c r="F1713" s="1336"/>
      <c r="G1713" s="1336"/>
      <c r="H1713" s="1336"/>
      <c r="I1713" s="1336"/>
      <c r="J1713" s="1336"/>
      <c r="K1713" s="1336"/>
      <c r="L1713" s="1337"/>
      <c r="M1713" s="616">
        <f>SUM(M1711:M1712)</f>
        <v>1300</v>
      </c>
    </row>
    <row r="1714" spans="2:13">
      <c r="B1714" s="1350" t="s">
        <v>578</v>
      </c>
      <c r="C1714" s="1351"/>
      <c r="D1714" s="1351"/>
      <c r="E1714" s="1351"/>
      <c r="F1714" s="1351"/>
      <c r="G1714" s="1351"/>
      <c r="H1714" s="1351"/>
      <c r="I1714" s="1351"/>
      <c r="J1714" s="1351"/>
      <c r="K1714" s="1351"/>
      <c r="L1714" s="1351"/>
      <c r="M1714" s="1352"/>
    </row>
    <row r="1715" spans="2:13">
      <c r="B1715" s="1353"/>
      <c r="C1715" s="1354"/>
      <c r="D1715" s="1354"/>
      <c r="E1715" s="1354"/>
      <c r="F1715" s="1354"/>
      <c r="G1715" s="1354"/>
      <c r="H1715" s="1354"/>
      <c r="I1715" s="1354"/>
      <c r="J1715" s="1354"/>
      <c r="K1715" s="1354"/>
      <c r="L1715" s="1354"/>
      <c r="M1715" s="1355"/>
    </row>
    <row r="1716" spans="2:13" ht="14.4" thickBot="1">
      <c r="B1716" s="1356"/>
      <c r="C1716" s="1357"/>
      <c r="D1716" s="1357"/>
      <c r="E1716" s="1357"/>
      <c r="F1716" s="1357"/>
      <c r="G1716" s="1357"/>
      <c r="H1716" s="1357"/>
      <c r="I1716" s="1357"/>
      <c r="J1716" s="1357"/>
      <c r="K1716" s="1357"/>
      <c r="L1716" s="1357"/>
      <c r="M1716" s="1358"/>
    </row>
    <row r="1717" spans="2:13">
      <c r="B1717" s="1359" t="s">
        <v>579</v>
      </c>
      <c r="C1717" s="1360"/>
      <c r="D1717" s="1360"/>
      <c r="E1717" s="1360"/>
      <c r="F1717" s="1360"/>
      <c r="G1717" s="1361"/>
      <c r="H1717" s="629" t="s">
        <v>580</v>
      </c>
      <c r="I1717" s="630" t="s">
        <v>581</v>
      </c>
      <c r="J1717" s="631" t="s">
        <v>531</v>
      </c>
      <c r="K1717" s="1362" t="s">
        <v>566</v>
      </c>
      <c r="L1717" s="1363"/>
      <c r="M1717" s="632" t="s">
        <v>567</v>
      </c>
    </row>
    <row r="1718" spans="2:13">
      <c r="B1718" s="1364" t="str">
        <f>+'M.O. CIVIL'!A92</f>
        <v xml:space="preserve">CUADRILLA "BB" (Instalaciones) </v>
      </c>
      <c r="C1718" s="1365"/>
      <c r="D1718" s="1365"/>
      <c r="E1718" s="1365"/>
      <c r="F1718" s="1365"/>
      <c r="G1718" s="1366"/>
      <c r="H1718" s="713"/>
      <c r="I1718" s="714"/>
      <c r="J1718" s="715"/>
      <c r="K1718" s="716"/>
      <c r="L1718" s="717"/>
      <c r="M1718" s="718"/>
    </row>
    <row r="1719" spans="2:13">
      <c r="B1719" s="1367" t="str">
        <f>+'M.O. CIVIL'!A101</f>
        <v>Valor Dia Cuadrilla</v>
      </c>
      <c r="C1719" s="1368"/>
      <c r="D1719" s="1368"/>
      <c r="E1719" s="1368"/>
      <c r="F1719" s="1368"/>
      <c r="G1719" s="1369"/>
      <c r="H1719" s="673">
        <f>+'M.O. CIVIL'!D101</f>
        <v>360340.95240000007</v>
      </c>
      <c r="I1719" s="635">
        <v>1.8</v>
      </c>
      <c r="J1719" s="636">
        <f>+H1719*I1719</f>
        <v>648613.71432000014</v>
      </c>
      <c r="K1719" s="1370">
        <v>12</v>
      </c>
      <c r="L1719" s="1371"/>
      <c r="M1719" s="938">
        <f>+J1719/K1719</f>
        <v>54051.142860000014</v>
      </c>
    </row>
    <row r="1720" spans="2:13">
      <c r="B1720" s="633"/>
      <c r="C1720" s="634"/>
      <c r="D1720" s="634"/>
      <c r="E1720" s="634"/>
      <c r="F1720" s="634"/>
      <c r="G1720" s="634"/>
      <c r="H1720" s="638" t="s">
        <v>754</v>
      </c>
      <c r="I1720" s="635"/>
      <c r="J1720" s="636"/>
      <c r="K1720" s="1370"/>
      <c r="L1720" s="1371"/>
      <c r="M1720" s="637"/>
    </row>
    <row r="1721" spans="2:13" ht="14.4" thickBot="1">
      <c r="B1721" s="1372"/>
      <c r="C1721" s="1373"/>
      <c r="D1721" s="1373"/>
      <c r="E1721" s="1373"/>
      <c r="F1721" s="1373"/>
      <c r="G1721" s="1374"/>
      <c r="H1721" s="626"/>
      <c r="I1721" s="627"/>
      <c r="J1721" s="626"/>
      <c r="K1721" s="1348"/>
      <c r="L1721" s="1349"/>
      <c r="M1721" s="628"/>
    </row>
    <row r="1722" spans="2:13" ht="14.4" thickBot="1">
      <c r="B1722" s="1335" t="s">
        <v>569</v>
      </c>
      <c r="C1722" s="1336"/>
      <c r="D1722" s="1336"/>
      <c r="E1722" s="1336"/>
      <c r="F1722" s="1336"/>
      <c r="G1722" s="1336"/>
      <c r="H1722" s="1336"/>
      <c r="I1722" s="1336"/>
      <c r="J1722" s="1336"/>
      <c r="K1722" s="1336"/>
      <c r="L1722" s="1337"/>
      <c r="M1722" s="621">
        <f>SUM(M1719:M1721)</f>
        <v>54051.142860000014</v>
      </c>
    </row>
    <row r="1723" spans="2:13" ht="14.4" thickBot="1">
      <c r="B1723" s="641"/>
      <c r="M1723" s="642"/>
    </row>
    <row r="1724" spans="2:13" ht="14.4" thickBot="1">
      <c r="B1724" s="1338" t="s">
        <v>583</v>
      </c>
      <c r="C1724" s="1339"/>
      <c r="D1724" s="1339"/>
      <c r="E1724" s="1339"/>
      <c r="F1724" s="1339"/>
      <c r="G1724" s="1339"/>
      <c r="H1724" s="1339"/>
      <c r="I1724" s="1339"/>
      <c r="J1724" s="1339"/>
      <c r="K1724" s="1339"/>
      <c r="L1724" s="1340"/>
      <c r="M1724" s="643">
        <f>ROUND(+M1698+M1707+M1713+M1722,0)</f>
        <v>1078933</v>
      </c>
    </row>
    <row r="1725" spans="2:13">
      <c r="B1725" s="1350" t="s">
        <v>584</v>
      </c>
      <c r="C1725" s="1351"/>
      <c r="D1725" s="1351"/>
      <c r="E1725" s="1351"/>
      <c r="F1725" s="1351"/>
      <c r="G1725" s="1351"/>
      <c r="H1725" s="1351"/>
      <c r="I1725" s="1351"/>
      <c r="J1725" s="1351"/>
      <c r="K1725" s="1351"/>
      <c r="L1725" s="1351"/>
      <c r="M1725" s="1352"/>
    </row>
    <row r="1726" spans="2:13">
      <c r="B1726" s="1353"/>
      <c r="C1726" s="1354"/>
      <c r="D1726" s="1354"/>
      <c r="E1726" s="1354"/>
      <c r="F1726" s="1354"/>
      <c r="G1726" s="1354"/>
      <c r="H1726" s="1354"/>
      <c r="I1726" s="1354"/>
      <c r="J1726" s="1354"/>
      <c r="K1726" s="1354"/>
      <c r="L1726" s="1354"/>
      <c r="M1726" s="1355"/>
    </row>
    <row r="1727" spans="2:13" ht="14.4" thickBot="1">
      <c r="B1727" s="1356"/>
      <c r="C1727" s="1357"/>
      <c r="D1727" s="1357"/>
      <c r="E1727" s="1357"/>
      <c r="F1727" s="1357"/>
      <c r="G1727" s="1357"/>
      <c r="H1727" s="1357"/>
      <c r="I1727" s="1357"/>
      <c r="J1727" s="1357"/>
      <c r="K1727" s="1357"/>
      <c r="L1727" s="1357"/>
      <c r="M1727" s="1358"/>
    </row>
    <row r="1728" spans="2:13">
      <c r="B1728" s="1375" t="s">
        <v>217</v>
      </c>
      <c r="C1728" s="1376"/>
      <c r="D1728" s="1376"/>
      <c r="E1728" s="1376"/>
      <c r="F1728" s="1376"/>
      <c r="G1728" s="1376"/>
      <c r="H1728" s="622"/>
      <c r="I1728" s="644"/>
      <c r="J1728" s="645" t="s">
        <v>585</v>
      </c>
      <c r="K1728" s="1377" t="s">
        <v>586</v>
      </c>
      <c r="L1728" s="1378"/>
      <c r="M1728" s="646"/>
    </row>
    <row r="1729" spans="2:13">
      <c r="B1729" s="1329" t="s">
        <v>587</v>
      </c>
      <c r="C1729" s="1330"/>
      <c r="D1729" s="1330"/>
      <c r="E1729" s="1330"/>
      <c r="F1729" s="1330"/>
      <c r="G1729" s="1330"/>
      <c r="H1729" s="647"/>
      <c r="I1729" s="648"/>
      <c r="J1729" s="649">
        <v>0.24</v>
      </c>
      <c r="K1729" s="1331">
        <f>ROUND(+J1729*M1724,0)</f>
        <v>258944</v>
      </c>
      <c r="L1729" s="1332"/>
      <c r="M1729" s="650"/>
    </row>
    <row r="1730" spans="2:13">
      <c r="B1730" s="614" t="s">
        <v>588</v>
      </c>
      <c r="C1730" s="611"/>
      <c r="D1730" s="611"/>
      <c r="E1730" s="611"/>
      <c r="F1730" s="611"/>
      <c r="G1730" s="611"/>
      <c r="H1730" s="647"/>
      <c r="I1730" s="648"/>
      <c r="J1730" s="651">
        <v>0.01</v>
      </c>
      <c r="K1730" s="1331">
        <f>ROUND(+J1730*M1724,0)</f>
        <v>10789</v>
      </c>
      <c r="L1730" s="1332"/>
      <c r="M1730" s="650"/>
    </row>
    <row r="1731" spans="2:13" ht="14.4" thickBot="1">
      <c r="B1731" s="652" t="s">
        <v>353</v>
      </c>
      <c r="C1731" s="653"/>
      <c r="D1731" s="653"/>
      <c r="E1731" s="653"/>
      <c r="F1731" s="653"/>
      <c r="G1731" s="653"/>
      <c r="H1731" s="654"/>
      <c r="I1731" s="655"/>
      <c r="J1731" s="656">
        <v>0.05</v>
      </c>
      <c r="K1731" s="1333">
        <f>ROUND(+J1731*M1724,0)</f>
        <v>53947</v>
      </c>
      <c r="L1731" s="1334"/>
      <c r="M1731" s="650"/>
    </row>
    <row r="1732" spans="2:13" ht="14.4" thickBot="1">
      <c r="B1732" s="1335" t="s">
        <v>569</v>
      </c>
      <c r="C1732" s="1336"/>
      <c r="D1732" s="1336"/>
      <c r="E1732" s="1336"/>
      <c r="F1732" s="1336"/>
      <c r="G1732" s="1336"/>
      <c r="H1732" s="1336"/>
      <c r="I1732" s="1336"/>
      <c r="J1732" s="1336"/>
      <c r="K1732" s="1336"/>
      <c r="L1732" s="1337"/>
      <c r="M1732" s="657">
        <f>SUM(K1729:L1731)</f>
        <v>323680</v>
      </c>
    </row>
    <row r="1733" spans="2:13" ht="14.4" thickBot="1">
      <c r="B1733" s="641"/>
      <c r="M1733" s="642"/>
    </row>
    <row r="1734" spans="2:13" ht="16.2" thickBot="1">
      <c r="B1734" s="1338" t="s">
        <v>589</v>
      </c>
      <c r="C1734" s="1339"/>
      <c r="D1734" s="1339"/>
      <c r="E1734" s="1339"/>
      <c r="F1734" s="1339"/>
      <c r="G1734" s="1339"/>
      <c r="H1734" s="1339"/>
      <c r="I1734" s="1339"/>
      <c r="J1734" s="1339"/>
      <c r="K1734" s="1339"/>
      <c r="L1734" s="1340"/>
      <c r="M1734" s="711">
        <f>+M1732+M1724</f>
        <v>1402613</v>
      </c>
    </row>
    <row r="1735" spans="2:13">
      <c r="B1735" s="659"/>
      <c r="C1735" s="660"/>
      <c r="D1735" s="660"/>
      <c r="E1735" s="660"/>
      <c r="F1735" s="660"/>
      <c r="G1735" s="660"/>
      <c r="H1735" s="660"/>
      <c r="I1735" s="660"/>
      <c r="J1735" s="660"/>
      <c r="K1735" s="660"/>
      <c r="L1735" s="660"/>
      <c r="M1735" s="661"/>
    </row>
    <row r="1736" spans="2:13">
      <c r="B1736" s="641"/>
      <c r="M1736" s="642"/>
    </row>
    <row r="1737" spans="2:13">
      <c r="B1737" s="641"/>
      <c r="M1737" s="642"/>
    </row>
    <row r="1738" spans="2:13">
      <c r="B1738" s="641"/>
      <c r="M1738" s="642"/>
    </row>
    <row r="1739" spans="2:13" ht="15.6">
      <c r="B1739" s="641"/>
      <c r="E1739" s="1215" t="s">
        <v>590</v>
      </c>
      <c r="F1739" s="1215"/>
      <c r="G1739" s="1215"/>
      <c r="H1739" s="1215"/>
      <c r="I1739" s="1215"/>
      <c r="M1739" s="642"/>
    </row>
    <row r="1740" spans="2:13" ht="15.6">
      <c r="B1740" s="641"/>
      <c r="E1740" s="1216" t="s">
        <v>591</v>
      </c>
      <c r="F1740" s="1216"/>
      <c r="G1740" s="1216"/>
      <c r="H1740" s="1216"/>
      <c r="I1740" s="1216"/>
      <c r="M1740" s="642"/>
    </row>
    <row r="1741" spans="2:13">
      <c r="B1741" s="641"/>
      <c r="C1741" s="662"/>
      <c r="D1741" s="663"/>
      <c r="E1741" s="663"/>
      <c r="F1741" s="664"/>
      <c r="G1741" s="662"/>
      <c r="H1741" s="663"/>
      <c r="I1741" s="663"/>
      <c r="M1741" s="642"/>
    </row>
    <row r="1742" spans="2:13">
      <c r="B1742" s="641"/>
      <c r="C1742" s="662"/>
      <c r="D1742" s="663"/>
      <c r="E1742" s="663"/>
      <c r="F1742" s="664"/>
      <c r="G1742" s="662"/>
      <c r="H1742" s="663"/>
      <c r="I1742" s="663"/>
      <c r="M1742" s="642"/>
    </row>
    <row r="1743" spans="2:13">
      <c r="B1743" s="641"/>
      <c r="C1743" s="662"/>
      <c r="D1743" s="663"/>
      <c r="E1743" s="663"/>
      <c r="F1743" s="664"/>
      <c r="G1743" s="662"/>
      <c r="H1743" s="663"/>
      <c r="I1743" s="663"/>
      <c r="M1743" s="642"/>
    </row>
    <row r="1744" spans="2:13">
      <c r="B1744" s="641"/>
      <c r="C1744" s="665" t="s">
        <v>592</v>
      </c>
      <c r="D1744" s="666"/>
      <c r="E1744" s="663"/>
      <c r="F1744" s="664"/>
      <c r="G1744" s="662"/>
      <c r="H1744" s="663"/>
      <c r="I1744" s="663"/>
      <c r="M1744" s="642"/>
    </row>
    <row r="1745" spans="2:13">
      <c r="B1745" s="641"/>
      <c r="C1745" s="667" t="s">
        <v>593</v>
      </c>
      <c r="D1745" s="666"/>
      <c r="E1745" s="663"/>
      <c r="F1745" s="664"/>
      <c r="G1745" s="662"/>
      <c r="H1745" s="663"/>
      <c r="I1745" s="663"/>
      <c r="M1745" s="642"/>
    </row>
    <row r="1746" spans="2:13">
      <c r="B1746" s="668"/>
      <c r="C1746" s="662"/>
      <c r="D1746" s="663"/>
      <c r="E1746" s="663"/>
      <c r="F1746" s="664"/>
      <c r="G1746" s="662"/>
      <c r="H1746" s="663"/>
      <c r="I1746" s="663"/>
      <c r="J1746" s="664"/>
      <c r="K1746" s="664"/>
      <c r="L1746" s="664"/>
      <c r="M1746" s="669"/>
    </row>
    <row r="1747" spans="2:13">
      <c r="B1747" s="668"/>
      <c r="E1747" s="664"/>
      <c r="F1747" s="664"/>
      <c r="I1747" s="664"/>
      <c r="J1747" s="664"/>
      <c r="K1747" s="664"/>
      <c r="L1747" s="664"/>
      <c r="M1747" s="669"/>
    </row>
    <row r="1748" spans="2:13">
      <c r="B1748" s="598"/>
      <c r="D1748" s="670"/>
      <c r="E1748" s="670"/>
      <c r="F1748" s="670"/>
      <c r="H1748" s="670"/>
      <c r="I1748" s="670"/>
      <c r="J1748" s="670"/>
      <c r="K1748" s="670"/>
      <c r="L1748" s="670"/>
      <c r="M1748" s="671"/>
    </row>
    <row r="1749" spans="2:13" ht="16.2" thickBot="1">
      <c r="B1749" s="1341"/>
      <c r="C1749" s="1342"/>
      <c r="D1749" s="1342"/>
      <c r="E1749" s="627"/>
      <c r="F1749" s="627"/>
      <c r="G1749" s="627"/>
      <c r="H1749" s="627"/>
      <c r="I1749" s="1343"/>
      <c r="J1749" s="1343"/>
      <c r="K1749" s="1343"/>
      <c r="L1749" s="1343"/>
      <c r="M1749" s="1344"/>
    </row>
    <row r="1751" spans="2:13" ht="14.4" thickBot="1"/>
    <row r="1752" spans="2:13" ht="14.4" thickBot="1">
      <c r="B1752" s="1418"/>
      <c r="C1752" s="1421"/>
      <c r="D1752" s="1422"/>
      <c r="E1752" s="1422"/>
      <c r="F1752" s="1422"/>
      <c r="G1752" s="1422"/>
      <c r="H1752" s="1422"/>
      <c r="I1752" s="1423"/>
      <c r="J1752" s="1424"/>
      <c r="K1752" s="1425"/>
      <c r="L1752" s="1425"/>
      <c r="M1752" s="1426"/>
    </row>
    <row r="1753" spans="2:13" ht="82.8" customHeight="1" thickBot="1">
      <c r="B1753" s="1419"/>
      <c r="C1753" s="1427" t="s">
        <v>734</v>
      </c>
      <c r="D1753" s="1428"/>
      <c r="E1753" s="1428"/>
      <c r="F1753" s="1428"/>
      <c r="G1753" s="1428"/>
      <c r="H1753" s="1428"/>
      <c r="I1753" s="1429"/>
      <c r="J1753" s="1430"/>
      <c r="K1753" s="1431"/>
      <c r="L1753" s="1431"/>
      <c r="M1753" s="1432"/>
    </row>
    <row r="1754" spans="2:13" ht="14.4" thickBot="1">
      <c r="B1754" s="1419"/>
      <c r="C1754" s="1433" t="s">
        <v>556</v>
      </c>
      <c r="D1754" s="1434"/>
      <c r="E1754" s="1434"/>
      <c r="F1754" s="1434"/>
      <c r="G1754" s="1434"/>
      <c r="H1754" s="1434"/>
      <c r="I1754" s="1435"/>
      <c r="J1754" s="587" t="s">
        <v>557</v>
      </c>
      <c r="K1754" s="1436"/>
      <c r="L1754" s="1437"/>
      <c r="M1754" s="1438"/>
    </row>
    <row r="1755" spans="2:13">
      <c r="B1755" s="1419"/>
      <c r="C1755" s="1439" t="s">
        <v>558</v>
      </c>
      <c r="D1755" s="1440"/>
      <c r="E1755" s="1440"/>
      <c r="F1755" s="1440"/>
      <c r="G1755" s="1440"/>
      <c r="H1755" s="1440"/>
      <c r="I1755" s="1441"/>
      <c r="J1755" s="1445" t="s">
        <v>559</v>
      </c>
      <c r="K1755" s="1447">
        <v>1</v>
      </c>
      <c r="L1755" s="1447" t="s">
        <v>2</v>
      </c>
      <c r="M1755" s="1449"/>
    </row>
    <row r="1756" spans="2:13" ht="14.4" thickBot="1">
      <c r="B1756" s="1420"/>
      <c r="C1756" s="1442"/>
      <c r="D1756" s="1443"/>
      <c r="E1756" s="1443"/>
      <c r="F1756" s="1443"/>
      <c r="G1756" s="1443"/>
      <c r="H1756" s="1443"/>
      <c r="I1756" s="1444"/>
      <c r="J1756" s="1446"/>
      <c r="K1756" s="1448"/>
      <c r="L1756" s="1448"/>
      <c r="M1756" s="1450"/>
    </row>
    <row r="1757" spans="2:13" ht="14.4" thickBot="1">
      <c r="B1757" s="588"/>
      <c r="C1757" s="589"/>
      <c r="D1757" s="589"/>
      <c r="E1757" s="589"/>
      <c r="F1757" s="589"/>
      <c r="G1757" s="589"/>
      <c r="H1757" s="589"/>
      <c r="I1757" s="589"/>
      <c r="J1757" s="590"/>
      <c r="K1757" s="591"/>
      <c r="L1757" s="591"/>
      <c r="M1757" s="592"/>
    </row>
    <row r="1758" spans="2:13">
      <c r="B1758" s="593"/>
      <c r="C1758" s="594"/>
      <c r="D1758" s="594"/>
      <c r="E1758" s="594"/>
      <c r="F1758" s="594"/>
      <c r="G1758" s="594"/>
      <c r="H1758" s="594"/>
      <c r="I1758" s="594"/>
      <c r="J1758" s="595" t="s">
        <v>5</v>
      </c>
      <c r="K1758" s="596" t="s">
        <v>6</v>
      </c>
      <c r="L1758" s="596" t="s">
        <v>7</v>
      </c>
      <c r="M1758" s="597" t="s">
        <v>8</v>
      </c>
    </row>
    <row r="1759" spans="2:13" ht="14.4" thickBot="1">
      <c r="B1759" s="598"/>
      <c r="C1759" s="589"/>
      <c r="D1759" s="589"/>
      <c r="E1759" s="589"/>
      <c r="F1759" s="589"/>
      <c r="G1759" s="589"/>
      <c r="H1759" s="589"/>
      <c r="I1759" s="589"/>
      <c r="J1759" s="599"/>
      <c r="K1759" s="600"/>
      <c r="L1759" s="600">
        <v>12</v>
      </c>
      <c r="M1759" s="601">
        <v>2025</v>
      </c>
    </row>
    <row r="1760" spans="2:13" ht="14.4" thickBot="1">
      <c r="B1760" s="1396" t="s">
        <v>560</v>
      </c>
      <c r="C1760" s="1397"/>
      <c r="D1760" s="1397"/>
      <c r="E1760" s="1397"/>
      <c r="F1760" s="1397"/>
      <c r="G1760" s="1397"/>
      <c r="H1760" s="1397"/>
      <c r="I1760" s="1397"/>
      <c r="J1760" s="1397"/>
      <c r="K1760" s="1397"/>
      <c r="L1760" s="1397"/>
      <c r="M1760" s="1398"/>
    </row>
    <row r="1761" spans="2:13">
      <c r="B1761" s="602" t="s">
        <v>561</v>
      </c>
      <c r="C1761" s="603" t="s">
        <v>11</v>
      </c>
      <c r="D1761" s="1399" t="s">
        <v>209</v>
      </c>
      <c r="E1761" s="1400"/>
      <c r="F1761" s="1400"/>
      <c r="G1761" s="1400"/>
      <c r="H1761" s="1400"/>
      <c r="I1761" s="1400"/>
      <c r="J1761" s="1401"/>
      <c r="K1761" s="1359" t="s">
        <v>12</v>
      </c>
      <c r="L1761" s="1360"/>
      <c r="M1761" s="1402"/>
    </row>
    <row r="1762" spans="2:13" ht="16.2" thickBot="1">
      <c r="B1762" s="604" t="e">
        <f>+PRESUPUESTO!#REF!</f>
        <v>#REF!</v>
      </c>
      <c r="C1762" s="956" t="e">
        <f>+PRESUPUESTO!#REF!</f>
        <v>#REF!</v>
      </c>
      <c r="D1762" s="1403" t="e">
        <f>+PRESUPUESTO!#REF!</f>
        <v>#REF!</v>
      </c>
      <c r="E1762" s="1404"/>
      <c r="F1762" s="1404"/>
      <c r="G1762" s="1404"/>
      <c r="H1762" s="1404"/>
      <c r="I1762" s="1404"/>
      <c r="J1762" s="1405"/>
      <c r="K1762" s="1406" t="e">
        <f>+PRESUPUESTO!#REF!</f>
        <v>#REF!</v>
      </c>
      <c r="L1762" s="1407"/>
      <c r="M1762" s="1408"/>
    </row>
    <row r="1763" spans="2:13">
      <c r="B1763" s="1350" t="s">
        <v>562</v>
      </c>
      <c r="C1763" s="1351"/>
      <c r="D1763" s="1351"/>
      <c r="E1763" s="1351"/>
      <c r="F1763" s="1351"/>
      <c r="G1763" s="1351"/>
      <c r="H1763" s="1351"/>
      <c r="I1763" s="1351"/>
      <c r="J1763" s="1351"/>
      <c r="K1763" s="1351"/>
      <c r="L1763" s="1351"/>
      <c r="M1763" s="1352"/>
    </row>
    <row r="1764" spans="2:13">
      <c r="B1764" s="1353"/>
      <c r="C1764" s="1354"/>
      <c r="D1764" s="1354"/>
      <c r="E1764" s="1354"/>
      <c r="F1764" s="1354"/>
      <c r="G1764" s="1354"/>
      <c r="H1764" s="1354"/>
      <c r="I1764" s="1354"/>
      <c r="J1764" s="1354"/>
      <c r="K1764" s="1354"/>
      <c r="L1764" s="1354"/>
      <c r="M1764" s="1355"/>
    </row>
    <row r="1765" spans="2:13" ht="14.4" thickBot="1">
      <c r="B1765" s="1356"/>
      <c r="C1765" s="1357"/>
      <c r="D1765" s="1357"/>
      <c r="E1765" s="1357"/>
      <c r="F1765" s="1357"/>
      <c r="G1765" s="1357"/>
      <c r="H1765" s="1357"/>
      <c r="I1765" s="1357"/>
      <c r="J1765" s="1357"/>
      <c r="K1765" s="1357"/>
      <c r="L1765" s="1357"/>
      <c r="M1765" s="1358"/>
    </row>
    <row r="1766" spans="2:13">
      <c r="B1766" s="1375" t="s">
        <v>209</v>
      </c>
      <c r="C1766" s="1376"/>
      <c r="D1766" s="1376"/>
      <c r="E1766" s="1376"/>
      <c r="F1766" s="1382"/>
      <c r="G1766" s="606" t="s">
        <v>563</v>
      </c>
      <c r="H1766" s="1383" t="s">
        <v>564</v>
      </c>
      <c r="I1766" s="1382"/>
      <c r="J1766" s="607" t="s">
        <v>565</v>
      </c>
      <c r="K1766" s="1383" t="s">
        <v>566</v>
      </c>
      <c r="L1766" s="1382"/>
      <c r="M1766" s="608" t="s">
        <v>567</v>
      </c>
    </row>
    <row r="1767" spans="2:13">
      <c r="B1767" s="1367" t="s">
        <v>568</v>
      </c>
      <c r="C1767" s="1368"/>
      <c r="D1767" s="1368"/>
      <c r="E1767" s="1368"/>
      <c r="F1767" s="1369"/>
      <c r="G1767" s="712"/>
      <c r="H1767" s="1409" t="s">
        <v>107</v>
      </c>
      <c r="I1767" s="1410"/>
      <c r="J1767" s="636">
        <f>+M1794</f>
        <v>54051.142860000014</v>
      </c>
      <c r="K1767" s="1411">
        <v>0.03</v>
      </c>
      <c r="L1767" s="1412"/>
      <c r="M1767" s="636">
        <f>+K1767*J1767</f>
        <v>1621.5342858000004</v>
      </c>
    </row>
    <row r="1768" spans="2:13">
      <c r="B1768" s="1413"/>
      <c r="C1768" s="1414"/>
      <c r="D1768" s="1414"/>
      <c r="E1768" s="1414"/>
      <c r="F1768" s="1415"/>
      <c r="G1768" s="937"/>
      <c r="H1768" s="1409"/>
      <c r="I1768" s="1410"/>
      <c r="J1768" s="720"/>
      <c r="K1768" s="1416"/>
      <c r="L1768" s="1417"/>
      <c r="M1768" s="636"/>
    </row>
    <row r="1769" spans="2:13">
      <c r="B1769" s="1413"/>
      <c r="C1769" s="1414"/>
      <c r="D1769" s="1414"/>
      <c r="E1769" s="1414"/>
      <c r="F1769" s="1415"/>
      <c r="G1769" s="937"/>
      <c r="H1769" s="1409"/>
      <c r="I1769" s="1410"/>
      <c r="J1769" s="720"/>
      <c r="K1769" s="1411"/>
      <c r="L1769" s="1412"/>
      <c r="M1769" s="720"/>
    </row>
    <row r="1770" spans="2:13" ht="14.4" thickBot="1">
      <c r="B1770" s="1379" t="s">
        <v>569</v>
      </c>
      <c r="C1770" s="1380"/>
      <c r="D1770" s="1380"/>
      <c r="E1770" s="1380"/>
      <c r="F1770" s="1380"/>
      <c r="G1770" s="1380"/>
      <c r="H1770" s="1380"/>
      <c r="I1770" s="1380"/>
      <c r="J1770" s="1380"/>
      <c r="K1770" s="1380"/>
      <c r="L1770" s="1381"/>
      <c r="M1770" s="943">
        <f>+M1768+M1767</f>
        <v>1621.5342858000004</v>
      </c>
    </row>
    <row r="1771" spans="2:13">
      <c r="B1771" s="1350" t="s">
        <v>570</v>
      </c>
      <c r="C1771" s="1351"/>
      <c r="D1771" s="1351"/>
      <c r="E1771" s="1351"/>
      <c r="F1771" s="1351"/>
      <c r="G1771" s="1351"/>
      <c r="H1771" s="1351"/>
      <c r="I1771" s="1351"/>
      <c r="J1771" s="1351"/>
      <c r="K1771" s="1351"/>
      <c r="L1771" s="1351"/>
      <c r="M1771" s="1352"/>
    </row>
    <row r="1772" spans="2:13">
      <c r="B1772" s="1353"/>
      <c r="C1772" s="1354"/>
      <c r="D1772" s="1354"/>
      <c r="E1772" s="1354"/>
      <c r="F1772" s="1354"/>
      <c r="G1772" s="1354"/>
      <c r="H1772" s="1354"/>
      <c r="I1772" s="1354"/>
      <c r="J1772" s="1354"/>
      <c r="K1772" s="1354"/>
      <c r="L1772" s="1354"/>
      <c r="M1772" s="1355"/>
    </row>
    <row r="1773" spans="2:13" ht="14.4" thickBot="1">
      <c r="B1773" s="1356"/>
      <c r="C1773" s="1357"/>
      <c r="D1773" s="1357"/>
      <c r="E1773" s="1357"/>
      <c r="F1773" s="1357"/>
      <c r="G1773" s="1357"/>
      <c r="H1773" s="1357"/>
      <c r="I1773" s="1357"/>
      <c r="J1773" s="1357"/>
      <c r="K1773" s="1357"/>
      <c r="L1773" s="1357"/>
      <c r="M1773" s="1358"/>
    </row>
    <row r="1774" spans="2:13">
      <c r="B1774" s="1375" t="s">
        <v>209</v>
      </c>
      <c r="C1774" s="1376"/>
      <c r="D1774" s="1376"/>
      <c r="E1774" s="1376"/>
      <c r="F1774" s="1376"/>
      <c r="G1774" s="1376"/>
      <c r="H1774" s="1382"/>
      <c r="I1774" s="606" t="s">
        <v>12</v>
      </c>
      <c r="J1774" s="607" t="s">
        <v>103</v>
      </c>
      <c r="K1774" s="1383" t="s">
        <v>571</v>
      </c>
      <c r="L1774" s="1382"/>
      <c r="M1774" s="608" t="s">
        <v>567</v>
      </c>
    </row>
    <row r="1775" spans="2:13">
      <c r="B1775" s="1384" t="str">
        <f>+INSUMOS!A64</f>
        <v>LAVAPLATOS 120X44 EMPOTRAR DOBLE ACERO INOX SECADOR IZQUIERDO INCL. GRIFERIA + SIFON</v>
      </c>
      <c r="C1775" s="1385"/>
      <c r="D1775" s="1385"/>
      <c r="E1775" s="1385"/>
      <c r="F1775" s="1385"/>
      <c r="G1775" s="1385"/>
      <c r="H1775" s="1386"/>
      <c r="I1775" s="953" t="s">
        <v>37</v>
      </c>
      <c r="J1775" s="953">
        <v>1</v>
      </c>
      <c r="K1775" s="1387">
        <f>+INSUMOS!C64</f>
        <v>370000</v>
      </c>
      <c r="L1775" s="1388"/>
      <c r="M1775" s="949">
        <f t="shared" ref="M1775:M1777" si="17">+K1775*J1775</f>
        <v>370000</v>
      </c>
    </row>
    <row r="1776" spans="2:13">
      <c r="B1776" s="1384"/>
      <c r="C1776" s="1385"/>
      <c r="D1776" s="1385"/>
      <c r="E1776" s="1385"/>
      <c r="F1776" s="1385"/>
      <c r="G1776" s="1385"/>
      <c r="H1776" s="1386"/>
      <c r="I1776" s="953"/>
      <c r="J1776" s="953"/>
      <c r="K1776" s="1387"/>
      <c r="L1776" s="1388"/>
      <c r="M1776" s="949">
        <f t="shared" si="17"/>
        <v>0</v>
      </c>
    </row>
    <row r="1777" spans="2:13">
      <c r="B1777" s="1384"/>
      <c r="C1777" s="1385"/>
      <c r="D1777" s="1385"/>
      <c r="E1777" s="1385"/>
      <c r="F1777" s="1385"/>
      <c r="G1777" s="1385"/>
      <c r="H1777" s="1386"/>
      <c r="I1777" s="953"/>
      <c r="J1777" s="953"/>
      <c r="K1777" s="1387"/>
      <c r="L1777" s="1388"/>
      <c r="M1777" s="949">
        <f t="shared" si="17"/>
        <v>0</v>
      </c>
    </row>
    <row r="1778" spans="2:13">
      <c r="B1778" s="1389"/>
      <c r="C1778" s="1330"/>
      <c r="D1778" s="1330"/>
      <c r="E1778" s="1330"/>
      <c r="F1778" s="1330"/>
      <c r="G1778" s="1330"/>
      <c r="H1778" s="1390"/>
      <c r="I1778" s="953"/>
      <c r="J1778" s="953"/>
      <c r="K1778" s="1387"/>
      <c r="L1778" s="1388"/>
      <c r="M1778" s="949"/>
    </row>
    <row r="1779" spans="2:13" ht="14.4" thickBot="1">
      <c r="B1779" s="1379" t="s">
        <v>569</v>
      </c>
      <c r="C1779" s="1380"/>
      <c r="D1779" s="1380"/>
      <c r="E1779" s="1380"/>
      <c r="F1779" s="1380"/>
      <c r="G1779" s="1380"/>
      <c r="H1779" s="1380"/>
      <c r="I1779" s="1380"/>
      <c r="J1779" s="1380"/>
      <c r="K1779" s="1380"/>
      <c r="L1779" s="1381"/>
      <c r="M1779" s="949">
        <f>+M1777+M1776+M1775</f>
        <v>370000</v>
      </c>
    </row>
    <row r="1780" spans="2:13">
      <c r="B1780" s="940"/>
      <c r="C1780" s="941"/>
      <c r="D1780" s="941"/>
      <c r="E1780" s="941"/>
      <c r="F1780" s="941"/>
      <c r="G1780" s="941"/>
      <c r="H1780" s="941"/>
      <c r="I1780" s="941"/>
      <c r="J1780" s="941"/>
      <c r="K1780" s="941"/>
      <c r="L1780" s="941"/>
      <c r="M1780" s="942"/>
    </row>
    <row r="1781" spans="2:13" ht="14.4" thickBot="1">
      <c r="B1781" s="1356" t="s">
        <v>770</v>
      </c>
      <c r="C1781" s="1357"/>
      <c r="D1781" s="1357"/>
      <c r="E1781" s="1357"/>
      <c r="F1781" s="1357"/>
      <c r="G1781" s="1357"/>
      <c r="H1781" s="1357"/>
      <c r="I1781" s="1357"/>
      <c r="J1781" s="1357"/>
      <c r="K1781" s="1357"/>
      <c r="L1781" s="1357"/>
      <c r="M1781" s="1358"/>
    </row>
    <row r="1782" spans="2:13">
      <c r="B1782" s="1375" t="s">
        <v>573</v>
      </c>
      <c r="C1782" s="1376"/>
      <c r="D1782" s="1376"/>
      <c r="E1782" s="1376"/>
      <c r="F1782" s="1376"/>
      <c r="G1782" s="1382"/>
      <c r="H1782" s="607" t="s">
        <v>574</v>
      </c>
      <c r="I1782" s="622" t="s">
        <v>575</v>
      </c>
      <c r="J1782" s="623" t="s">
        <v>576</v>
      </c>
      <c r="K1782" s="1383" t="s">
        <v>577</v>
      </c>
      <c r="L1782" s="1382"/>
      <c r="M1782" s="608" t="s">
        <v>567</v>
      </c>
    </row>
    <row r="1783" spans="2:13">
      <c r="B1783" s="1391" t="str">
        <f>+INSUMOS!A141</f>
        <v>TRANSPORTE DE MATERIAL</v>
      </c>
      <c r="C1783" s="1392"/>
      <c r="D1783" s="1392"/>
      <c r="E1783" s="1392"/>
      <c r="F1783" s="1392"/>
      <c r="G1783" s="1393"/>
      <c r="H1783" s="624">
        <v>1</v>
      </c>
      <c r="I1783" s="625">
        <v>100</v>
      </c>
      <c r="J1783" s="624">
        <v>1</v>
      </c>
      <c r="K1783" s="1394">
        <f>+INSUMOS!C141</f>
        <v>1300</v>
      </c>
      <c r="L1783" s="1395"/>
      <c r="M1783" s="610">
        <f>+K1783*J1783</f>
        <v>1300</v>
      </c>
    </row>
    <row r="1784" spans="2:13" ht="14.4" thickBot="1">
      <c r="B1784" s="1345"/>
      <c r="C1784" s="1346"/>
      <c r="D1784" s="1346"/>
      <c r="E1784" s="1346"/>
      <c r="F1784" s="1346"/>
      <c r="G1784" s="1347"/>
      <c r="H1784" s="626"/>
      <c r="I1784" s="625"/>
      <c r="J1784" s="626"/>
      <c r="K1784" s="1348"/>
      <c r="L1784" s="1349"/>
      <c r="M1784" s="610"/>
    </row>
    <row r="1785" spans="2:13" ht="14.4" thickBot="1">
      <c r="B1785" s="1335" t="s">
        <v>569</v>
      </c>
      <c r="C1785" s="1336"/>
      <c r="D1785" s="1336"/>
      <c r="E1785" s="1336"/>
      <c r="F1785" s="1336"/>
      <c r="G1785" s="1336"/>
      <c r="H1785" s="1336"/>
      <c r="I1785" s="1336"/>
      <c r="J1785" s="1336"/>
      <c r="K1785" s="1336"/>
      <c r="L1785" s="1337"/>
      <c r="M1785" s="616">
        <f>SUM(M1783:M1784)</f>
        <v>1300</v>
      </c>
    </row>
    <row r="1786" spans="2:13">
      <c r="B1786" s="1350" t="s">
        <v>578</v>
      </c>
      <c r="C1786" s="1351"/>
      <c r="D1786" s="1351"/>
      <c r="E1786" s="1351"/>
      <c r="F1786" s="1351"/>
      <c r="G1786" s="1351"/>
      <c r="H1786" s="1351"/>
      <c r="I1786" s="1351"/>
      <c r="J1786" s="1351"/>
      <c r="K1786" s="1351"/>
      <c r="L1786" s="1351"/>
      <c r="M1786" s="1352"/>
    </row>
    <row r="1787" spans="2:13">
      <c r="B1787" s="1353"/>
      <c r="C1787" s="1354"/>
      <c r="D1787" s="1354"/>
      <c r="E1787" s="1354"/>
      <c r="F1787" s="1354"/>
      <c r="G1787" s="1354"/>
      <c r="H1787" s="1354"/>
      <c r="I1787" s="1354"/>
      <c r="J1787" s="1354"/>
      <c r="K1787" s="1354"/>
      <c r="L1787" s="1354"/>
      <c r="M1787" s="1355"/>
    </row>
    <row r="1788" spans="2:13" ht="14.4" thickBot="1">
      <c r="B1788" s="1356"/>
      <c r="C1788" s="1357"/>
      <c r="D1788" s="1357"/>
      <c r="E1788" s="1357"/>
      <c r="F1788" s="1357"/>
      <c r="G1788" s="1357"/>
      <c r="H1788" s="1357"/>
      <c r="I1788" s="1357"/>
      <c r="J1788" s="1357"/>
      <c r="K1788" s="1357"/>
      <c r="L1788" s="1357"/>
      <c r="M1788" s="1358"/>
    </row>
    <row r="1789" spans="2:13">
      <c r="B1789" s="1359" t="s">
        <v>579</v>
      </c>
      <c r="C1789" s="1360"/>
      <c r="D1789" s="1360"/>
      <c r="E1789" s="1360"/>
      <c r="F1789" s="1360"/>
      <c r="G1789" s="1361"/>
      <c r="H1789" s="629" t="s">
        <v>580</v>
      </c>
      <c r="I1789" s="630" t="s">
        <v>581</v>
      </c>
      <c r="J1789" s="631" t="s">
        <v>531</v>
      </c>
      <c r="K1789" s="1362" t="s">
        <v>566</v>
      </c>
      <c r="L1789" s="1363"/>
      <c r="M1789" s="632" t="s">
        <v>567</v>
      </c>
    </row>
    <row r="1790" spans="2:13">
      <c r="B1790" s="1364" t="str">
        <f>+'M.O. CIVIL'!A92</f>
        <v xml:space="preserve">CUADRILLA "BB" (Instalaciones) </v>
      </c>
      <c r="C1790" s="1365"/>
      <c r="D1790" s="1365"/>
      <c r="E1790" s="1365"/>
      <c r="F1790" s="1365"/>
      <c r="G1790" s="1366"/>
      <c r="H1790" s="713"/>
      <c r="I1790" s="714"/>
      <c r="J1790" s="715"/>
      <c r="K1790" s="716"/>
      <c r="L1790" s="717"/>
      <c r="M1790" s="718"/>
    </row>
    <row r="1791" spans="2:13">
      <c r="B1791" s="1367" t="str">
        <f>+'M.O. CIVIL'!A101</f>
        <v>Valor Dia Cuadrilla</v>
      </c>
      <c r="C1791" s="1368"/>
      <c r="D1791" s="1368"/>
      <c r="E1791" s="1368"/>
      <c r="F1791" s="1368"/>
      <c r="G1791" s="1369"/>
      <c r="H1791" s="673">
        <f>+'M.O. CIVIL'!D101</f>
        <v>360340.95240000007</v>
      </c>
      <c r="I1791" s="635">
        <v>1.8</v>
      </c>
      <c r="J1791" s="636">
        <f>+H1791*I1791</f>
        <v>648613.71432000014</v>
      </c>
      <c r="K1791" s="1370">
        <v>12</v>
      </c>
      <c r="L1791" s="1371"/>
      <c r="M1791" s="938">
        <f>+J1791/K1791</f>
        <v>54051.142860000014</v>
      </c>
    </row>
    <row r="1792" spans="2:13">
      <c r="B1792" s="633"/>
      <c r="C1792" s="634"/>
      <c r="D1792" s="634"/>
      <c r="E1792" s="634"/>
      <c r="F1792" s="634"/>
      <c r="G1792" s="634"/>
      <c r="H1792" s="638" t="s">
        <v>754</v>
      </c>
      <c r="I1792" s="635"/>
      <c r="J1792" s="636"/>
      <c r="K1792" s="1370"/>
      <c r="L1792" s="1371"/>
      <c r="M1792" s="637"/>
    </row>
    <row r="1793" spans="2:13" ht="14.4" thickBot="1">
      <c r="B1793" s="1372"/>
      <c r="C1793" s="1373"/>
      <c r="D1793" s="1373"/>
      <c r="E1793" s="1373"/>
      <c r="F1793" s="1373"/>
      <c r="G1793" s="1374"/>
      <c r="H1793" s="626"/>
      <c r="I1793" s="627"/>
      <c r="J1793" s="626"/>
      <c r="K1793" s="1348"/>
      <c r="L1793" s="1349"/>
      <c r="M1793" s="628"/>
    </row>
    <row r="1794" spans="2:13" ht="14.4" thickBot="1">
      <c r="B1794" s="1335" t="s">
        <v>569</v>
      </c>
      <c r="C1794" s="1336"/>
      <c r="D1794" s="1336"/>
      <c r="E1794" s="1336"/>
      <c r="F1794" s="1336"/>
      <c r="G1794" s="1336"/>
      <c r="H1794" s="1336"/>
      <c r="I1794" s="1336"/>
      <c r="J1794" s="1336"/>
      <c r="K1794" s="1336"/>
      <c r="L1794" s="1337"/>
      <c r="M1794" s="621">
        <f>SUM(M1791:M1793)</f>
        <v>54051.142860000014</v>
      </c>
    </row>
    <row r="1795" spans="2:13" ht="14.4" thickBot="1">
      <c r="B1795" s="641"/>
      <c r="M1795" s="642"/>
    </row>
    <row r="1796" spans="2:13" ht="14.4" thickBot="1">
      <c r="B1796" s="1338" t="s">
        <v>583</v>
      </c>
      <c r="C1796" s="1339"/>
      <c r="D1796" s="1339"/>
      <c r="E1796" s="1339"/>
      <c r="F1796" s="1339"/>
      <c r="G1796" s="1339"/>
      <c r="H1796" s="1339"/>
      <c r="I1796" s="1339"/>
      <c r="J1796" s="1339"/>
      <c r="K1796" s="1339"/>
      <c r="L1796" s="1340"/>
      <c r="M1796" s="643">
        <f>ROUND(+M1770+M1779+M1785+M1794,0)</f>
        <v>426973</v>
      </c>
    </row>
    <row r="1797" spans="2:13">
      <c r="B1797" s="1350" t="s">
        <v>584</v>
      </c>
      <c r="C1797" s="1351"/>
      <c r="D1797" s="1351"/>
      <c r="E1797" s="1351"/>
      <c r="F1797" s="1351"/>
      <c r="G1797" s="1351"/>
      <c r="H1797" s="1351"/>
      <c r="I1797" s="1351"/>
      <c r="J1797" s="1351"/>
      <c r="K1797" s="1351"/>
      <c r="L1797" s="1351"/>
      <c r="M1797" s="1352"/>
    </row>
    <row r="1798" spans="2:13">
      <c r="B1798" s="1353"/>
      <c r="C1798" s="1354"/>
      <c r="D1798" s="1354"/>
      <c r="E1798" s="1354"/>
      <c r="F1798" s="1354"/>
      <c r="G1798" s="1354"/>
      <c r="H1798" s="1354"/>
      <c r="I1798" s="1354"/>
      <c r="J1798" s="1354"/>
      <c r="K1798" s="1354"/>
      <c r="L1798" s="1354"/>
      <c r="M1798" s="1355"/>
    </row>
    <row r="1799" spans="2:13" ht="14.4" thickBot="1">
      <c r="B1799" s="1356"/>
      <c r="C1799" s="1357"/>
      <c r="D1799" s="1357"/>
      <c r="E1799" s="1357"/>
      <c r="F1799" s="1357"/>
      <c r="G1799" s="1357"/>
      <c r="H1799" s="1357"/>
      <c r="I1799" s="1357"/>
      <c r="J1799" s="1357"/>
      <c r="K1799" s="1357"/>
      <c r="L1799" s="1357"/>
      <c r="M1799" s="1358"/>
    </row>
    <row r="1800" spans="2:13">
      <c r="B1800" s="1375" t="s">
        <v>217</v>
      </c>
      <c r="C1800" s="1376"/>
      <c r="D1800" s="1376"/>
      <c r="E1800" s="1376"/>
      <c r="F1800" s="1376"/>
      <c r="G1800" s="1376"/>
      <c r="H1800" s="622"/>
      <c r="I1800" s="644"/>
      <c r="J1800" s="645" t="s">
        <v>585</v>
      </c>
      <c r="K1800" s="1377" t="s">
        <v>586</v>
      </c>
      <c r="L1800" s="1378"/>
      <c r="M1800" s="646"/>
    </row>
    <row r="1801" spans="2:13">
      <c r="B1801" s="1329" t="s">
        <v>587</v>
      </c>
      <c r="C1801" s="1330"/>
      <c r="D1801" s="1330"/>
      <c r="E1801" s="1330"/>
      <c r="F1801" s="1330"/>
      <c r="G1801" s="1330"/>
      <c r="H1801" s="647"/>
      <c r="I1801" s="648"/>
      <c r="J1801" s="649">
        <v>0.24</v>
      </c>
      <c r="K1801" s="1331">
        <f>ROUND(+J1801*M1796,0)</f>
        <v>102474</v>
      </c>
      <c r="L1801" s="1332"/>
      <c r="M1801" s="650"/>
    </row>
    <row r="1802" spans="2:13">
      <c r="B1802" s="614" t="s">
        <v>588</v>
      </c>
      <c r="C1802" s="611"/>
      <c r="D1802" s="611"/>
      <c r="E1802" s="611"/>
      <c r="F1802" s="611"/>
      <c r="G1802" s="611"/>
      <c r="H1802" s="647"/>
      <c r="I1802" s="648"/>
      <c r="J1802" s="651">
        <v>0.01</v>
      </c>
      <c r="K1802" s="1331">
        <f>ROUND(+J1802*M1796,0)</f>
        <v>4270</v>
      </c>
      <c r="L1802" s="1332"/>
      <c r="M1802" s="650"/>
    </row>
    <row r="1803" spans="2:13" ht="14.4" thickBot="1">
      <c r="B1803" s="652" t="s">
        <v>353</v>
      </c>
      <c r="C1803" s="653"/>
      <c r="D1803" s="653"/>
      <c r="E1803" s="653"/>
      <c r="F1803" s="653"/>
      <c r="G1803" s="653"/>
      <c r="H1803" s="654"/>
      <c r="I1803" s="655"/>
      <c r="J1803" s="656">
        <v>0.05</v>
      </c>
      <c r="K1803" s="1333">
        <f>ROUND(+J1803*M1796,0)</f>
        <v>21349</v>
      </c>
      <c r="L1803" s="1334"/>
      <c r="M1803" s="650"/>
    </row>
    <row r="1804" spans="2:13" ht="14.4" thickBot="1">
      <c r="B1804" s="1335" t="s">
        <v>569</v>
      </c>
      <c r="C1804" s="1336"/>
      <c r="D1804" s="1336"/>
      <c r="E1804" s="1336"/>
      <c r="F1804" s="1336"/>
      <c r="G1804" s="1336"/>
      <c r="H1804" s="1336"/>
      <c r="I1804" s="1336"/>
      <c r="J1804" s="1336"/>
      <c r="K1804" s="1336"/>
      <c r="L1804" s="1337"/>
      <c r="M1804" s="657">
        <f>SUM(K1801:L1803)</f>
        <v>128093</v>
      </c>
    </row>
    <row r="1805" spans="2:13" ht="14.4" thickBot="1">
      <c r="B1805" s="641"/>
      <c r="M1805" s="642"/>
    </row>
    <row r="1806" spans="2:13" ht="16.2" thickBot="1">
      <c r="B1806" s="1338" t="s">
        <v>589</v>
      </c>
      <c r="C1806" s="1339"/>
      <c r="D1806" s="1339"/>
      <c r="E1806" s="1339"/>
      <c r="F1806" s="1339"/>
      <c r="G1806" s="1339"/>
      <c r="H1806" s="1339"/>
      <c r="I1806" s="1339"/>
      <c r="J1806" s="1339"/>
      <c r="K1806" s="1339"/>
      <c r="L1806" s="1340"/>
      <c r="M1806" s="711">
        <f>+M1804+M1796</f>
        <v>555066</v>
      </c>
    </row>
    <row r="1807" spans="2:13">
      <c r="B1807" s="659"/>
      <c r="C1807" s="660"/>
      <c r="D1807" s="660"/>
      <c r="E1807" s="660"/>
      <c r="F1807" s="660"/>
      <c r="G1807" s="660"/>
      <c r="H1807" s="660"/>
      <c r="I1807" s="660"/>
      <c r="J1807" s="660"/>
      <c r="K1807" s="660"/>
      <c r="L1807" s="660"/>
      <c r="M1807" s="661"/>
    </row>
    <row r="1808" spans="2:13">
      <c r="B1808" s="641"/>
      <c r="M1808" s="642"/>
    </row>
    <row r="1809" spans="2:13">
      <c r="B1809" s="641"/>
      <c r="M1809" s="642"/>
    </row>
    <row r="1810" spans="2:13">
      <c r="B1810" s="641"/>
      <c r="M1810" s="642"/>
    </row>
    <row r="1811" spans="2:13" ht="15.6">
      <c r="B1811" s="641"/>
      <c r="E1811" s="1215" t="s">
        <v>590</v>
      </c>
      <c r="F1811" s="1215"/>
      <c r="G1811" s="1215"/>
      <c r="H1811" s="1215"/>
      <c r="I1811" s="1215"/>
      <c r="M1811" s="642"/>
    </row>
    <row r="1812" spans="2:13" ht="15.6">
      <c r="B1812" s="641"/>
      <c r="E1812" s="1216" t="s">
        <v>591</v>
      </c>
      <c r="F1812" s="1216"/>
      <c r="G1812" s="1216"/>
      <c r="H1812" s="1216"/>
      <c r="I1812" s="1216"/>
      <c r="M1812" s="642"/>
    </row>
    <row r="1813" spans="2:13">
      <c r="B1813" s="641"/>
      <c r="C1813" s="662"/>
      <c r="D1813" s="663"/>
      <c r="E1813" s="663"/>
      <c r="F1813" s="664"/>
      <c r="G1813" s="662"/>
      <c r="H1813" s="663"/>
      <c r="I1813" s="663"/>
      <c r="M1813" s="642"/>
    </row>
    <row r="1814" spans="2:13">
      <c r="B1814" s="641"/>
      <c r="C1814" s="662"/>
      <c r="D1814" s="663"/>
      <c r="E1814" s="663"/>
      <c r="F1814" s="664"/>
      <c r="G1814" s="662"/>
      <c r="H1814" s="663"/>
      <c r="I1814" s="663"/>
      <c r="M1814" s="642"/>
    </row>
    <row r="1815" spans="2:13">
      <c r="B1815" s="641"/>
      <c r="C1815" s="662"/>
      <c r="D1815" s="663"/>
      <c r="E1815" s="663"/>
      <c r="F1815" s="664"/>
      <c r="G1815" s="662"/>
      <c r="H1815" s="663"/>
      <c r="I1815" s="663"/>
      <c r="M1815" s="642"/>
    </row>
    <row r="1816" spans="2:13">
      <c r="B1816" s="641"/>
      <c r="C1816" s="665" t="s">
        <v>592</v>
      </c>
      <c r="D1816" s="666"/>
      <c r="E1816" s="663"/>
      <c r="F1816" s="664"/>
      <c r="G1816" s="662"/>
      <c r="H1816" s="663"/>
      <c r="I1816" s="663"/>
      <c r="M1816" s="642"/>
    </row>
    <row r="1817" spans="2:13">
      <c r="B1817" s="641"/>
      <c r="C1817" s="667" t="s">
        <v>593</v>
      </c>
      <c r="D1817" s="666"/>
      <c r="E1817" s="663"/>
      <c r="F1817" s="664"/>
      <c r="G1817" s="662"/>
      <c r="H1817" s="663"/>
      <c r="I1817" s="663"/>
      <c r="M1817" s="642"/>
    </row>
    <row r="1818" spans="2:13">
      <c r="B1818" s="668"/>
      <c r="C1818" s="662"/>
      <c r="D1818" s="663"/>
      <c r="E1818" s="663"/>
      <c r="F1818" s="664"/>
      <c r="G1818" s="662"/>
      <c r="H1818" s="663"/>
      <c r="I1818" s="663"/>
      <c r="J1818" s="664"/>
      <c r="K1818" s="664"/>
      <c r="L1818" s="664"/>
      <c r="M1818" s="669"/>
    </row>
    <row r="1819" spans="2:13">
      <c r="B1819" s="668"/>
      <c r="E1819" s="664"/>
      <c r="F1819" s="664"/>
      <c r="I1819" s="664"/>
      <c r="J1819" s="664"/>
      <c r="K1819" s="664"/>
      <c r="L1819" s="664"/>
      <c r="M1819" s="669"/>
    </row>
    <row r="1820" spans="2:13">
      <c r="B1820" s="598"/>
      <c r="D1820" s="670"/>
      <c r="E1820" s="670"/>
      <c r="F1820" s="670"/>
      <c r="H1820" s="670"/>
      <c r="I1820" s="670"/>
      <c r="J1820" s="670"/>
      <c r="K1820" s="670"/>
      <c r="L1820" s="670"/>
      <c r="M1820" s="671"/>
    </row>
    <row r="1821" spans="2:13" ht="16.2" thickBot="1">
      <c r="B1821" s="1341"/>
      <c r="C1821" s="1342"/>
      <c r="D1821" s="1342"/>
      <c r="E1821" s="627"/>
      <c r="F1821" s="627"/>
      <c r="G1821" s="627"/>
      <c r="H1821" s="627"/>
      <c r="I1821" s="1343"/>
      <c r="J1821" s="1343"/>
      <c r="K1821" s="1343"/>
      <c r="L1821" s="1343"/>
      <c r="M1821" s="1344"/>
    </row>
  </sheetData>
  <mergeCells count="1922">
    <mergeCell ref="B1650:L1650"/>
    <mergeCell ref="B1652:L1652"/>
    <mergeCell ref="B1653:M1655"/>
    <mergeCell ref="B1656:G1656"/>
    <mergeCell ref="K1656:L1656"/>
    <mergeCell ref="B1657:G1657"/>
    <mergeCell ref="K1657:L1657"/>
    <mergeCell ref="K1658:L1658"/>
    <mergeCell ref="K1659:L1659"/>
    <mergeCell ref="B1660:L1660"/>
    <mergeCell ref="B1662:L1662"/>
    <mergeCell ref="E1667:I1667"/>
    <mergeCell ref="E1668:I1668"/>
    <mergeCell ref="B1677:D1677"/>
    <mergeCell ref="I1677:M1677"/>
    <mergeCell ref="B1637:M1637"/>
    <mergeCell ref="B1638:G1638"/>
    <mergeCell ref="K1638:L1638"/>
    <mergeCell ref="B1639:G1639"/>
    <mergeCell ref="K1639:L1639"/>
    <mergeCell ref="B1640:G1640"/>
    <mergeCell ref="K1640:L1640"/>
    <mergeCell ref="B1641:L1641"/>
    <mergeCell ref="B1642:M1644"/>
    <mergeCell ref="B1645:G1645"/>
    <mergeCell ref="K1645:L1645"/>
    <mergeCell ref="B1646:G1646"/>
    <mergeCell ref="B1647:G1647"/>
    <mergeCell ref="K1647:L1647"/>
    <mergeCell ref="K1648:L1648"/>
    <mergeCell ref="B1649:G1649"/>
    <mergeCell ref="K1649:L1649"/>
    <mergeCell ref="B1625:L1625"/>
    <mergeCell ref="B1626:M1628"/>
    <mergeCell ref="B1629:H1629"/>
    <mergeCell ref="K1629:L1629"/>
    <mergeCell ref="B1630:H1630"/>
    <mergeCell ref="K1630:L1630"/>
    <mergeCell ref="B1631:H1631"/>
    <mergeCell ref="K1631:L1631"/>
    <mergeCell ref="B1632:H1632"/>
    <mergeCell ref="K1632:L1632"/>
    <mergeCell ref="B1633:H1633"/>
    <mergeCell ref="K1633:L1633"/>
    <mergeCell ref="B1634:H1634"/>
    <mergeCell ref="K1634:L1634"/>
    <mergeCell ref="B1635:L1635"/>
    <mergeCell ref="B1615:M1615"/>
    <mergeCell ref="D1616:J1616"/>
    <mergeCell ref="K1616:M1616"/>
    <mergeCell ref="D1617:J1617"/>
    <mergeCell ref="K1617:M1617"/>
    <mergeCell ref="B1618:M1620"/>
    <mergeCell ref="B1621:F1621"/>
    <mergeCell ref="H1621:I1621"/>
    <mergeCell ref="K1621:L1621"/>
    <mergeCell ref="B1622:F1622"/>
    <mergeCell ref="H1622:I1622"/>
    <mergeCell ref="K1622:L1622"/>
    <mergeCell ref="B1623:F1623"/>
    <mergeCell ref="H1623:I1623"/>
    <mergeCell ref="K1623:L1623"/>
    <mergeCell ref="B1624:F1624"/>
    <mergeCell ref="H1624:I1624"/>
    <mergeCell ref="K1624:L1624"/>
    <mergeCell ref="B1577:L1577"/>
    <mergeCell ref="B1579:L1579"/>
    <mergeCell ref="B1580:M1582"/>
    <mergeCell ref="B1583:G1583"/>
    <mergeCell ref="K1583:L1583"/>
    <mergeCell ref="B1584:G1584"/>
    <mergeCell ref="K1584:L1584"/>
    <mergeCell ref="K1585:L1585"/>
    <mergeCell ref="K1586:L1586"/>
    <mergeCell ref="B1587:L1587"/>
    <mergeCell ref="B1589:L1589"/>
    <mergeCell ref="E1594:I1594"/>
    <mergeCell ref="E1595:I1595"/>
    <mergeCell ref="B1604:D1604"/>
    <mergeCell ref="I1604:M1604"/>
    <mergeCell ref="B1607:B1611"/>
    <mergeCell ref="C1607:I1607"/>
    <mergeCell ref="J1607:M1607"/>
    <mergeCell ref="C1608:I1608"/>
    <mergeCell ref="J1608:M1608"/>
    <mergeCell ref="C1609:I1609"/>
    <mergeCell ref="K1609:M1609"/>
    <mergeCell ref="C1610:I1611"/>
    <mergeCell ref="J1610:J1611"/>
    <mergeCell ref="K1610:K1611"/>
    <mergeCell ref="L1610:L1611"/>
    <mergeCell ref="M1610:M1611"/>
    <mergeCell ref="B1564:M1564"/>
    <mergeCell ref="B1565:G1565"/>
    <mergeCell ref="K1565:L1565"/>
    <mergeCell ref="B1566:G1566"/>
    <mergeCell ref="K1566:L1566"/>
    <mergeCell ref="B1567:G1567"/>
    <mergeCell ref="K1567:L1567"/>
    <mergeCell ref="B1568:L1568"/>
    <mergeCell ref="B1569:M1571"/>
    <mergeCell ref="B1572:G1572"/>
    <mergeCell ref="K1572:L1572"/>
    <mergeCell ref="B1573:G1573"/>
    <mergeCell ref="B1574:G1574"/>
    <mergeCell ref="K1574:L1574"/>
    <mergeCell ref="K1575:L1575"/>
    <mergeCell ref="B1576:G1576"/>
    <mergeCell ref="K1576:L1576"/>
    <mergeCell ref="B1551:L1551"/>
    <mergeCell ref="B1552:M1554"/>
    <mergeCell ref="B1555:H1555"/>
    <mergeCell ref="K1555:L1555"/>
    <mergeCell ref="B1556:H1556"/>
    <mergeCell ref="K1556:L1556"/>
    <mergeCell ref="B1557:H1557"/>
    <mergeCell ref="K1557:L1557"/>
    <mergeCell ref="B1558:H1558"/>
    <mergeCell ref="K1558:L1558"/>
    <mergeCell ref="B1559:H1559"/>
    <mergeCell ref="K1559:L1559"/>
    <mergeCell ref="B1560:H1560"/>
    <mergeCell ref="K1560:L1560"/>
    <mergeCell ref="B1561:H1561"/>
    <mergeCell ref="K1561:L1561"/>
    <mergeCell ref="B1562:L1562"/>
    <mergeCell ref="B1541:M1541"/>
    <mergeCell ref="D1542:J1542"/>
    <mergeCell ref="K1542:M1542"/>
    <mergeCell ref="D1543:J1543"/>
    <mergeCell ref="K1543:M1543"/>
    <mergeCell ref="B1544:M1546"/>
    <mergeCell ref="B1547:F1547"/>
    <mergeCell ref="H1547:I1547"/>
    <mergeCell ref="K1547:L1547"/>
    <mergeCell ref="B1548:F1548"/>
    <mergeCell ref="H1548:I1548"/>
    <mergeCell ref="K1548:L1548"/>
    <mergeCell ref="B1549:F1549"/>
    <mergeCell ref="H1549:I1549"/>
    <mergeCell ref="K1549:L1549"/>
    <mergeCell ref="B1550:F1550"/>
    <mergeCell ref="H1550:I1550"/>
    <mergeCell ref="K1550:L1550"/>
    <mergeCell ref="B1509:G1509"/>
    <mergeCell ref="K1509:L1509"/>
    <mergeCell ref="B1510:G1510"/>
    <mergeCell ref="K1510:L1510"/>
    <mergeCell ref="K1511:L1511"/>
    <mergeCell ref="K1512:L1512"/>
    <mergeCell ref="B1513:L1513"/>
    <mergeCell ref="B1515:L1515"/>
    <mergeCell ref="E1520:I1520"/>
    <mergeCell ref="E1521:I1521"/>
    <mergeCell ref="B1530:D1530"/>
    <mergeCell ref="I1530:M1530"/>
    <mergeCell ref="B1533:B1537"/>
    <mergeCell ref="C1533:I1533"/>
    <mergeCell ref="J1533:M1533"/>
    <mergeCell ref="C1534:I1534"/>
    <mergeCell ref="J1534:M1534"/>
    <mergeCell ref="C1535:I1535"/>
    <mergeCell ref="K1535:M1535"/>
    <mergeCell ref="C1536:I1537"/>
    <mergeCell ref="J1536:J1537"/>
    <mergeCell ref="K1536:K1537"/>
    <mergeCell ref="L1536:L1537"/>
    <mergeCell ref="M1536:M1537"/>
    <mergeCell ref="B1492:G1492"/>
    <mergeCell ref="K1492:L1492"/>
    <mergeCell ref="B1493:G1493"/>
    <mergeCell ref="K1493:L1493"/>
    <mergeCell ref="B1494:L1494"/>
    <mergeCell ref="B1495:M1497"/>
    <mergeCell ref="B1498:G1498"/>
    <mergeCell ref="K1498:L1498"/>
    <mergeCell ref="B1499:G1499"/>
    <mergeCell ref="B1500:G1500"/>
    <mergeCell ref="K1500:L1500"/>
    <mergeCell ref="K1501:L1501"/>
    <mergeCell ref="B1502:G1502"/>
    <mergeCell ref="K1502:L1502"/>
    <mergeCell ref="B1503:L1503"/>
    <mergeCell ref="B1505:L1505"/>
    <mergeCell ref="B1506:M1508"/>
    <mergeCell ref="B1482:H1482"/>
    <mergeCell ref="K1482:L1482"/>
    <mergeCell ref="B1483:H1483"/>
    <mergeCell ref="K1483:L1483"/>
    <mergeCell ref="B1484:H1484"/>
    <mergeCell ref="K1484:L1484"/>
    <mergeCell ref="B1485:H1485"/>
    <mergeCell ref="K1485:L1485"/>
    <mergeCell ref="B1486:H1486"/>
    <mergeCell ref="K1486:L1486"/>
    <mergeCell ref="B1487:H1487"/>
    <mergeCell ref="K1487:L1487"/>
    <mergeCell ref="B1488:L1488"/>
    <mergeCell ref="B1490:M1490"/>
    <mergeCell ref="B1491:G1491"/>
    <mergeCell ref="K1491:L1491"/>
    <mergeCell ref="B1470:M1472"/>
    <mergeCell ref="B1473:F1473"/>
    <mergeCell ref="H1473:I1473"/>
    <mergeCell ref="K1473:L1473"/>
    <mergeCell ref="B1474:F1474"/>
    <mergeCell ref="H1474:I1474"/>
    <mergeCell ref="K1474:L1474"/>
    <mergeCell ref="B1475:F1475"/>
    <mergeCell ref="H1475:I1475"/>
    <mergeCell ref="K1475:L1475"/>
    <mergeCell ref="B1476:F1476"/>
    <mergeCell ref="H1476:I1476"/>
    <mergeCell ref="K1476:L1476"/>
    <mergeCell ref="B1477:L1477"/>
    <mergeCell ref="B1478:M1480"/>
    <mergeCell ref="B1481:H1481"/>
    <mergeCell ref="K1481:L1481"/>
    <mergeCell ref="B1459:B1463"/>
    <mergeCell ref="C1459:I1459"/>
    <mergeCell ref="J1459:M1459"/>
    <mergeCell ref="C1460:I1460"/>
    <mergeCell ref="J1460:M1460"/>
    <mergeCell ref="C1461:I1461"/>
    <mergeCell ref="K1461:M1461"/>
    <mergeCell ref="C1462:I1463"/>
    <mergeCell ref="J1462:J1463"/>
    <mergeCell ref="K1462:K1463"/>
    <mergeCell ref="L1462:L1463"/>
    <mergeCell ref="M1462:M1463"/>
    <mergeCell ref="B1467:M1467"/>
    <mergeCell ref="D1468:J1468"/>
    <mergeCell ref="K1468:M1468"/>
    <mergeCell ref="D1469:J1469"/>
    <mergeCell ref="K1469:M1469"/>
    <mergeCell ref="B1354:L1354"/>
    <mergeCell ref="B1356:L1356"/>
    <mergeCell ref="B1357:M1359"/>
    <mergeCell ref="B1360:G1360"/>
    <mergeCell ref="K1360:L1360"/>
    <mergeCell ref="B1361:G1361"/>
    <mergeCell ref="K1361:L1361"/>
    <mergeCell ref="K1362:L1362"/>
    <mergeCell ref="K1363:L1363"/>
    <mergeCell ref="B1364:L1364"/>
    <mergeCell ref="B1366:L1366"/>
    <mergeCell ref="E1371:I1371"/>
    <mergeCell ref="E1372:I1372"/>
    <mergeCell ref="B1381:D1381"/>
    <mergeCell ref="I1381:M1381"/>
    <mergeCell ref="B1335:H1335"/>
    <mergeCell ref="K1335:L1335"/>
    <mergeCell ref="B1341:M1341"/>
    <mergeCell ref="B1342:G1342"/>
    <mergeCell ref="K1342:L1342"/>
    <mergeCell ref="B1343:G1343"/>
    <mergeCell ref="K1343:L1343"/>
    <mergeCell ref="B1344:G1344"/>
    <mergeCell ref="K1344:L1344"/>
    <mergeCell ref="B1345:L1345"/>
    <mergeCell ref="B1346:M1348"/>
    <mergeCell ref="B1349:G1349"/>
    <mergeCell ref="K1349:L1349"/>
    <mergeCell ref="B1350:G1350"/>
    <mergeCell ref="B1351:G1351"/>
    <mergeCell ref="K1351:L1351"/>
    <mergeCell ref="K1352:L1352"/>
    <mergeCell ref="B1353:G1353"/>
    <mergeCell ref="K1353:L1353"/>
    <mergeCell ref="B1327:L1327"/>
    <mergeCell ref="B1328:M1330"/>
    <mergeCell ref="B1331:H1331"/>
    <mergeCell ref="K1331:L1331"/>
    <mergeCell ref="B1332:H1332"/>
    <mergeCell ref="K1332:L1332"/>
    <mergeCell ref="B1333:H1333"/>
    <mergeCell ref="K1333:L1333"/>
    <mergeCell ref="B1336:H1336"/>
    <mergeCell ref="K1336:L1336"/>
    <mergeCell ref="B1337:H1337"/>
    <mergeCell ref="K1337:L1337"/>
    <mergeCell ref="B1338:H1338"/>
    <mergeCell ref="K1338:L1338"/>
    <mergeCell ref="B1339:L1339"/>
    <mergeCell ref="B1334:H1334"/>
    <mergeCell ref="K1334:L1334"/>
    <mergeCell ref="B1317:M1317"/>
    <mergeCell ref="D1318:J1318"/>
    <mergeCell ref="K1318:M1318"/>
    <mergeCell ref="D1319:J1319"/>
    <mergeCell ref="K1319:M1319"/>
    <mergeCell ref="B1320:M1322"/>
    <mergeCell ref="B1323:F1323"/>
    <mergeCell ref="H1323:I1323"/>
    <mergeCell ref="K1323:L1323"/>
    <mergeCell ref="B1324:F1324"/>
    <mergeCell ref="H1324:I1324"/>
    <mergeCell ref="K1324:L1324"/>
    <mergeCell ref="B1325:F1325"/>
    <mergeCell ref="H1325:I1325"/>
    <mergeCell ref="K1325:L1325"/>
    <mergeCell ref="B1326:F1326"/>
    <mergeCell ref="H1326:I1326"/>
    <mergeCell ref="K1326:L1326"/>
    <mergeCell ref="B1279:L1279"/>
    <mergeCell ref="B1281:L1281"/>
    <mergeCell ref="B1282:M1284"/>
    <mergeCell ref="B1285:G1285"/>
    <mergeCell ref="K1285:L1285"/>
    <mergeCell ref="B1286:G1286"/>
    <mergeCell ref="K1286:L1286"/>
    <mergeCell ref="K1287:L1287"/>
    <mergeCell ref="K1288:L1288"/>
    <mergeCell ref="B1289:L1289"/>
    <mergeCell ref="B1291:L1291"/>
    <mergeCell ref="E1296:I1296"/>
    <mergeCell ref="E1297:I1297"/>
    <mergeCell ref="B1306:D1306"/>
    <mergeCell ref="I1306:M1306"/>
    <mergeCell ref="B1309:B1313"/>
    <mergeCell ref="C1309:I1309"/>
    <mergeCell ref="J1309:M1309"/>
    <mergeCell ref="C1310:I1310"/>
    <mergeCell ref="J1310:M1310"/>
    <mergeCell ref="C1311:I1311"/>
    <mergeCell ref="K1311:M1311"/>
    <mergeCell ref="C1312:I1313"/>
    <mergeCell ref="J1312:J1313"/>
    <mergeCell ref="K1312:K1313"/>
    <mergeCell ref="L1312:L1313"/>
    <mergeCell ref="M1312:M1313"/>
    <mergeCell ref="B1266:M1266"/>
    <mergeCell ref="B1267:G1267"/>
    <mergeCell ref="K1267:L1267"/>
    <mergeCell ref="B1268:G1268"/>
    <mergeCell ref="K1268:L1268"/>
    <mergeCell ref="B1269:G1269"/>
    <mergeCell ref="K1269:L1269"/>
    <mergeCell ref="B1270:L1270"/>
    <mergeCell ref="B1271:M1273"/>
    <mergeCell ref="B1274:G1274"/>
    <mergeCell ref="K1274:L1274"/>
    <mergeCell ref="B1275:G1275"/>
    <mergeCell ref="B1276:G1276"/>
    <mergeCell ref="K1276:L1276"/>
    <mergeCell ref="K1277:L1277"/>
    <mergeCell ref="B1278:G1278"/>
    <mergeCell ref="K1278:L1278"/>
    <mergeCell ref="B1253:L1253"/>
    <mergeCell ref="B1254:M1256"/>
    <mergeCell ref="B1257:H1257"/>
    <mergeCell ref="K1257:L1257"/>
    <mergeCell ref="B1258:H1258"/>
    <mergeCell ref="K1258:L1258"/>
    <mergeCell ref="B1259:H1259"/>
    <mergeCell ref="K1259:L1259"/>
    <mergeCell ref="B1260:H1260"/>
    <mergeCell ref="K1260:L1260"/>
    <mergeCell ref="B1261:H1261"/>
    <mergeCell ref="K1261:L1261"/>
    <mergeCell ref="B1262:H1262"/>
    <mergeCell ref="K1262:L1262"/>
    <mergeCell ref="B1263:H1263"/>
    <mergeCell ref="K1263:L1263"/>
    <mergeCell ref="B1264:L1264"/>
    <mergeCell ref="B1243:M1243"/>
    <mergeCell ref="D1244:J1244"/>
    <mergeCell ref="K1244:M1244"/>
    <mergeCell ref="D1245:J1245"/>
    <mergeCell ref="K1245:M1245"/>
    <mergeCell ref="B1246:M1248"/>
    <mergeCell ref="B1249:F1249"/>
    <mergeCell ref="H1249:I1249"/>
    <mergeCell ref="K1249:L1249"/>
    <mergeCell ref="B1250:F1250"/>
    <mergeCell ref="H1250:I1250"/>
    <mergeCell ref="K1250:L1250"/>
    <mergeCell ref="B1251:F1251"/>
    <mergeCell ref="H1251:I1251"/>
    <mergeCell ref="K1251:L1251"/>
    <mergeCell ref="B1252:F1252"/>
    <mergeCell ref="H1252:I1252"/>
    <mergeCell ref="K1252:L1252"/>
    <mergeCell ref="B1212:G1212"/>
    <mergeCell ref="K1212:L1212"/>
    <mergeCell ref="K1213:L1213"/>
    <mergeCell ref="K1214:L1214"/>
    <mergeCell ref="B1215:L1215"/>
    <mergeCell ref="B1217:L1217"/>
    <mergeCell ref="E1222:I1222"/>
    <mergeCell ref="E1223:I1223"/>
    <mergeCell ref="B1232:D1232"/>
    <mergeCell ref="I1232:M1232"/>
    <mergeCell ref="B1235:B1239"/>
    <mergeCell ref="C1235:I1235"/>
    <mergeCell ref="J1235:M1235"/>
    <mergeCell ref="C1236:I1236"/>
    <mergeCell ref="J1236:M1236"/>
    <mergeCell ref="C1237:I1237"/>
    <mergeCell ref="K1237:M1237"/>
    <mergeCell ref="C1238:I1239"/>
    <mergeCell ref="J1238:J1239"/>
    <mergeCell ref="K1238:K1239"/>
    <mergeCell ref="L1238:L1239"/>
    <mergeCell ref="M1238:M1239"/>
    <mergeCell ref="B1195:G1195"/>
    <mergeCell ref="K1195:L1195"/>
    <mergeCell ref="B1196:L1196"/>
    <mergeCell ref="B1197:M1199"/>
    <mergeCell ref="B1200:G1200"/>
    <mergeCell ref="K1200:L1200"/>
    <mergeCell ref="B1201:G1201"/>
    <mergeCell ref="B1202:G1202"/>
    <mergeCell ref="K1202:L1202"/>
    <mergeCell ref="K1203:L1203"/>
    <mergeCell ref="B1204:G1204"/>
    <mergeCell ref="K1204:L1204"/>
    <mergeCell ref="B1205:L1205"/>
    <mergeCell ref="B1207:L1207"/>
    <mergeCell ref="B1208:M1210"/>
    <mergeCell ref="B1211:G1211"/>
    <mergeCell ref="K1211:L1211"/>
    <mergeCell ref="B1184:H1184"/>
    <mergeCell ref="K1184:L1184"/>
    <mergeCell ref="B1185:H1185"/>
    <mergeCell ref="K1185:L1185"/>
    <mergeCell ref="B1186:H1186"/>
    <mergeCell ref="K1186:L1186"/>
    <mergeCell ref="B1187:H1187"/>
    <mergeCell ref="K1187:L1187"/>
    <mergeCell ref="B1188:H1188"/>
    <mergeCell ref="K1188:L1188"/>
    <mergeCell ref="B1189:H1189"/>
    <mergeCell ref="K1189:L1189"/>
    <mergeCell ref="B1190:L1190"/>
    <mergeCell ref="B1192:M1192"/>
    <mergeCell ref="B1193:G1193"/>
    <mergeCell ref="K1193:L1193"/>
    <mergeCell ref="B1194:G1194"/>
    <mergeCell ref="K1194:L1194"/>
    <mergeCell ref="B1172:M1174"/>
    <mergeCell ref="B1175:F1175"/>
    <mergeCell ref="H1175:I1175"/>
    <mergeCell ref="K1175:L1175"/>
    <mergeCell ref="B1176:F1176"/>
    <mergeCell ref="H1176:I1176"/>
    <mergeCell ref="K1176:L1176"/>
    <mergeCell ref="B1177:F1177"/>
    <mergeCell ref="H1177:I1177"/>
    <mergeCell ref="K1177:L1177"/>
    <mergeCell ref="B1178:F1178"/>
    <mergeCell ref="H1178:I1178"/>
    <mergeCell ref="K1178:L1178"/>
    <mergeCell ref="B1179:L1179"/>
    <mergeCell ref="B1180:M1182"/>
    <mergeCell ref="B1183:H1183"/>
    <mergeCell ref="K1183:L1183"/>
    <mergeCell ref="B1161:B1165"/>
    <mergeCell ref="C1161:I1161"/>
    <mergeCell ref="J1161:M1161"/>
    <mergeCell ref="C1162:I1162"/>
    <mergeCell ref="J1162:M1162"/>
    <mergeCell ref="C1163:I1163"/>
    <mergeCell ref="K1163:M1163"/>
    <mergeCell ref="C1164:I1165"/>
    <mergeCell ref="J1164:J1165"/>
    <mergeCell ref="K1164:K1165"/>
    <mergeCell ref="L1164:L1165"/>
    <mergeCell ref="M1164:M1165"/>
    <mergeCell ref="B1169:M1169"/>
    <mergeCell ref="D1170:J1170"/>
    <mergeCell ref="K1170:M1170"/>
    <mergeCell ref="D1171:J1171"/>
    <mergeCell ref="K1171:M1171"/>
    <mergeCell ref="B775:L775"/>
    <mergeCell ref="B777:L777"/>
    <mergeCell ref="E782:I782"/>
    <mergeCell ref="E783:I783"/>
    <mergeCell ref="B792:D792"/>
    <mergeCell ref="I792:M792"/>
    <mergeCell ref="B746:H746"/>
    <mergeCell ref="K746:L746"/>
    <mergeCell ref="B765:L765"/>
    <mergeCell ref="B767:L767"/>
    <mergeCell ref="B768:M770"/>
    <mergeCell ref="B771:G771"/>
    <mergeCell ref="K771:L771"/>
    <mergeCell ref="B772:G772"/>
    <mergeCell ref="K772:L772"/>
    <mergeCell ref="K773:L773"/>
    <mergeCell ref="K774:L774"/>
    <mergeCell ref="B756:L756"/>
    <mergeCell ref="B757:M759"/>
    <mergeCell ref="B760:G760"/>
    <mergeCell ref="K760:L760"/>
    <mergeCell ref="B761:G761"/>
    <mergeCell ref="B762:G762"/>
    <mergeCell ref="K762:L762"/>
    <mergeCell ref="B740:L740"/>
    <mergeCell ref="B741:M743"/>
    <mergeCell ref="B744:H744"/>
    <mergeCell ref="K744:L744"/>
    <mergeCell ref="B745:H745"/>
    <mergeCell ref="K745:L745"/>
    <mergeCell ref="B747:H747"/>
    <mergeCell ref="K747:L747"/>
    <mergeCell ref="B748:H748"/>
    <mergeCell ref="K748:L748"/>
    <mergeCell ref="K763:L763"/>
    <mergeCell ref="B764:G764"/>
    <mergeCell ref="K764:L764"/>
    <mergeCell ref="B749:H749"/>
    <mergeCell ref="K749:L749"/>
    <mergeCell ref="B750:L750"/>
    <mergeCell ref="B752:M752"/>
    <mergeCell ref="B753:G753"/>
    <mergeCell ref="K753:L753"/>
    <mergeCell ref="B754:G754"/>
    <mergeCell ref="K754:L754"/>
    <mergeCell ref="B755:G755"/>
    <mergeCell ref="K755:L755"/>
    <mergeCell ref="B730:M730"/>
    <mergeCell ref="D731:J731"/>
    <mergeCell ref="K731:M731"/>
    <mergeCell ref="D732:J732"/>
    <mergeCell ref="K732:M732"/>
    <mergeCell ref="B733:M735"/>
    <mergeCell ref="B736:F736"/>
    <mergeCell ref="H736:I736"/>
    <mergeCell ref="K736:L736"/>
    <mergeCell ref="B737:F737"/>
    <mergeCell ref="H737:I737"/>
    <mergeCell ref="K737:L737"/>
    <mergeCell ref="B738:F738"/>
    <mergeCell ref="H738:I738"/>
    <mergeCell ref="K738:L738"/>
    <mergeCell ref="B739:F739"/>
    <mergeCell ref="H739:I739"/>
    <mergeCell ref="K739:L739"/>
    <mergeCell ref="B699:G699"/>
    <mergeCell ref="K699:L699"/>
    <mergeCell ref="K700:L700"/>
    <mergeCell ref="K701:L701"/>
    <mergeCell ref="B702:L702"/>
    <mergeCell ref="B704:L704"/>
    <mergeCell ref="E709:I709"/>
    <mergeCell ref="E710:I710"/>
    <mergeCell ref="B719:D719"/>
    <mergeCell ref="I719:M719"/>
    <mergeCell ref="B722:B726"/>
    <mergeCell ref="C722:I722"/>
    <mergeCell ref="J722:M722"/>
    <mergeCell ref="C723:I723"/>
    <mergeCell ref="J723:M723"/>
    <mergeCell ref="C724:I724"/>
    <mergeCell ref="K724:M724"/>
    <mergeCell ref="C725:I726"/>
    <mergeCell ref="J725:J726"/>
    <mergeCell ref="K725:K726"/>
    <mergeCell ref="L725:L726"/>
    <mergeCell ref="M725:M726"/>
    <mergeCell ref="B682:G682"/>
    <mergeCell ref="K682:L682"/>
    <mergeCell ref="B683:L683"/>
    <mergeCell ref="B684:M686"/>
    <mergeCell ref="B687:G687"/>
    <mergeCell ref="K687:L687"/>
    <mergeCell ref="B688:G688"/>
    <mergeCell ref="B689:G689"/>
    <mergeCell ref="K689:L689"/>
    <mergeCell ref="K690:L690"/>
    <mergeCell ref="B691:G691"/>
    <mergeCell ref="K691:L691"/>
    <mergeCell ref="B692:L692"/>
    <mergeCell ref="B694:L694"/>
    <mergeCell ref="B695:M697"/>
    <mergeCell ref="B698:G698"/>
    <mergeCell ref="K698:L698"/>
    <mergeCell ref="B668:L668"/>
    <mergeCell ref="B669:M671"/>
    <mergeCell ref="B672:H672"/>
    <mergeCell ref="K672:L672"/>
    <mergeCell ref="B673:H673"/>
    <mergeCell ref="K673:L673"/>
    <mergeCell ref="B674:H674"/>
    <mergeCell ref="K674:L674"/>
    <mergeCell ref="B675:H675"/>
    <mergeCell ref="K675:L675"/>
    <mergeCell ref="B676:H676"/>
    <mergeCell ref="K676:L676"/>
    <mergeCell ref="B677:L677"/>
    <mergeCell ref="B679:M679"/>
    <mergeCell ref="B680:G680"/>
    <mergeCell ref="K680:L680"/>
    <mergeCell ref="B681:G681"/>
    <mergeCell ref="K681:L681"/>
    <mergeCell ref="B658:M658"/>
    <mergeCell ref="D659:J659"/>
    <mergeCell ref="K659:M659"/>
    <mergeCell ref="D660:J660"/>
    <mergeCell ref="K660:M660"/>
    <mergeCell ref="B661:M663"/>
    <mergeCell ref="B664:F664"/>
    <mergeCell ref="H664:I664"/>
    <mergeCell ref="K664:L664"/>
    <mergeCell ref="B665:F665"/>
    <mergeCell ref="H665:I665"/>
    <mergeCell ref="K665:L665"/>
    <mergeCell ref="B666:F666"/>
    <mergeCell ref="H666:I666"/>
    <mergeCell ref="K666:L666"/>
    <mergeCell ref="B667:F667"/>
    <mergeCell ref="H667:I667"/>
    <mergeCell ref="K667:L667"/>
    <mergeCell ref="B627:G627"/>
    <mergeCell ref="K627:L627"/>
    <mergeCell ref="K628:L628"/>
    <mergeCell ref="K629:L629"/>
    <mergeCell ref="B630:L630"/>
    <mergeCell ref="B632:L632"/>
    <mergeCell ref="E637:I637"/>
    <mergeCell ref="E638:I638"/>
    <mergeCell ref="B647:D647"/>
    <mergeCell ref="I647:M647"/>
    <mergeCell ref="B650:B654"/>
    <mergeCell ref="C650:I650"/>
    <mergeCell ref="J650:M650"/>
    <mergeCell ref="C651:I651"/>
    <mergeCell ref="J651:M651"/>
    <mergeCell ref="C652:I652"/>
    <mergeCell ref="K652:M652"/>
    <mergeCell ref="C653:I654"/>
    <mergeCell ref="J653:J654"/>
    <mergeCell ref="K653:K654"/>
    <mergeCell ref="L653:L654"/>
    <mergeCell ref="M653:M654"/>
    <mergeCell ref="B610:G610"/>
    <mergeCell ref="K610:L610"/>
    <mergeCell ref="B611:L611"/>
    <mergeCell ref="B612:M614"/>
    <mergeCell ref="B615:G615"/>
    <mergeCell ref="K615:L615"/>
    <mergeCell ref="B616:G616"/>
    <mergeCell ref="B617:G617"/>
    <mergeCell ref="K617:L617"/>
    <mergeCell ref="K618:L618"/>
    <mergeCell ref="B619:G619"/>
    <mergeCell ref="K619:L619"/>
    <mergeCell ref="B620:L620"/>
    <mergeCell ref="B622:L622"/>
    <mergeCell ref="B623:M625"/>
    <mergeCell ref="B626:G626"/>
    <mergeCell ref="K626:L626"/>
    <mergeCell ref="B596:L596"/>
    <mergeCell ref="B597:M599"/>
    <mergeCell ref="B600:H600"/>
    <mergeCell ref="K600:L600"/>
    <mergeCell ref="B601:H601"/>
    <mergeCell ref="K601:L601"/>
    <mergeCell ref="B602:H602"/>
    <mergeCell ref="K602:L602"/>
    <mergeCell ref="B603:H603"/>
    <mergeCell ref="K603:L603"/>
    <mergeCell ref="B604:H604"/>
    <mergeCell ref="K604:L604"/>
    <mergeCell ref="B605:L605"/>
    <mergeCell ref="B607:M607"/>
    <mergeCell ref="B608:G608"/>
    <mergeCell ref="K608:L608"/>
    <mergeCell ref="B609:G609"/>
    <mergeCell ref="K609:L609"/>
    <mergeCell ref="B586:M586"/>
    <mergeCell ref="D587:J587"/>
    <mergeCell ref="K587:M587"/>
    <mergeCell ref="D588:J588"/>
    <mergeCell ref="K588:M588"/>
    <mergeCell ref="B589:M591"/>
    <mergeCell ref="B592:F592"/>
    <mergeCell ref="H592:I592"/>
    <mergeCell ref="K592:L592"/>
    <mergeCell ref="B593:F593"/>
    <mergeCell ref="H593:I593"/>
    <mergeCell ref="K593:L593"/>
    <mergeCell ref="B594:F594"/>
    <mergeCell ref="H594:I594"/>
    <mergeCell ref="K594:L594"/>
    <mergeCell ref="B595:F595"/>
    <mergeCell ref="H595:I595"/>
    <mergeCell ref="K595:L595"/>
    <mergeCell ref="K557:L557"/>
    <mergeCell ref="B558:L558"/>
    <mergeCell ref="B560:L560"/>
    <mergeCell ref="E565:I565"/>
    <mergeCell ref="E566:I566"/>
    <mergeCell ref="B575:D575"/>
    <mergeCell ref="I575:M575"/>
    <mergeCell ref="B578:B582"/>
    <mergeCell ref="C578:I578"/>
    <mergeCell ref="J578:M578"/>
    <mergeCell ref="C579:I579"/>
    <mergeCell ref="J579:M579"/>
    <mergeCell ref="C580:I580"/>
    <mergeCell ref="K580:M580"/>
    <mergeCell ref="C581:I582"/>
    <mergeCell ref="J581:J582"/>
    <mergeCell ref="K581:K582"/>
    <mergeCell ref="L581:L582"/>
    <mergeCell ref="M581:M582"/>
    <mergeCell ref="B540:M542"/>
    <mergeCell ref="B543:G543"/>
    <mergeCell ref="K543:L543"/>
    <mergeCell ref="B544:G544"/>
    <mergeCell ref="B545:G545"/>
    <mergeCell ref="K545:L545"/>
    <mergeCell ref="K546:L546"/>
    <mergeCell ref="B547:G547"/>
    <mergeCell ref="K547:L547"/>
    <mergeCell ref="B548:L548"/>
    <mergeCell ref="B550:L550"/>
    <mergeCell ref="B551:M553"/>
    <mergeCell ref="B554:G554"/>
    <mergeCell ref="K554:L554"/>
    <mergeCell ref="B555:G555"/>
    <mergeCell ref="K555:L555"/>
    <mergeCell ref="K556:L556"/>
    <mergeCell ref="B529:H529"/>
    <mergeCell ref="K529:L529"/>
    <mergeCell ref="B530:H530"/>
    <mergeCell ref="K530:L530"/>
    <mergeCell ref="B531:H531"/>
    <mergeCell ref="K531:L531"/>
    <mergeCell ref="B532:H532"/>
    <mergeCell ref="K532:L532"/>
    <mergeCell ref="B533:L533"/>
    <mergeCell ref="B535:M535"/>
    <mergeCell ref="B536:G536"/>
    <mergeCell ref="K536:L536"/>
    <mergeCell ref="B537:G537"/>
    <mergeCell ref="K537:L537"/>
    <mergeCell ref="B538:G538"/>
    <mergeCell ref="K538:L538"/>
    <mergeCell ref="B539:L539"/>
    <mergeCell ref="B517:M519"/>
    <mergeCell ref="B520:F520"/>
    <mergeCell ref="H520:I520"/>
    <mergeCell ref="K520:L520"/>
    <mergeCell ref="B521:F521"/>
    <mergeCell ref="H521:I521"/>
    <mergeCell ref="K521:L521"/>
    <mergeCell ref="B522:F522"/>
    <mergeCell ref="H522:I522"/>
    <mergeCell ref="K522:L522"/>
    <mergeCell ref="B523:F523"/>
    <mergeCell ref="H523:I523"/>
    <mergeCell ref="K523:L523"/>
    <mergeCell ref="B524:L524"/>
    <mergeCell ref="B525:M527"/>
    <mergeCell ref="B528:H528"/>
    <mergeCell ref="K528:L528"/>
    <mergeCell ref="B506:B510"/>
    <mergeCell ref="C506:I506"/>
    <mergeCell ref="J506:M506"/>
    <mergeCell ref="C507:I507"/>
    <mergeCell ref="J507:M507"/>
    <mergeCell ref="C508:I508"/>
    <mergeCell ref="K508:M508"/>
    <mergeCell ref="C509:I510"/>
    <mergeCell ref="J509:J510"/>
    <mergeCell ref="K509:K510"/>
    <mergeCell ref="L509:L510"/>
    <mergeCell ref="M509:M510"/>
    <mergeCell ref="B514:M514"/>
    <mergeCell ref="D515:J515"/>
    <mergeCell ref="K515:M515"/>
    <mergeCell ref="D516:J516"/>
    <mergeCell ref="K516:M516"/>
    <mergeCell ref="B487:L487"/>
    <mergeCell ref="B489:L489"/>
    <mergeCell ref="E494:I494"/>
    <mergeCell ref="E495:I495"/>
    <mergeCell ref="B504:D504"/>
    <mergeCell ref="I504:M504"/>
    <mergeCell ref="B103:M103"/>
    <mergeCell ref="B175:M175"/>
    <mergeCell ref="B249:M249"/>
    <mergeCell ref="B320:M320"/>
    <mergeCell ref="B392:M392"/>
    <mergeCell ref="B464:M464"/>
    <mergeCell ref="B477:L477"/>
    <mergeCell ref="B479:L479"/>
    <mergeCell ref="B480:M482"/>
    <mergeCell ref="B483:G483"/>
    <mergeCell ref="K483:L483"/>
    <mergeCell ref="B484:G484"/>
    <mergeCell ref="K484:L484"/>
    <mergeCell ref="K485:L485"/>
    <mergeCell ref="K486:L486"/>
    <mergeCell ref="B468:L468"/>
    <mergeCell ref="B469:M471"/>
    <mergeCell ref="B472:G472"/>
    <mergeCell ref="B453:L453"/>
    <mergeCell ref="B454:M456"/>
    <mergeCell ref="B457:H457"/>
    <mergeCell ref="K457:L457"/>
    <mergeCell ref="B458:H458"/>
    <mergeCell ref="K458:L458"/>
    <mergeCell ref="B459:H459"/>
    <mergeCell ref="K459:L459"/>
    <mergeCell ref="B460:H460"/>
    <mergeCell ref="K460:L460"/>
    <mergeCell ref="K472:L472"/>
    <mergeCell ref="B473:G473"/>
    <mergeCell ref="B474:G474"/>
    <mergeCell ref="K474:L474"/>
    <mergeCell ref="K475:L475"/>
    <mergeCell ref="B476:G476"/>
    <mergeCell ref="K476:L476"/>
    <mergeCell ref="B461:H461"/>
    <mergeCell ref="K461:L461"/>
    <mergeCell ref="B462:L462"/>
    <mergeCell ref="B465:G465"/>
    <mergeCell ref="K465:L465"/>
    <mergeCell ref="B466:G466"/>
    <mergeCell ref="K466:L466"/>
    <mergeCell ref="B467:G467"/>
    <mergeCell ref="K467:L467"/>
    <mergeCell ref="B443:M443"/>
    <mergeCell ref="D444:J444"/>
    <mergeCell ref="K444:M444"/>
    <mergeCell ref="D445:J445"/>
    <mergeCell ref="K445:M445"/>
    <mergeCell ref="B446:M448"/>
    <mergeCell ref="B449:F449"/>
    <mergeCell ref="H449:I449"/>
    <mergeCell ref="K449:L449"/>
    <mergeCell ref="B450:F450"/>
    <mergeCell ref="H450:I450"/>
    <mergeCell ref="K450:L450"/>
    <mergeCell ref="B451:F451"/>
    <mergeCell ref="H451:I451"/>
    <mergeCell ref="K451:L451"/>
    <mergeCell ref="B452:F452"/>
    <mergeCell ref="H452:I452"/>
    <mergeCell ref="K452:L452"/>
    <mergeCell ref="B412:G412"/>
    <mergeCell ref="K412:L412"/>
    <mergeCell ref="K413:L413"/>
    <mergeCell ref="K414:L414"/>
    <mergeCell ref="B415:L415"/>
    <mergeCell ref="B417:L417"/>
    <mergeCell ref="E422:I422"/>
    <mergeCell ref="E423:I423"/>
    <mergeCell ref="B432:D432"/>
    <mergeCell ref="I432:M432"/>
    <mergeCell ref="B435:B439"/>
    <mergeCell ref="C435:I435"/>
    <mergeCell ref="J435:M435"/>
    <mergeCell ref="C436:I436"/>
    <mergeCell ref="J436:M436"/>
    <mergeCell ref="C437:I437"/>
    <mergeCell ref="K437:M437"/>
    <mergeCell ref="C438:I439"/>
    <mergeCell ref="J438:J439"/>
    <mergeCell ref="K438:K439"/>
    <mergeCell ref="L438:L439"/>
    <mergeCell ref="M438:M439"/>
    <mergeCell ref="B395:G395"/>
    <mergeCell ref="K395:L395"/>
    <mergeCell ref="B396:L396"/>
    <mergeCell ref="B397:M399"/>
    <mergeCell ref="B400:G400"/>
    <mergeCell ref="K400:L400"/>
    <mergeCell ref="B401:G401"/>
    <mergeCell ref="B402:G402"/>
    <mergeCell ref="K402:L402"/>
    <mergeCell ref="K403:L403"/>
    <mergeCell ref="B404:G404"/>
    <mergeCell ref="K404:L404"/>
    <mergeCell ref="B405:L405"/>
    <mergeCell ref="B407:L407"/>
    <mergeCell ref="B408:M410"/>
    <mergeCell ref="B411:G411"/>
    <mergeCell ref="K411:L411"/>
    <mergeCell ref="B335:L335"/>
    <mergeCell ref="B336:M338"/>
    <mergeCell ref="B374:M376"/>
    <mergeCell ref="B377:F377"/>
    <mergeCell ref="H377:I377"/>
    <mergeCell ref="K377:L377"/>
    <mergeCell ref="B378:F378"/>
    <mergeCell ref="H378:I378"/>
    <mergeCell ref="K378:L378"/>
    <mergeCell ref="B379:F379"/>
    <mergeCell ref="H379:I379"/>
    <mergeCell ref="K379:L379"/>
    <mergeCell ref="B380:F380"/>
    <mergeCell ref="H380:I380"/>
    <mergeCell ref="K380:L380"/>
    <mergeCell ref="B381:L381"/>
    <mergeCell ref="B382:M384"/>
    <mergeCell ref="B339:G339"/>
    <mergeCell ref="K339:L339"/>
    <mergeCell ref="B340:G340"/>
    <mergeCell ref="K340:L340"/>
    <mergeCell ref="K341:L341"/>
    <mergeCell ref="K342:L342"/>
    <mergeCell ref="B343:L343"/>
    <mergeCell ref="B345:L345"/>
    <mergeCell ref="E350:I350"/>
    <mergeCell ref="E351:I351"/>
    <mergeCell ref="B360:D360"/>
    <mergeCell ref="I360:M360"/>
    <mergeCell ref="B317:H317"/>
    <mergeCell ref="K317:L317"/>
    <mergeCell ref="B363:B367"/>
    <mergeCell ref="C363:I363"/>
    <mergeCell ref="J363:M363"/>
    <mergeCell ref="C364:I364"/>
    <mergeCell ref="J364:M364"/>
    <mergeCell ref="C365:I365"/>
    <mergeCell ref="K365:M365"/>
    <mergeCell ref="C366:I367"/>
    <mergeCell ref="J366:J367"/>
    <mergeCell ref="K366:K367"/>
    <mergeCell ref="L366:L367"/>
    <mergeCell ref="M366:M367"/>
    <mergeCell ref="B318:L318"/>
    <mergeCell ref="B321:G321"/>
    <mergeCell ref="K321:L321"/>
    <mergeCell ref="B322:G322"/>
    <mergeCell ref="K322:L322"/>
    <mergeCell ref="B323:G323"/>
    <mergeCell ref="K323:L323"/>
    <mergeCell ref="B324:L324"/>
    <mergeCell ref="B325:M327"/>
    <mergeCell ref="B328:G328"/>
    <mergeCell ref="K328:L328"/>
    <mergeCell ref="B329:G329"/>
    <mergeCell ref="B330:G330"/>
    <mergeCell ref="K330:L330"/>
    <mergeCell ref="K331:L331"/>
    <mergeCell ref="B332:G332"/>
    <mergeCell ref="K332:L332"/>
    <mergeCell ref="B333:L333"/>
    <mergeCell ref="B239:L239"/>
    <mergeCell ref="B240:M242"/>
    <mergeCell ref="B243:H243"/>
    <mergeCell ref="K243:L243"/>
    <mergeCell ref="B244:H244"/>
    <mergeCell ref="K244:L244"/>
    <mergeCell ref="B245:H245"/>
    <mergeCell ref="B246:H246"/>
    <mergeCell ref="B247:L247"/>
    <mergeCell ref="K245:L245"/>
    <mergeCell ref="K246:L246"/>
    <mergeCell ref="B252:G252"/>
    <mergeCell ref="K252:L252"/>
    <mergeCell ref="H236:I236"/>
    <mergeCell ref="B237:F237"/>
    <mergeCell ref="H237:I237"/>
    <mergeCell ref="B238:F238"/>
    <mergeCell ref="B272:L272"/>
    <mergeCell ref="B274:L274"/>
    <mergeCell ref="E279:I279"/>
    <mergeCell ref="B250:G250"/>
    <mergeCell ref="K250:L250"/>
    <mergeCell ref="B251:G251"/>
    <mergeCell ref="K251:L251"/>
    <mergeCell ref="B253:L253"/>
    <mergeCell ref="B254:M256"/>
    <mergeCell ref="B257:G257"/>
    <mergeCell ref="K257:L257"/>
    <mergeCell ref="B258:G258"/>
    <mergeCell ref="K260:L260"/>
    <mergeCell ref="B261:G261"/>
    <mergeCell ref="K261:L261"/>
    <mergeCell ref="B262:L262"/>
    <mergeCell ref="B264:L264"/>
    <mergeCell ref="B265:M267"/>
    <mergeCell ref="K270:L270"/>
    <mergeCell ref="K271:L271"/>
    <mergeCell ref="B259:G259"/>
    <mergeCell ref="K259:L259"/>
    <mergeCell ref="B268:G268"/>
    <mergeCell ref="K268:L268"/>
    <mergeCell ref="B269:G269"/>
    <mergeCell ref="K269:L269"/>
    <mergeCell ref="L221:L222"/>
    <mergeCell ref="M221:M222"/>
    <mergeCell ref="B226:M226"/>
    <mergeCell ref="D227:J227"/>
    <mergeCell ref="K227:M227"/>
    <mergeCell ref="H238:I238"/>
    <mergeCell ref="D228:J228"/>
    <mergeCell ref="K228:M228"/>
    <mergeCell ref="B229:M231"/>
    <mergeCell ref="B232:F232"/>
    <mergeCell ref="H232:I232"/>
    <mergeCell ref="K232:L232"/>
    <mergeCell ref="B233:F233"/>
    <mergeCell ref="H233:I233"/>
    <mergeCell ref="K233:L233"/>
    <mergeCell ref="K237:L237"/>
    <mergeCell ref="K238:L238"/>
    <mergeCell ref="B234:F234"/>
    <mergeCell ref="H234:I234"/>
    <mergeCell ref="K234:L234"/>
    <mergeCell ref="B235:F235"/>
    <mergeCell ref="H235:I235"/>
    <mergeCell ref="K235:L235"/>
    <mergeCell ref="B236:F236"/>
    <mergeCell ref="K236:L236"/>
    <mergeCell ref="B179:L179"/>
    <mergeCell ref="B194:G194"/>
    <mergeCell ref="K194:L194"/>
    <mergeCell ref="B195:G195"/>
    <mergeCell ref="K195:L195"/>
    <mergeCell ref="K196:L196"/>
    <mergeCell ref="K197:L197"/>
    <mergeCell ref="B198:L198"/>
    <mergeCell ref="B200:L200"/>
    <mergeCell ref="B180:M182"/>
    <mergeCell ref="B183:G183"/>
    <mergeCell ref="K183:L183"/>
    <mergeCell ref="B184:G184"/>
    <mergeCell ref="B185:G185"/>
    <mergeCell ref="K185:L185"/>
    <mergeCell ref="K186:L186"/>
    <mergeCell ref="B187:G187"/>
    <mergeCell ref="K187:L187"/>
    <mergeCell ref="K149:K150"/>
    <mergeCell ref="L149:L150"/>
    <mergeCell ref="M149:M150"/>
    <mergeCell ref="B119:M121"/>
    <mergeCell ref="B122:G122"/>
    <mergeCell ref="K122:L122"/>
    <mergeCell ref="B123:G123"/>
    <mergeCell ref="K123:L123"/>
    <mergeCell ref="K148:M148"/>
    <mergeCell ref="K124:L124"/>
    <mergeCell ref="K125:L125"/>
    <mergeCell ref="B126:L126"/>
    <mergeCell ref="B128:L128"/>
    <mergeCell ref="E133:I133"/>
    <mergeCell ref="E134:I134"/>
    <mergeCell ref="B143:D143"/>
    <mergeCell ref="I143:M143"/>
    <mergeCell ref="B146:B150"/>
    <mergeCell ref="C146:I146"/>
    <mergeCell ref="J146:M146"/>
    <mergeCell ref="C147:I147"/>
    <mergeCell ref="J147:M147"/>
    <mergeCell ref="C148:I148"/>
    <mergeCell ref="C149:I150"/>
    <mergeCell ref="B35:M37"/>
    <mergeCell ref="B70:D70"/>
    <mergeCell ref="I70:M70"/>
    <mergeCell ref="K51:L51"/>
    <mergeCell ref="K52:L52"/>
    <mergeCell ref="K50:L50"/>
    <mergeCell ref="B92:F92"/>
    <mergeCell ref="H92:I92"/>
    <mergeCell ref="B97:H97"/>
    <mergeCell ref="B98:H98"/>
    <mergeCell ref="B100:H100"/>
    <mergeCell ref="B104:G104"/>
    <mergeCell ref="K104:L104"/>
    <mergeCell ref="K106:L106"/>
    <mergeCell ref="K100:L100"/>
    <mergeCell ref="B106:G106"/>
    <mergeCell ref="B93:L93"/>
    <mergeCell ref="B94:M96"/>
    <mergeCell ref="K97:L97"/>
    <mergeCell ref="B105:G105"/>
    <mergeCell ref="K105:L105"/>
    <mergeCell ref="K98:L98"/>
    <mergeCell ref="B99:H99"/>
    <mergeCell ref="K99:L99"/>
    <mergeCell ref="B101:L101"/>
    <mergeCell ref="E61:I61"/>
    <mergeCell ref="B43:L43"/>
    <mergeCell ref="B45:L45"/>
    <mergeCell ref="B46:M48"/>
    <mergeCell ref="B49:G49"/>
    <mergeCell ref="K49:L49"/>
    <mergeCell ref="B50:G50"/>
    <mergeCell ref="L5:L6"/>
    <mergeCell ref="M5:M6"/>
    <mergeCell ref="B10:M10"/>
    <mergeCell ref="D11:J11"/>
    <mergeCell ref="K11:M11"/>
    <mergeCell ref="D12:J12"/>
    <mergeCell ref="K12:M12"/>
    <mergeCell ref="B2:B6"/>
    <mergeCell ref="C2:I2"/>
    <mergeCell ref="J2:M2"/>
    <mergeCell ref="C3:I3"/>
    <mergeCell ref="J3:M3"/>
    <mergeCell ref="C4:I4"/>
    <mergeCell ref="K4:M4"/>
    <mergeCell ref="C5:I6"/>
    <mergeCell ref="J5:J6"/>
    <mergeCell ref="K5:K6"/>
    <mergeCell ref="B13:M15"/>
    <mergeCell ref="B16:F16"/>
    <mergeCell ref="H16:I16"/>
    <mergeCell ref="K16:L16"/>
    <mergeCell ref="B33:G33"/>
    <mergeCell ref="K33:L33"/>
    <mergeCell ref="B34:L34"/>
    <mergeCell ref="B26:H26"/>
    <mergeCell ref="K26:L26"/>
    <mergeCell ref="B28:M30"/>
    <mergeCell ref="B31:G31"/>
    <mergeCell ref="K31:L31"/>
    <mergeCell ref="B17:F17"/>
    <mergeCell ref="H17:I17"/>
    <mergeCell ref="B21:L21"/>
    <mergeCell ref="B22:M24"/>
    <mergeCell ref="B25:H25"/>
    <mergeCell ref="K25:L25"/>
    <mergeCell ref="B18:F18"/>
    <mergeCell ref="B19:F19"/>
    <mergeCell ref="H18:I18"/>
    <mergeCell ref="H19:I19"/>
    <mergeCell ref="B32:G32"/>
    <mergeCell ref="K32:L32"/>
    <mergeCell ref="K17:L17"/>
    <mergeCell ref="K18:L18"/>
    <mergeCell ref="K19:L19"/>
    <mergeCell ref="B20:F20"/>
    <mergeCell ref="H20:I20"/>
    <mergeCell ref="B82:M82"/>
    <mergeCell ref="D83:J83"/>
    <mergeCell ref="K83:M83"/>
    <mergeCell ref="B38:G38"/>
    <mergeCell ref="K38:L38"/>
    <mergeCell ref="K40:L40"/>
    <mergeCell ref="K41:L41"/>
    <mergeCell ref="B42:G42"/>
    <mergeCell ref="K42:L42"/>
    <mergeCell ref="B53:L53"/>
    <mergeCell ref="B55:L55"/>
    <mergeCell ref="E60:I60"/>
    <mergeCell ref="B74:B78"/>
    <mergeCell ref="C74:I74"/>
    <mergeCell ref="J74:M74"/>
    <mergeCell ref="C75:I75"/>
    <mergeCell ref="J75:M75"/>
    <mergeCell ref="C76:I76"/>
    <mergeCell ref="K76:M76"/>
    <mergeCell ref="C77:I78"/>
    <mergeCell ref="J77:J78"/>
    <mergeCell ref="K77:K78"/>
    <mergeCell ref="L77:L78"/>
    <mergeCell ref="M77:M78"/>
    <mergeCell ref="B39:G39"/>
    <mergeCell ref="B107:L107"/>
    <mergeCell ref="B108:M110"/>
    <mergeCell ref="B111:G111"/>
    <mergeCell ref="K111:L111"/>
    <mergeCell ref="B112:G112"/>
    <mergeCell ref="K113:L113"/>
    <mergeCell ref="K114:L114"/>
    <mergeCell ref="B116:L116"/>
    <mergeCell ref="B118:L118"/>
    <mergeCell ref="B115:G115"/>
    <mergeCell ref="K115:L115"/>
    <mergeCell ref="B113:G113"/>
    <mergeCell ref="D84:J84"/>
    <mergeCell ref="K91:L91"/>
    <mergeCell ref="K84:M84"/>
    <mergeCell ref="B85:M87"/>
    <mergeCell ref="B88:F88"/>
    <mergeCell ref="H88:I88"/>
    <mergeCell ref="K88:L88"/>
    <mergeCell ref="B89:F89"/>
    <mergeCell ref="H89:I89"/>
    <mergeCell ref="K89:L89"/>
    <mergeCell ref="B90:F90"/>
    <mergeCell ref="H90:I90"/>
    <mergeCell ref="K90:L90"/>
    <mergeCell ref="B91:F91"/>
    <mergeCell ref="H91:I91"/>
    <mergeCell ref="K160:L160"/>
    <mergeCell ref="K161:L161"/>
    <mergeCell ref="K162:L162"/>
    <mergeCell ref="K163:L163"/>
    <mergeCell ref="B162:F162"/>
    <mergeCell ref="H162:I162"/>
    <mergeCell ref="B163:F163"/>
    <mergeCell ref="H163:I163"/>
    <mergeCell ref="D155:J155"/>
    <mergeCell ref="K155:M155"/>
    <mergeCell ref="D156:J156"/>
    <mergeCell ref="K156:M156"/>
    <mergeCell ref="B157:M159"/>
    <mergeCell ref="B160:F160"/>
    <mergeCell ref="H160:I160"/>
    <mergeCell ref="B161:F161"/>
    <mergeCell ref="H161:I161"/>
    <mergeCell ref="E205:I205"/>
    <mergeCell ref="B218:B222"/>
    <mergeCell ref="C218:I218"/>
    <mergeCell ref="J218:M218"/>
    <mergeCell ref="C219:I219"/>
    <mergeCell ref="J219:M219"/>
    <mergeCell ref="C220:I220"/>
    <mergeCell ref="K220:M220"/>
    <mergeCell ref="C221:I222"/>
    <mergeCell ref="J221:J222"/>
    <mergeCell ref="K221:K222"/>
    <mergeCell ref="J149:J150"/>
    <mergeCell ref="B164:F164"/>
    <mergeCell ref="H164:I164"/>
    <mergeCell ref="B165:L165"/>
    <mergeCell ref="B166:M168"/>
    <mergeCell ref="B173:L173"/>
    <mergeCell ref="B177:G177"/>
    <mergeCell ref="K177:L177"/>
    <mergeCell ref="B178:G178"/>
    <mergeCell ref="K170:L170"/>
    <mergeCell ref="K171:L171"/>
    <mergeCell ref="K172:L172"/>
    <mergeCell ref="B169:H169"/>
    <mergeCell ref="K169:L169"/>
    <mergeCell ref="B170:H170"/>
    <mergeCell ref="B171:H171"/>
    <mergeCell ref="B172:H172"/>
    <mergeCell ref="B176:G176"/>
    <mergeCell ref="K176:L176"/>
    <mergeCell ref="K178:L178"/>
    <mergeCell ref="B154:M154"/>
    <mergeCell ref="B299:M299"/>
    <mergeCell ref="D300:J300"/>
    <mergeCell ref="K300:M300"/>
    <mergeCell ref="D301:J301"/>
    <mergeCell ref="K301:M301"/>
    <mergeCell ref="B302:M304"/>
    <mergeCell ref="B305:F305"/>
    <mergeCell ref="H305:I305"/>
    <mergeCell ref="K305:L305"/>
    <mergeCell ref="E280:I280"/>
    <mergeCell ref="B289:D289"/>
    <mergeCell ref="I289:M289"/>
    <mergeCell ref="B27:H27"/>
    <mergeCell ref="K27:L27"/>
    <mergeCell ref="B291:B295"/>
    <mergeCell ref="C291:I291"/>
    <mergeCell ref="J291:M291"/>
    <mergeCell ref="C292:I292"/>
    <mergeCell ref="J292:M292"/>
    <mergeCell ref="C293:I293"/>
    <mergeCell ref="K293:M293"/>
    <mergeCell ref="C294:I295"/>
    <mergeCell ref="J294:J295"/>
    <mergeCell ref="K294:K295"/>
    <mergeCell ref="L294:L295"/>
    <mergeCell ref="M294:M295"/>
    <mergeCell ref="B188:L188"/>
    <mergeCell ref="B190:L190"/>
    <mergeCell ref="B191:M193"/>
    <mergeCell ref="E206:I206"/>
    <mergeCell ref="B215:D215"/>
    <mergeCell ref="I215:M215"/>
    <mergeCell ref="B309:L309"/>
    <mergeCell ref="B310:M312"/>
    <mergeCell ref="B313:H313"/>
    <mergeCell ref="K313:L313"/>
    <mergeCell ref="B314:H314"/>
    <mergeCell ref="K314:L314"/>
    <mergeCell ref="B315:H315"/>
    <mergeCell ref="K315:L315"/>
    <mergeCell ref="B316:H316"/>
    <mergeCell ref="K316:L316"/>
    <mergeCell ref="B306:F306"/>
    <mergeCell ref="H306:I306"/>
    <mergeCell ref="K306:L306"/>
    <mergeCell ref="B307:F307"/>
    <mergeCell ref="H307:I307"/>
    <mergeCell ref="K307:L307"/>
    <mergeCell ref="B308:F308"/>
    <mergeCell ref="H308:I308"/>
    <mergeCell ref="K308:L308"/>
    <mergeCell ref="B795:B799"/>
    <mergeCell ref="C795:I795"/>
    <mergeCell ref="J795:M795"/>
    <mergeCell ref="C796:I796"/>
    <mergeCell ref="J796:M796"/>
    <mergeCell ref="C797:I797"/>
    <mergeCell ref="K797:M797"/>
    <mergeCell ref="C798:I799"/>
    <mergeCell ref="J798:J799"/>
    <mergeCell ref="K798:K799"/>
    <mergeCell ref="L798:L799"/>
    <mergeCell ref="M798:M799"/>
    <mergeCell ref="B371:M371"/>
    <mergeCell ref="D372:J372"/>
    <mergeCell ref="K372:M372"/>
    <mergeCell ref="D373:J373"/>
    <mergeCell ref="K373:M373"/>
    <mergeCell ref="B385:H385"/>
    <mergeCell ref="K385:L385"/>
    <mergeCell ref="B386:H386"/>
    <mergeCell ref="K386:L386"/>
    <mergeCell ref="B387:H387"/>
    <mergeCell ref="K387:L387"/>
    <mergeCell ref="B388:H388"/>
    <mergeCell ref="K388:L388"/>
    <mergeCell ref="B389:H389"/>
    <mergeCell ref="K389:L389"/>
    <mergeCell ref="B390:L390"/>
    <mergeCell ref="B393:G393"/>
    <mergeCell ref="K393:L393"/>
    <mergeCell ref="B394:G394"/>
    <mergeCell ref="K394:L394"/>
    <mergeCell ref="B810:F810"/>
    <mergeCell ref="H810:I810"/>
    <mergeCell ref="K810:L810"/>
    <mergeCell ref="B811:F811"/>
    <mergeCell ref="H811:I811"/>
    <mergeCell ref="K811:L811"/>
    <mergeCell ref="B812:F812"/>
    <mergeCell ref="H812:I812"/>
    <mergeCell ref="K812:L812"/>
    <mergeCell ref="B803:M803"/>
    <mergeCell ref="D804:J804"/>
    <mergeCell ref="K804:M804"/>
    <mergeCell ref="D805:J805"/>
    <mergeCell ref="K805:M805"/>
    <mergeCell ref="B806:M808"/>
    <mergeCell ref="B809:F809"/>
    <mergeCell ref="H809:I809"/>
    <mergeCell ref="K809:L809"/>
    <mergeCell ref="B821:H821"/>
    <mergeCell ref="K821:L821"/>
    <mergeCell ref="B822:H822"/>
    <mergeCell ref="K822:L822"/>
    <mergeCell ref="B823:L823"/>
    <mergeCell ref="B825:M825"/>
    <mergeCell ref="B826:G826"/>
    <mergeCell ref="K826:L826"/>
    <mergeCell ref="B827:G827"/>
    <mergeCell ref="K827:L827"/>
    <mergeCell ref="B813:L813"/>
    <mergeCell ref="B814:M816"/>
    <mergeCell ref="B817:H817"/>
    <mergeCell ref="K817:L817"/>
    <mergeCell ref="B818:H818"/>
    <mergeCell ref="K818:L818"/>
    <mergeCell ref="B819:H819"/>
    <mergeCell ref="K819:L819"/>
    <mergeCell ref="B820:H820"/>
    <mergeCell ref="K820:L820"/>
    <mergeCell ref="K836:L836"/>
    <mergeCell ref="B837:G837"/>
    <mergeCell ref="K837:L837"/>
    <mergeCell ref="B838:L838"/>
    <mergeCell ref="B840:L840"/>
    <mergeCell ref="B841:M843"/>
    <mergeCell ref="B844:G844"/>
    <mergeCell ref="K844:L844"/>
    <mergeCell ref="B845:G845"/>
    <mergeCell ref="K845:L845"/>
    <mergeCell ref="B828:G828"/>
    <mergeCell ref="K828:L828"/>
    <mergeCell ref="B829:L829"/>
    <mergeCell ref="B830:M832"/>
    <mergeCell ref="B833:G833"/>
    <mergeCell ref="K833:L833"/>
    <mergeCell ref="B834:G834"/>
    <mergeCell ref="B835:G835"/>
    <mergeCell ref="K835:L835"/>
    <mergeCell ref="K846:L846"/>
    <mergeCell ref="K847:L847"/>
    <mergeCell ref="B848:L848"/>
    <mergeCell ref="B850:L850"/>
    <mergeCell ref="E855:I855"/>
    <mergeCell ref="E856:I856"/>
    <mergeCell ref="B865:D865"/>
    <mergeCell ref="I865:M865"/>
    <mergeCell ref="B868:B872"/>
    <mergeCell ref="C868:I868"/>
    <mergeCell ref="J868:M868"/>
    <mergeCell ref="C869:I869"/>
    <mergeCell ref="J869:M869"/>
    <mergeCell ref="C870:I870"/>
    <mergeCell ref="K870:M870"/>
    <mergeCell ref="C871:I872"/>
    <mergeCell ref="J871:J872"/>
    <mergeCell ref="K871:K872"/>
    <mergeCell ref="L871:L872"/>
    <mergeCell ref="M871:M872"/>
    <mergeCell ref="B883:F883"/>
    <mergeCell ref="H883:I883"/>
    <mergeCell ref="K883:L883"/>
    <mergeCell ref="B884:F884"/>
    <mergeCell ref="H884:I884"/>
    <mergeCell ref="K884:L884"/>
    <mergeCell ref="B885:F885"/>
    <mergeCell ref="H885:I885"/>
    <mergeCell ref="K885:L885"/>
    <mergeCell ref="B876:M876"/>
    <mergeCell ref="D877:J877"/>
    <mergeCell ref="K877:M877"/>
    <mergeCell ref="D878:J878"/>
    <mergeCell ref="K878:M878"/>
    <mergeCell ref="B879:M881"/>
    <mergeCell ref="B882:F882"/>
    <mergeCell ref="H882:I882"/>
    <mergeCell ref="K882:L882"/>
    <mergeCell ref="B894:H894"/>
    <mergeCell ref="K894:L894"/>
    <mergeCell ref="B895:H895"/>
    <mergeCell ref="K895:L895"/>
    <mergeCell ref="B896:L896"/>
    <mergeCell ref="B898:M898"/>
    <mergeCell ref="B899:G899"/>
    <mergeCell ref="K899:L899"/>
    <mergeCell ref="B900:G900"/>
    <mergeCell ref="K900:L900"/>
    <mergeCell ref="B886:L886"/>
    <mergeCell ref="B887:M889"/>
    <mergeCell ref="B890:H890"/>
    <mergeCell ref="K890:L890"/>
    <mergeCell ref="B891:H891"/>
    <mergeCell ref="K891:L891"/>
    <mergeCell ref="B892:H892"/>
    <mergeCell ref="K892:L892"/>
    <mergeCell ref="B893:H893"/>
    <mergeCell ref="K893:L893"/>
    <mergeCell ref="K909:L909"/>
    <mergeCell ref="B910:G910"/>
    <mergeCell ref="K910:L910"/>
    <mergeCell ref="B911:L911"/>
    <mergeCell ref="B913:L913"/>
    <mergeCell ref="B914:M916"/>
    <mergeCell ref="B917:G917"/>
    <mergeCell ref="K917:L917"/>
    <mergeCell ref="B918:G918"/>
    <mergeCell ref="K918:L918"/>
    <mergeCell ref="B901:G901"/>
    <mergeCell ref="K901:L901"/>
    <mergeCell ref="B902:L902"/>
    <mergeCell ref="B903:M905"/>
    <mergeCell ref="B906:G906"/>
    <mergeCell ref="K906:L906"/>
    <mergeCell ref="B907:G907"/>
    <mergeCell ref="B908:G908"/>
    <mergeCell ref="K908:L908"/>
    <mergeCell ref="K919:L919"/>
    <mergeCell ref="K920:L920"/>
    <mergeCell ref="B921:L921"/>
    <mergeCell ref="B923:L923"/>
    <mergeCell ref="E928:I928"/>
    <mergeCell ref="E929:I929"/>
    <mergeCell ref="B938:D938"/>
    <mergeCell ref="I938:M938"/>
    <mergeCell ref="B941:B945"/>
    <mergeCell ref="C941:I941"/>
    <mergeCell ref="J941:M941"/>
    <mergeCell ref="C942:I942"/>
    <mergeCell ref="J942:M942"/>
    <mergeCell ref="C943:I943"/>
    <mergeCell ref="K943:M943"/>
    <mergeCell ref="C944:I945"/>
    <mergeCell ref="J944:J945"/>
    <mergeCell ref="K944:K945"/>
    <mergeCell ref="L944:L945"/>
    <mergeCell ref="M944:M945"/>
    <mergeCell ref="B956:F956"/>
    <mergeCell ref="H956:I956"/>
    <mergeCell ref="K956:L956"/>
    <mergeCell ref="B957:F957"/>
    <mergeCell ref="H957:I957"/>
    <mergeCell ref="K957:L957"/>
    <mergeCell ref="B958:F958"/>
    <mergeCell ref="H958:I958"/>
    <mergeCell ref="K958:L958"/>
    <mergeCell ref="B949:M949"/>
    <mergeCell ref="D950:J950"/>
    <mergeCell ref="K950:M950"/>
    <mergeCell ref="D951:J951"/>
    <mergeCell ref="K951:M951"/>
    <mergeCell ref="B952:M954"/>
    <mergeCell ref="B955:F955"/>
    <mergeCell ref="H955:I955"/>
    <mergeCell ref="K955:L955"/>
    <mergeCell ref="B966:H966"/>
    <mergeCell ref="K966:L966"/>
    <mergeCell ref="B967:H967"/>
    <mergeCell ref="K967:L967"/>
    <mergeCell ref="B968:L968"/>
    <mergeCell ref="B970:M970"/>
    <mergeCell ref="B971:G971"/>
    <mergeCell ref="K971:L971"/>
    <mergeCell ref="B972:G972"/>
    <mergeCell ref="K972:L972"/>
    <mergeCell ref="B959:L959"/>
    <mergeCell ref="B960:M962"/>
    <mergeCell ref="B963:H963"/>
    <mergeCell ref="K963:L963"/>
    <mergeCell ref="B964:H964"/>
    <mergeCell ref="K964:L964"/>
    <mergeCell ref="B965:H965"/>
    <mergeCell ref="K965:L965"/>
    <mergeCell ref="K981:L981"/>
    <mergeCell ref="B982:G982"/>
    <mergeCell ref="K982:L982"/>
    <mergeCell ref="B983:L983"/>
    <mergeCell ref="B985:L985"/>
    <mergeCell ref="B986:M988"/>
    <mergeCell ref="B989:G989"/>
    <mergeCell ref="K989:L989"/>
    <mergeCell ref="B990:G990"/>
    <mergeCell ref="K990:L990"/>
    <mergeCell ref="B973:G973"/>
    <mergeCell ref="K973:L973"/>
    <mergeCell ref="B974:L974"/>
    <mergeCell ref="B975:M977"/>
    <mergeCell ref="B978:G978"/>
    <mergeCell ref="K978:L978"/>
    <mergeCell ref="B979:G979"/>
    <mergeCell ref="B980:G980"/>
    <mergeCell ref="K980:L980"/>
    <mergeCell ref="K991:L991"/>
    <mergeCell ref="K992:L992"/>
    <mergeCell ref="B993:L993"/>
    <mergeCell ref="B995:L995"/>
    <mergeCell ref="E1000:I1000"/>
    <mergeCell ref="E1001:I1001"/>
    <mergeCell ref="B1010:D1010"/>
    <mergeCell ref="I1010:M1010"/>
    <mergeCell ref="B1013:B1017"/>
    <mergeCell ref="C1013:I1013"/>
    <mergeCell ref="J1013:M1013"/>
    <mergeCell ref="C1014:I1014"/>
    <mergeCell ref="J1014:M1014"/>
    <mergeCell ref="C1015:I1015"/>
    <mergeCell ref="K1015:M1015"/>
    <mergeCell ref="C1016:I1017"/>
    <mergeCell ref="J1016:J1017"/>
    <mergeCell ref="K1016:K1017"/>
    <mergeCell ref="L1016:L1017"/>
    <mergeCell ref="M1016:M1017"/>
    <mergeCell ref="B1028:F1028"/>
    <mergeCell ref="H1028:I1028"/>
    <mergeCell ref="K1028:L1028"/>
    <mergeCell ref="B1029:F1029"/>
    <mergeCell ref="H1029:I1029"/>
    <mergeCell ref="K1029:L1029"/>
    <mergeCell ref="B1030:F1030"/>
    <mergeCell ref="H1030:I1030"/>
    <mergeCell ref="K1030:L1030"/>
    <mergeCell ref="B1021:M1021"/>
    <mergeCell ref="D1022:J1022"/>
    <mergeCell ref="K1022:M1022"/>
    <mergeCell ref="D1023:J1023"/>
    <mergeCell ref="K1023:M1023"/>
    <mergeCell ref="B1024:M1026"/>
    <mergeCell ref="B1027:F1027"/>
    <mergeCell ref="H1027:I1027"/>
    <mergeCell ref="K1027:L1027"/>
    <mergeCell ref="K1056:L1056"/>
    <mergeCell ref="B1042:L1042"/>
    <mergeCell ref="B1044:M1044"/>
    <mergeCell ref="B1045:G1045"/>
    <mergeCell ref="K1045:L1045"/>
    <mergeCell ref="B1046:G1046"/>
    <mergeCell ref="K1046:L1046"/>
    <mergeCell ref="B1047:G1047"/>
    <mergeCell ref="K1047:L1047"/>
    <mergeCell ref="B1031:L1031"/>
    <mergeCell ref="B1032:M1034"/>
    <mergeCell ref="B1035:H1035"/>
    <mergeCell ref="K1035:L1035"/>
    <mergeCell ref="B1040:H1040"/>
    <mergeCell ref="K1040:L1040"/>
    <mergeCell ref="B1041:H1041"/>
    <mergeCell ref="K1041:L1041"/>
    <mergeCell ref="B1067:L1067"/>
    <mergeCell ref="B1069:L1069"/>
    <mergeCell ref="E1074:I1074"/>
    <mergeCell ref="E1075:I1075"/>
    <mergeCell ref="B1084:D1084"/>
    <mergeCell ref="I1084:M1084"/>
    <mergeCell ref="B1036:H1036"/>
    <mergeCell ref="B1037:H1037"/>
    <mergeCell ref="B1038:H1038"/>
    <mergeCell ref="B1039:H1039"/>
    <mergeCell ref="K1036:L1036"/>
    <mergeCell ref="K1037:L1037"/>
    <mergeCell ref="K1038:L1038"/>
    <mergeCell ref="K1039:L1039"/>
    <mergeCell ref="B1057:L1057"/>
    <mergeCell ref="B1059:L1059"/>
    <mergeCell ref="B1060:M1062"/>
    <mergeCell ref="B1063:G1063"/>
    <mergeCell ref="K1063:L1063"/>
    <mergeCell ref="B1064:G1064"/>
    <mergeCell ref="K1064:L1064"/>
    <mergeCell ref="K1065:L1065"/>
    <mergeCell ref="K1066:L1066"/>
    <mergeCell ref="B1048:L1048"/>
    <mergeCell ref="B1049:M1051"/>
    <mergeCell ref="B1052:G1052"/>
    <mergeCell ref="K1052:L1052"/>
    <mergeCell ref="B1053:G1053"/>
    <mergeCell ref="B1054:G1054"/>
    <mergeCell ref="K1054:L1054"/>
    <mergeCell ref="K1055:L1055"/>
    <mergeCell ref="B1056:G1056"/>
    <mergeCell ref="B1095:M1095"/>
    <mergeCell ref="D1096:J1096"/>
    <mergeCell ref="K1096:M1096"/>
    <mergeCell ref="D1097:J1097"/>
    <mergeCell ref="K1097:M1097"/>
    <mergeCell ref="B1098:M1100"/>
    <mergeCell ref="B1101:F1101"/>
    <mergeCell ref="H1101:I1101"/>
    <mergeCell ref="K1101:L1101"/>
    <mergeCell ref="B1087:B1091"/>
    <mergeCell ref="C1087:I1087"/>
    <mergeCell ref="J1087:M1087"/>
    <mergeCell ref="C1088:I1088"/>
    <mergeCell ref="J1088:M1088"/>
    <mergeCell ref="C1089:I1089"/>
    <mergeCell ref="K1089:M1089"/>
    <mergeCell ref="C1090:I1091"/>
    <mergeCell ref="J1090:J1091"/>
    <mergeCell ref="K1090:K1091"/>
    <mergeCell ref="L1090:L1091"/>
    <mergeCell ref="M1090:M1091"/>
    <mergeCell ref="B1105:L1105"/>
    <mergeCell ref="B1106:M1108"/>
    <mergeCell ref="B1109:H1109"/>
    <mergeCell ref="K1109:L1109"/>
    <mergeCell ref="B1110:H1110"/>
    <mergeCell ref="K1110:L1110"/>
    <mergeCell ref="B1111:H1111"/>
    <mergeCell ref="K1111:L1111"/>
    <mergeCell ref="B1112:H1112"/>
    <mergeCell ref="K1112:L1112"/>
    <mergeCell ref="B1102:F1102"/>
    <mergeCell ref="H1102:I1102"/>
    <mergeCell ref="K1102:L1102"/>
    <mergeCell ref="B1103:F1103"/>
    <mergeCell ref="H1103:I1103"/>
    <mergeCell ref="K1103:L1103"/>
    <mergeCell ref="B1104:F1104"/>
    <mergeCell ref="H1104:I1104"/>
    <mergeCell ref="K1104:L1104"/>
    <mergeCell ref="B1120:G1120"/>
    <mergeCell ref="K1120:L1120"/>
    <mergeCell ref="B1121:G1121"/>
    <mergeCell ref="K1121:L1121"/>
    <mergeCell ref="B1122:L1122"/>
    <mergeCell ref="B1123:M1125"/>
    <mergeCell ref="B1126:G1126"/>
    <mergeCell ref="K1126:L1126"/>
    <mergeCell ref="B1127:G1127"/>
    <mergeCell ref="B1113:H1113"/>
    <mergeCell ref="K1113:L1113"/>
    <mergeCell ref="B1114:H1114"/>
    <mergeCell ref="K1114:L1114"/>
    <mergeCell ref="B1115:H1115"/>
    <mergeCell ref="K1115:L1115"/>
    <mergeCell ref="B1116:L1116"/>
    <mergeCell ref="B1118:M1118"/>
    <mergeCell ref="B1119:G1119"/>
    <mergeCell ref="K1119:L1119"/>
    <mergeCell ref="B1138:G1138"/>
    <mergeCell ref="K1138:L1138"/>
    <mergeCell ref="K1139:L1139"/>
    <mergeCell ref="K1140:L1140"/>
    <mergeCell ref="B1141:L1141"/>
    <mergeCell ref="B1143:L1143"/>
    <mergeCell ref="E1148:I1148"/>
    <mergeCell ref="E1149:I1149"/>
    <mergeCell ref="B1158:D1158"/>
    <mergeCell ref="I1158:M1158"/>
    <mergeCell ref="B1128:G1128"/>
    <mergeCell ref="K1128:L1128"/>
    <mergeCell ref="K1129:L1129"/>
    <mergeCell ref="B1130:G1130"/>
    <mergeCell ref="K1130:L1130"/>
    <mergeCell ref="B1131:L1131"/>
    <mergeCell ref="B1133:L1133"/>
    <mergeCell ref="B1134:M1136"/>
    <mergeCell ref="B1137:G1137"/>
    <mergeCell ref="K1137:L1137"/>
    <mergeCell ref="B1384:B1388"/>
    <mergeCell ref="C1384:I1384"/>
    <mergeCell ref="J1384:M1384"/>
    <mergeCell ref="C1385:I1385"/>
    <mergeCell ref="J1385:M1385"/>
    <mergeCell ref="C1386:I1386"/>
    <mergeCell ref="K1386:M1386"/>
    <mergeCell ref="C1387:I1388"/>
    <mergeCell ref="J1387:J1388"/>
    <mergeCell ref="K1387:K1388"/>
    <mergeCell ref="L1387:L1388"/>
    <mergeCell ref="M1387:M1388"/>
    <mergeCell ref="B1392:M1392"/>
    <mergeCell ref="D1393:J1393"/>
    <mergeCell ref="K1393:M1393"/>
    <mergeCell ref="D1394:J1394"/>
    <mergeCell ref="K1394:M1394"/>
    <mergeCell ref="B1395:M1397"/>
    <mergeCell ref="B1398:F1398"/>
    <mergeCell ref="H1398:I1398"/>
    <mergeCell ref="K1398:L1398"/>
    <mergeCell ref="B1399:F1399"/>
    <mergeCell ref="H1399:I1399"/>
    <mergeCell ref="K1399:L1399"/>
    <mergeCell ref="B1400:F1400"/>
    <mergeCell ref="H1400:I1400"/>
    <mergeCell ref="K1400:L1400"/>
    <mergeCell ref="B1401:F1401"/>
    <mergeCell ref="H1401:I1401"/>
    <mergeCell ref="K1401:L1401"/>
    <mergeCell ref="B1402:L1402"/>
    <mergeCell ref="B1403:M1405"/>
    <mergeCell ref="B1406:H1406"/>
    <mergeCell ref="K1406:L1406"/>
    <mergeCell ref="B1407:H1407"/>
    <mergeCell ref="K1407:L1407"/>
    <mergeCell ref="B1408:H1408"/>
    <mergeCell ref="K1408:L1408"/>
    <mergeCell ref="B1409:H1409"/>
    <mergeCell ref="K1409:L1409"/>
    <mergeCell ref="B1410:H1410"/>
    <mergeCell ref="K1410:L1410"/>
    <mergeCell ref="B1411:H1411"/>
    <mergeCell ref="K1411:L1411"/>
    <mergeCell ref="B1412:H1412"/>
    <mergeCell ref="K1412:L1412"/>
    <mergeCell ref="B1413:H1413"/>
    <mergeCell ref="K1413:L1413"/>
    <mergeCell ref="B1414:L1414"/>
    <mergeCell ref="B1416:M1416"/>
    <mergeCell ref="B1417:G1417"/>
    <mergeCell ref="K1417:L1417"/>
    <mergeCell ref="B1435:G1435"/>
    <mergeCell ref="K1435:L1435"/>
    <mergeCell ref="B1436:G1436"/>
    <mergeCell ref="K1436:L1436"/>
    <mergeCell ref="K1437:L1437"/>
    <mergeCell ref="K1438:L1438"/>
    <mergeCell ref="B1439:L1439"/>
    <mergeCell ref="B1441:L1441"/>
    <mergeCell ref="E1446:I1446"/>
    <mergeCell ref="E1447:I1447"/>
    <mergeCell ref="B1456:D1456"/>
    <mergeCell ref="I1456:M1456"/>
    <mergeCell ref="B1418:G1418"/>
    <mergeCell ref="K1418:L1418"/>
    <mergeCell ref="B1419:G1419"/>
    <mergeCell ref="K1419:L1419"/>
    <mergeCell ref="B1420:L1420"/>
    <mergeCell ref="B1421:M1423"/>
    <mergeCell ref="B1424:G1424"/>
    <mergeCell ref="K1424:L1424"/>
    <mergeCell ref="B1425:G1425"/>
    <mergeCell ref="B1426:G1426"/>
    <mergeCell ref="K1426:L1426"/>
    <mergeCell ref="K1427:L1427"/>
    <mergeCell ref="B1428:G1428"/>
    <mergeCell ref="K1428:L1428"/>
    <mergeCell ref="B1429:L1429"/>
    <mergeCell ref="B1431:L1431"/>
    <mergeCell ref="B1432:M1434"/>
    <mergeCell ref="K1702:L1702"/>
    <mergeCell ref="B1680:B1684"/>
    <mergeCell ref="C1680:I1680"/>
    <mergeCell ref="J1680:M1680"/>
    <mergeCell ref="C1681:I1681"/>
    <mergeCell ref="J1681:M1681"/>
    <mergeCell ref="C1682:I1682"/>
    <mergeCell ref="K1682:M1682"/>
    <mergeCell ref="C1683:I1684"/>
    <mergeCell ref="J1683:J1684"/>
    <mergeCell ref="K1683:K1684"/>
    <mergeCell ref="L1683:L1684"/>
    <mergeCell ref="M1683:M1684"/>
    <mergeCell ref="B1688:M1688"/>
    <mergeCell ref="D1689:J1689"/>
    <mergeCell ref="K1689:M1689"/>
    <mergeCell ref="D1690:J1690"/>
    <mergeCell ref="K1690:M1690"/>
    <mergeCell ref="B1703:H1703"/>
    <mergeCell ref="K1703:L1703"/>
    <mergeCell ref="B1704:H1704"/>
    <mergeCell ref="K1704:L1704"/>
    <mergeCell ref="B1705:H1705"/>
    <mergeCell ref="K1705:L1705"/>
    <mergeCell ref="B1706:H1706"/>
    <mergeCell ref="K1706:L1706"/>
    <mergeCell ref="B1707:L1707"/>
    <mergeCell ref="B1709:M1709"/>
    <mergeCell ref="B1710:G1710"/>
    <mergeCell ref="K1710:L1710"/>
    <mergeCell ref="B1711:G1711"/>
    <mergeCell ref="K1711:L1711"/>
    <mergeCell ref="B1712:G1712"/>
    <mergeCell ref="K1712:L1712"/>
    <mergeCell ref="B1691:M1693"/>
    <mergeCell ref="B1694:F1694"/>
    <mergeCell ref="H1694:I1694"/>
    <mergeCell ref="K1694:L1694"/>
    <mergeCell ref="B1695:F1695"/>
    <mergeCell ref="H1695:I1695"/>
    <mergeCell ref="K1695:L1695"/>
    <mergeCell ref="B1696:F1696"/>
    <mergeCell ref="H1696:I1696"/>
    <mergeCell ref="K1696:L1696"/>
    <mergeCell ref="B1697:F1697"/>
    <mergeCell ref="H1697:I1697"/>
    <mergeCell ref="K1697:L1697"/>
    <mergeCell ref="B1698:L1698"/>
    <mergeCell ref="B1699:M1701"/>
    <mergeCell ref="B1702:H1702"/>
    <mergeCell ref="B1713:L1713"/>
    <mergeCell ref="B1714:M1716"/>
    <mergeCell ref="B1717:G1717"/>
    <mergeCell ref="K1717:L1717"/>
    <mergeCell ref="B1718:G1718"/>
    <mergeCell ref="B1719:G1719"/>
    <mergeCell ref="K1719:L1719"/>
    <mergeCell ref="K1720:L1720"/>
    <mergeCell ref="B1721:G1721"/>
    <mergeCell ref="K1721:L1721"/>
    <mergeCell ref="B1722:L1722"/>
    <mergeCell ref="B1724:L1724"/>
    <mergeCell ref="B1725:M1727"/>
    <mergeCell ref="B1728:G1728"/>
    <mergeCell ref="K1728:L1728"/>
    <mergeCell ref="B1729:G1729"/>
    <mergeCell ref="K1729:L1729"/>
    <mergeCell ref="K1730:L1730"/>
    <mergeCell ref="K1731:L1731"/>
    <mergeCell ref="B1732:L1732"/>
    <mergeCell ref="B1734:L1734"/>
    <mergeCell ref="E1739:I1739"/>
    <mergeCell ref="E1740:I1740"/>
    <mergeCell ref="B1749:D1749"/>
    <mergeCell ref="I1749:M1749"/>
    <mergeCell ref="B1752:B1756"/>
    <mergeCell ref="C1752:I1752"/>
    <mergeCell ref="J1752:M1752"/>
    <mergeCell ref="C1753:I1753"/>
    <mergeCell ref="J1753:M1753"/>
    <mergeCell ref="C1754:I1754"/>
    <mergeCell ref="K1754:M1754"/>
    <mergeCell ref="C1755:I1756"/>
    <mergeCell ref="J1755:J1756"/>
    <mergeCell ref="K1755:K1756"/>
    <mergeCell ref="L1755:L1756"/>
    <mergeCell ref="M1755:M1756"/>
    <mergeCell ref="B1760:M1760"/>
    <mergeCell ref="D1761:J1761"/>
    <mergeCell ref="K1761:M1761"/>
    <mergeCell ref="D1762:J1762"/>
    <mergeCell ref="K1762:M1762"/>
    <mergeCell ref="B1763:M1765"/>
    <mergeCell ref="B1766:F1766"/>
    <mergeCell ref="H1766:I1766"/>
    <mergeCell ref="K1766:L1766"/>
    <mergeCell ref="B1767:F1767"/>
    <mergeCell ref="H1767:I1767"/>
    <mergeCell ref="K1767:L1767"/>
    <mergeCell ref="B1768:F1768"/>
    <mergeCell ref="H1768:I1768"/>
    <mergeCell ref="K1768:L1768"/>
    <mergeCell ref="B1769:F1769"/>
    <mergeCell ref="H1769:I1769"/>
    <mergeCell ref="K1769:L1769"/>
    <mergeCell ref="B1770:L1770"/>
    <mergeCell ref="B1771:M1773"/>
    <mergeCell ref="B1774:H1774"/>
    <mergeCell ref="K1774:L1774"/>
    <mergeCell ref="B1775:H1775"/>
    <mergeCell ref="K1775:L1775"/>
    <mergeCell ref="B1776:H1776"/>
    <mergeCell ref="K1776:L1776"/>
    <mergeCell ref="B1777:H1777"/>
    <mergeCell ref="K1777:L1777"/>
    <mergeCell ref="B1778:H1778"/>
    <mergeCell ref="K1778:L1778"/>
    <mergeCell ref="B1779:L1779"/>
    <mergeCell ref="B1781:M1781"/>
    <mergeCell ref="B1782:G1782"/>
    <mergeCell ref="K1782:L1782"/>
    <mergeCell ref="B1783:G1783"/>
    <mergeCell ref="K1783:L1783"/>
    <mergeCell ref="B1801:G1801"/>
    <mergeCell ref="K1801:L1801"/>
    <mergeCell ref="K1802:L1802"/>
    <mergeCell ref="K1803:L1803"/>
    <mergeCell ref="B1804:L1804"/>
    <mergeCell ref="B1806:L1806"/>
    <mergeCell ref="E1811:I1811"/>
    <mergeCell ref="E1812:I1812"/>
    <mergeCell ref="B1821:D1821"/>
    <mergeCell ref="I1821:M1821"/>
    <mergeCell ref="B1784:G1784"/>
    <mergeCell ref="K1784:L1784"/>
    <mergeCell ref="B1785:L1785"/>
    <mergeCell ref="B1786:M1788"/>
    <mergeCell ref="B1789:G1789"/>
    <mergeCell ref="K1789:L1789"/>
    <mergeCell ref="B1790:G1790"/>
    <mergeCell ref="B1791:G1791"/>
    <mergeCell ref="K1791:L1791"/>
    <mergeCell ref="K1792:L1792"/>
    <mergeCell ref="B1793:G1793"/>
    <mergeCell ref="K1793:L1793"/>
    <mergeCell ref="B1794:L1794"/>
    <mergeCell ref="B1796:L1796"/>
    <mergeCell ref="B1797:M1799"/>
    <mergeCell ref="B1800:G1800"/>
    <mergeCell ref="K1800:L1800"/>
  </mergeCells>
  <phoneticPr fontId="20"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01E5B-86E5-455B-BCCC-FB46DCCB033F}">
  <sheetPr>
    <tabColor theme="1"/>
  </sheetPr>
  <dimension ref="A1:N163"/>
  <sheetViews>
    <sheetView topLeftCell="A58" zoomScale="66" zoomScaleNormal="66" workbookViewId="0">
      <selection activeCell="A68" sqref="A68"/>
    </sheetView>
  </sheetViews>
  <sheetFormatPr baseColWidth="10" defaultColWidth="18.33203125" defaultRowHeight="14.4"/>
  <cols>
    <col min="1" max="1" width="103" bestFit="1" customWidth="1"/>
    <col min="2" max="2" width="11.5546875" customWidth="1"/>
    <col min="3" max="3" width="18.33203125" style="796"/>
    <col min="4" max="8" width="11.44140625" customWidth="1"/>
    <col min="9" max="9" width="33.6640625" bestFit="1" customWidth="1"/>
    <col min="10" max="11" width="11.44140625" customWidth="1"/>
    <col min="12" max="12" width="16.44140625" style="674" bestFit="1" customWidth="1"/>
    <col min="13" max="13" width="11.44140625" customWidth="1"/>
    <col min="14" max="14" width="15.88671875" style="675" bestFit="1" customWidth="1"/>
    <col min="15" max="253" width="11.44140625" customWidth="1"/>
    <col min="254" max="254" width="103" bestFit="1" customWidth="1"/>
    <col min="255" max="255" width="11.5546875" customWidth="1"/>
  </cols>
  <sheetData>
    <row r="1" spans="1:12" ht="15" thickBot="1">
      <c r="A1" s="1495"/>
      <c r="B1" s="1496"/>
      <c r="C1" s="1497"/>
      <c r="L1" s="750"/>
    </row>
    <row r="2" spans="1:12" ht="63.75" customHeight="1" thickBot="1">
      <c r="A2" s="760" t="s">
        <v>665</v>
      </c>
      <c r="B2" s="761"/>
      <c r="C2" s="762"/>
      <c r="L2" s="750"/>
    </row>
    <row r="3" spans="1:12" ht="18.600000000000001" thickBot="1">
      <c r="A3" s="1498" t="s">
        <v>594</v>
      </c>
      <c r="B3" s="1499"/>
      <c r="C3" s="1500"/>
      <c r="L3" s="750"/>
    </row>
    <row r="4" spans="1:12">
      <c r="A4" s="763" t="s">
        <v>564</v>
      </c>
      <c r="B4" s="764" t="s">
        <v>29</v>
      </c>
      <c r="C4" s="765" t="s">
        <v>595</v>
      </c>
      <c r="L4" s="750"/>
    </row>
    <row r="5" spans="1:12">
      <c r="A5" s="766" t="s">
        <v>642</v>
      </c>
      <c r="B5" s="767" t="s">
        <v>28</v>
      </c>
      <c r="C5" s="768">
        <f>+'MORTERO 1.4'!M46</f>
        <v>549624</v>
      </c>
      <c r="D5" s="796"/>
      <c r="L5" s="750"/>
    </row>
    <row r="6" spans="1:12">
      <c r="A6" s="766" t="s">
        <v>671</v>
      </c>
      <c r="B6" s="767" t="s">
        <v>28</v>
      </c>
      <c r="C6" s="768">
        <f>+'MORTERO 1.4 IMPERM'!M46</f>
        <v>563124</v>
      </c>
      <c r="D6" s="796"/>
      <c r="L6" s="750"/>
    </row>
    <row r="7" spans="1:12">
      <c r="A7" s="766" t="s">
        <v>649</v>
      </c>
      <c r="B7" s="767" t="s">
        <v>28</v>
      </c>
      <c r="C7" s="768">
        <f>+SOLADO!M49</f>
        <v>628369</v>
      </c>
      <c r="D7" s="796"/>
      <c r="L7" s="750"/>
    </row>
    <row r="8" spans="1:12">
      <c r="A8" s="766" t="s">
        <v>650</v>
      </c>
      <c r="B8" s="767" t="s">
        <v>28</v>
      </c>
      <c r="C8" s="768">
        <f>+'CONCRETO 2500 PSI'!M49</f>
        <v>661262</v>
      </c>
      <c r="D8" s="796"/>
      <c r="L8" s="750"/>
    </row>
    <row r="9" spans="1:12">
      <c r="A9" s="766" t="s">
        <v>651</v>
      </c>
      <c r="B9" s="767" t="s">
        <v>28</v>
      </c>
      <c r="C9" s="768">
        <f>+'CONCRETO 3000PSI'!M49</f>
        <v>696083</v>
      </c>
      <c r="D9" s="796"/>
      <c r="L9" s="750"/>
    </row>
    <row r="10" spans="1:12">
      <c r="A10" s="769" t="s">
        <v>674</v>
      </c>
      <c r="B10" s="770" t="s">
        <v>28</v>
      </c>
      <c r="C10" s="771">
        <f>+'CONCRETO - 3000 PSI IMPERMEABIL'!M49</f>
        <v>709583</v>
      </c>
      <c r="D10" s="796"/>
      <c r="L10" s="750"/>
    </row>
    <row r="11" spans="1:12" ht="15" thickBot="1">
      <c r="A11" s="772" t="s">
        <v>648</v>
      </c>
      <c r="B11" s="773" t="s">
        <v>28</v>
      </c>
      <c r="C11" s="774">
        <f>+'CONCRETO 3500 PSI'!M49</f>
        <v>763927</v>
      </c>
      <c r="D11" s="796"/>
      <c r="L11" s="750"/>
    </row>
    <row r="12" spans="1:12">
      <c r="C12" s="775"/>
      <c r="L12" s="750"/>
    </row>
    <row r="13" spans="1:12" ht="18.600000000000001" thickBot="1">
      <c r="A13" s="776" t="s">
        <v>596</v>
      </c>
      <c r="C13" s="775"/>
      <c r="L13" s="750"/>
    </row>
    <row r="14" spans="1:12" ht="15" thickBot="1">
      <c r="A14" s="777" t="s">
        <v>14</v>
      </c>
      <c r="B14" s="778" t="s">
        <v>29</v>
      </c>
      <c r="C14" s="779" t="s">
        <v>597</v>
      </c>
      <c r="L14" s="750"/>
    </row>
    <row r="15" spans="1:12">
      <c r="A15" s="732" t="s">
        <v>546</v>
      </c>
      <c r="B15" s="733" t="s">
        <v>26</v>
      </c>
      <c r="C15" s="780">
        <f ca="1">+'ESTUDIO DE MERCADO '!$L$17</f>
        <v>850</v>
      </c>
      <c r="L15" s="750"/>
    </row>
    <row r="16" spans="1:12">
      <c r="A16" s="732" t="s">
        <v>278</v>
      </c>
      <c r="B16" s="733" t="s">
        <v>390</v>
      </c>
      <c r="C16" s="780">
        <v>90</v>
      </c>
      <c r="E16" s="799"/>
      <c r="L16" s="750"/>
    </row>
    <row r="17" spans="1:12">
      <c r="A17" s="732" t="s">
        <v>191</v>
      </c>
      <c r="B17" s="733" t="s">
        <v>37</v>
      </c>
      <c r="C17" s="780">
        <v>1800</v>
      </c>
      <c r="E17" s="799"/>
      <c r="L17" s="750"/>
    </row>
    <row r="18" spans="1:12">
      <c r="A18" s="735" t="s">
        <v>192</v>
      </c>
      <c r="B18" s="733" t="s">
        <v>196</v>
      </c>
      <c r="C18" s="780">
        <v>5050</v>
      </c>
      <c r="E18" s="799"/>
      <c r="L18" s="750"/>
    </row>
    <row r="19" spans="1:12">
      <c r="A19" s="735" t="s">
        <v>197</v>
      </c>
      <c r="B19" s="733" t="s">
        <v>37</v>
      </c>
      <c r="C19" s="780">
        <v>14000</v>
      </c>
      <c r="E19" s="799"/>
      <c r="L19" s="750"/>
    </row>
    <row r="20" spans="1:12" ht="19.5" customHeight="1">
      <c r="A20" s="732" t="s">
        <v>547</v>
      </c>
      <c r="B20" s="733" t="s">
        <v>37</v>
      </c>
      <c r="C20" s="780">
        <v>18000</v>
      </c>
      <c r="E20" s="799"/>
      <c r="L20" s="750"/>
    </row>
    <row r="21" spans="1:12" ht="21.75" customHeight="1">
      <c r="A21" s="732" t="s">
        <v>598</v>
      </c>
      <c r="B21" s="733" t="s">
        <v>26</v>
      </c>
      <c r="C21" s="780">
        <v>5900</v>
      </c>
      <c r="E21" s="799"/>
      <c r="L21" s="750"/>
    </row>
    <row r="22" spans="1:12">
      <c r="A22" s="732" t="s">
        <v>199</v>
      </c>
      <c r="B22" s="733" t="s">
        <v>26</v>
      </c>
      <c r="C22" s="780">
        <v>4100</v>
      </c>
      <c r="E22" s="799"/>
      <c r="L22" s="750"/>
    </row>
    <row r="23" spans="1:12">
      <c r="A23" s="732" t="s">
        <v>529</v>
      </c>
      <c r="B23" s="733" t="s">
        <v>37</v>
      </c>
      <c r="C23" s="780">
        <v>18723</v>
      </c>
      <c r="E23" s="799"/>
      <c r="L23" s="750"/>
    </row>
    <row r="24" spans="1:12">
      <c r="A24" s="732" t="s">
        <v>653</v>
      </c>
      <c r="B24" s="733" t="s">
        <v>37</v>
      </c>
      <c r="C24" s="780">
        <v>1050</v>
      </c>
      <c r="E24" s="799"/>
      <c r="L24" s="750"/>
    </row>
    <row r="25" spans="1:12">
      <c r="A25" s="732" t="s">
        <v>787</v>
      </c>
      <c r="B25" s="733" t="s">
        <v>37</v>
      </c>
      <c r="C25" s="780">
        <v>1800</v>
      </c>
      <c r="E25" s="799"/>
      <c r="L25" s="750"/>
    </row>
    <row r="26" spans="1:12">
      <c r="A26" s="732" t="s">
        <v>541</v>
      </c>
      <c r="B26" s="733" t="s">
        <v>26</v>
      </c>
      <c r="C26" s="780">
        <v>2900</v>
      </c>
      <c r="E26" s="799"/>
      <c r="L26" s="750"/>
    </row>
    <row r="27" spans="1:12">
      <c r="A27" s="736" t="s">
        <v>599</v>
      </c>
      <c r="B27" s="737" t="s">
        <v>24</v>
      </c>
      <c r="C27" s="780">
        <v>10400</v>
      </c>
      <c r="E27" s="799"/>
      <c r="L27" s="750"/>
    </row>
    <row r="28" spans="1:12">
      <c r="A28" s="736" t="s">
        <v>706</v>
      </c>
      <c r="B28" s="737" t="s">
        <v>24</v>
      </c>
      <c r="C28" s="780">
        <v>57000</v>
      </c>
      <c r="E28" s="799"/>
      <c r="L28" s="750"/>
    </row>
    <row r="29" spans="1:12" ht="15.6">
      <c r="A29" s="740" t="s">
        <v>667</v>
      </c>
      <c r="B29" s="739" t="s">
        <v>24</v>
      </c>
      <c r="C29" s="780">
        <v>43000</v>
      </c>
      <c r="E29" s="799"/>
      <c r="L29" s="750"/>
    </row>
    <row r="30" spans="1:12">
      <c r="A30" s="736" t="s">
        <v>548</v>
      </c>
      <c r="B30" s="737" t="s">
        <v>26</v>
      </c>
      <c r="C30" s="780">
        <v>7300</v>
      </c>
      <c r="E30" s="799"/>
      <c r="L30" s="750"/>
    </row>
    <row r="31" spans="1:12">
      <c r="A31" s="736" t="s">
        <v>654</v>
      </c>
      <c r="B31" s="719" t="s">
        <v>26</v>
      </c>
      <c r="C31" s="780">
        <v>11000</v>
      </c>
      <c r="E31" s="799"/>
      <c r="L31" s="750"/>
    </row>
    <row r="32" spans="1:12">
      <c r="A32" s="736" t="s">
        <v>655</v>
      </c>
      <c r="B32" s="719" t="s">
        <v>240</v>
      </c>
      <c r="C32" s="780">
        <v>9000</v>
      </c>
      <c r="E32" s="799"/>
      <c r="L32" s="750"/>
    </row>
    <row r="33" spans="1:12">
      <c r="A33" s="736" t="s">
        <v>656</v>
      </c>
      <c r="B33" s="719" t="s">
        <v>240</v>
      </c>
      <c r="C33" s="780">
        <v>2000</v>
      </c>
      <c r="E33" s="799"/>
      <c r="L33" s="750"/>
    </row>
    <row r="34" spans="1:12" ht="34.5" customHeight="1">
      <c r="A34" s="738" t="s">
        <v>658</v>
      </c>
      <c r="B34" s="719" t="s">
        <v>37</v>
      </c>
      <c r="C34" s="780">
        <v>103000</v>
      </c>
      <c r="E34" s="799"/>
      <c r="L34" s="750"/>
    </row>
    <row r="35" spans="1:12" ht="18.75" customHeight="1">
      <c r="A35" s="736" t="s">
        <v>659</v>
      </c>
      <c r="B35" s="719" t="s">
        <v>37</v>
      </c>
      <c r="C35" s="780">
        <v>870000</v>
      </c>
      <c r="E35" s="799"/>
      <c r="L35" s="750"/>
    </row>
    <row r="36" spans="1:12" ht="19.5" customHeight="1">
      <c r="A36" s="736" t="s">
        <v>660</v>
      </c>
      <c r="B36" s="719" t="s">
        <v>37</v>
      </c>
      <c r="C36" s="780">
        <v>260000</v>
      </c>
      <c r="E36" s="799"/>
      <c r="L36" s="750"/>
    </row>
    <row r="37" spans="1:12">
      <c r="A37" s="736" t="s">
        <v>661</v>
      </c>
      <c r="B37" s="758" t="s">
        <v>657</v>
      </c>
      <c r="C37" s="780">
        <v>895000</v>
      </c>
      <c r="E37" s="799"/>
      <c r="L37" s="750"/>
    </row>
    <row r="38" spans="1:12">
      <c r="A38" s="736" t="s">
        <v>662</v>
      </c>
      <c r="B38" s="758" t="s">
        <v>657</v>
      </c>
      <c r="C38" s="780">
        <v>2300</v>
      </c>
      <c r="E38" s="799"/>
      <c r="L38" s="750"/>
    </row>
    <row r="39" spans="1:12">
      <c r="A39" s="736" t="s">
        <v>663</v>
      </c>
      <c r="B39" s="719" t="s">
        <v>37</v>
      </c>
      <c r="C39" s="780">
        <v>20000000</v>
      </c>
      <c r="E39" s="799"/>
      <c r="L39" s="750"/>
    </row>
    <row r="40" spans="1:12">
      <c r="A40" s="736" t="s">
        <v>668</v>
      </c>
      <c r="B40" s="719" t="s">
        <v>37</v>
      </c>
      <c r="C40" s="780">
        <v>23000</v>
      </c>
      <c r="E40" s="799"/>
      <c r="L40" s="750"/>
    </row>
    <row r="41" spans="1:12">
      <c r="A41" s="736" t="s">
        <v>669</v>
      </c>
      <c r="B41" s="719" t="s">
        <v>37</v>
      </c>
      <c r="C41" s="780">
        <v>47000</v>
      </c>
      <c r="E41" s="799"/>
      <c r="L41" s="750"/>
    </row>
    <row r="42" spans="1:12">
      <c r="A42" s="759" t="s">
        <v>672</v>
      </c>
      <c r="B42" s="744" t="s">
        <v>390</v>
      </c>
      <c r="C42" s="780">
        <v>27000</v>
      </c>
      <c r="L42" s="750"/>
    </row>
    <row r="43" spans="1:12" ht="33" customHeight="1">
      <c r="A43" s="738" t="s">
        <v>670</v>
      </c>
      <c r="B43" s="744" t="s">
        <v>29</v>
      </c>
      <c r="C43" s="780">
        <v>75000</v>
      </c>
      <c r="L43" s="750"/>
    </row>
    <row r="44" spans="1:12" ht="26.25" customHeight="1">
      <c r="A44" s="968" t="s">
        <v>798</v>
      </c>
      <c r="B44" s="969" t="s">
        <v>27</v>
      </c>
      <c r="C44" s="970">
        <v>19000</v>
      </c>
      <c r="D44" s="664"/>
      <c r="E44" s="664"/>
      <c r="F44" s="664"/>
      <c r="G44" s="664"/>
      <c r="L44" s="750"/>
    </row>
    <row r="45" spans="1:12" ht="26.25" customHeight="1">
      <c r="A45" s="968" t="s">
        <v>799</v>
      </c>
      <c r="B45" s="969" t="s">
        <v>27</v>
      </c>
      <c r="C45" s="970">
        <v>7700</v>
      </c>
      <c r="D45" s="664"/>
      <c r="E45" s="664"/>
      <c r="F45" s="664"/>
      <c r="G45" s="664"/>
      <c r="L45" s="750"/>
    </row>
    <row r="46" spans="1:12" ht="26.25" customHeight="1">
      <c r="A46" s="968" t="s">
        <v>808</v>
      </c>
      <c r="B46" s="969" t="s">
        <v>37</v>
      </c>
      <c r="C46" s="970">
        <v>1700</v>
      </c>
      <c r="D46" s="664"/>
      <c r="E46" s="664"/>
      <c r="F46" s="664"/>
      <c r="G46" s="664"/>
      <c r="L46" s="750"/>
    </row>
    <row r="47" spans="1:12" ht="26.25" customHeight="1">
      <c r="A47" s="968" t="s">
        <v>809</v>
      </c>
      <c r="B47" s="969" t="s">
        <v>37</v>
      </c>
      <c r="C47" s="970">
        <v>1700</v>
      </c>
      <c r="D47" s="664"/>
      <c r="E47" s="664"/>
      <c r="F47" s="664"/>
      <c r="G47" s="664"/>
      <c r="L47" s="750"/>
    </row>
    <row r="48" spans="1:12" ht="26.25" customHeight="1">
      <c r="A48" s="968" t="s">
        <v>807</v>
      </c>
      <c r="B48" s="969" t="s">
        <v>37</v>
      </c>
      <c r="C48" s="970">
        <v>9300</v>
      </c>
      <c r="D48" s="664"/>
      <c r="E48" s="664"/>
      <c r="F48" s="664"/>
      <c r="G48" s="664"/>
      <c r="L48" s="750"/>
    </row>
    <row r="49" spans="1:12" ht="24" customHeight="1">
      <c r="A49" s="968" t="s">
        <v>796</v>
      </c>
      <c r="B49" s="969" t="s">
        <v>29</v>
      </c>
      <c r="C49" s="970">
        <v>47000</v>
      </c>
      <c r="D49" s="664"/>
      <c r="E49" s="664"/>
      <c r="F49" s="664"/>
      <c r="G49" s="664"/>
      <c r="L49" s="750"/>
    </row>
    <row r="50" spans="1:12" ht="24" customHeight="1">
      <c r="A50" s="968" t="s">
        <v>797</v>
      </c>
      <c r="B50" s="969" t="s">
        <v>37</v>
      </c>
      <c r="C50" s="970">
        <v>31000</v>
      </c>
      <c r="D50" s="664"/>
      <c r="E50" s="664"/>
      <c r="F50" s="664"/>
      <c r="G50" s="664"/>
      <c r="L50" s="750"/>
    </row>
    <row r="51" spans="1:12" ht="22.5" customHeight="1">
      <c r="A51" s="968" t="s">
        <v>678</v>
      </c>
      <c r="B51" s="969" t="s">
        <v>29</v>
      </c>
      <c r="C51" s="970">
        <v>16700</v>
      </c>
      <c r="D51" s="664"/>
      <c r="E51" s="664"/>
      <c r="F51" s="664"/>
      <c r="G51" s="664"/>
      <c r="L51" s="750"/>
    </row>
    <row r="52" spans="1:12" ht="22.5" customHeight="1">
      <c r="A52" s="968" t="s">
        <v>795</v>
      </c>
      <c r="B52" s="969" t="s">
        <v>37</v>
      </c>
      <c r="C52" s="970">
        <v>12900</v>
      </c>
      <c r="D52" s="664"/>
      <c r="E52" s="664"/>
      <c r="F52" s="664"/>
      <c r="G52" s="664"/>
      <c r="L52" s="750"/>
    </row>
    <row r="53" spans="1:12" ht="22.5" customHeight="1">
      <c r="A53" s="968" t="s">
        <v>793</v>
      </c>
      <c r="B53" s="969" t="s">
        <v>37</v>
      </c>
      <c r="C53" s="970">
        <v>35000</v>
      </c>
      <c r="D53" s="664"/>
      <c r="E53" s="664"/>
      <c r="F53" s="664"/>
      <c r="G53" s="664"/>
      <c r="L53" s="750"/>
    </row>
    <row r="54" spans="1:12" ht="22.5" customHeight="1">
      <c r="A54" s="968" t="s">
        <v>803</v>
      </c>
      <c r="B54" s="969"/>
      <c r="C54" s="970">
        <v>2700</v>
      </c>
      <c r="D54" s="664"/>
      <c r="E54" s="664"/>
      <c r="F54" s="664"/>
      <c r="G54" s="664"/>
      <c r="L54" s="750"/>
    </row>
    <row r="55" spans="1:12" ht="22.5" customHeight="1">
      <c r="A55" s="968" t="s">
        <v>805</v>
      </c>
      <c r="B55" s="969" t="s">
        <v>37</v>
      </c>
      <c r="C55" s="970">
        <v>4700</v>
      </c>
      <c r="D55" s="664"/>
      <c r="E55" s="664"/>
      <c r="F55" s="664"/>
      <c r="G55" s="664"/>
      <c r="L55" s="750"/>
    </row>
    <row r="56" spans="1:12" ht="22.5" customHeight="1">
      <c r="A56" s="974" t="s">
        <v>811</v>
      </c>
      <c r="B56" s="975" t="s">
        <v>27</v>
      </c>
      <c r="C56" s="976">
        <v>5800</v>
      </c>
      <c r="D56" s="664"/>
      <c r="E56" s="664"/>
      <c r="F56" s="664"/>
      <c r="G56" s="664"/>
      <c r="L56" s="750"/>
    </row>
    <row r="57" spans="1:12" ht="22.5" customHeight="1">
      <c r="A57" s="974" t="s">
        <v>812</v>
      </c>
      <c r="B57" s="975" t="s">
        <v>37</v>
      </c>
      <c r="C57" s="976">
        <v>700</v>
      </c>
      <c r="D57" s="664"/>
      <c r="E57" s="664"/>
      <c r="F57" s="664"/>
      <c r="G57" s="664"/>
      <c r="L57" s="750"/>
    </row>
    <row r="58" spans="1:12" ht="22.5" customHeight="1">
      <c r="A58" s="974" t="s">
        <v>813</v>
      </c>
      <c r="B58" s="975" t="s">
        <v>37</v>
      </c>
      <c r="C58" s="976">
        <v>2200</v>
      </c>
      <c r="D58" s="664"/>
      <c r="E58" s="664"/>
      <c r="F58" s="664"/>
      <c r="G58" s="664"/>
      <c r="L58" s="750"/>
    </row>
    <row r="59" spans="1:12" ht="22.5" customHeight="1">
      <c r="A59" s="971" t="s">
        <v>815</v>
      </c>
      <c r="B59" s="972" t="s">
        <v>27</v>
      </c>
      <c r="C59" s="973">
        <v>1750</v>
      </c>
      <c r="D59" s="664"/>
      <c r="E59" s="664"/>
      <c r="F59" s="664"/>
      <c r="G59" s="664"/>
      <c r="L59" s="750"/>
    </row>
    <row r="60" spans="1:12" ht="22.5" customHeight="1">
      <c r="A60" s="971" t="s">
        <v>816</v>
      </c>
      <c r="B60" s="972" t="s">
        <v>37</v>
      </c>
      <c r="C60" s="973">
        <v>800</v>
      </c>
      <c r="D60" s="664"/>
      <c r="E60" s="664"/>
      <c r="F60" s="664"/>
      <c r="G60" s="664"/>
      <c r="L60" s="750"/>
    </row>
    <row r="61" spans="1:12" ht="22.5" customHeight="1">
      <c r="A61" s="971" t="s">
        <v>817</v>
      </c>
      <c r="B61" s="972" t="s">
        <v>37</v>
      </c>
      <c r="C61" s="973">
        <v>400</v>
      </c>
      <c r="D61" s="664"/>
      <c r="E61" s="664"/>
      <c r="F61" s="664"/>
      <c r="G61" s="664"/>
      <c r="L61" s="750"/>
    </row>
    <row r="62" spans="1:12" ht="22.5" customHeight="1">
      <c r="A62" s="977" t="s">
        <v>818</v>
      </c>
      <c r="B62" s="978" t="s">
        <v>37</v>
      </c>
      <c r="C62" s="979">
        <v>825000</v>
      </c>
      <c r="D62" s="664"/>
      <c r="E62" s="664"/>
      <c r="F62" s="664"/>
      <c r="G62" s="664"/>
      <c r="L62" s="750"/>
    </row>
    <row r="63" spans="1:12" ht="22.5" customHeight="1">
      <c r="A63" s="977" t="s">
        <v>819</v>
      </c>
      <c r="B63" s="978" t="s">
        <v>37</v>
      </c>
      <c r="C63" s="979">
        <v>190000</v>
      </c>
      <c r="D63" s="664"/>
      <c r="E63" s="664"/>
      <c r="F63" s="664"/>
      <c r="G63" s="664"/>
      <c r="L63" s="750"/>
    </row>
    <row r="64" spans="1:12" ht="22.5" customHeight="1">
      <c r="A64" s="980" t="s">
        <v>820</v>
      </c>
      <c r="B64" s="981" t="s">
        <v>657</v>
      </c>
      <c r="C64" s="982">
        <f>200000+125000+45000</f>
        <v>370000</v>
      </c>
      <c r="D64" s="664"/>
      <c r="E64" s="664"/>
      <c r="F64" s="664"/>
      <c r="G64" s="664"/>
      <c r="L64" s="750"/>
    </row>
    <row r="65" spans="1:12" ht="22.5" customHeight="1">
      <c r="A65" s="980"/>
      <c r="B65" s="981"/>
      <c r="C65" s="982"/>
      <c r="D65" s="664"/>
      <c r="E65" s="664"/>
      <c r="F65" s="664"/>
      <c r="G65" s="664"/>
      <c r="L65" s="750"/>
    </row>
    <row r="66" spans="1:12" ht="22.5" customHeight="1">
      <c r="A66" s="980"/>
      <c r="B66" s="981"/>
      <c r="C66" s="982"/>
      <c r="D66" s="664"/>
      <c r="E66" s="664"/>
      <c r="F66" s="664"/>
      <c r="G66" s="664"/>
      <c r="L66" s="750"/>
    </row>
    <row r="67" spans="1:12" ht="22.5" customHeight="1">
      <c r="A67" s="980"/>
      <c r="B67" s="981"/>
      <c r="C67" s="982"/>
      <c r="D67" s="664"/>
      <c r="E67" s="664"/>
      <c r="F67" s="664"/>
      <c r="G67" s="664"/>
      <c r="L67" s="750"/>
    </row>
    <row r="68" spans="1:12" ht="22.5" customHeight="1">
      <c r="A68" s="980"/>
      <c r="B68" s="981"/>
      <c r="C68" s="982"/>
      <c r="D68" s="664"/>
      <c r="E68" s="664"/>
      <c r="F68" s="664"/>
      <c r="G68" s="664"/>
      <c r="L68" s="750"/>
    </row>
    <row r="69" spans="1:12" ht="22.5" customHeight="1">
      <c r="A69" s="738" t="s">
        <v>680</v>
      </c>
      <c r="B69" s="744" t="s">
        <v>37</v>
      </c>
      <c r="C69" s="780">
        <v>1100</v>
      </c>
      <c r="D69" s="664"/>
      <c r="E69" s="664"/>
      <c r="F69" s="664"/>
      <c r="G69" s="664"/>
      <c r="L69" s="750"/>
    </row>
    <row r="70" spans="1:12" ht="22.5" customHeight="1">
      <c r="A70" s="738" t="s">
        <v>682</v>
      </c>
      <c r="B70" s="744" t="s">
        <v>37</v>
      </c>
      <c r="C70" s="780">
        <v>9000</v>
      </c>
      <c r="D70" s="664"/>
      <c r="E70" s="664"/>
      <c r="F70" s="664"/>
      <c r="G70" s="664"/>
      <c r="L70" s="750"/>
    </row>
    <row r="71" spans="1:12" ht="22.5" customHeight="1">
      <c r="A71" s="738" t="s">
        <v>681</v>
      </c>
      <c r="B71" s="744" t="s">
        <v>37</v>
      </c>
      <c r="C71" s="780">
        <v>268000</v>
      </c>
      <c r="D71" s="664"/>
      <c r="E71" s="664"/>
      <c r="F71" s="664"/>
      <c r="G71" s="664"/>
      <c r="L71" s="750"/>
    </row>
    <row r="72" spans="1:12" ht="22.5" customHeight="1">
      <c r="A72" s="738" t="s">
        <v>683</v>
      </c>
      <c r="B72" s="744" t="s">
        <v>37</v>
      </c>
      <c r="C72" s="780">
        <v>35000</v>
      </c>
      <c r="D72" s="664"/>
      <c r="E72" s="664"/>
      <c r="F72" s="664"/>
      <c r="G72" s="664"/>
      <c r="L72" s="750"/>
    </row>
    <row r="73" spans="1:12" ht="22.5" customHeight="1">
      <c r="A73" s="738" t="s">
        <v>685</v>
      </c>
      <c r="B73" s="744" t="s">
        <v>24</v>
      </c>
      <c r="C73" s="780">
        <v>21000</v>
      </c>
      <c r="D73" s="664"/>
      <c r="E73" s="664"/>
      <c r="F73" s="664"/>
      <c r="G73" s="664"/>
      <c r="L73" s="750"/>
    </row>
    <row r="74" spans="1:12" ht="22.5" customHeight="1">
      <c r="A74" s="738" t="s">
        <v>686</v>
      </c>
      <c r="B74" s="744" t="s">
        <v>37</v>
      </c>
      <c r="C74" s="780">
        <v>520</v>
      </c>
      <c r="D74" s="664"/>
      <c r="E74" s="664"/>
      <c r="F74" s="664"/>
      <c r="G74" s="664"/>
      <c r="L74" s="750"/>
    </row>
    <row r="75" spans="1:12" ht="22.5" customHeight="1">
      <c r="A75" s="738" t="s">
        <v>687</v>
      </c>
      <c r="B75" s="744" t="s">
        <v>37</v>
      </c>
      <c r="C75" s="780">
        <v>550</v>
      </c>
      <c r="D75" s="664"/>
      <c r="E75" s="664"/>
      <c r="F75" s="664"/>
      <c r="G75" s="664"/>
      <c r="L75" s="750"/>
    </row>
    <row r="76" spans="1:12" ht="22.5" customHeight="1">
      <c r="A76" s="738" t="s">
        <v>688</v>
      </c>
      <c r="B76" s="744" t="s">
        <v>37</v>
      </c>
      <c r="C76" s="780">
        <v>37000</v>
      </c>
      <c r="D76" s="664"/>
      <c r="E76" s="664"/>
      <c r="F76" s="664"/>
      <c r="G76" s="664"/>
      <c r="L76" s="750"/>
    </row>
    <row r="77" spans="1:12" ht="22.5" customHeight="1">
      <c r="A77" s="738" t="s">
        <v>689</v>
      </c>
      <c r="B77" s="744" t="s">
        <v>27</v>
      </c>
      <c r="C77" s="780">
        <v>26000</v>
      </c>
      <c r="D77" s="664"/>
      <c r="E77" s="664"/>
      <c r="F77" s="664"/>
      <c r="G77" s="664"/>
      <c r="L77" s="750"/>
    </row>
    <row r="78" spans="1:12" ht="22.5" customHeight="1">
      <c r="A78" s="738" t="s">
        <v>690</v>
      </c>
      <c r="B78" s="744" t="s">
        <v>697</v>
      </c>
      <c r="C78" s="780">
        <v>4200</v>
      </c>
      <c r="D78" s="664"/>
      <c r="E78" s="664"/>
      <c r="F78" s="664"/>
      <c r="G78" s="664"/>
      <c r="L78" s="750"/>
    </row>
    <row r="79" spans="1:12" ht="22.5" customHeight="1">
      <c r="A79" s="738" t="s">
        <v>691</v>
      </c>
      <c r="B79" s="744" t="s">
        <v>198</v>
      </c>
      <c r="C79" s="780">
        <v>15600</v>
      </c>
      <c r="D79" s="664"/>
      <c r="E79" s="664"/>
      <c r="F79" s="664"/>
      <c r="G79" s="664"/>
      <c r="L79" s="750"/>
    </row>
    <row r="80" spans="1:12" ht="22.5" customHeight="1">
      <c r="A80" s="738" t="s">
        <v>692</v>
      </c>
      <c r="B80" s="744" t="s">
        <v>698</v>
      </c>
      <c r="C80" s="780">
        <v>63000</v>
      </c>
      <c r="D80" s="664"/>
      <c r="E80" s="664"/>
      <c r="F80" s="664"/>
      <c r="G80" s="664"/>
      <c r="L80" s="750"/>
    </row>
    <row r="81" spans="1:12" ht="22.5" customHeight="1">
      <c r="A81" s="738" t="s">
        <v>693</v>
      </c>
      <c r="B81" s="744" t="s">
        <v>24</v>
      </c>
      <c r="C81" s="780">
        <v>58000</v>
      </c>
      <c r="D81" s="664"/>
      <c r="E81" s="664"/>
      <c r="F81" s="664"/>
      <c r="G81" s="664"/>
      <c r="L81" s="750"/>
    </row>
    <row r="82" spans="1:12" ht="22.5" customHeight="1">
      <c r="A82" s="738" t="s">
        <v>694</v>
      </c>
      <c r="B82" s="744" t="s">
        <v>29</v>
      </c>
      <c r="C82" s="780">
        <v>5042.5199999999995</v>
      </c>
      <c r="D82" s="664"/>
      <c r="E82" s="664"/>
      <c r="F82" s="664"/>
      <c r="G82" s="664"/>
      <c r="L82" s="750"/>
    </row>
    <row r="83" spans="1:12" ht="22.5" customHeight="1">
      <c r="A83" s="738" t="s">
        <v>695</v>
      </c>
      <c r="B83" s="744" t="s">
        <v>698</v>
      </c>
      <c r="C83" s="780">
        <v>102000</v>
      </c>
      <c r="D83" s="664"/>
      <c r="E83" s="664"/>
      <c r="F83" s="664"/>
      <c r="G83" s="664"/>
      <c r="L83" s="750"/>
    </row>
    <row r="84" spans="1:12" ht="22.5" customHeight="1">
      <c r="A84" s="738" t="s">
        <v>696</v>
      </c>
      <c r="B84" s="744" t="s">
        <v>698</v>
      </c>
      <c r="C84" s="780">
        <v>37000</v>
      </c>
      <c r="D84" s="664"/>
      <c r="E84" s="664"/>
      <c r="F84" s="664"/>
      <c r="G84" s="664"/>
      <c r="L84" s="750"/>
    </row>
    <row r="85" spans="1:12" ht="22.5" customHeight="1">
      <c r="A85" s="738" t="s">
        <v>699</v>
      </c>
      <c r="B85" s="744" t="s">
        <v>24</v>
      </c>
      <c r="C85" s="780">
        <v>105000</v>
      </c>
      <c r="D85" s="664"/>
      <c r="E85" s="664"/>
      <c r="F85" s="664"/>
      <c r="G85" s="664"/>
      <c r="L85" s="750"/>
    </row>
    <row r="86" spans="1:12" ht="22.5" customHeight="1">
      <c r="A86" s="738" t="s">
        <v>700</v>
      </c>
      <c r="B86" s="744" t="s">
        <v>24</v>
      </c>
      <c r="C86" s="780">
        <v>410000</v>
      </c>
      <c r="D86" s="664"/>
      <c r="E86" s="664"/>
      <c r="F86" s="664"/>
      <c r="G86" s="664"/>
      <c r="L86" s="750"/>
    </row>
    <row r="87" spans="1:12" ht="22.5" customHeight="1">
      <c r="A87" s="738" t="s">
        <v>701</v>
      </c>
      <c r="B87" s="744" t="s">
        <v>37</v>
      </c>
      <c r="C87" s="780">
        <v>4000</v>
      </c>
      <c r="D87" s="664"/>
      <c r="E87" s="664"/>
      <c r="F87" s="664"/>
      <c r="G87" s="664"/>
      <c r="L87" s="750"/>
    </row>
    <row r="88" spans="1:12" ht="22.5" customHeight="1">
      <c r="A88" s="738" t="s">
        <v>703</v>
      </c>
      <c r="B88" s="744" t="s">
        <v>390</v>
      </c>
      <c r="C88" s="780">
        <v>25000</v>
      </c>
      <c r="D88" s="664"/>
      <c r="E88" s="664"/>
      <c r="F88" s="664"/>
      <c r="G88" s="664"/>
      <c r="L88" s="750"/>
    </row>
    <row r="89" spans="1:12" ht="22.5" customHeight="1">
      <c r="A89" s="738" t="s">
        <v>705</v>
      </c>
      <c r="B89" s="744" t="s">
        <v>37</v>
      </c>
      <c r="C89" s="780">
        <v>1700</v>
      </c>
      <c r="D89" s="664"/>
      <c r="E89" s="664"/>
      <c r="F89" s="664"/>
      <c r="G89" s="664"/>
      <c r="L89" s="750"/>
    </row>
    <row r="90" spans="1:12" ht="22.5" customHeight="1">
      <c r="A90" s="807" t="s">
        <v>708</v>
      </c>
      <c r="B90" s="808" t="s">
        <v>26</v>
      </c>
      <c r="C90" s="775">
        <v>2700</v>
      </c>
      <c r="D90" s="664"/>
      <c r="E90" s="664"/>
      <c r="F90" s="664"/>
      <c r="G90" s="664"/>
      <c r="L90" s="750"/>
    </row>
    <row r="91" spans="1:12">
      <c r="A91" s="807" t="s">
        <v>736</v>
      </c>
      <c r="B91" s="808" t="s">
        <v>24</v>
      </c>
      <c r="C91" s="775">
        <v>42000</v>
      </c>
      <c r="L91" s="750"/>
    </row>
    <row r="92" spans="1:12">
      <c r="A92" s="807" t="str">
        <f>+APU!B459</f>
        <v>FORMALETA PARA PEDESTAL</v>
      </c>
      <c r="B92" s="808" t="s">
        <v>28</v>
      </c>
      <c r="C92" s="775">
        <v>120000</v>
      </c>
      <c r="L92" s="750"/>
    </row>
    <row r="93" spans="1:12">
      <c r="A93" s="807" t="s">
        <v>774</v>
      </c>
      <c r="B93" s="808" t="s">
        <v>28</v>
      </c>
      <c r="C93" s="775">
        <v>180000</v>
      </c>
      <c r="L93" s="750"/>
    </row>
    <row r="94" spans="1:12">
      <c r="A94" s="807" t="s">
        <v>776</v>
      </c>
      <c r="B94" s="808" t="s">
        <v>24</v>
      </c>
      <c r="C94" s="775">
        <v>45000</v>
      </c>
      <c r="L94" s="750"/>
    </row>
    <row r="95" spans="1:12">
      <c r="A95" s="807" t="s">
        <v>780</v>
      </c>
      <c r="B95" s="808" t="s">
        <v>28</v>
      </c>
      <c r="C95" s="775">
        <v>180000</v>
      </c>
      <c r="L95" s="750"/>
    </row>
    <row r="96" spans="1:12" ht="27.6">
      <c r="A96" s="807" t="s">
        <v>670</v>
      </c>
      <c r="B96" s="808" t="s">
        <v>37</v>
      </c>
      <c r="C96" s="775">
        <v>72000</v>
      </c>
      <c r="L96" s="750"/>
    </row>
    <row r="97" spans="1:12">
      <c r="A97" s="807" t="s">
        <v>790</v>
      </c>
      <c r="B97" s="808" t="s">
        <v>37</v>
      </c>
      <c r="C97" s="775">
        <v>22000</v>
      </c>
      <c r="L97" s="750"/>
    </row>
    <row r="98" spans="1:12">
      <c r="A98" s="807"/>
      <c r="B98" s="808"/>
      <c r="C98" s="775"/>
      <c r="L98" s="750"/>
    </row>
    <row r="99" spans="1:12">
      <c r="A99" s="807"/>
      <c r="B99" s="808"/>
      <c r="C99" s="775"/>
      <c r="L99" s="750"/>
    </row>
    <row r="100" spans="1:12" ht="18.600000000000001" thickBot="1">
      <c r="A100" s="776" t="s">
        <v>600</v>
      </c>
      <c r="C100" s="775"/>
      <c r="L100" s="750"/>
    </row>
    <row r="101" spans="1:12" ht="15" thickBot="1">
      <c r="A101" s="777" t="s">
        <v>14</v>
      </c>
      <c r="B101" s="778" t="s">
        <v>29</v>
      </c>
      <c r="C101" s="781" t="s">
        <v>595</v>
      </c>
      <c r="L101" s="750"/>
    </row>
    <row r="102" spans="1:12">
      <c r="A102" s="782"/>
      <c r="B102" s="783"/>
      <c r="C102" s="784"/>
      <c r="L102" s="750"/>
    </row>
    <row r="103" spans="1:12">
      <c r="A103" s="785" t="s">
        <v>601</v>
      </c>
      <c r="B103" s="786" t="s">
        <v>602</v>
      </c>
      <c r="C103" s="787">
        <v>2950</v>
      </c>
      <c r="L103" s="750"/>
    </row>
    <row r="104" spans="1:12">
      <c r="A104" s="788" t="s">
        <v>603</v>
      </c>
      <c r="B104" s="789" t="s">
        <v>602</v>
      </c>
      <c r="C104" s="787">
        <v>67000</v>
      </c>
      <c r="L104" s="750"/>
    </row>
    <row r="105" spans="1:12">
      <c r="A105" s="790" t="s">
        <v>604</v>
      </c>
      <c r="B105" s="786" t="s">
        <v>602</v>
      </c>
      <c r="C105" s="787">
        <v>1600</v>
      </c>
      <c r="L105" s="750"/>
    </row>
    <row r="106" spans="1:12">
      <c r="A106" s="790" t="s">
        <v>605</v>
      </c>
      <c r="B106" s="786" t="s">
        <v>602</v>
      </c>
      <c r="C106" s="787">
        <v>94500</v>
      </c>
      <c r="L106" s="750"/>
    </row>
    <row r="107" spans="1:12">
      <c r="A107" s="790" t="s">
        <v>606</v>
      </c>
      <c r="B107" s="786" t="s">
        <v>602</v>
      </c>
      <c r="C107" s="787">
        <v>168500</v>
      </c>
      <c r="L107" s="750"/>
    </row>
    <row r="108" spans="1:12">
      <c r="A108" s="790" t="s">
        <v>607</v>
      </c>
      <c r="B108" s="786" t="s">
        <v>602</v>
      </c>
      <c r="C108" s="787">
        <v>9620</v>
      </c>
      <c r="L108" s="750"/>
    </row>
    <row r="109" spans="1:12">
      <c r="A109" s="790" t="s">
        <v>608</v>
      </c>
      <c r="B109" s="786" t="s">
        <v>193</v>
      </c>
      <c r="C109" s="787">
        <v>25000</v>
      </c>
      <c r="L109" s="750"/>
    </row>
    <row r="110" spans="1:12">
      <c r="A110" s="785" t="s">
        <v>609</v>
      </c>
      <c r="B110" s="791" t="s">
        <v>602</v>
      </c>
      <c r="C110" s="787">
        <v>190000</v>
      </c>
      <c r="L110" s="750"/>
    </row>
    <row r="111" spans="1:12">
      <c r="A111" s="785" t="s">
        <v>610</v>
      </c>
      <c r="B111" s="786" t="s">
        <v>602</v>
      </c>
      <c r="C111" s="787">
        <v>201500</v>
      </c>
      <c r="L111" s="750"/>
    </row>
    <row r="112" spans="1:12">
      <c r="A112" s="785" t="s">
        <v>611</v>
      </c>
      <c r="B112" s="786" t="s">
        <v>602</v>
      </c>
      <c r="C112" s="787">
        <v>160000</v>
      </c>
      <c r="L112" s="750"/>
    </row>
    <row r="113" spans="1:12">
      <c r="A113" s="792" t="s">
        <v>612</v>
      </c>
      <c r="B113" s="791" t="s">
        <v>602</v>
      </c>
      <c r="C113" s="787">
        <f>((1000)*1.05)*1.28</f>
        <v>1344</v>
      </c>
      <c r="L113" s="750"/>
    </row>
    <row r="114" spans="1:12">
      <c r="A114" s="792" t="s">
        <v>613</v>
      </c>
      <c r="B114" s="791" t="s">
        <v>602</v>
      </c>
      <c r="C114" s="787">
        <v>138500</v>
      </c>
      <c r="L114" s="750"/>
    </row>
    <row r="115" spans="1:12">
      <c r="A115" s="790" t="s">
        <v>614</v>
      </c>
      <c r="B115" s="786" t="s">
        <v>602</v>
      </c>
      <c r="C115" s="787">
        <v>18700</v>
      </c>
      <c r="L115" s="750"/>
    </row>
    <row r="116" spans="1:12">
      <c r="A116" s="792" t="s">
        <v>615</v>
      </c>
      <c r="B116" s="791" t="s">
        <v>602</v>
      </c>
      <c r="C116" s="787">
        <v>25000</v>
      </c>
      <c r="L116" s="750"/>
    </row>
    <row r="117" spans="1:12">
      <c r="A117" s="792" t="s">
        <v>616</v>
      </c>
      <c r="B117" s="791" t="s">
        <v>602</v>
      </c>
      <c r="C117" s="787">
        <v>67000</v>
      </c>
      <c r="L117" s="750"/>
    </row>
    <row r="118" spans="1:12">
      <c r="A118" s="792" t="s">
        <v>617</v>
      </c>
      <c r="B118" s="791" t="s">
        <v>602</v>
      </c>
      <c r="C118" s="787">
        <v>22000</v>
      </c>
      <c r="L118" s="750"/>
    </row>
    <row r="119" spans="1:12">
      <c r="A119" s="792" t="s">
        <v>618</v>
      </c>
      <c r="B119" s="791" t="s">
        <v>602</v>
      </c>
      <c r="C119" s="787">
        <v>3800</v>
      </c>
      <c r="L119" s="750"/>
    </row>
    <row r="120" spans="1:12">
      <c r="A120" s="792" t="s">
        <v>619</v>
      </c>
      <c r="B120" s="791" t="s">
        <v>620</v>
      </c>
      <c r="C120" s="787">
        <v>70000</v>
      </c>
      <c r="L120" s="750"/>
    </row>
    <row r="121" spans="1:12">
      <c r="A121" s="792" t="s">
        <v>621</v>
      </c>
      <c r="B121" s="791" t="s">
        <v>602</v>
      </c>
      <c r="C121" s="787">
        <v>8100</v>
      </c>
      <c r="L121" s="750"/>
    </row>
    <row r="122" spans="1:12">
      <c r="A122" s="790" t="s">
        <v>622</v>
      </c>
      <c r="B122" s="786" t="s">
        <v>602</v>
      </c>
      <c r="C122" s="787">
        <v>123200</v>
      </c>
      <c r="L122" s="750"/>
    </row>
    <row r="123" spans="1:12">
      <c r="A123" s="792" t="s">
        <v>190</v>
      </c>
      <c r="B123" s="791" t="s">
        <v>602</v>
      </c>
      <c r="C123" s="787">
        <v>68800</v>
      </c>
      <c r="L123" s="750"/>
    </row>
    <row r="124" spans="1:12">
      <c r="A124" s="801" t="s">
        <v>356</v>
      </c>
      <c r="B124" s="802" t="s">
        <v>193</v>
      </c>
      <c r="C124" s="780">
        <v>103000</v>
      </c>
      <c r="L124" s="750"/>
    </row>
    <row r="125" spans="1:12">
      <c r="A125" s="801" t="s">
        <v>623</v>
      </c>
      <c r="B125" s="802" t="s">
        <v>602</v>
      </c>
      <c r="C125" s="780">
        <v>141000</v>
      </c>
      <c r="L125" s="750"/>
    </row>
    <row r="126" spans="1:12">
      <c r="A126" s="801" t="s">
        <v>624</v>
      </c>
      <c r="B126" s="802" t="s">
        <v>193</v>
      </c>
      <c r="C126" s="780">
        <v>5000</v>
      </c>
      <c r="L126" s="750"/>
    </row>
    <row r="127" spans="1:12">
      <c r="A127" s="801" t="s">
        <v>200</v>
      </c>
      <c r="B127" s="802" t="s">
        <v>193</v>
      </c>
      <c r="C127" s="780">
        <v>90000</v>
      </c>
      <c r="L127" s="750"/>
    </row>
    <row r="128" spans="1:12">
      <c r="A128" s="801" t="s">
        <v>195</v>
      </c>
      <c r="B128" s="802" t="s">
        <v>193</v>
      </c>
      <c r="C128" s="780">
        <v>162000</v>
      </c>
      <c r="L128" s="750"/>
    </row>
    <row r="129" spans="1:12">
      <c r="A129" s="801" t="s">
        <v>202</v>
      </c>
      <c r="B129" s="802" t="s">
        <v>28</v>
      </c>
      <c r="C129" s="780">
        <v>263000</v>
      </c>
      <c r="L129" s="750"/>
    </row>
    <row r="130" spans="1:12">
      <c r="A130" s="801" t="s">
        <v>756</v>
      </c>
      <c r="B130" s="802" t="s">
        <v>602</v>
      </c>
      <c r="C130" s="780">
        <v>185000</v>
      </c>
      <c r="L130" s="750"/>
    </row>
    <row r="131" spans="1:12">
      <c r="A131" s="801" t="s">
        <v>204</v>
      </c>
      <c r="B131" s="802" t="s">
        <v>193</v>
      </c>
      <c r="C131" s="780">
        <v>40000</v>
      </c>
      <c r="L131" s="750"/>
    </row>
    <row r="132" spans="1:12">
      <c r="A132" s="801" t="s">
        <v>666</v>
      </c>
      <c r="B132" s="802" t="s">
        <v>193</v>
      </c>
      <c r="C132" s="780">
        <v>75000</v>
      </c>
      <c r="L132" s="750"/>
    </row>
    <row r="133" spans="1:12">
      <c r="A133" s="796" t="s">
        <v>707</v>
      </c>
      <c r="B133" s="806" t="s">
        <v>193</v>
      </c>
      <c r="C133" s="775">
        <v>80000</v>
      </c>
      <c r="L133" s="750"/>
    </row>
    <row r="134" spans="1:12" ht="14.25" customHeight="1">
      <c r="A134" s="796"/>
      <c r="C134" s="775"/>
      <c r="L134" s="750"/>
    </row>
    <row r="135" spans="1:12" ht="18.600000000000001" thickBot="1">
      <c r="A135" s="776" t="s">
        <v>625</v>
      </c>
      <c r="C135" s="775"/>
      <c r="L135" s="750"/>
    </row>
    <row r="136" spans="1:12" ht="33" customHeight="1" thickBot="1">
      <c r="A136" s="777" t="s">
        <v>14</v>
      </c>
      <c r="B136" s="778" t="s">
        <v>29</v>
      </c>
      <c r="C136" s="781" t="s">
        <v>597</v>
      </c>
      <c r="L136" s="750"/>
    </row>
    <row r="137" spans="1:12">
      <c r="A137" s="790" t="s">
        <v>626</v>
      </c>
      <c r="B137" s="786" t="s">
        <v>627</v>
      </c>
      <c r="C137" s="787">
        <v>917.5</v>
      </c>
      <c r="L137" s="750"/>
    </row>
    <row r="138" spans="1:12">
      <c r="A138" s="792" t="s">
        <v>628</v>
      </c>
      <c r="B138" s="791" t="s">
        <v>627</v>
      </c>
      <c r="C138" s="787">
        <v>1350</v>
      </c>
      <c r="L138" s="750"/>
    </row>
    <row r="139" spans="1:12">
      <c r="A139" s="792" t="s">
        <v>629</v>
      </c>
      <c r="B139" s="791" t="s">
        <v>627</v>
      </c>
      <c r="C139" s="787">
        <v>1042.4242424242425</v>
      </c>
      <c r="L139" s="750"/>
    </row>
    <row r="140" spans="1:12">
      <c r="A140" s="792" t="s">
        <v>630</v>
      </c>
      <c r="B140" s="791" t="s">
        <v>627</v>
      </c>
      <c r="C140" s="787">
        <v>1050</v>
      </c>
      <c r="L140" s="750"/>
    </row>
    <row r="141" spans="1:12">
      <c r="A141" s="792" t="s">
        <v>631</v>
      </c>
      <c r="B141" s="791" t="s">
        <v>627</v>
      </c>
      <c r="C141" s="787">
        <v>1300</v>
      </c>
      <c r="L141" s="750"/>
    </row>
    <row r="142" spans="1:12">
      <c r="A142" s="792" t="s">
        <v>632</v>
      </c>
      <c r="B142" s="791" t="s">
        <v>627</v>
      </c>
      <c r="C142" s="787">
        <v>1350</v>
      </c>
      <c r="L142" s="750"/>
    </row>
    <row r="143" spans="1:12">
      <c r="A143" s="792" t="s">
        <v>633</v>
      </c>
      <c r="B143" s="791" t="s">
        <v>627</v>
      </c>
      <c r="C143" s="787">
        <v>1460.3999999999999</v>
      </c>
      <c r="L143" s="750"/>
    </row>
    <row r="144" spans="1:12">
      <c r="A144" s="790" t="s">
        <v>634</v>
      </c>
      <c r="B144" s="791" t="s">
        <v>635</v>
      </c>
      <c r="C144" s="787">
        <v>1050</v>
      </c>
      <c r="L144" s="750"/>
    </row>
    <row r="145" spans="1:12">
      <c r="A145" s="790" t="s">
        <v>636</v>
      </c>
      <c r="B145" s="791" t="s">
        <v>637</v>
      </c>
      <c r="C145" s="787">
        <v>620</v>
      </c>
      <c r="L145" s="750"/>
    </row>
    <row r="146" spans="1:12">
      <c r="A146" s="792" t="s">
        <v>638</v>
      </c>
      <c r="B146" s="791" t="s">
        <v>627</v>
      </c>
      <c r="C146" s="787">
        <v>1460.3999999999999</v>
      </c>
      <c r="L146" s="750"/>
    </row>
    <row r="147" spans="1:12">
      <c r="A147" s="792" t="s">
        <v>639</v>
      </c>
      <c r="B147" s="791" t="s">
        <v>627</v>
      </c>
      <c r="C147" s="787">
        <v>1460.3999999999999</v>
      </c>
      <c r="L147" s="750"/>
    </row>
    <row r="148" spans="1:12">
      <c r="A148" s="792" t="s">
        <v>640</v>
      </c>
      <c r="B148" s="791" t="s">
        <v>627</v>
      </c>
      <c r="C148" s="787">
        <v>2000</v>
      </c>
      <c r="L148" s="750"/>
    </row>
    <row r="149" spans="1:12">
      <c r="A149" s="792" t="s">
        <v>739</v>
      </c>
      <c r="B149" s="791" t="s">
        <v>602</v>
      </c>
      <c r="C149" s="787">
        <v>90000</v>
      </c>
      <c r="L149" s="750"/>
    </row>
    <row r="150" spans="1:12">
      <c r="A150" s="792" t="str">
        <f>+'[123]ANALISIS UNITARIOS '!$B$366</f>
        <v>ACARREO EN CARRETILLA DE MATERIALES, ESCOMBROS Y OTROS, DISTANCIA MAXIMA 100  ML</v>
      </c>
      <c r="B150" s="791" t="s">
        <v>764</v>
      </c>
      <c r="C150" s="787">
        <v>15000</v>
      </c>
      <c r="L150" s="750"/>
    </row>
    <row r="151" spans="1:12" ht="15" thickBot="1">
      <c r="A151" s="793" t="s">
        <v>641</v>
      </c>
      <c r="B151" s="794" t="s">
        <v>627</v>
      </c>
      <c r="C151" s="795">
        <v>1460.3999999999999</v>
      </c>
      <c r="L151" s="750"/>
    </row>
    <row r="152" spans="1:12">
      <c r="A152" s="796"/>
      <c r="C152" s="775"/>
      <c r="L152" s="750"/>
    </row>
    <row r="153" spans="1:12">
      <c r="A153" s="796"/>
      <c r="C153" s="775"/>
      <c r="L153" s="750"/>
    </row>
    <row r="154" spans="1:12">
      <c r="D154" s="800"/>
      <c r="E154" s="800"/>
      <c r="F154" s="800"/>
      <c r="L154" s="750"/>
    </row>
    <row r="155" spans="1:12">
      <c r="L155" s="750"/>
    </row>
    <row r="156" spans="1:12" ht="15.6">
      <c r="A156" s="797" t="s">
        <v>590</v>
      </c>
      <c r="B156" s="797"/>
      <c r="C156" s="797"/>
      <c r="D156" s="797"/>
      <c r="E156" s="797"/>
      <c r="L156" s="750"/>
    </row>
    <row r="157" spans="1:12" ht="15.6">
      <c r="A157" s="721" t="s">
        <v>591</v>
      </c>
      <c r="B157" s="798"/>
      <c r="C157" s="798"/>
      <c r="D157" s="798"/>
      <c r="E157" s="798"/>
      <c r="L157" s="750"/>
    </row>
    <row r="158" spans="1:12">
      <c r="A158" s="586"/>
      <c r="B158" s="586"/>
      <c r="L158" s="750"/>
    </row>
    <row r="159" spans="1:12">
      <c r="A159" s="662"/>
      <c r="B159" s="663"/>
      <c r="C159" s="663"/>
      <c r="D159" s="664"/>
      <c r="E159" s="662"/>
      <c r="F159" s="663"/>
      <c r="G159" s="663"/>
    </row>
    <row r="160" spans="1:12">
      <c r="A160" s="662"/>
      <c r="B160" s="663"/>
      <c r="C160" s="663"/>
      <c r="D160" s="664"/>
      <c r="E160" s="662"/>
      <c r="F160" s="663"/>
      <c r="G160" s="663"/>
    </row>
    <row r="161" spans="1:7">
      <c r="A161" s="662"/>
      <c r="B161" s="663"/>
      <c r="C161" s="663"/>
      <c r="D161" s="664"/>
      <c r="E161" s="662"/>
      <c r="F161" s="663"/>
      <c r="G161" s="663"/>
    </row>
    <row r="162" spans="1:7">
      <c r="A162" s="665" t="s">
        <v>592</v>
      </c>
      <c r="B162" s="666"/>
      <c r="C162" s="663"/>
      <c r="D162" s="664"/>
      <c r="E162" s="662"/>
      <c r="F162" s="663"/>
      <c r="G162" s="663"/>
    </row>
    <row r="163" spans="1:7">
      <c r="A163" s="667" t="s">
        <v>593</v>
      </c>
      <c r="B163" s="666"/>
      <c r="C163" s="663"/>
      <c r="D163" s="664"/>
      <c r="E163" s="662"/>
      <c r="F163" s="663"/>
      <c r="G163" s="663"/>
    </row>
  </sheetData>
  <mergeCells count="2">
    <mergeCell ref="A1:C1"/>
    <mergeCell ref="A3:C3"/>
  </mergeCells>
  <phoneticPr fontId="20"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DE25A-E7BB-4198-A32D-094030CFF4FC}">
  <sheetPr>
    <tabColor theme="1"/>
  </sheetPr>
  <dimension ref="A1:R158"/>
  <sheetViews>
    <sheetView showGridLines="0" view="pageBreakPreview" topLeftCell="A89" zoomScale="96" zoomScaleNormal="96" zoomScaleSheetLayoutView="96" workbookViewId="0">
      <selection activeCell="A79" sqref="A79"/>
    </sheetView>
  </sheetViews>
  <sheetFormatPr baseColWidth="10" defaultRowHeight="13.2"/>
  <cols>
    <col min="1" max="1" width="37.44140625" style="335" customWidth="1"/>
    <col min="2" max="2" width="12.6640625" style="335" customWidth="1"/>
    <col min="3" max="3" width="15.5546875" style="335" customWidth="1"/>
    <col min="4" max="4" width="21.109375" style="335" bestFit="1" customWidth="1"/>
    <col min="5" max="5" width="16" style="335" customWidth="1"/>
    <col min="6" max="6" width="6" style="335" customWidth="1"/>
    <col min="7" max="7" width="14.88671875" style="335" bestFit="1" customWidth="1"/>
    <col min="8" max="8" width="21.5546875" style="335" bestFit="1" customWidth="1"/>
    <col min="9" max="9" width="9.5546875" style="335" customWidth="1"/>
    <col min="10" max="10" width="7.6640625" style="335" customWidth="1"/>
    <col min="11" max="11" width="12.5546875" style="335" bestFit="1" customWidth="1"/>
    <col min="12" max="12" width="21.88671875" style="335" bestFit="1" customWidth="1"/>
    <col min="13" max="13" width="9.6640625" style="335" bestFit="1" customWidth="1"/>
    <col min="14" max="14" width="5.6640625" style="335" customWidth="1"/>
    <col min="15" max="256" width="11.44140625" style="335"/>
    <col min="257" max="257" width="37.44140625" style="335" customWidth="1"/>
    <col min="258" max="258" width="12.6640625" style="335" customWidth="1"/>
    <col min="259" max="259" width="15.5546875" style="335" customWidth="1"/>
    <col min="260" max="260" width="21.109375" style="335" bestFit="1" customWidth="1"/>
    <col min="261" max="261" width="11.44140625" style="335"/>
    <col min="262" max="262" width="6" style="335" customWidth="1"/>
    <col min="263" max="263" width="14.88671875" style="335" bestFit="1" customWidth="1"/>
    <col min="264" max="264" width="21.5546875" style="335" bestFit="1" customWidth="1"/>
    <col min="265" max="265" width="9.5546875" style="335" customWidth="1"/>
    <col min="266" max="266" width="7.6640625" style="335" customWidth="1"/>
    <col min="267" max="267" width="12.5546875" style="335" bestFit="1" customWidth="1"/>
    <col min="268" max="268" width="20.44140625" style="335" bestFit="1" customWidth="1"/>
    <col min="269" max="269" width="9.6640625" style="335" bestFit="1" customWidth="1"/>
    <col min="270" max="270" width="5.6640625" style="335" customWidth="1"/>
    <col min="271" max="512" width="11.44140625" style="335"/>
    <col min="513" max="513" width="37.44140625" style="335" customWidth="1"/>
    <col min="514" max="514" width="12.6640625" style="335" customWidth="1"/>
    <col min="515" max="515" width="15.5546875" style="335" customWidth="1"/>
    <col min="516" max="516" width="21.109375" style="335" bestFit="1" customWidth="1"/>
    <col min="517" max="517" width="11.44140625" style="335"/>
    <col min="518" max="518" width="6" style="335" customWidth="1"/>
    <col min="519" max="519" width="14.88671875" style="335" bestFit="1" customWidth="1"/>
    <col min="520" max="520" width="21.5546875" style="335" bestFit="1" customWidth="1"/>
    <col min="521" max="521" width="9.5546875" style="335" customWidth="1"/>
    <col min="522" max="522" width="7.6640625" style="335" customWidth="1"/>
    <col min="523" max="523" width="12.5546875" style="335" bestFit="1" customWidth="1"/>
    <col min="524" max="524" width="20.44140625" style="335" bestFit="1" customWidth="1"/>
    <col min="525" max="525" width="9.6640625" style="335" bestFit="1" customWidth="1"/>
    <col min="526" max="526" width="5.6640625" style="335" customWidth="1"/>
    <col min="527" max="768" width="11.44140625" style="335"/>
    <col min="769" max="769" width="37.44140625" style="335" customWidth="1"/>
    <col min="770" max="770" width="12.6640625" style="335" customWidth="1"/>
    <col min="771" max="771" width="15.5546875" style="335" customWidth="1"/>
    <col min="772" max="772" width="21.109375" style="335" bestFit="1" customWidth="1"/>
    <col min="773" max="773" width="11.44140625" style="335"/>
    <col min="774" max="774" width="6" style="335" customWidth="1"/>
    <col min="775" max="775" width="14.88671875" style="335" bestFit="1" customWidth="1"/>
    <col min="776" max="776" width="21.5546875" style="335" bestFit="1" customWidth="1"/>
    <col min="777" max="777" width="9.5546875" style="335" customWidth="1"/>
    <col min="778" max="778" width="7.6640625" style="335" customWidth="1"/>
    <col min="779" max="779" width="12.5546875" style="335" bestFit="1" customWidth="1"/>
    <col min="780" max="780" width="20.44140625" style="335" bestFit="1" customWidth="1"/>
    <col min="781" max="781" width="9.6640625" style="335" bestFit="1" customWidth="1"/>
    <col min="782" max="782" width="5.6640625" style="335" customWidth="1"/>
    <col min="783" max="1024" width="11.44140625" style="335"/>
    <col min="1025" max="1025" width="37.44140625" style="335" customWidth="1"/>
    <col min="1026" max="1026" width="12.6640625" style="335" customWidth="1"/>
    <col min="1027" max="1027" width="15.5546875" style="335" customWidth="1"/>
    <col min="1028" max="1028" width="21.109375" style="335" bestFit="1" customWidth="1"/>
    <col min="1029" max="1029" width="11.44140625" style="335"/>
    <col min="1030" max="1030" width="6" style="335" customWidth="1"/>
    <col min="1031" max="1031" width="14.88671875" style="335" bestFit="1" customWidth="1"/>
    <col min="1032" max="1032" width="21.5546875" style="335" bestFit="1" customWidth="1"/>
    <col min="1033" max="1033" width="9.5546875" style="335" customWidth="1"/>
    <col min="1034" max="1034" width="7.6640625" style="335" customWidth="1"/>
    <col min="1035" max="1035" width="12.5546875" style="335" bestFit="1" customWidth="1"/>
    <col min="1036" max="1036" width="20.44140625" style="335" bestFit="1" customWidth="1"/>
    <col min="1037" max="1037" width="9.6640625" style="335" bestFit="1" customWidth="1"/>
    <col min="1038" max="1038" width="5.6640625" style="335" customWidth="1"/>
    <col min="1039" max="1280" width="11.44140625" style="335"/>
    <col min="1281" max="1281" width="37.44140625" style="335" customWidth="1"/>
    <col min="1282" max="1282" width="12.6640625" style="335" customWidth="1"/>
    <col min="1283" max="1283" width="15.5546875" style="335" customWidth="1"/>
    <col min="1284" max="1284" width="21.109375" style="335" bestFit="1" customWidth="1"/>
    <col min="1285" max="1285" width="11.44140625" style="335"/>
    <col min="1286" max="1286" width="6" style="335" customWidth="1"/>
    <col min="1287" max="1287" width="14.88671875" style="335" bestFit="1" customWidth="1"/>
    <col min="1288" max="1288" width="21.5546875" style="335" bestFit="1" customWidth="1"/>
    <col min="1289" max="1289" width="9.5546875" style="335" customWidth="1"/>
    <col min="1290" max="1290" width="7.6640625" style="335" customWidth="1"/>
    <col min="1291" max="1291" width="12.5546875" style="335" bestFit="1" customWidth="1"/>
    <col min="1292" max="1292" width="20.44140625" style="335" bestFit="1" customWidth="1"/>
    <col min="1293" max="1293" width="9.6640625" style="335" bestFit="1" customWidth="1"/>
    <col min="1294" max="1294" width="5.6640625" style="335" customWidth="1"/>
    <col min="1295" max="1536" width="11.44140625" style="335"/>
    <col min="1537" max="1537" width="37.44140625" style="335" customWidth="1"/>
    <col min="1538" max="1538" width="12.6640625" style="335" customWidth="1"/>
    <col min="1539" max="1539" width="15.5546875" style="335" customWidth="1"/>
    <col min="1540" max="1540" width="21.109375" style="335" bestFit="1" customWidth="1"/>
    <col min="1541" max="1541" width="11.44140625" style="335"/>
    <col min="1542" max="1542" width="6" style="335" customWidth="1"/>
    <col min="1543" max="1543" width="14.88671875" style="335" bestFit="1" customWidth="1"/>
    <col min="1544" max="1544" width="21.5546875" style="335" bestFit="1" customWidth="1"/>
    <col min="1545" max="1545" width="9.5546875" style="335" customWidth="1"/>
    <col min="1546" max="1546" width="7.6640625" style="335" customWidth="1"/>
    <col min="1547" max="1547" width="12.5546875" style="335" bestFit="1" customWidth="1"/>
    <col min="1548" max="1548" width="20.44140625" style="335" bestFit="1" customWidth="1"/>
    <col min="1549" max="1549" width="9.6640625" style="335" bestFit="1" customWidth="1"/>
    <col min="1550" max="1550" width="5.6640625" style="335" customWidth="1"/>
    <col min="1551" max="1792" width="11.44140625" style="335"/>
    <col min="1793" max="1793" width="37.44140625" style="335" customWidth="1"/>
    <col min="1794" max="1794" width="12.6640625" style="335" customWidth="1"/>
    <col min="1795" max="1795" width="15.5546875" style="335" customWidth="1"/>
    <col min="1796" max="1796" width="21.109375" style="335" bestFit="1" customWidth="1"/>
    <col min="1797" max="1797" width="11.44140625" style="335"/>
    <col min="1798" max="1798" width="6" style="335" customWidth="1"/>
    <col min="1799" max="1799" width="14.88671875" style="335" bestFit="1" customWidth="1"/>
    <col min="1800" max="1800" width="21.5546875" style="335" bestFit="1" customWidth="1"/>
    <col min="1801" max="1801" width="9.5546875" style="335" customWidth="1"/>
    <col min="1802" max="1802" width="7.6640625" style="335" customWidth="1"/>
    <col min="1803" max="1803" width="12.5546875" style="335" bestFit="1" customWidth="1"/>
    <col min="1804" max="1804" width="20.44140625" style="335" bestFit="1" customWidth="1"/>
    <col min="1805" max="1805" width="9.6640625" style="335" bestFit="1" customWidth="1"/>
    <col min="1806" max="1806" width="5.6640625" style="335" customWidth="1"/>
    <col min="1807" max="2048" width="11.44140625" style="335"/>
    <col min="2049" max="2049" width="37.44140625" style="335" customWidth="1"/>
    <col min="2050" max="2050" width="12.6640625" style="335" customWidth="1"/>
    <col min="2051" max="2051" width="15.5546875" style="335" customWidth="1"/>
    <col min="2052" max="2052" width="21.109375" style="335" bestFit="1" customWidth="1"/>
    <col min="2053" max="2053" width="11.44140625" style="335"/>
    <col min="2054" max="2054" width="6" style="335" customWidth="1"/>
    <col min="2055" max="2055" width="14.88671875" style="335" bestFit="1" customWidth="1"/>
    <col min="2056" max="2056" width="21.5546875" style="335" bestFit="1" customWidth="1"/>
    <col min="2057" max="2057" width="9.5546875" style="335" customWidth="1"/>
    <col min="2058" max="2058" width="7.6640625" style="335" customWidth="1"/>
    <col min="2059" max="2059" width="12.5546875" style="335" bestFit="1" customWidth="1"/>
    <col min="2060" max="2060" width="20.44140625" style="335" bestFit="1" customWidth="1"/>
    <col min="2061" max="2061" width="9.6640625" style="335" bestFit="1" customWidth="1"/>
    <col min="2062" max="2062" width="5.6640625" style="335" customWidth="1"/>
    <col min="2063" max="2304" width="11.44140625" style="335"/>
    <col min="2305" max="2305" width="37.44140625" style="335" customWidth="1"/>
    <col min="2306" max="2306" width="12.6640625" style="335" customWidth="1"/>
    <col min="2307" max="2307" width="15.5546875" style="335" customWidth="1"/>
    <col min="2308" max="2308" width="21.109375" style="335" bestFit="1" customWidth="1"/>
    <col min="2309" max="2309" width="11.44140625" style="335"/>
    <col min="2310" max="2310" width="6" style="335" customWidth="1"/>
    <col min="2311" max="2311" width="14.88671875" style="335" bestFit="1" customWidth="1"/>
    <col min="2312" max="2312" width="21.5546875" style="335" bestFit="1" customWidth="1"/>
    <col min="2313" max="2313" width="9.5546875" style="335" customWidth="1"/>
    <col min="2314" max="2314" width="7.6640625" style="335" customWidth="1"/>
    <col min="2315" max="2315" width="12.5546875" style="335" bestFit="1" customWidth="1"/>
    <col min="2316" max="2316" width="20.44140625" style="335" bestFit="1" customWidth="1"/>
    <col min="2317" max="2317" width="9.6640625" style="335" bestFit="1" customWidth="1"/>
    <col min="2318" max="2318" width="5.6640625" style="335" customWidth="1"/>
    <col min="2319" max="2560" width="11.44140625" style="335"/>
    <col min="2561" max="2561" width="37.44140625" style="335" customWidth="1"/>
    <col min="2562" max="2562" width="12.6640625" style="335" customWidth="1"/>
    <col min="2563" max="2563" width="15.5546875" style="335" customWidth="1"/>
    <col min="2564" max="2564" width="21.109375" style="335" bestFit="1" customWidth="1"/>
    <col min="2565" max="2565" width="11.44140625" style="335"/>
    <col min="2566" max="2566" width="6" style="335" customWidth="1"/>
    <col min="2567" max="2567" width="14.88671875" style="335" bestFit="1" customWidth="1"/>
    <col min="2568" max="2568" width="21.5546875" style="335" bestFit="1" customWidth="1"/>
    <col min="2569" max="2569" width="9.5546875" style="335" customWidth="1"/>
    <col min="2570" max="2570" width="7.6640625" style="335" customWidth="1"/>
    <col min="2571" max="2571" width="12.5546875" style="335" bestFit="1" customWidth="1"/>
    <col min="2572" max="2572" width="20.44140625" style="335" bestFit="1" customWidth="1"/>
    <col min="2573" max="2573" width="9.6640625" style="335" bestFit="1" customWidth="1"/>
    <col min="2574" max="2574" width="5.6640625" style="335" customWidth="1"/>
    <col min="2575" max="2816" width="11.44140625" style="335"/>
    <col min="2817" max="2817" width="37.44140625" style="335" customWidth="1"/>
    <col min="2818" max="2818" width="12.6640625" style="335" customWidth="1"/>
    <col min="2819" max="2819" width="15.5546875" style="335" customWidth="1"/>
    <col min="2820" max="2820" width="21.109375" style="335" bestFit="1" customWidth="1"/>
    <col min="2821" max="2821" width="11.44140625" style="335"/>
    <col min="2822" max="2822" width="6" style="335" customWidth="1"/>
    <col min="2823" max="2823" width="14.88671875" style="335" bestFit="1" customWidth="1"/>
    <col min="2824" max="2824" width="21.5546875" style="335" bestFit="1" customWidth="1"/>
    <col min="2825" max="2825" width="9.5546875" style="335" customWidth="1"/>
    <col min="2826" max="2826" width="7.6640625" style="335" customWidth="1"/>
    <col min="2827" max="2827" width="12.5546875" style="335" bestFit="1" customWidth="1"/>
    <col min="2828" max="2828" width="20.44140625" style="335" bestFit="1" customWidth="1"/>
    <col min="2829" max="2829" width="9.6640625" style="335" bestFit="1" customWidth="1"/>
    <col min="2830" max="2830" width="5.6640625" style="335" customWidth="1"/>
    <col min="2831" max="3072" width="11.44140625" style="335"/>
    <col min="3073" max="3073" width="37.44140625" style="335" customWidth="1"/>
    <col min="3074" max="3074" width="12.6640625" style="335" customWidth="1"/>
    <col min="3075" max="3075" width="15.5546875" style="335" customWidth="1"/>
    <col min="3076" max="3076" width="21.109375" style="335" bestFit="1" customWidth="1"/>
    <col min="3077" max="3077" width="11.44140625" style="335"/>
    <col min="3078" max="3078" width="6" style="335" customWidth="1"/>
    <col min="3079" max="3079" width="14.88671875" style="335" bestFit="1" customWidth="1"/>
    <col min="3080" max="3080" width="21.5546875" style="335" bestFit="1" customWidth="1"/>
    <col min="3081" max="3081" width="9.5546875" style="335" customWidth="1"/>
    <col min="3082" max="3082" width="7.6640625" style="335" customWidth="1"/>
    <col min="3083" max="3083" width="12.5546875" style="335" bestFit="1" customWidth="1"/>
    <col min="3084" max="3084" width="20.44140625" style="335" bestFit="1" customWidth="1"/>
    <col min="3085" max="3085" width="9.6640625" style="335" bestFit="1" customWidth="1"/>
    <col min="3086" max="3086" width="5.6640625" style="335" customWidth="1"/>
    <col min="3087" max="3328" width="11.44140625" style="335"/>
    <col min="3329" max="3329" width="37.44140625" style="335" customWidth="1"/>
    <col min="3330" max="3330" width="12.6640625" style="335" customWidth="1"/>
    <col min="3331" max="3331" width="15.5546875" style="335" customWidth="1"/>
    <col min="3332" max="3332" width="21.109375" style="335" bestFit="1" customWidth="1"/>
    <col min="3333" max="3333" width="11.44140625" style="335"/>
    <col min="3334" max="3334" width="6" style="335" customWidth="1"/>
    <col min="3335" max="3335" width="14.88671875" style="335" bestFit="1" customWidth="1"/>
    <col min="3336" max="3336" width="21.5546875" style="335" bestFit="1" customWidth="1"/>
    <col min="3337" max="3337" width="9.5546875" style="335" customWidth="1"/>
    <col min="3338" max="3338" width="7.6640625" style="335" customWidth="1"/>
    <col min="3339" max="3339" width="12.5546875" style="335" bestFit="1" customWidth="1"/>
    <col min="3340" max="3340" width="20.44140625" style="335" bestFit="1" customWidth="1"/>
    <col min="3341" max="3341" width="9.6640625" style="335" bestFit="1" customWidth="1"/>
    <col min="3342" max="3342" width="5.6640625" style="335" customWidth="1"/>
    <col min="3343" max="3584" width="11.44140625" style="335"/>
    <col min="3585" max="3585" width="37.44140625" style="335" customWidth="1"/>
    <col min="3586" max="3586" width="12.6640625" style="335" customWidth="1"/>
    <col min="3587" max="3587" width="15.5546875" style="335" customWidth="1"/>
    <col min="3588" max="3588" width="21.109375" style="335" bestFit="1" customWidth="1"/>
    <col min="3589" max="3589" width="11.44140625" style="335"/>
    <col min="3590" max="3590" width="6" style="335" customWidth="1"/>
    <col min="3591" max="3591" width="14.88671875" style="335" bestFit="1" customWidth="1"/>
    <col min="3592" max="3592" width="21.5546875" style="335" bestFit="1" customWidth="1"/>
    <col min="3593" max="3593" width="9.5546875" style="335" customWidth="1"/>
    <col min="3594" max="3594" width="7.6640625" style="335" customWidth="1"/>
    <col min="3595" max="3595" width="12.5546875" style="335" bestFit="1" customWidth="1"/>
    <col min="3596" max="3596" width="20.44140625" style="335" bestFit="1" customWidth="1"/>
    <col min="3597" max="3597" width="9.6640625" style="335" bestFit="1" customWidth="1"/>
    <col min="3598" max="3598" width="5.6640625" style="335" customWidth="1"/>
    <col min="3599" max="3840" width="11.44140625" style="335"/>
    <col min="3841" max="3841" width="37.44140625" style="335" customWidth="1"/>
    <col min="3842" max="3842" width="12.6640625" style="335" customWidth="1"/>
    <col min="3843" max="3843" width="15.5546875" style="335" customWidth="1"/>
    <col min="3844" max="3844" width="21.109375" style="335" bestFit="1" customWidth="1"/>
    <col min="3845" max="3845" width="11.44140625" style="335"/>
    <col min="3846" max="3846" width="6" style="335" customWidth="1"/>
    <col min="3847" max="3847" width="14.88671875" style="335" bestFit="1" customWidth="1"/>
    <col min="3848" max="3848" width="21.5546875" style="335" bestFit="1" customWidth="1"/>
    <col min="3849" max="3849" width="9.5546875" style="335" customWidth="1"/>
    <col min="3850" max="3850" width="7.6640625" style="335" customWidth="1"/>
    <col min="3851" max="3851" width="12.5546875" style="335" bestFit="1" customWidth="1"/>
    <col min="3852" max="3852" width="20.44140625" style="335" bestFit="1" customWidth="1"/>
    <col min="3853" max="3853" width="9.6640625" style="335" bestFit="1" customWidth="1"/>
    <col min="3854" max="3854" width="5.6640625" style="335" customWidth="1"/>
    <col min="3855" max="4096" width="11.44140625" style="335"/>
    <col min="4097" max="4097" width="37.44140625" style="335" customWidth="1"/>
    <col min="4098" max="4098" width="12.6640625" style="335" customWidth="1"/>
    <col min="4099" max="4099" width="15.5546875" style="335" customWidth="1"/>
    <col min="4100" max="4100" width="21.109375" style="335" bestFit="1" customWidth="1"/>
    <col min="4101" max="4101" width="11.44140625" style="335"/>
    <col min="4102" max="4102" width="6" style="335" customWidth="1"/>
    <col min="4103" max="4103" width="14.88671875" style="335" bestFit="1" customWidth="1"/>
    <col min="4104" max="4104" width="21.5546875" style="335" bestFit="1" customWidth="1"/>
    <col min="4105" max="4105" width="9.5546875" style="335" customWidth="1"/>
    <col min="4106" max="4106" width="7.6640625" style="335" customWidth="1"/>
    <col min="4107" max="4107" width="12.5546875" style="335" bestFit="1" customWidth="1"/>
    <col min="4108" max="4108" width="20.44140625" style="335" bestFit="1" customWidth="1"/>
    <col min="4109" max="4109" width="9.6640625" style="335" bestFit="1" customWidth="1"/>
    <col min="4110" max="4110" width="5.6640625" style="335" customWidth="1"/>
    <col min="4111" max="4352" width="11.44140625" style="335"/>
    <col min="4353" max="4353" width="37.44140625" style="335" customWidth="1"/>
    <col min="4354" max="4354" width="12.6640625" style="335" customWidth="1"/>
    <col min="4355" max="4355" width="15.5546875" style="335" customWidth="1"/>
    <col min="4356" max="4356" width="21.109375" style="335" bestFit="1" customWidth="1"/>
    <col min="4357" max="4357" width="11.44140625" style="335"/>
    <col min="4358" max="4358" width="6" style="335" customWidth="1"/>
    <col min="4359" max="4359" width="14.88671875" style="335" bestFit="1" customWidth="1"/>
    <col min="4360" max="4360" width="21.5546875" style="335" bestFit="1" customWidth="1"/>
    <col min="4361" max="4361" width="9.5546875" style="335" customWidth="1"/>
    <col min="4362" max="4362" width="7.6640625" style="335" customWidth="1"/>
    <col min="4363" max="4363" width="12.5546875" style="335" bestFit="1" customWidth="1"/>
    <col min="4364" max="4364" width="20.44140625" style="335" bestFit="1" customWidth="1"/>
    <col min="4365" max="4365" width="9.6640625" style="335" bestFit="1" customWidth="1"/>
    <col min="4366" max="4366" width="5.6640625" style="335" customWidth="1"/>
    <col min="4367" max="4608" width="11.44140625" style="335"/>
    <col min="4609" max="4609" width="37.44140625" style="335" customWidth="1"/>
    <col min="4610" max="4610" width="12.6640625" style="335" customWidth="1"/>
    <col min="4611" max="4611" width="15.5546875" style="335" customWidth="1"/>
    <col min="4612" max="4612" width="21.109375" style="335" bestFit="1" customWidth="1"/>
    <col min="4613" max="4613" width="11.44140625" style="335"/>
    <col min="4614" max="4614" width="6" style="335" customWidth="1"/>
    <col min="4615" max="4615" width="14.88671875" style="335" bestFit="1" customWidth="1"/>
    <col min="4616" max="4616" width="21.5546875" style="335" bestFit="1" customWidth="1"/>
    <col min="4617" max="4617" width="9.5546875" style="335" customWidth="1"/>
    <col min="4618" max="4618" width="7.6640625" style="335" customWidth="1"/>
    <col min="4619" max="4619" width="12.5546875" style="335" bestFit="1" customWidth="1"/>
    <col min="4620" max="4620" width="20.44140625" style="335" bestFit="1" customWidth="1"/>
    <col min="4621" max="4621" width="9.6640625" style="335" bestFit="1" customWidth="1"/>
    <col min="4622" max="4622" width="5.6640625" style="335" customWidth="1"/>
    <col min="4623" max="4864" width="11.44140625" style="335"/>
    <col min="4865" max="4865" width="37.44140625" style="335" customWidth="1"/>
    <col min="4866" max="4866" width="12.6640625" style="335" customWidth="1"/>
    <col min="4867" max="4867" width="15.5546875" style="335" customWidth="1"/>
    <col min="4868" max="4868" width="21.109375" style="335" bestFit="1" customWidth="1"/>
    <col min="4869" max="4869" width="11.44140625" style="335"/>
    <col min="4870" max="4870" width="6" style="335" customWidth="1"/>
    <col min="4871" max="4871" width="14.88671875" style="335" bestFit="1" customWidth="1"/>
    <col min="4872" max="4872" width="21.5546875" style="335" bestFit="1" customWidth="1"/>
    <col min="4873" max="4873" width="9.5546875" style="335" customWidth="1"/>
    <col min="4874" max="4874" width="7.6640625" style="335" customWidth="1"/>
    <col min="4875" max="4875" width="12.5546875" style="335" bestFit="1" customWidth="1"/>
    <col min="4876" max="4876" width="20.44140625" style="335" bestFit="1" customWidth="1"/>
    <col min="4877" max="4877" width="9.6640625" style="335" bestFit="1" customWidth="1"/>
    <col min="4878" max="4878" width="5.6640625" style="335" customWidth="1"/>
    <col min="4879" max="5120" width="11.44140625" style="335"/>
    <col min="5121" max="5121" width="37.44140625" style="335" customWidth="1"/>
    <col min="5122" max="5122" width="12.6640625" style="335" customWidth="1"/>
    <col min="5123" max="5123" width="15.5546875" style="335" customWidth="1"/>
    <col min="5124" max="5124" width="21.109375" style="335" bestFit="1" customWidth="1"/>
    <col min="5125" max="5125" width="11.44140625" style="335"/>
    <col min="5126" max="5126" width="6" style="335" customWidth="1"/>
    <col min="5127" max="5127" width="14.88671875" style="335" bestFit="1" customWidth="1"/>
    <col min="5128" max="5128" width="21.5546875" style="335" bestFit="1" customWidth="1"/>
    <col min="5129" max="5129" width="9.5546875" style="335" customWidth="1"/>
    <col min="5130" max="5130" width="7.6640625" style="335" customWidth="1"/>
    <col min="5131" max="5131" width="12.5546875" style="335" bestFit="1" customWidth="1"/>
    <col min="5132" max="5132" width="20.44140625" style="335" bestFit="1" customWidth="1"/>
    <col min="5133" max="5133" width="9.6640625" style="335" bestFit="1" customWidth="1"/>
    <col min="5134" max="5134" width="5.6640625" style="335" customWidth="1"/>
    <col min="5135" max="5376" width="11.44140625" style="335"/>
    <col min="5377" max="5377" width="37.44140625" style="335" customWidth="1"/>
    <col min="5378" max="5378" width="12.6640625" style="335" customWidth="1"/>
    <col min="5379" max="5379" width="15.5546875" style="335" customWidth="1"/>
    <col min="5380" max="5380" width="21.109375" style="335" bestFit="1" customWidth="1"/>
    <col min="5381" max="5381" width="11.44140625" style="335"/>
    <col min="5382" max="5382" width="6" style="335" customWidth="1"/>
    <col min="5383" max="5383" width="14.88671875" style="335" bestFit="1" customWidth="1"/>
    <col min="5384" max="5384" width="21.5546875" style="335" bestFit="1" customWidth="1"/>
    <col min="5385" max="5385" width="9.5546875" style="335" customWidth="1"/>
    <col min="5386" max="5386" width="7.6640625" style="335" customWidth="1"/>
    <col min="5387" max="5387" width="12.5546875" style="335" bestFit="1" customWidth="1"/>
    <col min="5388" max="5388" width="20.44140625" style="335" bestFit="1" customWidth="1"/>
    <col min="5389" max="5389" width="9.6640625" style="335" bestFit="1" customWidth="1"/>
    <col min="5390" max="5390" width="5.6640625" style="335" customWidth="1"/>
    <col min="5391" max="5632" width="11.44140625" style="335"/>
    <col min="5633" max="5633" width="37.44140625" style="335" customWidth="1"/>
    <col min="5634" max="5634" width="12.6640625" style="335" customWidth="1"/>
    <col min="5635" max="5635" width="15.5546875" style="335" customWidth="1"/>
    <col min="5636" max="5636" width="21.109375" style="335" bestFit="1" customWidth="1"/>
    <col min="5637" max="5637" width="11.44140625" style="335"/>
    <col min="5638" max="5638" width="6" style="335" customWidth="1"/>
    <col min="5639" max="5639" width="14.88671875" style="335" bestFit="1" customWidth="1"/>
    <col min="5640" max="5640" width="21.5546875" style="335" bestFit="1" customWidth="1"/>
    <col min="5641" max="5641" width="9.5546875" style="335" customWidth="1"/>
    <col min="5642" max="5642" width="7.6640625" style="335" customWidth="1"/>
    <col min="5643" max="5643" width="12.5546875" style="335" bestFit="1" customWidth="1"/>
    <col min="5644" max="5644" width="20.44140625" style="335" bestFit="1" customWidth="1"/>
    <col min="5645" max="5645" width="9.6640625" style="335" bestFit="1" customWidth="1"/>
    <col min="5646" max="5646" width="5.6640625" style="335" customWidth="1"/>
    <col min="5647" max="5888" width="11.44140625" style="335"/>
    <col min="5889" max="5889" width="37.44140625" style="335" customWidth="1"/>
    <col min="5890" max="5890" width="12.6640625" style="335" customWidth="1"/>
    <col min="5891" max="5891" width="15.5546875" style="335" customWidth="1"/>
    <col min="5892" max="5892" width="21.109375" style="335" bestFit="1" customWidth="1"/>
    <col min="5893" max="5893" width="11.44140625" style="335"/>
    <col min="5894" max="5894" width="6" style="335" customWidth="1"/>
    <col min="5895" max="5895" width="14.88671875" style="335" bestFit="1" customWidth="1"/>
    <col min="5896" max="5896" width="21.5546875" style="335" bestFit="1" customWidth="1"/>
    <col min="5897" max="5897" width="9.5546875" style="335" customWidth="1"/>
    <col min="5898" max="5898" width="7.6640625" style="335" customWidth="1"/>
    <col min="5899" max="5899" width="12.5546875" style="335" bestFit="1" customWidth="1"/>
    <col min="5900" max="5900" width="20.44140625" style="335" bestFit="1" customWidth="1"/>
    <col min="5901" max="5901" width="9.6640625" style="335" bestFit="1" customWidth="1"/>
    <col min="5902" max="5902" width="5.6640625" style="335" customWidth="1"/>
    <col min="5903" max="6144" width="11.44140625" style="335"/>
    <col min="6145" max="6145" width="37.44140625" style="335" customWidth="1"/>
    <col min="6146" max="6146" width="12.6640625" style="335" customWidth="1"/>
    <col min="6147" max="6147" width="15.5546875" style="335" customWidth="1"/>
    <col min="6148" max="6148" width="21.109375" style="335" bestFit="1" customWidth="1"/>
    <col min="6149" max="6149" width="11.44140625" style="335"/>
    <col min="6150" max="6150" width="6" style="335" customWidth="1"/>
    <col min="6151" max="6151" width="14.88671875" style="335" bestFit="1" customWidth="1"/>
    <col min="6152" max="6152" width="21.5546875" style="335" bestFit="1" customWidth="1"/>
    <col min="6153" max="6153" width="9.5546875" style="335" customWidth="1"/>
    <col min="6154" max="6154" width="7.6640625" style="335" customWidth="1"/>
    <col min="6155" max="6155" width="12.5546875" style="335" bestFit="1" customWidth="1"/>
    <col min="6156" max="6156" width="20.44140625" style="335" bestFit="1" customWidth="1"/>
    <col min="6157" max="6157" width="9.6640625" style="335" bestFit="1" customWidth="1"/>
    <col min="6158" max="6158" width="5.6640625" style="335" customWidth="1"/>
    <col min="6159" max="6400" width="11.44140625" style="335"/>
    <col min="6401" max="6401" width="37.44140625" style="335" customWidth="1"/>
    <col min="6402" max="6402" width="12.6640625" style="335" customWidth="1"/>
    <col min="6403" max="6403" width="15.5546875" style="335" customWidth="1"/>
    <col min="6404" max="6404" width="21.109375" style="335" bestFit="1" customWidth="1"/>
    <col min="6405" max="6405" width="11.44140625" style="335"/>
    <col min="6406" max="6406" width="6" style="335" customWidth="1"/>
    <col min="6407" max="6407" width="14.88671875" style="335" bestFit="1" customWidth="1"/>
    <col min="6408" max="6408" width="21.5546875" style="335" bestFit="1" customWidth="1"/>
    <col min="6409" max="6409" width="9.5546875" style="335" customWidth="1"/>
    <col min="6410" max="6410" width="7.6640625" style="335" customWidth="1"/>
    <col min="6411" max="6411" width="12.5546875" style="335" bestFit="1" customWidth="1"/>
    <col min="6412" max="6412" width="20.44140625" style="335" bestFit="1" customWidth="1"/>
    <col min="6413" max="6413" width="9.6640625" style="335" bestFit="1" customWidth="1"/>
    <col min="6414" max="6414" width="5.6640625" style="335" customWidth="1"/>
    <col min="6415" max="6656" width="11.44140625" style="335"/>
    <col min="6657" max="6657" width="37.44140625" style="335" customWidth="1"/>
    <col min="6658" max="6658" width="12.6640625" style="335" customWidth="1"/>
    <col min="6659" max="6659" width="15.5546875" style="335" customWidth="1"/>
    <col min="6660" max="6660" width="21.109375" style="335" bestFit="1" customWidth="1"/>
    <col min="6661" max="6661" width="11.44140625" style="335"/>
    <col min="6662" max="6662" width="6" style="335" customWidth="1"/>
    <col min="6663" max="6663" width="14.88671875" style="335" bestFit="1" customWidth="1"/>
    <col min="6664" max="6664" width="21.5546875" style="335" bestFit="1" customWidth="1"/>
    <col min="6665" max="6665" width="9.5546875" style="335" customWidth="1"/>
    <col min="6666" max="6666" width="7.6640625" style="335" customWidth="1"/>
    <col min="6667" max="6667" width="12.5546875" style="335" bestFit="1" customWidth="1"/>
    <col min="6668" max="6668" width="20.44140625" style="335" bestFit="1" customWidth="1"/>
    <col min="6669" max="6669" width="9.6640625" style="335" bestFit="1" customWidth="1"/>
    <col min="6670" max="6670" width="5.6640625" style="335" customWidth="1"/>
    <col min="6671" max="6912" width="11.44140625" style="335"/>
    <col min="6913" max="6913" width="37.44140625" style="335" customWidth="1"/>
    <col min="6914" max="6914" width="12.6640625" style="335" customWidth="1"/>
    <col min="6915" max="6915" width="15.5546875" style="335" customWidth="1"/>
    <col min="6916" max="6916" width="21.109375" style="335" bestFit="1" customWidth="1"/>
    <col min="6917" max="6917" width="11.44140625" style="335"/>
    <col min="6918" max="6918" width="6" style="335" customWidth="1"/>
    <col min="6919" max="6919" width="14.88671875" style="335" bestFit="1" customWidth="1"/>
    <col min="6920" max="6920" width="21.5546875" style="335" bestFit="1" customWidth="1"/>
    <col min="6921" max="6921" width="9.5546875" style="335" customWidth="1"/>
    <col min="6922" max="6922" width="7.6640625" style="335" customWidth="1"/>
    <col min="6923" max="6923" width="12.5546875" style="335" bestFit="1" customWidth="1"/>
    <col min="6924" max="6924" width="20.44140625" style="335" bestFit="1" customWidth="1"/>
    <col min="6925" max="6925" width="9.6640625" style="335" bestFit="1" customWidth="1"/>
    <col min="6926" max="6926" width="5.6640625" style="335" customWidth="1"/>
    <col min="6927" max="7168" width="11.44140625" style="335"/>
    <col min="7169" max="7169" width="37.44140625" style="335" customWidth="1"/>
    <col min="7170" max="7170" width="12.6640625" style="335" customWidth="1"/>
    <col min="7171" max="7171" width="15.5546875" style="335" customWidth="1"/>
    <col min="7172" max="7172" width="21.109375" style="335" bestFit="1" customWidth="1"/>
    <col min="7173" max="7173" width="11.44140625" style="335"/>
    <col min="7174" max="7174" width="6" style="335" customWidth="1"/>
    <col min="7175" max="7175" width="14.88671875" style="335" bestFit="1" customWidth="1"/>
    <col min="7176" max="7176" width="21.5546875" style="335" bestFit="1" customWidth="1"/>
    <col min="7177" max="7177" width="9.5546875" style="335" customWidth="1"/>
    <col min="7178" max="7178" width="7.6640625" style="335" customWidth="1"/>
    <col min="7179" max="7179" width="12.5546875" style="335" bestFit="1" customWidth="1"/>
    <col min="7180" max="7180" width="20.44140625" style="335" bestFit="1" customWidth="1"/>
    <col min="7181" max="7181" width="9.6640625" style="335" bestFit="1" customWidth="1"/>
    <col min="7182" max="7182" width="5.6640625" style="335" customWidth="1"/>
    <col min="7183" max="7424" width="11.44140625" style="335"/>
    <col min="7425" max="7425" width="37.44140625" style="335" customWidth="1"/>
    <col min="7426" max="7426" width="12.6640625" style="335" customWidth="1"/>
    <col min="7427" max="7427" width="15.5546875" style="335" customWidth="1"/>
    <col min="7428" max="7428" width="21.109375" style="335" bestFit="1" customWidth="1"/>
    <col min="7429" max="7429" width="11.44140625" style="335"/>
    <col min="7430" max="7430" width="6" style="335" customWidth="1"/>
    <col min="7431" max="7431" width="14.88671875" style="335" bestFit="1" customWidth="1"/>
    <col min="7432" max="7432" width="21.5546875" style="335" bestFit="1" customWidth="1"/>
    <col min="7433" max="7433" width="9.5546875" style="335" customWidth="1"/>
    <col min="7434" max="7434" width="7.6640625" style="335" customWidth="1"/>
    <col min="7435" max="7435" width="12.5546875" style="335" bestFit="1" customWidth="1"/>
    <col min="7436" max="7436" width="20.44140625" style="335" bestFit="1" customWidth="1"/>
    <col min="7437" max="7437" width="9.6640625" style="335" bestFit="1" customWidth="1"/>
    <col min="7438" max="7438" width="5.6640625" style="335" customWidth="1"/>
    <col min="7439" max="7680" width="11.44140625" style="335"/>
    <col min="7681" max="7681" width="37.44140625" style="335" customWidth="1"/>
    <col min="7682" max="7682" width="12.6640625" style="335" customWidth="1"/>
    <col min="7683" max="7683" width="15.5546875" style="335" customWidth="1"/>
    <col min="7684" max="7684" width="21.109375" style="335" bestFit="1" customWidth="1"/>
    <col min="7685" max="7685" width="11.44140625" style="335"/>
    <col min="7686" max="7686" width="6" style="335" customWidth="1"/>
    <col min="7687" max="7687" width="14.88671875" style="335" bestFit="1" customWidth="1"/>
    <col min="7688" max="7688" width="21.5546875" style="335" bestFit="1" customWidth="1"/>
    <col min="7689" max="7689" width="9.5546875" style="335" customWidth="1"/>
    <col min="7690" max="7690" width="7.6640625" style="335" customWidth="1"/>
    <col min="7691" max="7691" width="12.5546875" style="335" bestFit="1" customWidth="1"/>
    <col min="7692" max="7692" width="20.44140625" style="335" bestFit="1" customWidth="1"/>
    <col min="7693" max="7693" width="9.6640625" style="335" bestFit="1" customWidth="1"/>
    <col min="7694" max="7694" width="5.6640625" style="335" customWidth="1"/>
    <col min="7695" max="7936" width="11.44140625" style="335"/>
    <col min="7937" max="7937" width="37.44140625" style="335" customWidth="1"/>
    <col min="7938" max="7938" width="12.6640625" style="335" customWidth="1"/>
    <col min="7939" max="7939" width="15.5546875" style="335" customWidth="1"/>
    <col min="7940" max="7940" width="21.109375" style="335" bestFit="1" customWidth="1"/>
    <col min="7941" max="7941" width="11.44140625" style="335"/>
    <col min="7942" max="7942" width="6" style="335" customWidth="1"/>
    <col min="7943" max="7943" width="14.88671875" style="335" bestFit="1" customWidth="1"/>
    <col min="7944" max="7944" width="21.5546875" style="335" bestFit="1" customWidth="1"/>
    <col min="7945" max="7945" width="9.5546875" style="335" customWidth="1"/>
    <col min="7946" max="7946" width="7.6640625" style="335" customWidth="1"/>
    <col min="7947" max="7947" width="12.5546875" style="335" bestFit="1" customWidth="1"/>
    <col min="7948" max="7948" width="20.44140625" style="335" bestFit="1" customWidth="1"/>
    <col min="7949" max="7949" width="9.6640625" style="335" bestFit="1" customWidth="1"/>
    <col min="7950" max="7950" width="5.6640625" style="335" customWidth="1"/>
    <col min="7951" max="8192" width="11.44140625" style="335"/>
    <col min="8193" max="8193" width="37.44140625" style="335" customWidth="1"/>
    <col min="8194" max="8194" width="12.6640625" style="335" customWidth="1"/>
    <col min="8195" max="8195" width="15.5546875" style="335" customWidth="1"/>
    <col min="8196" max="8196" width="21.109375" style="335" bestFit="1" customWidth="1"/>
    <col min="8197" max="8197" width="11.44140625" style="335"/>
    <col min="8198" max="8198" width="6" style="335" customWidth="1"/>
    <col min="8199" max="8199" width="14.88671875" style="335" bestFit="1" customWidth="1"/>
    <col min="8200" max="8200" width="21.5546875" style="335" bestFit="1" customWidth="1"/>
    <col min="8201" max="8201" width="9.5546875" style="335" customWidth="1"/>
    <col min="8202" max="8202" width="7.6640625" style="335" customWidth="1"/>
    <col min="8203" max="8203" width="12.5546875" style="335" bestFit="1" customWidth="1"/>
    <col min="8204" max="8204" width="20.44140625" style="335" bestFit="1" customWidth="1"/>
    <col min="8205" max="8205" width="9.6640625" style="335" bestFit="1" customWidth="1"/>
    <col min="8206" max="8206" width="5.6640625" style="335" customWidth="1"/>
    <col min="8207" max="8448" width="11.44140625" style="335"/>
    <col min="8449" max="8449" width="37.44140625" style="335" customWidth="1"/>
    <col min="8450" max="8450" width="12.6640625" style="335" customWidth="1"/>
    <col min="8451" max="8451" width="15.5546875" style="335" customWidth="1"/>
    <col min="8452" max="8452" width="21.109375" style="335" bestFit="1" customWidth="1"/>
    <col min="8453" max="8453" width="11.44140625" style="335"/>
    <col min="8454" max="8454" width="6" style="335" customWidth="1"/>
    <col min="8455" max="8455" width="14.88671875" style="335" bestFit="1" customWidth="1"/>
    <col min="8456" max="8456" width="21.5546875" style="335" bestFit="1" customWidth="1"/>
    <col min="8457" max="8457" width="9.5546875" style="335" customWidth="1"/>
    <col min="8458" max="8458" width="7.6640625" style="335" customWidth="1"/>
    <col min="8459" max="8459" width="12.5546875" style="335" bestFit="1" customWidth="1"/>
    <col min="8460" max="8460" width="20.44140625" style="335" bestFit="1" customWidth="1"/>
    <col min="8461" max="8461" width="9.6640625" style="335" bestFit="1" customWidth="1"/>
    <col min="8462" max="8462" width="5.6640625" style="335" customWidth="1"/>
    <col min="8463" max="8704" width="11.44140625" style="335"/>
    <col min="8705" max="8705" width="37.44140625" style="335" customWidth="1"/>
    <col min="8706" max="8706" width="12.6640625" style="335" customWidth="1"/>
    <col min="8707" max="8707" width="15.5546875" style="335" customWidth="1"/>
    <col min="8708" max="8708" width="21.109375" style="335" bestFit="1" customWidth="1"/>
    <col min="8709" max="8709" width="11.44140625" style="335"/>
    <col min="8710" max="8710" width="6" style="335" customWidth="1"/>
    <col min="8711" max="8711" width="14.88671875" style="335" bestFit="1" customWidth="1"/>
    <col min="8712" max="8712" width="21.5546875" style="335" bestFit="1" customWidth="1"/>
    <col min="8713" max="8713" width="9.5546875" style="335" customWidth="1"/>
    <col min="8714" max="8714" width="7.6640625" style="335" customWidth="1"/>
    <col min="8715" max="8715" width="12.5546875" style="335" bestFit="1" customWidth="1"/>
    <col min="8716" max="8716" width="20.44140625" style="335" bestFit="1" customWidth="1"/>
    <col min="8717" max="8717" width="9.6640625" style="335" bestFit="1" customWidth="1"/>
    <col min="8718" max="8718" width="5.6640625" style="335" customWidth="1"/>
    <col min="8719" max="8960" width="11.44140625" style="335"/>
    <col min="8961" max="8961" width="37.44140625" style="335" customWidth="1"/>
    <col min="8962" max="8962" width="12.6640625" style="335" customWidth="1"/>
    <col min="8963" max="8963" width="15.5546875" style="335" customWidth="1"/>
    <col min="8964" max="8964" width="21.109375" style="335" bestFit="1" customWidth="1"/>
    <col min="8965" max="8965" width="11.44140625" style="335"/>
    <col min="8966" max="8966" width="6" style="335" customWidth="1"/>
    <col min="8967" max="8967" width="14.88671875" style="335" bestFit="1" customWidth="1"/>
    <col min="8968" max="8968" width="21.5546875" style="335" bestFit="1" customWidth="1"/>
    <col min="8969" max="8969" width="9.5546875" style="335" customWidth="1"/>
    <col min="8970" max="8970" width="7.6640625" style="335" customWidth="1"/>
    <col min="8971" max="8971" width="12.5546875" style="335" bestFit="1" customWidth="1"/>
    <col min="8972" max="8972" width="20.44140625" style="335" bestFit="1" customWidth="1"/>
    <col min="8973" max="8973" width="9.6640625" style="335" bestFit="1" customWidth="1"/>
    <col min="8974" max="8974" width="5.6640625" style="335" customWidth="1"/>
    <col min="8975" max="9216" width="11.44140625" style="335"/>
    <col min="9217" max="9217" width="37.44140625" style="335" customWidth="1"/>
    <col min="9218" max="9218" width="12.6640625" style="335" customWidth="1"/>
    <col min="9219" max="9219" width="15.5546875" style="335" customWidth="1"/>
    <col min="9220" max="9220" width="21.109375" style="335" bestFit="1" customWidth="1"/>
    <col min="9221" max="9221" width="11.44140625" style="335"/>
    <col min="9222" max="9222" width="6" style="335" customWidth="1"/>
    <col min="9223" max="9223" width="14.88671875" style="335" bestFit="1" customWidth="1"/>
    <col min="9224" max="9224" width="21.5546875" style="335" bestFit="1" customWidth="1"/>
    <col min="9225" max="9225" width="9.5546875" style="335" customWidth="1"/>
    <col min="9226" max="9226" width="7.6640625" style="335" customWidth="1"/>
    <col min="9227" max="9227" width="12.5546875" style="335" bestFit="1" customWidth="1"/>
    <col min="9228" max="9228" width="20.44140625" style="335" bestFit="1" customWidth="1"/>
    <col min="9229" max="9229" width="9.6640625" style="335" bestFit="1" customWidth="1"/>
    <col min="9230" max="9230" width="5.6640625" style="335" customWidth="1"/>
    <col min="9231" max="9472" width="11.44140625" style="335"/>
    <col min="9473" max="9473" width="37.44140625" style="335" customWidth="1"/>
    <col min="9474" max="9474" width="12.6640625" style="335" customWidth="1"/>
    <col min="9475" max="9475" width="15.5546875" style="335" customWidth="1"/>
    <col min="9476" max="9476" width="21.109375" style="335" bestFit="1" customWidth="1"/>
    <col min="9477" max="9477" width="11.44140625" style="335"/>
    <col min="9478" max="9478" width="6" style="335" customWidth="1"/>
    <col min="9479" max="9479" width="14.88671875" style="335" bestFit="1" customWidth="1"/>
    <col min="9480" max="9480" width="21.5546875" style="335" bestFit="1" customWidth="1"/>
    <col min="9481" max="9481" width="9.5546875" style="335" customWidth="1"/>
    <col min="9482" max="9482" width="7.6640625" style="335" customWidth="1"/>
    <col min="9483" max="9483" width="12.5546875" style="335" bestFit="1" customWidth="1"/>
    <col min="9484" max="9484" width="20.44140625" style="335" bestFit="1" customWidth="1"/>
    <col min="9485" max="9485" width="9.6640625" style="335" bestFit="1" customWidth="1"/>
    <col min="9486" max="9486" width="5.6640625" style="335" customWidth="1"/>
    <col min="9487" max="9728" width="11.44140625" style="335"/>
    <col min="9729" max="9729" width="37.44140625" style="335" customWidth="1"/>
    <col min="9730" max="9730" width="12.6640625" style="335" customWidth="1"/>
    <col min="9731" max="9731" width="15.5546875" style="335" customWidth="1"/>
    <col min="9732" max="9732" width="21.109375" style="335" bestFit="1" customWidth="1"/>
    <col min="9733" max="9733" width="11.44140625" style="335"/>
    <col min="9734" max="9734" width="6" style="335" customWidth="1"/>
    <col min="9735" max="9735" width="14.88671875" style="335" bestFit="1" customWidth="1"/>
    <col min="9736" max="9736" width="21.5546875" style="335" bestFit="1" customWidth="1"/>
    <col min="9737" max="9737" width="9.5546875" style="335" customWidth="1"/>
    <col min="9738" max="9738" width="7.6640625" style="335" customWidth="1"/>
    <col min="9739" max="9739" width="12.5546875" style="335" bestFit="1" customWidth="1"/>
    <col min="9740" max="9740" width="20.44140625" style="335" bestFit="1" customWidth="1"/>
    <col min="9741" max="9741" width="9.6640625" style="335" bestFit="1" customWidth="1"/>
    <col min="9742" max="9742" width="5.6640625" style="335" customWidth="1"/>
    <col min="9743" max="9984" width="11.44140625" style="335"/>
    <col min="9985" max="9985" width="37.44140625" style="335" customWidth="1"/>
    <col min="9986" max="9986" width="12.6640625" style="335" customWidth="1"/>
    <col min="9987" max="9987" width="15.5546875" style="335" customWidth="1"/>
    <col min="9988" max="9988" width="21.109375" style="335" bestFit="1" customWidth="1"/>
    <col min="9989" max="9989" width="11.44140625" style="335"/>
    <col min="9990" max="9990" width="6" style="335" customWidth="1"/>
    <col min="9991" max="9991" width="14.88671875" style="335" bestFit="1" customWidth="1"/>
    <col min="9992" max="9992" width="21.5546875" style="335" bestFit="1" customWidth="1"/>
    <col min="9993" max="9993" width="9.5546875" style="335" customWidth="1"/>
    <col min="9994" max="9994" width="7.6640625" style="335" customWidth="1"/>
    <col min="9995" max="9995" width="12.5546875" style="335" bestFit="1" customWidth="1"/>
    <col min="9996" max="9996" width="20.44140625" style="335" bestFit="1" customWidth="1"/>
    <col min="9997" max="9997" width="9.6640625" style="335" bestFit="1" customWidth="1"/>
    <col min="9998" max="9998" width="5.6640625" style="335" customWidth="1"/>
    <col min="9999" max="10240" width="11.44140625" style="335"/>
    <col min="10241" max="10241" width="37.44140625" style="335" customWidth="1"/>
    <col min="10242" max="10242" width="12.6640625" style="335" customWidth="1"/>
    <col min="10243" max="10243" width="15.5546875" style="335" customWidth="1"/>
    <col min="10244" max="10244" width="21.109375" style="335" bestFit="1" customWidth="1"/>
    <col min="10245" max="10245" width="11.44140625" style="335"/>
    <col min="10246" max="10246" width="6" style="335" customWidth="1"/>
    <col min="10247" max="10247" width="14.88671875" style="335" bestFit="1" customWidth="1"/>
    <col min="10248" max="10248" width="21.5546875" style="335" bestFit="1" customWidth="1"/>
    <col min="10249" max="10249" width="9.5546875" style="335" customWidth="1"/>
    <col min="10250" max="10250" width="7.6640625" style="335" customWidth="1"/>
    <col min="10251" max="10251" width="12.5546875" style="335" bestFit="1" customWidth="1"/>
    <col min="10252" max="10252" width="20.44140625" style="335" bestFit="1" customWidth="1"/>
    <col min="10253" max="10253" width="9.6640625" style="335" bestFit="1" customWidth="1"/>
    <col min="10254" max="10254" width="5.6640625" style="335" customWidth="1"/>
    <col min="10255" max="10496" width="11.44140625" style="335"/>
    <col min="10497" max="10497" width="37.44140625" style="335" customWidth="1"/>
    <col min="10498" max="10498" width="12.6640625" style="335" customWidth="1"/>
    <col min="10499" max="10499" width="15.5546875" style="335" customWidth="1"/>
    <col min="10500" max="10500" width="21.109375" style="335" bestFit="1" customWidth="1"/>
    <col min="10501" max="10501" width="11.44140625" style="335"/>
    <col min="10502" max="10502" width="6" style="335" customWidth="1"/>
    <col min="10503" max="10503" width="14.88671875" style="335" bestFit="1" customWidth="1"/>
    <col min="10504" max="10504" width="21.5546875" style="335" bestFit="1" customWidth="1"/>
    <col min="10505" max="10505" width="9.5546875" style="335" customWidth="1"/>
    <col min="10506" max="10506" width="7.6640625" style="335" customWidth="1"/>
    <col min="10507" max="10507" width="12.5546875" style="335" bestFit="1" customWidth="1"/>
    <col min="10508" max="10508" width="20.44140625" style="335" bestFit="1" customWidth="1"/>
    <col min="10509" max="10509" width="9.6640625" style="335" bestFit="1" customWidth="1"/>
    <col min="10510" max="10510" width="5.6640625" style="335" customWidth="1"/>
    <col min="10511" max="10752" width="11.44140625" style="335"/>
    <col min="10753" max="10753" width="37.44140625" style="335" customWidth="1"/>
    <col min="10754" max="10754" width="12.6640625" style="335" customWidth="1"/>
    <col min="10755" max="10755" width="15.5546875" style="335" customWidth="1"/>
    <col min="10756" max="10756" width="21.109375" style="335" bestFit="1" customWidth="1"/>
    <col min="10757" max="10757" width="11.44140625" style="335"/>
    <col min="10758" max="10758" width="6" style="335" customWidth="1"/>
    <col min="10759" max="10759" width="14.88671875" style="335" bestFit="1" customWidth="1"/>
    <col min="10760" max="10760" width="21.5546875" style="335" bestFit="1" customWidth="1"/>
    <col min="10761" max="10761" width="9.5546875" style="335" customWidth="1"/>
    <col min="10762" max="10762" width="7.6640625" style="335" customWidth="1"/>
    <col min="10763" max="10763" width="12.5546875" style="335" bestFit="1" customWidth="1"/>
    <col min="10764" max="10764" width="20.44140625" style="335" bestFit="1" customWidth="1"/>
    <col min="10765" max="10765" width="9.6640625" style="335" bestFit="1" customWidth="1"/>
    <col min="10766" max="10766" width="5.6640625" style="335" customWidth="1"/>
    <col min="10767" max="11008" width="11.44140625" style="335"/>
    <col min="11009" max="11009" width="37.44140625" style="335" customWidth="1"/>
    <col min="11010" max="11010" width="12.6640625" style="335" customWidth="1"/>
    <col min="11011" max="11011" width="15.5546875" style="335" customWidth="1"/>
    <col min="11012" max="11012" width="21.109375" style="335" bestFit="1" customWidth="1"/>
    <col min="11013" max="11013" width="11.44140625" style="335"/>
    <col min="11014" max="11014" width="6" style="335" customWidth="1"/>
    <col min="11015" max="11015" width="14.88671875" style="335" bestFit="1" customWidth="1"/>
    <col min="11016" max="11016" width="21.5546875" style="335" bestFit="1" customWidth="1"/>
    <col min="11017" max="11017" width="9.5546875" style="335" customWidth="1"/>
    <col min="11018" max="11018" width="7.6640625" style="335" customWidth="1"/>
    <col min="11019" max="11019" width="12.5546875" style="335" bestFit="1" customWidth="1"/>
    <col min="11020" max="11020" width="20.44140625" style="335" bestFit="1" customWidth="1"/>
    <col min="11021" max="11021" width="9.6640625" style="335" bestFit="1" customWidth="1"/>
    <col min="11022" max="11022" width="5.6640625" style="335" customWidth="1"/>
    <col min="11023" max="11264" width="11.44140625" style="335"/>
    <col min="11265" max="11265" width="37.44140625" style="335" customWidth="1"/>
    <col min="11266" max="11266" width="12.6640625" style="335" customWidth="1"/>
    <col min="11267" max="11267" width="15.5546875" style="335" customWidth="1"/>
    <col min="11268" max="11268" width="21.109375" style="335" bestFit="1" customWidth="1"/>
    <col min="11269" max="11269" width="11.44140625" style="335"/>
    <col min="11270" max="11270" width="6" style="335" customWidth="1"/>
    <col min="11271" max="11271" width="14.88671875" style="335" bestFit="1" customWidth="1"/>
    <col min="11272" max="11272" width="21.5546875" style="335" bestFit="1" customWidth="1"/>
    <col min="11273" max="11273" width="9.5546875" style="335" customWidth="1"/>
    <col min="11274" max="11274" width="7.6640625" style="335" customWidth="1"/>
    <col min="11275" max="11275" width="12.5546875" style="335" bestFit="1" customWidth="1"/>
    <col min="11276" max="11276" width="20.44140625" style="335" bestFit="1" customWidth="1"/>
    <col min="11277" max="11277" width="9.6640625" style="335" bestFit="1" customWidth="1"/>
    <col min="11278" max="11278" width="5.6640625" style="335" customWidth="1"/>
    <col min="11279" max="11520" width="11.44140625" style="335"/>
    <col min="11521" max="11521" width="37.44140625" style="335" customWidth="1"/>
    <col min="11522" max="11522" width="12.6640625" style="335" customWidth="1"/>
    <col min="11523" max="11523" width="15.5546875" style="335" customWidth="1"/>
    <col min="11524" max="11524" width="21.109375" style="335" bestFit="1" customWidth="1"/>
    <col min="11525" max="11525" width="11.44140625" style="335"/>
    <col min="11526" max="11526" width="6" style="335" customWidth="1"/>
    <col min="11527" max="11527" width="14.88671875" style="335" bestFit="1" customWidth="1"/>
    <col min="11528" max="11528" width="21.5546875" style="335" bestFit="1" customWidth="1"/>
    <col min="11529" max="11529" width="9.5546875" style="335" customWidth="1"/>
    <col min="11530" max="11530" width="7.6640625" style="335" customWidth="1"/>
    <col min="11531" max="11531" width="12.5546875" style="335" bestFit="1" customWidth="1"/>
    <col min="11532" max="11532" width="20.44140625" style="335" bestFit="1" customWidth="1"/>
    <col min="11533" max="11533" width="9.6640625" style="335" bestFit="1" customWidth="1"/>
    <col min="11534" max="11534" width="5.6640625" style="335" customWidth="1"/>
    <col min="11535" max="11776" width="11.44140625" style="335"/>
    <col min="11777" max="11777" width="37.44140625" style="335" customWidth="1"/>
    <col min="11778" max="11778" width="12.6640625" style="335" customWidth="1"/>
    <col min="11779" max="11779" width="15.5546875" style="335" customWidth="1"/>
    <col min="11780" max="11780" width="21.109375" style="335" bestFit="1" customWidth="1"/>
    <col min="11781" max="11781" width="11.44140625" style="335"/>
    <col min="11782" max="11782" width="6" style="335" customWidth="1"/>
    <col min="11783" max="11783" width="14.88671875" style="335" bestFit="1" customWidth="1"/>
    <col min="11784" max="11784" width="21.5546875" style="335" bestFit="1" customWidth="1"/>
    <col min="11785" max="11785" width="9.5546875" style="335" customWidth="1"/>
    <col min="11786" max="11786" width="7.6640625" style="335" customWidth="1"/>
    <col min="11787" max="11787" width="12.5546875" style="335" bestFit="1" customWidth="1"/>
    <col min="11788" max="11788" width="20.44140625" style="335" bestFit="1" customWidth="1"/>
    <col min="11789" max="11789" width="9.6640625" style="335" bestFit="1" customWidth="1"/>
    <col min="11790" max="11790" width="5.6640625" style="335" customWidth="1"/>
    <col min="11791" max="12032" width="11.44140625" style="335"/>
    <col min="12033" max="12033" width="37.44140625" style="335" customWidth="1"/>
    <col min="12034" max="12034" width="12.6640625" style="335" customWidth="1"/>
    <col min="12035" max="12035" width="15.5546875" style="335" customWidth="1"/>
    <col min="12036" max="12036" width="21.109375" style="335" bestFit="1" customWidth="1"/>
    <col min="12037" max="12037" width="11.44140625" style="335"/>
    <col min="12038" max="12038" width="6" style="335" customWidth="1"/>
    <col min="12039" max="12039" width="14.88671875" style="335" bestFit="1" customWidth="1"/>
    <col min="12040" max="12040" width="21.5546875" style="335" bestFit="1" customWidth="1"/>
    <col min="12041" max="12041" width="9.5546875" style="335" customWidth="1"/>
    <col min="12042" max="12042" width="7.6640625" style="335" customWidth="1"/>
    <col min="12043" max="12043" width="12.5546875" style="335" bestFit="1" customWidth="1"/>
    <col min="12044" max="12044" width="20.44140625" style="335" bestFit="1" customWidth="1"/>
    <col min="12045" max="12045" width="9.6640625" style="335" bestFit="1" customWidth="1"/>
    <col min="12046" max="12046" width="5.6640625" style="335" customWidth="1"/>
    <col min="12047" max="12288" width="11.44140625" style="335"/>
    <col min="12289" max="12289" width="37.44140625" style="335" customWidth="1"/>
    <col min="12290" max="12290" width="12.6640625" style="335" customWidth="1"/>
    <col min="12291" max="12291" width="15.5546875" style="335" customWidth="1"/>
    <col min="12292" max="12292" width="21.109375" style="335" bestFit="1" customWidth="1"/>
    <col min="12293" max="12293" width="11.44140625" style="335"/>
    <col min="12294" max="12294" width="6" style="335" customWidth="1"/>
    <col min="12295" max="12295" width="14.88671875" style="335" bestFit="1" customWidth="1"/>
    <col min="12296" max="12296" width="21.5546875" style="335" bestFit="1" customWidth="1"/>
    <col min="12297" max="12297" width="9.5546875" style="335" customWidth="1"/>
    <col min="12298" max="12298" width="7.6640625" style="335" customWidth="1"/>
    <col min="12299" max="12299" width="12.5546875" style="335" bestFit="1" customWidth="1"/>
    <col min="12300" max="12300" width="20.44140625" style="335" bestFit="1" customWidth="1"/>
    <col min="12301" max="12301" width="9.6640625" style="335" bestFit="1" customWidth="1"/>
    <col min="12302" max="12302" width="5.6640625" style="335" customWidth="1"/>
    <col min="12303" max="12544" width="11.44140625" style="335"/>
    <col min="12545" max="12545" width="37.44140625" style="335" customWidth="1"/>
    <col min="12546" max="12546" width="12.6640625" style="335" customWidth="1"/>
    <col min="12547" max="12547" width="15.5546875" style="335" customWidth="1"/>
    <col min="12548" max="12548" width="21.109375" style="335" bestFit="1" customWidth="1"/>
    <col min="12549" max="12549" width="11.44140625" style="335"/>
    <col min="12550" max="12550" width="6" style="335" customWidth="1"/>
    <col min="12551" max="12551" width="14.88671875" style="335" bestFit="1" customWidth="1"/>
    <col min="12552" max="12552" width="21.5546875" style="335" bestFit="1" customWidth="1"/>
    <col min="12553" max="12553" width="9.5546875" style="335" customWidth="1"/>
    <col min="12554" max="12554" width="7.6640625" style="335" customWidth="1"/>
    <col min="12555" max="12555" width="12.5546875" style="335" bestFit="1" customWidth="1"/>
    <col min="12556" max="12556" width="20.44140625" style="335" bestFit="1" customWidth="1"/>
    <col min="12557" max="12557" width="9.6640625" style="335" bestFit="1" customWidth="1"/>
    <col min="12558" max="12558" width="5.6640625" style="335" customWidth="1"/>
    <col min="12559" max="12800" width="11.44140625" style="335"/>
    <col min="12801" max="12801" width="37.44140625" style="335" customWidth="1"/>
    <col min="12802" max="12802" width="12.6640625" style="335" customWidth="1"/>
    <col min="12803" max="12803" width="15.5546875" style="335" customWidth="1"/>
    <col min="12804" max="12804" width="21.109375" style="335" bestFit="1" customWidth="1"/>
    <col min="12805" max="12805" width="11.44140625" style="335"/>
    <col min="12806" max="12806" width="6" style="335" customWidth="1"/>
    <col min="12807" max="12807" width="14.88671875" style="335" bestFit="1" customWidth="1"/>
    <col min="12808" max="12808" width="21.5546875" style="335" bestFit="1" customWidth="1"/>
    <col min="12809" max="12809" width="9.5546875" style="335" customWidth="1"/>
    <col min="12810" max="12810" width="7.6640625" style="335" customWidth="1"/>
    <col min="12811" max="12811" width="12.5546875" style="335" bestFit="1" customWidth="1"/>
    <col min="12812" max="12812" width="20.44140625" style="335" bestFit="1" customWidth="1"/>
    <col min="12813" max="12813" width="9.6640625" style="335" bestFit="1" customWidth="1"/>
    <col min="12814" max="12814" width="5.6640625" style="335" customWidth="1"/>
    <col min="12815" max="13056" width="11.44140625" style="335"/>
    <col min="13057" max="13057" width="37.44140625" style="335" customWidth="1"/>
    <col min="13058" max="13058" width="12.6640625" style="335" customWidth="1"/>
    <col min="13059" max="13059" width="15.5546875" style="335" customWidth="1"/>
    <col min="13060" max="13060" width="21.109375" style="335" bestFit="1" customWidth="1"/>
    <col min="13061" max="13061" width="11.44140625" style="335"/>
    <col min="13062" max="13062" width="6" style="335" customWidth="1"/>
    <col min="13063" max="13063" width="14.88671875" style="335" bestFit="1" customWidth="1"/>
    <col min="13064" max="13064" width="21.5546875" style="335" bestFit="1" customWidth="1"/>
    <col min="13065" max="13065" width="9.5546875" style="335" customWidth="1"/>
    <col min="13066" max="13066" width="7.6640625" style="335" customWidth="1"/>
    <col min="13067" max="13067" width="12.5546875" style="335" bestFit="1" customWidth="1"/>
    <col min="13068" max="13068" width="20.44140625" style="335" bestFit="1" customWidth="1"/>
    <col min="13069" max="13069" width="9.6640625" style="335" bestFit="1" customWidth="1"/>
    <col min="13070" max="13070" width="5.6640625" style="335" customWidth="1"/>
    <col min="13071" max="13312" width="11.44140625" style="335"/>
    <col min="13313" max="13313" width="37.44140625" style="335" customWidth="1"/>
    <col min="13314" max="13314" width="12.6640625" style="335" customWidth="1"/>
    <col min="13315" max="13315" width="15.5546875" style="335" customWidth="1"/>
    <col min="13316" max="13316" width="21.109375" style="335" bestFit="1" customWidth="1"/>
    <col min="13317" max="13317" width="11.44140625" style="335"/>
    <col min="13318" max="13318" width="6" style="335" customWidth="1"/>
    <col min="13319" max="13319" width="14.88671875" style="335" bestFit="1" customWidth="1"/>
    <col min="13320" max="13320" width="21.5546875" style="335" bestFit="1" customWidth="1"/>
    <col min="13321" max="13321" width="9.5546875" style="335" customWidth="1"/>
    <col min="13322" max="13322" width="7.6640625" style="335" customWidth="1"/>
    <col min="13323" max="13323" width="12.5546875" style="335" bestFit="1" customWidth="1"/>
    <col min="13324" max="13324" width="20.44140625" style="335" bestFit="1" customWidth="1"/>
    <col min="13325" max="13325" width="9.6640625" style="335" bestFit="1" customWidth="1"/>
    <col min="13326" max="13326" width="5.6640625" style="335" customWidth="1"/>
    <col min="13327" max="13568" width="11.44140625" style="335"/>
    <col min="13569" max="13569" width="37.44140625" style="335" customWidth="1"/>
    <col min="13570" max="13570" width="12.6640625" style="335" customWidth="1"/>
    <col min="13571" max="13571" width="15.5546875" style="335" customWidth="1"/>
    <col min="13572" max="13572" width="21.109375" style="335" bestFit="1" customWidth="1"/>
    <col min="13573" max="13573" width="11.44140625" style="335"/>
    <col min="13574" max="13574" width="6" style="335" customWidth="1"/>
    <col min="13575" max="13575" width="14.88671875" style="335" bestFit="1" customWidth="1"/>
    <col min="13576" max="13576" width="21.5546875" style="335" bestFit="1" customWidth="1"/>
    <col min="13577" max="13577" width="9.5546875" style="335" customWidth="1"/>
    <col min="13578" max="13578" width="7.6640625" style="335" customWidth="1"/>
    <col min="13579" max="13579" width="12.5546875" style="335" bestFit="1" customWidth="1"/>
    <col min="13580" max="13580" width="20.44140625" style="335" bestFit="1" customWidth="1"/>
    <col min="13581" max="13581" width="9.6640625" style="335" bestFit="1" customWidth="1"/>
    <col min="13582" max="13582" width="5.6640625" style="335" customWidth="1"/>
    <col min="13583" max="13824" width="11.44140625" style="335"/>
    <col min="13825" max="13825" width="37.44140625" style="335" customWidth="1"/>
    <col min="13826" max="13826" width="12.6640625" style="335" customWidth="1"/>
    <col min="13827" max="13827" width="15.5546875" style="335" customWidth="1"/>
    <col min="13828" max="13828" width="21.109375" style="335" bestFit="1" customWidth="1"/>
    <col min="13829" max="13829" width="11.44140625" style="335"/>
    <col min="13830" max="13830" width="6" style="335" customWidth="1"/>
    <col min="13831" max="13831" width="14.88671875" style="335" bestFit="1" customWidth="1"/>
    <col min="13832" max="13832" width="21.5546875" style="335" bestFit="1" customWidth="1"/>
    <col min="13833" max="13833" width="9.5546875" style="335" customWidth="1"/>
    <col min="13834" max="13834" width="7.6640625" style="335" customWidth="1"/>
    <col min="13835" max="13835" width="12.5546875" style="335" bestFit="1" customWidth="1"/>
    <col min="13836" max="13836" width="20.44140625" style="335" bestFit="1" customWidth="1"/>
    <col min="13837" max="13837" width="9.6640625" style="335" bestFit="1" customWidth="1"/>
    <col min="13838" max="13838" width="5.6640625" style="335" customWidth="1"/>
    <col min="13839" max="14080" width="11.44140625" style="335"/>
    <col min="14081" max="14081" width="37.44140625" style="335" customWidth="1"/>
    <col min="14082" max="14082" width="12.6640625" style="335" customWidth="1"/>
    <col min="14083" max="14083" width="15.5546875" style="335" customWidth="1"/>
    <col min="14084" max="14084" width="21.109375" style="335" bestFit="1" customWidth="1"/>
    <col min="14085" max="14085" width="11.44140625" style="335"/>
    <col min="14086" max="14086" width="6" style="335" customWidth="1"/>
    <col min="14087" max="14087" width="14.88671875" style="335" bestFit="1" customWidth="1"/>
    <col min="14088" max="14088" width="21.5546875" style="335" bestFit="1" customWidth="1"/>
    <col min="14089" max="14089" width="9.5546875" style="335" customWidth="1"/>
    <col min="14090" max="14090" width="7.6640625" style="335" customWidth="1"/>
    <col min="14091" max="14091" width="12.5546875" style="335" bestFit="1" customWidth="1"/>
    <col min="14092" max="14092" width="20.44140625" style="335" bestFit="1" customWidth="1"/>
    <col min="14093" max="14093" width="9.6640625" style="335" bestFit="1" customWidth="1"/>
    <col min="14094" max="14094" width="5.6640625" style="335" customWidth="1"/>
    <col min="14095" max="14336" width="11.44140625" style="335"/>
    <col min="14337" max="14337" width="37.44140625" style="335" customWidth="1"/>
    <col min="14338" max="14338" width="12.6640625" style="335" customWidth="1"/>
    <col min="14339" max="14339" width="15.5546875" style="335" customWidth="1"/>
    <col min="14340" max="14340" width="21.109375" style="335" bestFit="1" customWidth="1"/>
    <col min="14341" max="14341" width="11.44140625" style="335"/>
    <col min="14342" max="14342" width="6" style="335" customWidth="1"/>
    <col min="14343" max="14343" width="14.88671875" style="335" bestFit="1" customWidth="1"/>
    <col min="14344" max="14344" width="21.5546875" style="335" bestFit="1" customWidth="1"/>
    <col min="14345" max="14345" width="9.5546875" style="335" customWidth="1"/>
    <col min="14346" max="14346" width="7.6640625" style="335" customWidth="1"/>
    <col min="14347" max="14347" width="12.5546875" style="335" bestFit="1" customWidth="1"/>
    <col min="14348" max="14348" width="20.44140625" style="335" bestFit="1" customWidth="1"/>
    <col min="14349" max="14349" width="9.6640625" style="335" bestFit="1" customWidth="1"/>
    <col min="14350" max="14350" width="5.6640625" style="335" customWidth="1"/>
    <col min="14351" max="14592" width="11.44140625" style="335"/>
    <col min="14593" max="14593" width="37.44140625" style="335" customWidth="1"/>
    <col min="14594" max="14594" width="12.6640625" style="335" customWidth="1"/>
    <col min="14595" max="14595" width="15.5546875" style="335" customWidth="1"/>
    <col min="14596" max="14596" width="21.109375" style="335" bestFit="1" customWidth="1"/>
    <col min="14597" max="14597" width="11.44140625" style="335"/>
    <col min="14598" max="14598" width="6" style="335" customWidth="1"/>
    <col min="14599" max="14599" width="14.88671875" style="335" bestFit="1" customWidth="1"/>
    <col min="14600" max="14600" width="21.5546875" style="335" bestFit="1" customWidth="1"/>
    <col min="14601" max="14601" width="9.5546875" style="335" customWidth="1"/>
    <col min="14602" max="14602" width="7.6640625" style="335" customWidth="1"/>
    <col min="14603" max="14603" width="12.5546875" style="335" bestFit="1" customWidth="1"/>
    <col min="14604" max="14604" width="20.44140625" style="335" bestFit="1" customWidth="1"/>
    <col min="14605" max="14605" width="9.6640625" style="335" bestFit="1" customWidth="1"/>
    <col min="14606" max="14606" width="5.6640625" style="335" customWidth="1"/>
    <col min="14607" max="14848" width="11.44140625" style="335"/>
    <col min="14849" max="14849" width="37.44140625" style="335" customWidth="1"/>
    <col min="14850" max="14850" width="12.6640625" style="335" customWidth="1"/>
    <col min="14851" max="14851" width="15.5546875" style="335" customWidth="1"/>
    <col min="14852" max="14852" width="21.109375" style="335" bestFit="1" customWidth="1"/>
    <col min="14853" max="14853" width="11.44140625" style="335"/>
    <col min="14854" max="14854" width="6" style="335" customWidth="1"/>
    <col min="14855" max="14855" width="14.88671875" style="335" bestFit="1" customWidth="1"/>
    <col min="14856" max="14856" width="21.5546875" style="335" bestFit="1" customWidth="1"/>
    <col min="14857" max="14857" width="9.5546875" style="335" customWidth="1"/>
    <col min="14858" max="14858" width="7.6640625" style="335" customWidth="1"/>
    <col min="14859" max="14859" width="12.5546875" style="335" bestFit="1" customWidth="1"/>
    <col min="14860" max="14860" width="20.44140625" style="335" bestFit="1" customWidth="1"/>
    <col min="14861" max="14861" width="9.6640625" style="335" bestFit="1" customWidth="1"/>
    <col min="14862" max="14862" width="5.6640625" style="335" customWidth="1"/>
    <col min="14863" max="15104" width="11.44140625" style="335"/>
    <col min="15105" max="15105" width="37.44140625" style="335" customWidth="1"/>
    <col min="15106" max="15106" width="12.6640625" style="335" customWidth="1"/>
    <col min="15107" max="15107" width="15.5546875" style="335" customWidth="1"/>
    <col min="15108" max="15108" width="21.109375" style="335" bestFit="1" customWidth="1"/>
    <col min="15109" max="15109" width="11.44140625" style="335"/>
    <col min="15110" max="15110" width="6" style="335" customWidth="1"/>
    <col min="15111" max="15111" width="14.88671875" style="335" bestFit="1" customWidth="1"/>
    <col min="15112" max="15112" width="21.5546875" style="335" bestFit="1" customWidth="1"/>
    <col min="15113" max="15113" width="9.5546875" style="335" customWidth="1"/>
    <col min="15114" max="15114" width="7.6640625" style="335" customWidth="1"/>
    <col min="15115" max="15115" width="12.5546875" style="335" bestFit="1" customWidth="1"/>
    <col min="15116" max="15116" width="20.44140625" style="335" bestFit="1" customWidth="1"/>
    <col min="15117" max="15117" width="9.6640625" style="335" bestFit="1" customWidth="1"/>
    <col min="15118" max="15118" width="5.6640625" style="335" customWidth="1"/>
    <col min="15119" max="15360" width="11.44140625" style="335"/>
    <col min="15361" max="15361" width="37.44140625" style="335" customWidth="1"/>
    <col min="15362" max="15362" width="12.6640625" style="335" customWidth="1"/>
    <col min="15363" max="15363" width="15.5546875" style="335" customWidth="1"/>
    <col min="15364" max="15364" width="21.109375" style="335" bestFit="1" customWidth="1"/>
    <col min="15365" max="15365" width="11.44140625" style="335"/>
    <col min="15366" max="15366" width="6" style="335" customWidth="1"/>
    <col min="15367" max="15367" width="14.88671875" style="335" bestFit="1" customWidth="1"/>
    <col min="15368" max="15368" width="21.5546875" style="335" bestFit="1" customWidth="1"/>
    <col min="15369" max="15369" width="9.5546875" style="335" customWidth="1"/>
    <col min="15370" max="15370" width="7.6640625" style="335" customWidth="1"/>
    <col min="15371" max="15371" width="12.5546875" style="335" bestFit="1" customWidth="1"/>
    <col min="15372" max="15372" width="20.44140625" style="335" bestFit="1" customWidth="1"/>
    <col min="15373" max="15373" width="9.6640625" style="335" bestFit="1" customWidth="1"/>
    <col min="15374" max="15374" width="5.6640625" style="335" customWidth="1"/>
    <col min="15375" max="15616" width="11.44140625" style="335"/>
    <col min="15617" max="15617" width="37.44140625" style="335" customWidth="1"/>
    <col min="15618" max="15618" width="12.6640625" style="335" customWidth="1"/>
    <col min="15619" max="15619" width="15.5546875" style="335" customWidth="1"/>
    <col min="15620" max="15620" width="21.109375" style="335" bestFit="1" customWidth="1"/>
    <col min="15621" max="15621" width="11.44140625" style="335"/>
    <col min="15622" max="15622" width="6" style="335" customWidth="1"/>
    <col min="15623" max="15623" width="14.88671875" style="335" bestFit="1" customWidth="1"/>
    <col min="15624" max="15624" width="21.5546875" style="335" bestFit="1" customWidth="1"/>
    <col min="15625" max="15625" width="9.5546875" style="335" customWidth="1"/>
    <col min="15626" max="15626" width="7.6640625" style="335" customWidth="1"/>
    <col min="15627" max="15627" width="12.5546875" style="335" bestFit="1" customWidth="1"/>
    <col min="15628" max="15628" width="20.44140625" style="335" bestFit="1" customWidth="1"/>
    <col min="15629" max="15629" width="9.6640625" style="335" bestFit="1" customWidth="1"/>
    <col min="15630" max="15630" width="5.6640625" style="335" customWidth="1"/>
    <col min="15631" max="15872" width="11.44140625" style="335"/>
    <col min="15873" max="15873" width="37.44140625" style="335" customWidth="1"/>
    <col min="15874" max="15874" width="12.6640625" style="335" customWidth="1"/>
    <col min="15875" max="15875" width="15.5546875" style="335" customWidth="1"/>
    <col min="15876" max="15876" width="21.109375" style="335" bestFit="1" customWidth="1"/>
    <col min="15877" max="15877" width="11.44140625" style="335"/>
    <col min="15878" max="15878" width="6" style="335" customWidth="1"/>
    <col min="15879" max="15879" width="14.88671875" style="335" bestFit="1" customWidth="1"/>
    <col min="15880" max="15880" width="21.5546875" style="335" bestFit="1" customWidth="1"/>
    <col min="15881" max="15881" width="9.5546875" style="335" customWidth="1"/>
    <col min="15882" max="15882" width="7.6640625" style="335" customWidth="1"/>
    <col min="15883" max="15883" width="12.5546875" style="335" bestFit="1" customWidth="1"/>
    <col min="15884" max="15884" width="20.44140625" style="335" bestFit="1" customWidth="1"/>
    <col min="15885" max="15885" width="9.6640625" style="335" bestFit="1" customWidth="1"/>
    <col min="15886" max="15886" width="5.6640625" style="335" customWidth="1"/>
    <col min="15887" max="16128" width="11.44140625" style="335"/>
    <col min="16129" max="16129" width="37.44140625" style="335" customWidth="1"/>
    <col min="16130" max="16130" width="12.6640625" style="335" customWidth="1"/>
    <col min="16131" max="16131" width="15.5546875" style="335" customWidth="1"/>
    <col min="16132" max="16132" width="21.109375" style="335" bestFit="1" customWidth="1"/>
    <col min="16133" max="16133" width="11.44140625" style="335"/>
    <col min="16134" max="16134" width="6" style="335" customWidth="1"/>
    <col min="16135" max="16135" width="14.88671875" style="335" bestFit="1" customWidth="1"/>
    <col min="16136" max="16136" width="21.5546875" style="335" bestFit="1" customWidth="1"/>
    <col min="16137" max="16137" width="9.5546875" style="335" customWidth="1"/>
    <col min="16138" max="16138" width="7.6640625" style="335" customWidth="1"/>
    <col min="16139" max="16139" width="12.5546875" style="335" bestFit="1" customWidth="1"/>
    <col min="16140" max="16140" width="20.44140625" style="335" bestFit="1" customWidth="1"/>
    <col min="16141" max="16141" width="9.6640625" style="335" bestFit="1" customWidth="1"/>
    <col min="16142" max="16142" width="5.6640625" style="335" customWidth="1"/>
    <col min="16143" max="16384" width="11.44140625" style="335"/>
  </cols>
  <sheetData>
    <row r="1" spans="1:13" ht="15" customHeight="1">
      <c r="A1" s="332"/>
      <c r="B1" s="332"/>
      <c r="C1" s="332"/>
      <c r="D1" s="333"/>
      <c r="E1" s="333"/>
      <c r="F1" s="334"/>
      <c r="G1" s="334"/>
      <c r="H1" s="334"/>
      <c r="I1" s="334"/>
      <c r="J1" s="334"/>
    </row>
    <row r="2" spans="1:13" ht="43.5" customHeight="1">
      <c r="A2" s="1501" t="s">
        <v>347</v>
      </c>
      <c r="B2" s="1501"/>
      <c r="C2" s="1501"/>
      <c r="D2" s="1501"/>
      <c r="E2" s="1501"/>
      <c r="F2" s="1501"/>
      <c r="G2" s="1501"/>
      <c r="H2" s="1501"/>
      <c r="I2" s="1501"/>
      <c r="J2" s="1501"/>
      <c r="K2" s="1501"/>
      <c r="L2" s="1501"/>
      <c r="M2" s="1501"/>
    </row>
    <row r="3" spans="1:13" ht="15.75" customHeight="1">
      <c r="A3" s="1507" t="s">
        <v>348</v>
      </c>
      <c r="B3" s="1507"/>
      <c r="C3" s="1507"/>
      <c r="D3" s="1507"/>
      <c r="E3" s="1507"/>
      <c r="F3" s="1507"/>
      <c r="G3" s="1507"/>
      <c r="H3" s="1507"/>
      <c r="I3" s="1507"/>
      <c r="J3" s="1507"/>
      <c r="K3" s="1507"/>
      <c r="L3" s="1507"/>
      <c r="M3" s="1507"/>
    </row>
    <row r="4" spans="1:13" ht="32.25" customHeight="1">
      <c r="A4" s="1502" t="s">
        <v>665</v>
      </c>
      <c r="B4" s="1502"/>
      <c r="C4" s="1502"/>
      <c r="D4" s="1502"/>
      <c r="E4" s="1502"/>
      <c r="F4" s="1502"/>
      <c r="G4" s="1502"/>
      <c r="H4" s="1502"/>
      <c r="I4" s="1502"/>
      <c r="J4" s="1502"/>
      <c r="K4" s="1502"/>
      <c r="L4" s="1502"/>
      <c r="M4" s="1502"/>
    </row>
    <row r="5" spans="1:13" ht="15.75" customHeight="1">
      <c r="A5" s="336"/>
      <c r="B5" s="336"/>
      <c r="C5" s="336"/>
      <c r="D5" s="333"/>
      <c r="E5" s="333"/>
      <c r="F5" s="337"/>
      <c r="G5" s="337"/>
      <c r="H5" s="337"/>
      <c r="I5" s="337"/>
      <c r="J5" s="337"/>
    </row>
    <row r="6" spans="1:13" ht="24.75" customHeight="1">
      <c r="A6" s="1503" t="s">
        <v>345</v>
      </c>
      <c r="B6" s="1503"/>
      <c r="C6" s="1503"/>
      <c r="D6" s="1503"/>
      <c r="E6" s="1503"/>
      <c r="F6" s="1503"/>
      <c r="G6" s="1503"/>
      <c r="H6" s="1503"/>
      <c r="I6" s="1503"/>
      <c r="J6" s="1503"/>
      <c r="K6" s="1503"/>
      <c r="L6" s="1503"/>
      <c r="M6" s="1503"/>
    </row>
    <row r="7" spans="1:13" ht="16.2" thickBot="1">
      <c r="A7" s="338"/>
      <c r="B7" s="338"/>
      <c r="C7" s="339"/>
      <c r="D7" s="339"/>
      <c r="E7" s="338"/>
      <c r="F7" s="338"/>
      <c r="G7" s="340"/>
      <c r="H7" s="340"/>
      <c r="I7" s="340"/>
      <c r="J7" s="340"/>
      <c r="K7" s="340"/>
      <c r="L7" s="340"/>
    </row>
    <row r="8" spans="1:13" ht="16.2" thickBot="1">
      <c r="A8" s="341" t="s">
        <v>289</v>
      </c>
      <c r="B8" s="338"/>
      <c r="C8" s="338"/>
      <c r="D8" s="338"/>
      <c r="E8" s="342" t="s">
        <v>107</v>
      </c>
      <c r="G8" s="343" t="s">
        <v>355</v>
      </c>
      <c r="H8" s="344">
        <v>1.2</v>
      </c>
      <c r="I8" s="345"/>
      <c r="J8" s="345"/>
      <c r="K8" s="343" t="s">
        <v>357</v>
      </c>
      <c r="L8" s="344">
        <v>2.1</v>
      </c>
    </row>
    <row r="9" spans="1:13" ht="15.6">
      <c r="A9" s="338"/>
      <c r="B9" s="338"/>
      <c r="C9" s="339"/>
      <c r="D9" s="339"/>
      <c r="E9" s="338"/>
      <c r="F9" s="338"/>
      <c r="G9" s="340"/>
      <c r="H9" s="340"/>
      <c r="I9" s="340"/>
      <c r="J9" s="340"/>
      <c r="K9" s="340"/>
      <c r="L9" s="340"/>
    </row>
    <row r="10" spans="1:13" ht="15.6">
      <c r="A10" s="346" t="s">
        <v>290</v>
      </c>
      <c r="B10" s="346"/>
      <c r="C10" s="347">
        <v>1423500</v>
      </c>
      <c r="D10" s="348"/>
      <c r="E10" s="346"/>
      <c r="F10" s="545"/>
      <c r="G10" s="546">
        <f>+C10*H8</f>
        <v>1708200</v>
      </c>
      <c r="H10" s="547"/>
      <c r="I10" s="548"/>
      <c r="J10" s="548"/>
      <c r="K10" s="349">
        <f>+C10*L8</f>
        <v>2989350</v>
      </c>
      <c r="L10" s="350"/>
      <c r="M10" s="351"/>
    </row>
    <row r="11" spans="1:13" ht="15.6">
      <c r="A11" s="346" t="s">
        <v>291</v>
      </c>
      <c r="B11" s="346"/>
      <c r="C11" s="347">
        <v>200000</v>
      </c>
      <c r="D11" s="348"/>
      <c r="E11" s="352"/>
      <c r="F11" s="545"/>
      <c r="G11" s="546">
        <v>106454</v>
      </c>
      <c r="H11" s="547"/>
      <c r="I11" s="549"/>
      <c r="J11" s="549"/>
      <c r="K11" s="349"/>
      <c r="L11" s="350"/>
      <c r="M11" s="351"/>
    </row>
    <row r="12" spans="1:13" ht="15.6">
      <c r="A12" s="346" t="s">
        <v>292</v>
      </c>
      <c r="B12" s="346"/>
      <c r="C12" s="353">
        <f>SUM(C10:C11)</f>
        <v>1623500</v>
      </c>
      <c r="D12" s="348"/>
      <c r="E12" s="352"/>
      <c r="F12" s="545"/>
      <c r="G12" s="546">
        <f>SUM(G10:G11)</f>
        <v>1814654</v>
      </c>
      <c r="H12" s="547"/>
      <c r="I12" s="549"/>
      <c r="J12" s="549"/>
      <c r="K12" s="349">
        <f>SUM(K10:K11)</f>
        <v>2989350</v>
      </c>
      <c r="L12" s="350"/>
      <c r="M12" s="351"/>
    </row>
    <row r="13" spans="1:13" ht="15.6">
      <c r="A13" s="354" t="s">
        <v>358</v>
      </c>
      <c r="B13" s="346"/>
      <c r="C13" s="353">
        <f>+C10*12</f>
        <v>17082000</v>
      </c>
      <c r="D13" s="348"/>
      <c r="E13" s="352"/>
      <c r="F13" s="550"/>
      <c r="G13" s="546">
        <f>+G10*12</f>
        <v>20498400</v>
      </c>
      <c r="H13" s="551"/>
      <c r="I13" s="549"/>
      <c r="J13" s="549"/>
      <c r="K13" s="349">
        <f>+K10*12</f>
        <v>35872200</v>
      </c>
      <c r="L13" s="355"/>
      <c r="M13" s="351"/>
    </row>
    <row r="14" spans="1:13" ht="15.6">
      <c r="A14" s="346" t="s">
        <v>293</v>
      </c>
      <c r="B14" s="346"/>
      <c r="C14" s="353">
        <f>+(C11/30)*(365-18-3-15)</f>
        <v>2193333.3333333335</v>
      </c>
      <c r="D14" s="348"/>
      <c r="E14" s="352"/>
      <c r="F14" s="545"/>
      <c r="G14" s="546">
        <f>+(G11/30)*(365-18-3-15)</f>
        <v>1167445.5333333334</v>
      </c>
      <c r="H14" s="547"/>
      <c r="I14" s="549"/>
      <c r="J14" s="549"/>
      <c r="K14" s="356">
        <f>+(K11/30)*(365-18)</f>
        <v>0</v>
      </c>
      <c r="L14" s="350"/>
      <c r="M14" s="351"/>
    </row>
    <row r="15" spans="1:13" ht="15.6">
      <c r="A15" s="346" t="s">
        <v>294</v>
      </c>
      <c r="B15" s="346"/>
      <c r="C15" s="353">
        <f>+C13+C14</f>
        <v>19275333.333333332</v>
      </c>
      <c r="D15" s="348"/>
      <c r="E15" s="352"/>
      <c r="F15" s="545"/>
      <c r="G15" s="546">
        <f>+G13+G14</f>
        <v>21665845.533333335</v>
      </c>
      <c r="H15" s="547"/>
      <c r="I15" s="549"/>
      <c r="J15" s="549"/>
      <c r="K15" s="349">
        <f>+K13+K14</f>
        <v>35872200</v>
      </c>
      <c r="L15" s="350"/>
      <c r="M15" s="351"/>
    </row>
    <row r="16" spans="1:13" ht="15.6">
      <c r="A16" s="346"/>
      <c r="B16" s="346"/>
      <c r="C16" s="357"/>
      <c r="D16" s="358"/>
      <c r="E16" s="352"/>
      <c r="F16" s="545"/>
      <c r="G16" s="545"/>
      <c r="H16" s="545"/>
      <c r="I16" s="545"/>
      <c r="J16" s="552"/>
      <c r="K16" s="359"/>
      <c r="L16" s="351"/>
      <c r="M16" s="351"/>
    </row>
    <row r="17" spans="1:13" ht="15.6">
      <c r="A17" s="360" t="s">
        <v>295</v>
      </c>
      <c r="B17" s="361" t="s">
        <v>296</v>
      </c>
      <c r="C17" s="357"/>
      <c r="D17" s="357"/>
      <c r="E17" s="352"/>
      <c r="F17" s="545"/>
      <c r="G17" s="545"/>
      <c r="H17" s="545"/>
      <c r="I17" s="545"/>
      <c r="J17" s="552"/>
      <c r="K17" s="359"/>
      <c r="L17" s="351"/>
      <c r="M17" s="351"/>
    </row>
    <row r="18" spans="1:13" ht="15.6">
      <c r="A18" s="346" t="s">
        <v>359</v>
      </c>
      <c r="B18" s="361" t="s">
        <v>297</v>
      </c>
      <c r="C18" s="362">
        <f>+E18</f>
        <v>8.3299999999999999E-2</v>
      </c>
      <c r="D18" s="353">
        <f>+E18*C15</f>
        <v>1605635.2666666666</v>
      </c>
      <c r="E18" s="362">
        <v>8.3299999999999999E-2</v>
      </c>
      <c r="F18" s="545"/>
      <c r="G18" s="549">
        <f>+I18</f>
        <v>8.3299999999999999E-2</v>
      </c>
      <c r="H18" s="553">
        <f>+I18*G15</f>
        <v>1804764.9329266667</v>
      </c>
      <c r="I18" s="549">
        <v>8.3299999999999999E-2</v>
      </c>
      <c r="J18" s="549"/>
      <c r="K18" s="363">
        <f>+M18</f>
        <v>8.3299999999999999E-2</v>
      </c>
      <c r="L18" s="349">
        <f>+M18*K15</f>
        <v>2988154.26</v>
      </c>
      <c r="M18" s="363">
        <v>8.3299999999999999E-2</v>
      </c>
    </row>
    <row r="19" spans="1:13" ht="27">
      <c r="A19" s="346" t="s">
        <v>298</v>
      </c>
      <c r="B19" s="364" t="str">
        <f>+A18</f>
        <v xml:space="preserve">     Cesantias Por Ley </v>
      </c>
      <c r="C19" s="362">
        <v>0.12</v>
      </c>
      <c r="D19" s="353">
        <f>+D18*C19</f>
        <v>192676.23199999999</v>
      </c>
      <c r="E19" s="362">
        <v>9.9959999999999997E-3</v>
      </c>
      <c r="F19" s="545"/>
      <c r="G19" s="549">
        <v>0.12</v>
      </c>
      <c r="H19" s="553">
        <f>+H18*G19</f>
        <v>216571.79195119999</v>
      </c>
      <c r="I19" s="549">
        <v>9.9959999999999997E-3</v>
      </c>
      <c r="J19" s="549"/>
      <c r="K19" s="363">
        <v>0.12</v>
      </c>
      <c r="L19" s="349">
        <f>+L18*K19</f>
        <v>358578.51119999995</v>
      </c>
      <c r="M19" s="363">
        <v>9.9959999999999997E-3</v>
      </c>
    </row>
    <row r="20" spans="1:13" ht="15.6">
      <c r="A20" s="346" t="s">
        <v>299</v>
      </c>
      <c r="B20" s="361" t="s">
        <v>300</v>
      </c>
      <c r="C20" s="362">
        <v>4.1700000000000001E-2</v>
      </c>
      <c r="D20" s="353">
        <f>+C20*C13</f>
        <v>712319.4</v>
      </c>
      <c r="E20" s="365">
        <f>+D20/C13</f>
        <v>4.1700000000000001E-2</v>
      </c>
      <c r="F20" s="554"/>
      <c r="G20" s="549">
        <v>4.1700000000000001E-2</v>
      </c>
      <c r="H20" s="553">
        <f>+G20*G13</f>
        <v>854783.28</v>
      </c>
      <c r="I20" s="555">
        <f>+H20/G13</f>
        <v>4.1700000000000001E-2</v>
      </c>
      <c r="J20" s="555"/>
      <c r="K20" s="363">
        <v>4.1700000000000001E-2</v>
      </c>
      <c r="L20" s="349">
        <f>+K20*K13</f>
        <v>1495870.74</v>
      </c>
      <c r="M20" s="366">
        <f>+L20/K13</f>
        <v>4.1700000000000001E-2</v>
      </c>
    </row>
    <row r="21" spans="1:13" ht="15.6">
      <c r="A21" s="346" t="s">
        <v>301</v>
      </c>
      <c r="B21" s="361" t="s">
        <v>302</v>
      </c>
      <c r="C21" s="362">
        <f>+E21</f>
        <v>8.3299999999999999E-2</v>
      </c>
      <c r="D21" s="353">
        <f>+D18</f>
        <v>1605635.2666666666</v>
      </c>
      <c r="E21" s="362">
        <f>+D21/C15</f>
        <v>8.3299999999999999E-2</v>
      </c>
      <c r="F21" s="545"/>
      <c r="G21" s="549">
        <f>+C21</f>
        <v>8.3299999999999999E-2</v>
      </c>
      <c r="H21" s="553">
        <f>+H18</f>
        <v>1804764.9329266667</v>
      </c>
      <c r="I21" s="549">
        <f>+H21/G15</f>
        <v>8.3299999999999999E-2</v>
      </c>
      <c r="J21" s="549"/>
      <c r="K21" s="363">
        <f>+G21</f>
        <v>8.3299999999999999E-2</v>
      </c>
      <c r="L21" s="349">
        <f>+L18</f>
        <v>2988154.26</v>
      </c>
      <c r="M21" s="363">
        <f>+L21/K15</f>
        <v>8.3299999999999999E-2</v>
      </c>
    </row>
    <row r="22" spans="1:13" ht="15.6">
      <c r="A22" s="367"/>
      <c r="B22" s="367"/>
      <c r="C22" s="357"/>
      <c r="D22" s="357"/>
      <c r="E22" s="352"/>
      <c r="F22" s="550"/>
      <c r="G22" s="556"/>
      <c r="H22" s="553"/>
      <c r="I22" s="549"/>
      <c r="J22" s="549"/>
      <c r="K22" s="368"/>
      <c r="L22" s="368"/>
      <c r="M22" s="363"/>
    </row>
    <row r="23" spans="1:13" ht="15.6">
      <c r="A23" s="360" t="s">
        <v>303</v>
      </c>
      <c r="B23" s="367"/>
      <c r="C23" s="357"/>
      <c r="D23" s="357"/>
      <c r="E23" s="352"/>
      <c r="F23" s="545"/>
      <c r="G23" s="556"/>
      <c r="H23" s="553"/>
      <c r="I23" s="549"/>
      <c r="J23" s="549"/>
      <c r="K23" s="368"/>
      <c r="L23" s="368"/>
      <c r="M23" s="363"/>
    </row>
    <row r="24" spans="1:13" ht="15.6">
      <c r="A24" s="346" t="s">
        <v>304</v>
      </c>
      <c r="B24" s="369">
        <v>135000</v>
      </c>
      <c r="C24" s="370">
        <v>3</v>
      </c>
      <c r="D24" s="353">
        <f>+$B$24*C24</f>
        <v>405000</v>
      </c>
      <c r="E24" s="371">
        <f>+D24/C13</f>
        <v>2.3709167544783982E-2</v>
      </c>
      <c r="F24" s="545"/>
      <c r="G24" s="557">
        <f>+C24</f>
        <v>3</v>
      </c>
      <c r="H24" s="553">
        <f>+$B$24*G24</f>
        <v>405000</v>
      </c>
      <c r="I24" s="558">
        <f>+H24/G13</f>
        <v>1.9757639620653321E-2</v>
      </c>
      <c r="J24" s="558"/>
      <c r="K24" s="372">
        <f>+G24</f>
        <v>3</v>
      </c>
      <c r="L24" s="349">
        <f>+$B$24*K24</f>
        <v>405000</v>
      </c>
      <c r="M24" s="373">
        <f>+L24/K13</f>
        <v>1.1290079783230468E-2</v>
      </c>
    </row>
    <row r="25" spans="1:13" ht="15.6">
      <c r="A25" s="346" t="s">
        <v>305</v>
      </c>
      <c r="B25" s="361" t="s">
        <v>244</v>
      </c>
      <c r="C25" s="371">
        <v>1.4999999999999999E-2</v>
      </c>
      <c r="D25" s="353">
        <f>+C13*C25</f>
        <v>256230</v>
      </c>
      <c r="E25" s="371">
        <f>+D25/C13</f>
        <v>1.4999999999999999E-2</v>
      </c>
      <c r="F25" s="545"/>
      <c r="G25" s="558">
        <f>+C25</f>
        <v>1.4999999999999999E-2</v>
      </c>
      <c r="H25" s="553">
        <f>+G25*G13</f>
        <v>307476</v>
      </c>
      <c r="I25" s="558">
        <f>+H25/G13</f>
        <v>1.4999999999999999E-2</v>
      </c>
      <c r="J25" s="558"/>
      <c r="K25" s="373">
        <f>+G25</f>
        <v>1.4999999999999999E-2</v>
      </c>
      <c r="L25" s="349">
        <f>+K25*K13</f>
        <v>538083</v>
      </c>
      <c r="M25" s="373">
        <f>+L25/K13</f>
        <v>1.4999999999999999E-2</v>
      </c>
    </row>
    <row r="26" spans="1:13" ht="15.6">
      <c r="A26" s="354" t="s">
        <v>360</v>
      </c>
      <c r="B26" s="361"/>
      <c r="C26" s="371">
        <v>0.02</v>
      </c>
      <c r="D26" s="353">
        <f>+C26*C13</f>
        <v>341640</v>
      </c>
      <c r="E26" s="371">
        <f>+D26/C13</f>
        <v>0.02</v>
      </c>
      <c r="F26" s="545"/>
      <c r="G26" s="558">
        <f>+C26</f>
        <v>0.02</v>
      </c>
      <c r="H26" s="553">
        <f>+G26*G13</f>
        <v>409968</v>
      </c>
      <c r="I26" s="558">
        <f>+H26/G13</f>
        <v>0.02</v>
      </c>
      <c r="J26" s="558"/>
      <c r="K26" s="373"/>
      <c r="L26" s="374">
        <f>+K26*K13</f>
        <v>0</v>
      </c>
      <c r="M26" s="375">
        <f>+L26/K13</f>
        <v>0</v>
      </c>
    </row>
    <row r="27" spans="1:13" ht="15.6">
      <c r="A27" s="367"/>
      <c r="B27" s="367"/>
      <c r="C27" s="367"/>
      <c r="D27" s="367"/>
      <c r="E27" s="352"/>
      <c r="F27" s="545"/>
      <c r="G27" s="559"/>
      <c r="H27" s="560"/>
      <c r="I27" s="549"/>
      <c r="J27" s="549"/>
      <c r="K27" s="376"/>
      <c r="L27" s="349"/>
      <c r="M27" s="363"/>
    </row>
    <row r="28" spans="1:13" ht="15.6">
      <c r="A28" s="360" t="s">
        <v>306</v>
      </c>
      <c r="B28" s="367"/>
      <c r="C28" s="367"/>
      <c r="D28" s="367"/>
      <c r="E28" s="352"/>
      <c r="F28" s="545"/>
      <c r="G28" s="559"/>
      <c r="H28" s="560"/>
      <c r="I28" s="549"/>
      <c r="J28" s="549"/>
      <c r="K28" s="376"/>
      <c r="L28" s="349"/>
      <c r="M28" s="363"/>
    </row>
    <row r="29" spans="1:13" ht="15.6">
      <c r="A29" s="346" t="s">
        <v>307</v>
      </c>
      <c r="B29" s="361" t="s">
        <v>244</v>
      </c>
      <c r="C29" s="362">
        <v>0.12</v>
      </c>
      <c r="D29" s="353">
        <f>+C13*C29</f>
        <v>2049840</v>
      </c>
      <c r="E29" s="362">
        <v>0.12</v>
      </c>
      <c r="F29" s="545"/>
      <c r="G29" s="549">
        <v>0.12</v>
      </c>
      <c r="H29" s="553">
        <f>+G13*G29</f>
        <v>2459808</v>
      </c>
      <c r="I29" s="549">
        <v>0.12</v>
      </c>
      <c r="J29" s="549"/>
      <c r="K29" s="363">
        <v>0.12</v>
      </c>
      <c r="L29" s="349">
        <f>+K13*K29</f>
        <v>4304664</v>
      </c>
      <c r="M29" s="363">
        <v>0.12</v>
      </c>
    </row>
    <row r="30" spans="1:13" ht="15.6">
      <c r="A30" s="346" t="s">
        <v>308</v>
      </c>
      <c r="B30" s="361" t="s">
        <v>244</v>
      </c>
      <c r="C30" s="362">
        <v>8.5000000000000006E-2</v>
      </c>
      <c r="D30" s="353">
        <f>+C13*C30</f>
        <v>1451970</v>
      </c>
      <c r="E30" s="362">
        <v>8.5000000000000006E-2</v>
      </c>
      <c r="F30" s="545"/>
      <c r="G30" s="549">
        <v>8.5000000000000006E-2</v>
      </c>
      <c r="H30" s="553">
        <f>+G13*G30</f>
        <v>1742364.0000000002</v>
      </c>
      <c r="I30" s="549">
        <v>8.5000000000000006E-2</v>
      </c>
      <c r="J30" s="549"/>
      <c r="K30" s="363">
        <v>8.5000000000000006E-2</v>
      </c>
      <c r="L30" s="349">
        <f>+K13*K30</f>
        <v>3049137</v>
      </c>
      <c r="M30" s="363">
        <v>8.5000000000000006E-2</v>
      </c>
    </row>
    <row r="31" spans="1:13" ht="15.6">
      <c r="A31" s="346" t="s">
        <v>309</v>
      </c>
      <c r="B31" s="361" t="s">
        <v>244</v>
      </c>
      <c r="C31" s="362">
        <v>6.9599999999999995E-2</v>
      </c>
      <c r="D31" s="353">
        <f>+C31*C13</f>
        <v>1188907.2</v>
      </c>
      <c r="E31" s="362">
        <f>+D31/C13</f>
        <v>6.9599999999999995E-2</v>
      </c>
      <c r="F31" s="545"/>
      <c r="G31" s="549">
        <f>+C31</f>
        <v>6.9599999999999995E-2</v>
      </c>
      <c r="H31" s="553">
        <f>+G31*G13</f>
        <v>1426688.64</v>
      </c>
      <c r="I31" s="549">
        <f>+H31/G13</f>
        <v>6.9599999999999995E-2</v>
      </c>
      <c r="J31" s="549"/>
      <c r="K31" s="363">
        <f>+G31</f>
        <v>6.9599999999999995E-2</v>
      </c>
      <c r="L31" s="349">
        <f>+K31*K13</f>
        <v>2496705.1199999996</v>
      </c>
      <c r="M31" s="363">
        <f>+L31/K13</f>
        <v>6.9599999999999995E-2</v>
      </c>
    </row>
    <row r="32" spans="1:13" ht="15.6">
      <c r="A32" s="354" t="s">
        <v>361</v>
      </c>
      <c r="B32" s="361"/>
      <c r="C32" s="362">
        <v>1.4999999999999999E-2</v>
      </c>
      <c r="D32" s="353">
        <f>+C32*C13</f>
        <v>256230</v>
      </c>
      <c r="E32" s="362">
        <f>+D32/C13</f>
        <v>1.4999999999999999E-2</v>
      </c>
      <c r="F32" s="545"/>
      <c r="G32" s="549">
        <f>+I32</f>
        <v>1.2500000000000001E-2</v>
      </c>
      <c r="H32" s="553">
        <f>+D32</f>
        <v>256230</v>
      </c>
      <c r="I32" s="549">
        <f>+H32/G13</f>
        <v>1.2500000000000001E-2</v>
      </c>
      <c r="J32" s="549"/>
      <c r="K32" s="363">
        <f>+M32</f>
        <v>7.1428571428571426E-3</v>
      </c>
      <c r="L32" s="349">
        <f>+H32</f>
        <v>256230</v>
      </c>
      <c r="M32" s="363">
        <f>+L32/K13</f>
        <v>7.1428571428571426E-3</v>
      </c>
    </row>
    <row r="33" spans="1:13" ht="15.6">
      <c r="A33" s="354" t="s">
        <v>362</v>
      </c>
      <c r="B33" s="361"/>
      <c r="C33" s="352"/>
      <c r="D33" s="377"/>
      <c r="E33" s="352"/>
      <c r="F33" s="545"/>
      <c r="G33" s="549">
        <v>3.8121534939650273E-2</v>
      </c>
      <c r="H33" s="553">
        <f>+G33*G13</f>
        <v>781430.47180692712</v>
      </c>
      <c r="I33" s="549">
        <f>+H33/G13</f>
        <v>3.8121534939650273E-2</v>
      </c>
      <c r="J33" s="549"/>
      <c r="K33" s="363">
        <v>1.3542981612473323E-2</v>
      </c>
      <c r="L33" s="349">
        <f>+K33*K13</f>
        <v>485816.54499896552</v>
      </c>
      <c r="M33" s="363">
        <f>+L33/K13</f>
        <v>1.3542981612473323E-2</v>
      </c>
    </row>
    <row r="34" spans="1:13" ht="15.6">
      <c r="A34" s="346"/>
      <c r="B34" s="361"/>
      <c r="C34" s="378"/>
      <c r="D34" s="377"/>
      <c r="E34" s="352"/>
      <c r="F34" s="545"/>
      <c r="G34" s="561"/>
      <c r="H34" s="562"/>
      <c r="I34" s="549"/>
      <c r="J34" s="549"/>
      <c r="K34" s="379"/>
      <c r="L34" s="380"/>
      <c r="M34" s="363"/>
    </row>
    <row r="35" spans="1:13" ht="15.6">
      <c r="A35" s="360" t="s">
        <v>288</v>
      </c>
      <c r="B35" s="361"/>
      <c r="C35" s="378"/>
      <c r="D35" s="377"/>
      <c r="E35" s="352"/>
      <c r="F35" s="545"/>
      <c r="G35" s="561"/>
      <c r="H35" s="562"/>
      <c r="I35" s="549"/>
      <c r="J35" s="549"/>
      <c r="K35" s="379"/>
      <c r="L35" s="380"/>
      <c r="M35" s="363"/>
    </row>
    <row r="36" spans="1:13" ht="15.6">
      <c r="A36" s="346" t="s">
        <v>310</v>
      </c>
      <c r="B36" s="361" t="s">
        <v>244</v>
      </c>
      <c r="C36" s="352"/>
      <c r="D36" s="377"/>
      <c r="E36" s="352"/>
      <c r="F36" s="550"/>
      <c r="G36" s="563">
        <v>0</v>
      </c>
      <c r="H36" s="564">
        <f>+G13*G36</f>
        <v>0</v>
      </c>
      <c r="I36" s="563">
        <f>+H36/G13</f>
        <v>0</v>
      </c>
      <c r="J36" s="563"/>
      <c r="K36" s="381">
        <v>0</v>
      </c>
      <c r="L36" s="356">
        <f>+K13*K36</f>
        <v>0</v>
      </c>
      <c r="M36" s="381">
        <f>+L36/K13</f>
        <v>0</v>
      </c>
    </row>
    <row r="37" spans="1:13" ht="15.6">
      <c r="A37" s="354" t="s">
        <v>363</v>
      </c>
      <c r="B37" s="361" t="s">
        <v>311</v>
      </c>
      <c r="C37" s="362">
        <f>+E37</f>
        <v>2.2155258880088544E-2</v>
      </c>
      <c r="D37" s="353">
        <f>+(C10*12)/40</f>
        <v>427050</v>
      </c>
      <c r="E37" s="362">
        <f>+D37/C15</f>
        <v>2.2155258880088544E-2</v>
      </c>
      <c r="F37" s="545"/>
      <c r="G37" s="549">
        <f>+I37</f>
        <v>2.0833333333333332E-2</v>
      </c>
      <c r="H37" s="553">
        <f>+D37</f>
        <v>427050</v>
      </c>
      <c r="I37" s="549">
        <f>+H37/G13</f>
        <v>2.0833333333333332E-2</v>
      </c>
      <c r="J37" s="549"/>
      <c r="K37" s="363">
        <f>+M37</f>
        <v>1.1904761904761904E-2</v>
      </c>
      <c r="L37" s="382">
        <f>+H37</f>
        <v>427050</v>
      </c>
      <c r="M37" s="363">
        <f>+L37/K13</f>
        <v>1.1904761904761904E-2</v>
      </c>
    </row>
    <row r="38" spans="1:13" ht="15.6">
      <c r="A38" s="346"/>
      <c r="B38" s="361"/>
      <c r="C38" s="378"/>
      <c r="D38" s="377"/>
      <c r="E38" s="352"/>
      <c r="F38" s="545"/>
      <c r="G38" s="561"/>
      <c r="H38" s="562"/>
      <c r="I38" s="549"/>
      <c r="J38" s="549"/>
      <c r="K38" s="379"/>
      <c r="L38" s="380"/>
      <c r="M38" s="363"/>
    </row>
    <row r="39" spans="1:13" ht="15.6">
      <c r="A39" s="360" t="s">
        <v>287</v>
      </c>
      <c r="B39" s="357"/>
      <c r="C39" s="378"/>
      <c r="D39" s="377"/>
      <c r="E39" s="352"/>
      <c r="F39" s="545"/>
      <c r="G39" s="561"/>
      <c r="H39" s="562"/>
      <c r="I39" s="549"/>
      <c r="J39" s="549"/>
      <c r="K39" s="379"/>
      <c r="L39" s="380"/>
      <c r="M39" s="363"/>
    </row>
    <row r="40" spans="1:13" ht="15.6">
      <c r="A40" s="346" t="s">
        <v>312</v>
      </c>
      <c r="B40" s="361" t="s">
        <v>244</v>
      </c>
      <c r="C40" s="352"/>
      <c r="D40" s="377"/>
      <c r="E40" s="352"/>
      <c r="F40" s="545"/>
      <c r="G40" s="563">
        <v>0</v>
      </c>
      <c r="H40" s="564">
        <f>+G13*G40</f>
        <v>0</v>
      </c>
      <c r="I40" s="563">
        <f>+H40/G13</f>
        <v>0</v>
      </c>
      <c r="J40" s="563"/>
      <c r="K40" s="381">
        <v>0</v>
      </c>
      <c r="L40" s="356">
        <f>+K13*K40</f>
        <v>0</v>
      </c>
      <c r="M40" s="381">
        <f>+L40/K13</f>
        <v>0</v>
      </c>
    </row>
    <row r="41" spans="1:13" ht="15.6">
      <c r="A41" s="346" t="s">
        <v>313</v>
      </c>
      <c r="B41" s="361" t="s">
        <v>244</v>
      </c>
      <c r="C41" s="362">
        <v>0.04</v>
      </c>
      <c r="D41" s="353">
        <f>+C13*C41</f>
        <v>683280</v>
      </c>
      <c r="E41" s="362">
        <f>+D41/C13</f>
        <v>0.04</v>
      </c>
      <c r="F41" s="545"/>
      <c r="G41" s="549">
        <v>0.04</v>
      </c>
      <c r="H41" s="553">
        <f>+G13*G41</f>
        <v>819936</v>
      </c>
      <c r="I41" s="549">
        <f>+H41/G13</f>
        <v>0.04</v>
      </c>
      <c r="J41" s="549"/>
      <c r="K41" s="363">
        <v>0.04</v>
      </c>
      <c r="L41" s="382">
        <f>+K13*K41</f>
        <v>1434888</v>
      </c>
      <c r="M41" s="363">
        <f>+L41/K13</f>
        <v>0.04</v>
      </c>
    </row>
    <row r="42" spans="1:13" ht="16.2" thickBot="1">
      <c r="A42" s="346"/>
      <c r="B42" s="346"/>
      <c r="C42" s="357"/>
      <c r="D42" s="377"/>
      <c r="E42" s="352"/>
      <c r="F42" s="545"/>
      <c r="G42" s="556"/>
      <c r="H42" s="562"/>
      <c r="I42" s="549"/>
      <c r="J42" s="549"/>
      <c r="K42" s="368"/>
      <c r="L42" s="380"/>
      <c r="M42" s="363"/>
    </row>
    <row r="43" spans="1:13" ht="16.2" thickBot="1">
      <c r="A43" s="360" t="s">
        <v>314</v>
      </c>
      <c r="B43" s="360"/>
      <c r="C43" s="383"/>
      <c r="D43" s="384">
        <f>SUM(D18:D42)+C15</f>
        <v>30451746.698666666</v>
      </c>
      <c r="E43" s="385">
        <f>SUM(E18:E42)</f>
        <v>0.62876042642487251</v>
      </c>
      <c r="F43" s="545"/>
      <c r="G43" s="565"/>
      <c r="H43" s="566">
        <f>SUM(H18:H42)+G15</f>
        <v>35382681.582944795</v>
      </c>
      <c r="I43" s="567">
        <f>SUM(I18:I42)</f>
        <v>0.65910850789363695</v>
      </c>
      <c r="J43" s="567"/>
      <c r="K43" s="386"/>
      <c r="L43" s="387">
        <f>SUM(L18:L42)+K15</f>
        <v>57100531.436198965</v>
      </c>
      <c r="M43" s="388">
        <f>SUM(M18:M42)</f>
        <v>0.59177668044332277</v>
      </c>
    </row>
    <row r="44" spans="1:13" ht="15.6">
      <c r="E44" s="338"/>
      <c r="F44" s="338"/>
      <c r="G44" s="338"/>
      <c r="H44" s="338"/>
      <c r="I44" s="338"/>
      <c r="J44" s="389"/>
      <c r="K44" s="338"/>
    </row>
    <row r="45" spans="1:13" ht="15.6">
      <c r="E45" s="338"/>
      <c r="F45" s="338"/>
      <c r="G45" s="338"/>
      <c r="H45" s="338"/>
      <c r="I45" s="338"/>
      <c r="J45" s="389"/>
      <c r="K45" s="338"/>
    </row>
    <row r="46" spans="1:13" ht="15.6">
      <c r="E46" s="338"/>
      <c r="F46" s="338"/>
      <c r="G46" s="338"/>
      <c r="H46" s="338"/>
      <c r="I46" s="338"/>
      <c r="J46" s="389"/>
      <c r="K46" s="338"/>
    </row>
    <row r="47" spans="1:13" ht="15.6">
      <c r="A47" s="341" t="s">
        <v>315</v>
      </c>
      <c r="F47" s="338"/>
      <c r="G47" s="338"/>
      <c r="H47" s="338"/>
      <c r="I47" s="338"/>
      <c r="J47" s="389"/>
      <c r="K47" s="338"/>
    </row>
    <row r="48" spans="1:13" ht="15.6">
      <c r="A48" s="1504" t="s">
        <v>364</v>
      </c>
      <c r="B48" s="1504"/>
      <c r="C48" s="1504"/>
      <c r="D48" s="1504"/>
      <c r="E48" s="1504"/>
      <c r="F48" s="338"/>
      <c r="G48" s="338"/>
      <c r="H48" s="338"/>
      <c r="I48" s="338"/>
      <c r="J48" s="389"/>
      <c r="K48" s="338"/>
    </row>
    <row r="49" spans="1:13" ht="15.6">
      <c r="A49" s="1504" t="s">
        <v>365</v>
      </c>
      <c r="B49" s="1504"/>
      <c r="C49" s="1504"/>
      <c r="D49" s="1504"/>
      <c r="E49" s="1504"/>
      <c r="F49" s="338"/>
      <c r="G49" s="338"/>
      <c r="H49" s="338"/>
      <c r="I49" s="338"/>
      <c r="J49" s="389"/>
      <c r="K49" s="338"/>
    </row>
    <row r="50" spans="1:13" ht="15.6">
      <c r="A50" s="1504" t="s">
        <v>366</v>
      </c>
      <c r="B50" s="1504"/>
      <c r="C50" s="1504"/>
      <c r="D50" s="1504"/>
      <c r="E50" s="1504"/>
      <c r="F50" s="338"/>
      <c r="G50" s="338"/>
      <c r="H50" s="338"/>
      <c r="I50" s="338"/>
      <c r="J50" s="389"/>
      <c r="K50" s="338"/>
    </row>
    <row r="51" spans="1:13" ht="15.6">
      <c r="A51" s="1504" t="s">
        <v>367</v>
      </c>
      <c r="B51" s="1504"/>
      <c r="C51" s="1504"/>
      <c r="D51" s="1504"/>
      <c r="E51" s="1504"/>
      <c r="F51" s="338"/>
      <c r="G51" s="338"/>
      <c r="H51" s="338"/>
      <c r="I51" s="338"/>
      <c r="J51" s="389"/>
      <c r="K51" s="338"/>
    </row>
    <row r="52" spans="1:13" ht="24" customHeight="1">
      <c r="A52" s="1504" t="s">
        <v>368</v>
      </c>
      <c r="B52" s="1504"/>
      <c r="C52" s="1504"/>
      <c r="D52" s="1504"/>
      <c r="E52" s="1504"/>
      <c r="F52" s="338"/>
      <c r="G52" s="338"/>
      <c r="H52" s="338"/>
      <c r="I52" s="338"/>
      <c r="J52" s="389"/>
      <c r="K52" s="338"/>
    </row>
    <row r="53" spans="1:13" ht="15.6">
      <c r="A53" s="1504" t="s">
        <v>369</v>
      </c>
      <c r="B53" s="1504"/>
      <c r="C53" s="1504"/>
      <c r="F53" s="338"/>
      <c r="G53" s="338"/>
      <c r="H53" s="338"/>
      <c r="I53" s="338"/>
      <c r="J53" s="389"/>
      <c r="K53" s="338"/>
    </row>
    <row r="54" spans="1:13" ht="15.6">
      <c r="A54" s="1504" t="s">
        <v>370</v>
      </c>
      <c r="B54" s="1504"/>
      <c r="C54" s="1504"/>
      <c r="F54" s="338"/>
      <c r="G54" s="338"/>
      <c r="H54" s="338"/>
      <c r="I54" s="338"/>
      <c r="J54" s="389"/>
      <c r="K54" s="338"/>
    </row>
    <row r="55" spans="1:13" ht="15.6">
      <c r="F55" s="338"/>
      <c r="G55" s="338"/>
      <c r="H55" s="338"/>
      <c r="I55" s="338"/>
      <c r="J55" s="389"/>
      <c r="K55" s="338"/>
    </row>
    <row r="56" spans="1:13" ht="31.5" customHeight="1" thickBot="1">
      <c r="A56" s="1505" t="s">
        <v>316</v>
      </c>
      <c r="B56" s="1505"/>
      <c r="C56" s="1505"/>
      <c r="D56" s="1505"/>
      <c r="E56" s="1505"/>
      <c r="F56" s="338"/>
      <c r="G56" s="338"/>
      <c r="H56" s="338"/>
      <c r="I56" s="338"/>
      <c r="J56" s="389"/>
      <c r="K56" s="338"/>
    </row>
    <row r="57" spans="1:13" ht="16.2" thickBot="1">
      <c r="A57" s="338"/>
      <c r="B57" s="338"/>
      <c r="C57" s="338"/>
      <c r="D57" s="338"/>
      <c r="E57" s="338"/>
      <c r="F57" s="338"/>
      <c r="G57" s="343" t="s">
        <v>355</v>
      </c>
      <c r="H57" s="344">
        <v>1.2</v>
      </c>
      <c r="I57" s="340"/>
      <c r="J57" s="340"/>
      <c r="K57" s="343" t="s">
        <v>357</v>
      </c>
      <c r="L57" s="344">
        <v>2.1</v>
      </c>
      <c r="M57" s="340"/>
    </row>
    <row r="58" spans="1:13" ht="16.2" thickBot="1">
      <c r="A58" s="338" t="s">
        <v>317</v>
      </c>
      <c r="B58" s="338"/>
      <c r="C58" s="338"/>
      <c r="D58" s="390">
        <f>+D43</f>
        <v>30451746.698666666</v>
      </c>
      <c r="E58" s="338"/>
      <c r="F58" s="338"/>
      <c r="G58" s="340"/>
      <c r="H58" s="391">
        <f>+H43</f>
        <v>35382681.582944795</v>
      </c>
      <c r="I58" s="340"/>
      <c r="J58" s="340"/>
      <c r="K58" s="340"/>
      <c r="L58" s="391">
        <f>+L43</f>
        <v>57100531.436198965</v>
      </c>
      <c r="M58" s="340"/>
    </row>
    <row r="59" spans="1:13" ht="15.6">
      <c r="A59" s="338" t="s">
        <v>318</v>
      </c>
      <c r="B59" s="338"/>
      <c r="C59" s="392" t="s">
        <v>319</v>
      </c>
      <c r="D59" s="393">
        <f>365*8</f>
        <v>2920</v>
      </c>
      <c r="E59" s="338"/>
      <c r="F59" s="338"/>
      <c r="G59" s="340"/>
      <c r="H59" s="394">
        <f>365*8</f>
        <v>2920</v>
      </c>
      <c r="I59" s="340"/>
      <c r="J59" s="340"/>
      <c r="K59" s="340"/>
      <c r="L59" s="394">
        <f>365*8</f>
        <v>2920</v>
      </c>
      <c r="M59" s="340"/>
    </row>
    <row r="60" spans="1:13" ht="15.6">
      <c r="A60" s="338" t="s">
        <v>320</v>
      </c>
      <c r="B60" s="338"/>
      <c r="C60" s="395" t="s">
        <v>321</v>
      </c>
      <c r="D60" s="393">
        <f>(52*48)+8</f>
        <v>2504</v>
      </c>
      <c r="E60" s="338"/>
      <c r="F60" s="338"/>
      <c r="G60" s="340"/>
      <c r="H60" s="394">
        <f>(52*48)+8</f>
        <v>2504</v>
      </c>
      <c r="I60" s="340"/>
      <c r="J60" s="340"/>
      <c r="K60" s="340"/>
      <c r="L60" s="394">
        <f>(52*48)+8</f>
        <v>2504</v>
      </c>
      <c r="M60" s="340"/>
    </row>
    <row r="61" spans="1:13" ht="30.6">
      <c r="A61" s="338" t="s">
        <v>322</v>
      </c>
      <c r="B61" s="338"/>
      <c r="C61" s="396" t="s">
        <v>371</v>
      </c>
      <c r="D61" s="397">
        <f>D59-((52+18+3+15)*8)</f>
        <v>2216</v>
      </c>
      <c r="E61" s="338"/>
      <c r="F61" s="338"/>
      <c r="G61" s="340"/>
      <c r="H61" s="398">
        <f>H59-((52+18+3+15)*8)</f>
        <v>2216</v>
      </c>
      <c r="I61" s="340"/>
      <c r="J61" s="340"/>
      <c r="K61" s="340"/>
      <c r="L61" s="398">
        <f>L59-((52+18+3+15)*8)</f>
        <v>2216</v>
      </c>
      <c r="M61" s="340"/>
    </row>
    <row r="62" spans="1:13" ht="15.6">
      <c r="A62" s="338" t="s">
        <v>323</v>
      </c>
      <c r="B62" s="338"/>
      <c r="C62" s="399" t="s">
        <v>324</v>
      </c>
      <c r="D62" s="393">
        <f>+D58/D59</f>
        <v>10428.680376255708</v>
      </c>
      <c r="E62" s="400">
        <v>1</v>
      </c>
      <c r="G62" s="345"/>
      <c r="H62" s="394">
        <f>+H58/H59</f>
        <v>12117.356706487944</v>
      </c>
      <c r="I62" s="401">
        <v>1</v>
      </c>
      <c r="J62" s="402">
        <v>0</v>
      </c>
      <c r="K62" s="345"/>
      <c r="L62" s="394">
        <f>+L58/L59</f>
        <v>19554.976519246222</v>
      </c>
      <c r="M62" s="401">
        <v>1</v>
      </c>
    </row>
    <row r="63" spans="1:13" ht="15.6">
      <c r="A63" s="338" t="s">
        <v>325</v>
      </c>
      <c r="C63" s="399" t="s">
        <v>326</v>
      </c>
      <c r="D63" s="393">
        <f>+D58/D60</f>
        <v>12161.240694355698</v>
      </c>
      <c r="E63" s="403">
        <f>+((D63-$D$62)/$D$62)+E62</f>
        <v>1.1661341853035143</v>
      </c>
      <c r="G63" s="345"/>
      <c r="H63" s="394">
        <f>+H58/H60</f>
        <v>14130.463890952395</v>
      </c>
      <c r="I63" s="403">
        <f>+((H63-$H$62)/$H$62)+I62</f>
        <v>1.1661341853035143</v>
      </c>
      <c r="J63" s="404">
        <f>+((H63-$H$62)/$H$62)+J62</f>
        <v>0.16613418530351434</v>
      </c>
      <c r="K63" s="345"/>
      <c r="L63" s="394">
        <f>+L58/L60</f>
        <v>22803.726611900544</v>
      </c>
      <c r="M63" s="403">
        <f>+((L63-$L$62)/$L$62)+M62</f>
        <v>1.1661341853035143</v>
      </c>
    </row>
    <row r="64" spans="1:13" ht="15.6">
      <c r="A64" s="338" t="s">
        <v>327</v>
      </c>
      <c r="C64" s="399" t="s">
        <v>328</v>
      </c>
      <c r="D64" s="393">
        <f>+D58/D61</f>
        <v>13741.762950661852</v>
      </c>
      <c r="E64" s="403">
        <f>+((D64-$D$62)/$D$62)+E62</f>
        <v>1.3176895306859204</v>
      </c>
      <c r="G64" s="345"/>
      <c r="H64" s="394">
        <f>+H58/H61</f>
        <v>15966.914071725991</v>
      </c>
      <c r="I64" s="403">
        <f>+((H64-$H$62)/$H$62)+I62</f>
        <v>1.3176895306859204</v>
      </c>
      <c r="J64" s="404">
        <f>+((H64-$H$62)/$H$62)+J62</f>
        <v>0.31768953068592048</v>
      </c>
      <c r="K64" s="345"/>
      <c r="L64" s="394">
        <f>+L58/L61</f>
        <v>25767.387832219749</v>
      </c>
      <c r="M64" s="403">
        <f>+((L64-$L$62)/$L$62)+M62</f>
        <v>1.3176895306859204</v>
      </c>
    </row>
    <row r="65" spans="1:18" ht="15.6">
      <c r="A65" s="338"/>
      <c r="C65" s="399"/>
      <c r="D65" s="405"/>
      <c r="E65" s="400"/>
    </row>
    <row r="66" spans="1:18" ht="15.6">
      <c r="A66" s="341" t="s">
        <v>315</v>
      </c>
    </row>
    <row r="67" spans="1:18" ht="28.5" customHeight="1">
      <c r="A67" s="1504" t="s">
        <v>372</v>
      </c>
      <c r="B67" s="1504"/>
      <c r="C67" s="1504"/>
      <c r="D67" s="1504"/>
      <c r="E67" s="1504"/>
      <c r="G67" s="406"/>
    </row>
    <row r="68" spans="1:18" ht="12.75" customHeight="1">
      <c r="A68" s="1508" t="s">
        <v>373</v>
      </c>
      <c r="B68" s="1509"/>
      <c r="C68" s="1509"/>
      <c r="D68" s="1509"/>
      <c r="E68" s="1509"/>
      <c r="G68" s="406"/>
    </row>
    <row r="69" spans="1:18" hidden="1">
      <c r="A69" s="1504" t="s">
        <v>374</v>
      </c>
      <c r="B69" s="1504"/>
      <c r="C69" s="1504"/>
      <c r="D69" s="1504"/>
      <c r="E69" s="1504"/>
    </row>
    <row r="71" spans="1:18" s="410" customFormat="1" ht="14.25" customHeight="1">
      <c r="A71" s="407" t="s">
        <v>375</v>
      </c>
      <c r="B71" s="408">
        <v>1</v>
      </c>
      <c r="C71" s="408">
        <v>1.2</v>
      </c>
      <c r="D71" s="408">
        <v>2.1</v>
      </c>
      <c r="E71" s="409"/>
      <c r="F71" s="409"/>
      <c r="G71" s="409"/>
      <c r="H71" s="409"/>
      <c r="I71" s="409"/>
      <c r="J71" s="409"/>
      <c r="K71" s="409"/>
      <c r="L71" s="409"/>
      <c r="M71" s="409"/>
      <c r="N71" s="409"/>
      <c r="O71" s="409"/>
      <c r="P71" s="409"/>
      <c r="Q71" s="409"/>
      <c r="R71" s="409"/>
    </row>
    <row r="72" spans="1:18" s="410" customFormat="1" ht="39" customHeight="1">
      <c r="A72" s="411" t="s">
        <v>376</v>
      </c>
      <c r="B72" s="412">
        <f>+(D43*100%)/(C14+C13)</f>
        <v>1.5798298359907308</v>
      </c>
      <c r="C72" s="412">
        <f>+(H43*100%)/(G14+G13)</f>
        <v>1.633108734598326</v>
      </c>
      <c r="D72" s="412">
        <f>+(L43*100%)/(K14+K13)</f>
        <v>1.5917766804433229</v>
      </c>
      <c r="E72" s="413"/>
      <c r="F72" s="413"/>
      <c r="G72" s="413"/>
      <c r="H72" s="413"/>
      <c r="I72" s="413"/>
      <c r="J72" s="414"/>
      <c r="K72" s="413"/>
      <c r="L72" s="413"/>
      <c r="M72" s="413"/>
      <c r="N72" s="413"/>
      <c r="O72" s="414"/>
      <c r="P72" s="414"/>
      <c r="Q72" s="414"/>
      <c r="R72" s="414"/>
    </row>
    <row r="73" spans="1:18" s="410" customFormat="1" ht="27" customHeight="1">
      <c r="A73" s="411" t="s">
        <v>377</v>
      </c>
      <c r="B73" s="412">
        <f>+B72*$E$64</f>
        <v>2.0817252351502407</v>
      </c>
      <c r="C73" s="412">
        <f>+C72*$I$64</f>
        <v>2.1519302820519455</v>
      </c>
      <c r="D73" s="412">
        <f>+D72*$M$64</f>
        <v>2.0974674670101545</v>
      </c>
      <c r="E73" s="415"/>
      <c r="F73" s="413"/>
      <c r="G73" s="413"/>
      <c r="H73" s="413"/>
      <c r="I73" s="413"/>
      <c r="J73" s="414"/>
      <c r="K73" s="413"/>
      <c r="L73" s="413"/>
      <c r="M73" s="413"/>
      <c r="N73" s="413"/>
      <c r="O73" s="413"/>
      <c r="P73" s="413"/>
      <c r="Q73" s="413"/>
      <c r="R73" s="413"/>
    </row>
    <row r="74" spans="1:18" s="410" customFormat="1">
      <c r="A74" s="416"/>
      <c r="B74" s="413"/>
      <c r="C74" s="413"/>
      <c r="D74" s="413"/>
      <c r="E74" s="415"/>
      <c r="F74" s="413"/>
      <c r="G74" s="413"/>
      <c r="H74" s="413"/>
      <c r="I74" s="413"/>
      <c r="J74" s="414"/>
      <c r="K74" s="413"/>
      <c r="L74" s="413"/>
      <c r="M74" s="413"/>
      <c r="N74" s="413"/>
      <c r="O74" s="413"/>
      <c r="P74" s="413"/>
      <c r="Q74" s="413"/>
      <c r="R74" s="413"/>
    </row>
    <row r="75" spans="1:18" s="410" customFormat="1">
      <c r="A75" s="416"/>
      <c r="B75" s="413"/>
      <c r="C75" s="413"/>
      <c r="D75" s="413"/>
      <c r="E75" s="415"/>
      <c r="F75" s="413"/>
      <c r="G75" s="413"/>
      <c r="H75" s="413"/>
      <c r="I75" s="413"/>
      <c r="J75" s="414"/>
      <c r="K75" s="413"/>
      <c r="L75" s="413"/>
      <c r="M75" s="413"/>
      <c r="N75" s="413"/>
      <c r="O75" s="413"/>
      <c r="P75" s="413"/>
      <c r="Q75" s="413"/>
      <c r="R75" s="413"/>
    </row>
    <row r="76" spans="1:18" ht="15.6">
      <c r="A76" s="341" t="s">
        <v>329</v>
      </c>
      <c r="G76" s="417"/>
    </row>
    <row r="78" spans="1:18" ht="15.6">
      <c r="A78" s="341" t="s">
        <v>330</v>
      </c>
      <c r="G78" s="418"/>
      <c r="H78" s="419"/>
      <c r="I78" s="419"/>
      <c r="J78" s="419"/>
    </row>
    <row r="79" spans="1:18" ht="15.6">
      <c r="A79" s="338" t="s">
        <v>331</v>
      </c>
      <c r="C79" s="399" t="s">
        <v>332</v>
      </c>
      <c r="D79" s="420">
        <f>(+C10*12/365)*1.2</f>
        <v>56160</v>
      </c>
      <c r="G79" s="421"/>
      <c r="H79" s="421"/>
      <c r="I79" s="421"/>
      <c r="J79" s="421"/>
    </row>
    <row r="80" spans="1:18" ht="15.6">
      <c r="A80" s="338" t="s">
        <v>333</v>
      </c>
      <c r="C80" s="422">
        <v>2.1476999999999999</v>
      </c>
      <c r="D80" s="420">
        <f>+D79*C80</f>
        <v>120614.83199999999</v>
      </c>
      <c r="G80" s="421"/>
      <c r="H80" s="421"/>
      <c r="I80" s="421"/>
      <c r="J80" s="421"/>
    </row>
    <row r="81" spans="1:10" ht="15.6">
      <c r="A81" s="338" t="s">
        <v>334</v>
      </c>
      <c r="C81" s="399"/>
      <c r="D81" s="420">
        <f>+D80/8</f>
        <v>15076.853999999999</v>
      </c>
      <c r="G81" s="418"/>
      <c r="H81" s="421"/>
      <c r="I81" s="421"/>
      <c r="J81" s="421"/>
    </row>
    <row r="82" spans="1:10" ht="15.6">
      <c r="A82" s="338"/>
      <c r="C82" s="399"/>
      <c r="D82" s="420"/>
      <c r="G82" s="421"/>
      <c r="H82" s="421"/>
      <c r="I82" s="421"/>
      <c r="J82" s="421"/>
    </row>
    <row r="83" spans="1:10" ht="15.6">
      <c r="A83" s="338" t="s">
        <v>335</v>
      </c>
      <c r="C83" s="399" t="s">
        <v>336</v>
      </c>
      <c r="D83" s="420">
        <f>(+C10*12/365)*2.1</f>
        <v>98280</v>
      </c>
      <c r="G83" s="421"/>
      <c r="H83" s="421"/>
      <c r="I83" s="421"/>
      <c r="J83" s="421"/>
    </row>
    <row r="84" spans="1:10" ht="15.6">
      <c r="A84" s="338" t="s">
        <v>333</v>
      </c>
      <c r="C84" s="422">
        <v>2.1059000000000001</v>
      </c>
      <c r="D84" s="420">
        <f>+D83*C84</f>
        <v>206967.85200000001</v>
      </c>
      <c r="G84" s="421"/>
      <c r="H84" s="421"/>
      <c r="I84" s="421"/>
      <c r="J84" s="421"/>
    </row>
    <row r="85" spans="1:10" ht="15.6">
      <c r="A85" s="338" t="s">
        <v>337</v>
      </c>
      <c r="C85" s="399"/>
      <c r="D85" s="420">
        <f>+D84/8</f>
        <v>25870.981500000002</v>
      </c>
      <c r="G85" s="418"/>
      <c r="H85" s="421"/>
      <c r="I85" s="421"/>
      <c r="J85" s="421"/>
    </row>
    <row r="86" spans="1:10" ht="15.6">
      <c r="A86" s="338"/>
      <c r="C86" s="399"/>
      <c r="D86" s="420"/>
      <c r="G86" s="421"/>
      <c r="H86" s="421"/>
      <c r="I86" s="421"/>
      <c r="J86" s="421"/>
    </row>
    <row r="87" spans="1:10" ht="16.2" thickBot="1">
      <c r="A87" s="338" t="s">
        <v>338</v>
      </c>
      <c r="C87" s="399"/>
      <c r="D87" s="420">
        <f>+D84+D80</f>
        <v>327582.68400000001</v>
      </c>
      <c r="G87" s="418"/>
      <c r="H87" s="421"/>
      <c r="I87" s="421"/>
      <c r="J87" s="421"/>
    </row>
    <row r="88" spans="1:10" ht="16.2" thickBot="1">
      <c r="A88" s="423" t="s">
        <v>378</v>
      </c>
      <c r="C88" s="399"/>
      <c r="D88" s="424">
        <f>+D85+D81</f>
        <v>40947.835500000001</v>
      </c>
      <c r="G88" s="421"/>
      <c r="H88" s="421"/>
      <c r="I88" s="421"/>
      <c r="J88" s="421"/>
    </row>
    <row r="89" spans="1:10" ht="15.6">
      <c r="A89" s="338"/>
      <c r="C89" s="399"/>
      <c r="D89" s="405"/>
      <c r="G89" s="421"/>
      <c r="H89" s="421"/>
      <c r="I89" s="421"/>
      <c r="J89" s="421"/>
    </row>
    <row r="90" spans="1:10" ht="15.6">
      <c r="A90" s="341" t="s">
        <v>339</v>
      </c>
      <c r="C90" s="425" t="s">
        <v>340</v>
      </c>
      <c r="D90" s="405"/>
      <c r="F90" s="426"/>
      <c r="G90" s="421"/>
      <c r="H90" s="421"/>
      <c r="I90" s="421"/>
      <c r="J90" s="419"/>
    </row>
    <row r="91" spans="1:10">
      <c r="C91" s="399"/>
      <c r="D91" s="405"/>
    </row>
    <row r="92" spans="1:10" ht="15.6">
      <c r="A92" s="341" t="s">
        <v>211</v>
      </c>
      <c r="D92" s="405"/>
    </row>
    <row r="93" spans="1:10" ht="15.6">
      <c r="A93" s="338" t="s">
        <v>331</v>
      </c>
      <c r="C93" s="399" t="s">
        <v>379</v>
      </c>
      <c r="D93" s="420">
        <f>+D79*1.1</f>
        <v>61776.000000000007</v>
      </c>
    </row>
    <row r="94" spans="1:10" ht="15.6">
      <c r="A94" s="338" t="s">
        <v>333</v>
      </c>
      <c r="C94" s="422">
        <v>2.1476999999999999</v>
      </c>
      <c r="D94" s="420">
        <f>+D80*1.1</f>
        <v>132676.31520000001</v>
      </c>
    </row>
    <row r="95" spans="1:10" ht="15.6">
      <c r="A95" s="338" t="s">
        <v>334</v>
      </c>
      <c r="C95" s="399"/>
      <c r="D95" s="420">
        <f>+D81*1.1</f>
        <v>16584.539400000001</v>
      </c>
    </row>
    <row r="96" spans="1:10" ht="15.6">
      <c r="A96" s="338"/>
      <c r="C96" s="399"/>
      <c r="D96" s="420"/>
    </row>
    <row r="97" spans="1:6" ht="15.6">
      <c r="A97" s="338" t="s">
        <v>335</v>
      </c>
      <c r="C97" s="399" t="s">
        <v>380</v>
      </c>
      <c r="D97" s="420">
        <f>+D83*1.1</f>
        <v>108108.00000000001</v>
      </c>
    </row>
    <row r="98" spans="1:6" ht="15.6">
      <c r="A98" s="338" t="s">
        <v>333</v>
      </c>
      <c r="C98" s="422">
        <v>2.1059000000000001</v>
      </c>
      <c r="D98" s="420">
        <f>+D84*1.1</f>
        <v>227664.63720000003</v>
      </c>
    </row>
    <row r="99" spans="1:6" ht="15.6">
      <c r="A99" s="338" t="s">
        <v>337</v>
      </c>
      <c r="C99" s="399"/>
      <c r="D99" s="420">
        <f>+D85*1.1</f>
        <v>28458.079650000003</v>
      </c>
    </row>
    <row r="100" spans="1:6" ht="15.6">
      <c r="A100" s="338"/>
      <c r="C100" s="399"/>
      <c r="D100" s="420"/>
    </row>
    <row r="101" spans="1:6" ht="16.2" thickBot="1">
      <c r="A101" s="338" t="s">
        <v>338</v>
      </c>
      <c r="C101" s="399"/>
      <c r="D101" s="420">
        <f>+D98+D94</f>
        <v>360340.95240000007</v>
      </c>
    </row>
    <row r="102" spans="1:6" ht="16.2" thickBot="1">
      <c r="A102" s="423" t="s">
        <v>381</v>
      </c>
      <c r="C102" s="399"/>
      <c r="D102" s="424">
        <f>+D99+D95</f>
        <v>45042.619050000008</v>
      </c>
    </row>
    <row r="103" spans="1:6" ht="15.6">
      <c r="A103" s="338"/>
      <c r="C103" s="399"/>
      <c r="D103" s="406"/>
    </row>
    <row r="104" spans="1:6" ht="15.6">
      <c r="A104" s="341" t="s">
        <v>341</v>
      </c>
      <c r="D104" s="406"/>
    </row>
    <row r="105" spans="1:6" ht="15.6">
      <c r="A105" s="338" t="s">
        <v>331</v>
      </c>
      <c r="C105" s="399" t="s">
        <v>382</v>
      </c>
      <c r="D105" s="420">
        <f>+D79*1.15</f>
        <v>64583.999999999993</v>
      </c>
    </row>
    <row r="106" spans="1:6" ht="15.6">
      <c r="A106" s="338" t="s">
        <v>333</v>
      </c>
      <c r="C106" s="422">
        <v>2.1476999999999999</v>
      </c>
      <c r="D106" s="420">
        <f>+D80*1.15</f>
        <v>138707.05679999999</v>
      </c>
    </row>
    <row r="107" spans="1:6" ht="15.6">
      <c r="A107" s="338" t="s">
        <v>334</v>
      </c>
      <c r="C107" s="399"/>
      <c r="D107" s="420">
        <f>+D81*1.15</f>
        <v>17338.382099999999</v>
      </c>
    </row>
    <row r="108" spans="1:6" ht="15.6">
      <c r="A108" s="338"/>
      <c r="C108" s="399"/>
      <c r="D108" s="420"/>
    </row>
    <row r="109" spans="1:6" ht="15.6">
      <c r="A109" s="338" t="s">
        <v>335</v>
      </c>
      <c r="C109" s="399" t="s">
        <v>383</v>
      </c>
      <c r="D109" s="420">
        <f>+D83*1.15</f>
        <v>113021.99999999999</v>
      </c>
    </row>
    <row r="110" spans="1:6" ht="15.6">
      <c r="A110" s="338" t="s">
        <v>333</v>
      </c>
      <c r="C110" s="422">
        <v>2.1059000000000001</v>
      </c>
      <c r="D110" s="420">
        <f>+D84*1.15</f>
        <v>238013.02979999999</v>
      </c>
      <c r="F110" s="417"/>
    </row>
    <row r="111" spans="1:6" ht="15.6">
      <c r="A111" s="338" t="s">
        <v>337</v>
      </c>
      <c r="C111" s="399"/>
      <c r="D111" s="420">
        <f>+D85*1.15</f>
        <v>29751.628724999999</v>
      </c>
    </row>
    <row r="112" spans="1:6" ht="15.6">
      <c r="A112" s="338"/>
      <c r="C112" s="399"/>
      <c r="D112" s="420"/>
    </row>
    <row r="113" spans="1:4" ht="16.2" thickBot="1">
      <c r="A113" s="338" t="s">
        <v>338</v>
      </c>
      <c r="C113" s="399"/>
      <c r="D113" s="420">
        <f>+D110+D106</f>
        <v>376720.08659999998</v>
      </c>
    </row>
    <row r="114" spans="1:4" ht="16.2" thickBot="1">
      <c r="A114" s="423" t="s">
        <v>384</v>
      </c>
      <c r="C114" s="399"/>
      <c r="D114" s="424">
        <f>+D111+D107</f>
        <v>47090.010824999998</v>
      </c>
    </row>
    <row r="115" spans="1:4" ht="15.6">
      <c r="A115" s="338"/>
      <c r="C115" s="399"/>
      <c r="D115" s="406"/>
    </row>
    <row r="116" spans="1:4" ht="15.6">
      <c r="A116" s="341" t="s">
        <v>342</v>
      </c>
      <c r="D116" s="406"/>
    </row>
    <row r="117" spans="1:4" ht="15.6">
      <c r="A117" s="338" t="s">
        <v>331</v>
      </c>
      <c r="C117" s="399" t="s">
        <v>385</v>
      </c>
      <c r="D117" s="420">
        <f>+D79*1.2</f>
        <v>67392</v>
      </c>
    </row>
    <row r="118" spans="1:4" ht="15.6">
      <c r="A118" s="338" t="s">
        <v>333</v>
      </c>
      <c r="C118" s="422">
        <v>2.1476999999999999</v>
      </c>
      <c r="D118" s="420">
        <f>+D80*1.2</f>
        <v>144737.7984</v>
      </c>
    </row>
    <row r="119" spans="1:4" ht="15.6">
      <c r="A119" s="338" t="s">
        <v>334</v>
      </c>
      <c r="C119" s="399"/>
      <c r="D119" s="420">
        <f>+D81*1.2</f>
        <v>18092.2248</v>
      </c>
    </row>
    <row r="120" spans="1:4" ht="15.6">
      <c r="A120" s="338"/>
      <c r="C120" s="399"/>
      <c r="D120" s="420"/>
    </row>
    <row r="121" spans="1:4" ht="15.6">
      <c r="A121" s="338" t="s">
        <v>335</v>
      </c>
      <c r="C121" s="399" t="s">
        <v>386</v>
      </c>
      <c r="D121" s="420">
        <f>+D83*1.2</f>
        <v>117936</v>
      </c>
    </row>
    <row r="122" spans="1:4" ht="15.6">
      <c r="A122" s="338" t="s">
        <v>333</v>
      </c>
      <c r="C122" s="422">
        <v>2.1059000000000001</v>
      </c>
      <c r="D122" s="420">
        <f>+D84*1.2</f>
        <v>248361.42240000001</v>
      </c>
    </row>
    <row r="123" spans="1:4" ht="15.6">
      <c r="A123" s="338" t="s">
        <v>337</v>
      </c>
      <c r="C123" s="399"/>
      <c r="D123" s="420">
        <f>+D85*1.2</f>
        <v>31045.177800000001</v>
      </c>
    </row>
    <row r="124" spans="1:4" ht="15.6">
      <c r="A124" s="338"/>
      <c r="C124" s="399"/>
      <c r="D124" s="420"/>
    </row>
    <row r="125" spans="1:4" ht="15.6">
      <c r="A125" s="338"/>
      <c r="C125" s="399"/>
      <c r="D125" s="420"/>
    </row>
    <row r="126" spans="1:4" ht="16.2" thickBot="1">
      <c r="A126" s="338" t="s">
        <v>338</v>
      </c>
      <c r="C126" s="399"/>
      <c r="D126" s="420">
        <f>+D122+D118</f>
        <v>393099.22080000001</v>
      </c>
    </row>
    <row r="127" spans="1:4" ht="16.2" thickBot="1">
      <c r="A127" s="423" t="s">
        <v>387</v>
      </c>
      <c r="C127" s="399"/>
      <c r="D127" s="424">
        <f>+D123+D119</f>
        <v>49137.402600000001</v>
      </c>
    </row>
    <row r="128" spans="1:4" ht="15.6">
      <c r="A128" s="338"/>
      <c r="C128" s="399"/>
      <c r="D128" s="406"/>
    </row>
    <row r="129" spans="1:5" ht="15.6">
      <c r="A129" s="341" t="s">
        <v>343</v>
      </c>
      <c r="D129" s="406"/>
    </row>
    <row r="130" spans="1:5" ht="15.6">
      <c r="A130" s="338" t="s">
        <v>331</v>
      </c>
      <c r="C130" s="399" t="s">
        <v>385</v>
      </c>
      <c r="D130" s="420">
        <f>+D79*1.2</f>
        <v>67392</v>
      </c>
    </row>
    <row r="131" spans="1:5" ht="15.6">
      <c r="A131" s="338" t="s">
        <v>333</v>
      </c>
      <c r="C131" s="422">
        <v>2.1476999999999999</v>
      </c>
      <c r="D131" s="420">
        <f>+D80*1.3</f>
        <v>156799.28159999999</v>
      </c>
    </row>
    <row r="132" spans="1:5" ht="15.6">
      <c r="A132" s="338" t="s">
        <v>334</v>
      </c>
      <c r="C132" s="399"/>
      <c r="D132" s="420">
        <f>+D81*1.3</f>
        <v>19599.910199999998</v>
      </c>
    </row>
    <row r="133" spans="1:5" ht="15.6">
      <c r="A133" s="338"/>
      <c r="C133" s="399"/>
      <c r="D133" s="420"/>
    </row>
    <row r="134" spans="1:5" ht="15.6">
      <c r="A134" s="338" t="s">
        <v>335</v>
      </c>
      <c r="C134" s="399" t="s">
        <v>388</v>
      </c>
      <c r="D134" s="420">
        <f>+D83*1.3</f>
        <v>127764</v>
      </c>
    </row>
    <row r="135" spans="1:5" ht="15.6">
      <c r="A135" s="338" t="s">
        <v>333</v>
      </c>
      <c r="C135" s="422">
        <v>2.1059000000000001</v>
      </c>
      <c r="D135" s="420">
        <f>+D84*1.3</f>
        <v>269058.20760000002</v>
      </c>
    </row>
    <row r="136" spans="1:5" ht="15.6">
      <c r="A136" s="338" t="s">
        <v>337</v>
      </c>
      <c r="C136" s="399"/>
      <c r="D136" s="420">
        <f>+D85*1.3</f>
        <v>33632.275950000003</v>
      </c>
    </row>
    <row r="137" spans="1:5" ht="15.6">
      <c r="A137" s="338"/>
      <c r="C137" s="399"/>
      <c r="D137" s="420"/>
    </row>
    <row r="138" spans="1:5" ht="16.2" thickBot="1">
      <c r="A138" s="338" t="s">
        <v>338</v>
      </c>
      <c r="C138" s="399"/>
      <c r="D138" s="420">
        <f>+D135+D131</f>
        <v>425857.48920000001</v>
      </c>
    </row>
    <row r="139" spans="1:5" ht="16.2" thickBot="1">
      <c r="A139" s="423" t="s">
        <v>389</v>
      </c>
      <c r="C139" s="399"/>
      <c r="D139" s="424">
        <f>+D136+D132</f>
        <v>53232.186150000001</v>
      </c>
    </row>
    <row r="141" spans="1:5" ht="15.6">
      <c r="A141" s="341" t="s">
        <v>315</v>
      </c>
    </row>
    <row r="142" spans="1:5">
      <c r="A142" s="1504" t="s">
        <v>344</v>
      </c>
      <c r="B142" s="1504"/>
      <c r="C142" s="1504"/>
      <c r="D142" s="1504"/>
      <c r="E142" s="1504"/>
    </row>
    <row r="143" spans="1:5">
      <c r="A143" s="427"/>
      <c r="B143" s="427"/>
      <c r="C143" s="427"/>
      <c r="D143" s="427"/>
      <c r="E143" s="427"/>
    </row>
    <row r="144" spans="1:5" ht="12" customHeight="1">
      <c r="A144" s="427"/>
      <c r="B144" s="427"/>
      <c r="C144" s="427"/>
      <c r="D144" s="427"/>
      <c r="E144" s="427"/>
    </row>
    <row r="145" spans="1:5" ht="12" customHeight="1">
      <c r="A145" s="427"/>
      <c r="B145" s="427"/>
      <c r="C145" s="427"/>
      <c r="D145" s="427"/>
      <c r="E145" s="427"/>
    </row>
    <row r="146" spans="1:5" ht="12" customHeight="1">
      <c r="A146" s="427"/>
      <c r="B146" s="427"/>
      <c r="C146" s="427"/>
      <c r="D146" s="427"/>
      <c r="E146" s="427"/>
    </row>
    <row r="147" spans="1:5" ht="12" customHeight="1">
      <c r="A147" s="427"/>
      <c r="B147" s="427"/>
      <c r="C147" s="427"/>
      <c r="D147" s="427"/>
      <c r="E147" s="427"/>
    </row>
    <row r="148" spans="1:5" ht="12" customHeight="1">
      <c r="A148" s="427"/>
      <c r="B148" s="427"/>
      <c r="C148" s="427"/>
      <c r="D148" s="427"/>
      <c r="E148" s="427"/>
    </row>
    <row r="151" spans="1:5">
      <c r="A151" s="537" t="s">
        <v>543</v>
      </c>
      <c r="B151" s="544"/>
      <c r="C151" s="544"/>
    </row>
    <row r="152" spans="1:5" ht="15.6">
      <c r="A152" s="1506" t="s">
        <v>590</v>
      </c>
      <c r="B152" s="1506"/>
    </row>
    <row r="153" spans="1:5" ht="15">
      <c r="A153" s="721" t="s">
        <v>591</v>
      </c>
    </row>
    <row r="157" spans="1:5">
      <c r="A157" s="665" t="s">
        <v>592</v>
      </c>
    </row>
    <row r="158" spans="1:5">
      <c r="A158" s="667" t="s">
        <v>593</v>
      </c>
    </row>
  </sheetData>
  <mergeCells count="17">
    <mergeCell ref="A56:E56"/>
    <mergeCell ref="A67:E67"/>
    <mergeCell ref="A152:B152"/>
    <mergeCell ref="A50:E50"/>
    <mergeCell ref="A3:M3"/>
    <mergeCell ref="A68:E68"/>
    <mergeCell ref="A69:E69"/>
    <mergeCell ref="A142:E142"/>
    <mergeCell ref="A51:E51"/>
    <mergeCell ref="A52:E52"/>
    <mergeCell ref="A53:C53"/>
    <mergeCell ref="A54:C54"/>
    <mergeCell ref="A2:M2"/>
    <mergeCell ref="A4:M4"/>
    <mergeCell ref="A6:M6"/>
    <mergeCell ref="A48:E48"/>
    <mergeCell ref="A49:E49"/>
  </mergeCells>
  <printOptions horizontalCentered="1"/>
  <pageMargins left="0.51181102362204722" right="0.51181102362204722" top="0.74803149606299213" bottom="0.55118110236220474" header="0.31496062992125984" footer="0.31496062992125984"/>
  <pageSetup paperSize="122" scale="55" orientation="landscape" r:id="rId1"/>
  <headerFooter>
    <oddFooter>&amp;L&amp;"Arial Nova,Negrita"ALCALDIA DE PAILITAS&amp;C&amp;"Arial Nova,Negrita"TARIFA VALOR CUADRILLAS&amp;R&amp;"Arial Nova,Negrita"&amp;12&amp;P/&amp;N</oddFooter>
  </headerFooter>
  <rowBreaks count="2" manualBreakCount="2">
    <brk id="54" max="12" man="1"/>
    <brk id="102" max="12"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E364F-CA46-4D0F-91FD-049FC85F1A65}">
  <dimension ref="A1:GJ251"/>
  <sheetViews>
    <sheetView topLeftCell="D2" zoomScale="45" zoomScaleNormal="45" workbookViewId="0">
      <selection activeCell="O49" sqref="O49"/>
    </sheetView>
  </sheetViews>
  <sheetFormatPr baseColWidth="10" defaultRowHeight="15.6"/>
  <cols>
    <col min="1" max="1" width="6.33203125" style="817" customWidth="1"/>
    <col min="2" max="2" width="12.109375" style="904" customWidth="1"/>
    <col min="3" max="3" width="86.6640625" style="907" customWidth="1"/>
    <col min="4" max="4" width="40.109375" style="906" customWidth="1"/>
    <col min="5" max="5" width="22" style="904" customWidth="1"/>
    <col min="6" max="6" width="3.44140625" style="901" customWidth="1"/>
    <col min="7" max="7" width="36.44140625" style="902" customWidth="1"/>
    <col min="8" max="8" width="27.33203125" style="817" customWidth="1"/>
    <col min="9" max="9" width="26" style="817" customWidth="1"/>
    <col min="10" max="11" width="30.6640625" style="817" customWidth="1"/>
    <col min="12" max="12" width="27.44140625" style="817" customWidth="1"/>
    <col min="13" max="13" width="26.5546875" style="817" customWidth="1"/>
    <col min="14" max="14" width="27" style="817" customWidth="1"/>
    <col min="15" max="15" width="30.6640625" style="817" customWidth="1"/>
    <col min="16" max="17" width="31.88671875" style="858" hidden="1" customWidth="1"/>
    <col min="18" max="18" width="28" style="817" customWidth="1"/>
    <col min="19" max="19" width="11.44140625" style="817"/>
    <col min="20" max="20" width="23.88671875" style="817" customWidth="1"/>
    <col min="21" max="200" width="11.44140625" style="817"/>
    <col min="201" max="201" width="6.33203125" style="817" customWidth="1"/>
    <col min="202" max="202" width="12.109375" style="817" customWidth="1"/>
    <col min="203" max="203" width="145.109375" style="817" customWidth="1"/>
    <col min="204" max="204" width="8.6640625" style="817" customWidth="1"/>
    <col min="205" max="205" width="19.88671875" style="817" customWidth="1"/>
    <col min="206" max="206" width="27.6640625" style="817" customWidth="1"/>
    <col min="207" max="207" width="31.88671875" style="817" customWidth="1"/>
    <col min="208" max="208" width="22" style="817" customWidth="1"/>
    <col min="209" max="209" width="21.33203125" style="817" bestFit="1" customWidth="1"/>
    <col min="210" max="210" width="3.44140625" style="817" customWidth="1"/>
    <col min="211" max="211" width="32.44140625" style="817" customWidth="1"/>
    <col min="212" max="219" width="20.6640625" style="817" customWidth="1"/>
    <col min="220" max="220" width="26.109375" style="817" bestFit="1" customWidth="1"/>
    <col min="221" max="221" width="26.44140625" style="817" bestFit="1" customWidth="1"/>
    <col min="222" max="222" width="25" style="817" bestFit="1" customWidth="1"/>
    <col min="223" max="227" width="25.6640625" style="817" customWidth="1"/>
    <col min="228" max="228" width="26.5546875" style="817" bestFit="1" customWidth="1"/>
    <col min="229" max="229" width="26.109375" style="817" bestFit="1" customWidth="1"/>
    <col min="230" max="230" width="27.6640625" style="817" bestFit="1" customWidth="1"/>
    <col min="231" max="231" width="28.33203125" style="817" bestFit="1" customWidth="1"/>
    <col min="232" max="233" width="27.6640625" style="817" bestFit="1" customWidth="1"/>
    <col min="234" max="236" width="25.6640625" style="817" customWidth="1"/>
    <col min="237" max="238" width="26.5546875" style="817" bestFit="1" customWidth="1"/>
    <col min="239" max="240" width="27.33203125" style="817" bestFit="1" customWidth="1"/>
    <col min="241" max="242" width="26.109375" style="817" bestFit="1" customWidth="1"/>
    <col min="243" max="243" width="25.44140625" style="817" bestFit="1" customWidth="1"/>
    <col min="244" max="244" width="24.6640625" style="817" bestFit="1" customWidth="1"/>
    <col min="245" max="245" width="26.44140625" style="817" bestFit="1" customWidth="1"/>
    <col min="246" max="246" width="27.33203125" style="817" bestFit="1" customWidth="1"/>
    <col min="247" max="247" width="25.88671875" style="817" bestFit="1" customWidth="1"/>
    <col min="248" max="248" width="25.5546875" style="817" bestFit="1" customWidth="1"/>
    <col min="249" max="249" width="27.33203125" style="817" bestFit="1" customWidth="1"/>
    <col min="250" max="251" width="26.6640625" style="817" bestFit="1" customWidth="1"/>
    <col min="252" max="252" width="27.5546875" style="817" bestFit="1" customWidth="1"/>
    <col min="253" max="253" width="27.33203125" style="817" bestFit="1" customWidth="1"/>
    <col min="254" max="254" width="27.88671875" style="817" bestFit="1" customWidth="1"/>
    <col min="255" max="255" width="27" style="817" bestFit="1" customWidth="1"/>
    <col min="256" max="256" width="26.6640625" style="817" bestFit="1" customWidth="1"/>
    <col min="257" max="257" width="28.109375" style="817" bestFit="1" customWidth="1"/>
    <col min="258" max="258" width="27.33203125" style="817" bestFit="1" customWidth="1"/>
    <col min="259" max="259" width="25.6640625" style="817" bestFit="1" customWidth="1"/>
    <col min="260" max="264" width="22" style="817" bestFit="1" customWidth="1"/>
    <col min="265" max="271" width="20.6640625" style="817" customWidth="1"/>
    <col min="272" max="274" width="0" style="817" hidden="1" customWidth="1"/>
    <col min="275" max="275" width="11.44140625" style="817"/>
    <col min="276" max="276" width="23.88671875" style="817" customWidth="1"/>
    <col min="277" max="456" width="11.44140625" style="817"/>
    <col min="457" max="457" width="6.33203125" style="817" customWidth="1"/>
    <col min="458" max="458" width="12.109375" style="817" customWidth="1"/>
    <col min="459" max="459" width="145.109375" style="817" customWidth="1"/>
    <col min="460" max="460" width="8.6640625" style="817" customWidth="1"/>
    <col min="461" max="461" width="19.88671875" style="817" customWidth="1"/>
    <col min="462" max="462" width="27.6640625" style="817" customWidth="1"/>
    <col min="463" max="463" width="31.88671875" style="817" customWidth="1"/>
    <col min="464" max="464" width="22" style="817" customWidth="1"/>
    <col min="465" max="465" width="21.33203125" style="817" bestFit="1" customWidth="1"/>
    <col min="466" max="466" width="3.44140625" style="817" customWidth="1"/>
    <col min="467" max="467" width="32.44140625" style="817" customWidth="1"/>
    <col min="468" max="475" width="20.6640625" style="817" customWidth="1"/>
    <col min="476" max="476" width="26.109375" style="817" bestFit="1" customWidth="1"/>
    <col min="477" max="477" width="26.44140625" style="817" bestFit="1" customWidth="1"/>
    <col min="478" max="478" width="25" style="817" bestFit="1" customWidth="1"/>
    <col min="479" max="483" width="25.6640625" style="817" customWidth="1"/>
    <col min="484" max="484" width="26.5546875" style="817" bestFit="1" customWidth="1"/>
    <col min="485" max="485" width="26.109375" style="817" bestFit="1" customWidth="1"/>
    <col min="486" max="486" width="27.6640625" style="817" bestFit="1" customWidth="1"/>
    <col min="487" max="487" width="28.33203125" style="817" bestFit="1" customWidth="1"/>
    <col min="488" max="489" width="27.6640625" style="817" bestFit="1" customWidth="1"/>
    <col min="490" max="492" width="25.6640625" style="817" customWidth="1"/>
    <col min="493" max="494" width="26.5546875" style="817" bestFit="1" customWidth="1"/>
    <col min="495" max="496" width="27.33203125" style="817" bestFit="1" customWidth="1"/>
    <col min="497" max="498" width="26.109375" style="817" bestFit="1" customWidth="1"/>
    <col min="499" max="499" width="25.44140625" style="817" bestFit="1" customWidth="1"/>
    <col min="500" max="500" width="24.6640625" style="817" bestFit="1" customWidth="1"/>
    <col min="501" max="501" width="26.44140625" style="817" bestFit="1" customWidth="1"/>
    <col min="502" max="502" width="27.33203125" style="817" bestFit="1" customWidth="1"/>
    <col min="503" max="503" width="25.88671875" style="817" bestFit="1" customWidth="1"/>
    <col min="504" max="504" width="25.5546875" style="817" bestFit="1" customWidth="1"/>
    <col min="505" max="505" width="27.33203125" style="817" bestFit="1" customWidth="1"/>
    <col min="506" max="507" width="26.6640625" style="817" bestFit="1" customWidth="1"/>
    <col min="508" max="508" width="27.5546875" style="817" bestFit="1" customWidth="1"/>
    <col min="509" max="509" width="27.33203125" style="817" bestFit="1" customWidth="1"/>
    <col min="510" max="510" width="27.88671875" style="817" bestFit="1" customWidth="1"/>
    <col min="511" max="511" width="27" style="817" bestFit="1" customWidth="1"/>
    <col min="512" max="512" width="26.6640625" style="817" bestFit="1" customWidth="1"/>
    <col min="513" max="513" width="28.109375" style="817" bestFit="1" customWidth="1"/>
    <col min="514" max="514" width="27.33203125" style="817" bestFit="1" customWidth="1"/>
    <col min="515" max="515" width="25.6640625" style="817" bestFit="1" customWidth="1"/>
    <col min="516" max="520" width="22" style="817" bestFit="1" customWidth="1"/>
    <col min="521" max="527" width="20.6640625" style="817" customWidth="1"/>
    <col min="528" max="530" width="0" style="817" hidden="1" customWidth="1"/>
    <col min="531" max="531" width="11.44140625" style="817"/>
    <col min="532" max="532" width="23.88671875" style="817" customWidth="1"/>
    <col min="533" max="712" width="11.44140625" style="817"/>
    <col min="713" max="713" width="6.33203125" style="817" customWidth="1"/>
    <col min="714" max="714" width="12.109375" style="817" customWidth="1"/>
    <col min="715" max="715" width="145.109375" style="817" customWidth="1"/>
    <col min="716" max="716" width="8.6640625" style="817" customWidth="1"/>
    <col min="717" max="717" width="19.88671875" style="817" customWidth="1"/>
    <col min="718" max="718" width="27.6640625" style="817" customWidth="1"/>
    <col min="719" max="719" width="31.88671875" style="817" customWidth="1"/>
    <col min="720" max="720" width="22" style="817" customWidth="1"/>
    <col min="721" max="721" width="21.33203125" style="817" bestFit="1" customWidth="1"/>
    <col min="722" max="722" width="3.44140625" style="817" customWidth="1"/>
    <col min="723" max="723" width="32.44140625" style="817" customWidth="1"/>
    <col min="724" max="731" width="20.6640625" style="817" customWidth="1"/>
    <col min="732" max="732" width="26.109375" style="817" bestFit="1" customWidth="1"/>
    <col min="733" max="733" width="26.44140625" style="817" bestFit="1" customWidth="1"/>
    <col min="734" max="734" width="25" style="817" bestFit="1" customWidth="1"/>
    <col min="735" max="739" width="25.6640625" style="817" customWidth="1"/>
    <col min="740" max="740" width="26.5546875" style="817" bestFit="1" customWidth="1"/>
    <col min="741" max="741" width="26.109375" style="817" bestFit="1" customWidth="1"/>
    <col min="742" max="742" width="27.6640625" style="817" bestFit="1" customWidth="1"/>
    <col min="743" max="743" width="28.33203125" style="817" bestFit="1" customWidth="1"/>
    <col min="744" max="745" width="27.6640625" style="817" bestFit="1" customWidth="1"/>
    <col min="746" max="748" width="25.6640625" style="817" customWidth="1"/>
    <col min="749" max="750" width="26.5546875" style="817" bestFit="1" customWidth="1"/>
    <col min="751" max="752" width="27.33203125" style="817" bestFit="1" customWidth="1"/>
    <col min="753" max="754" width="26.109375" style="817" bestFit="1" customWidth="1"/>
    <col min="755" max="755" width="25.44140625" style="817" bestFit="1" customWidth="1"/>
    <col min="756" max="756" width="24.6640625" style="817" bestFit="1" customWidth="1"/>
    <col min="757" max="757" width="26.44140625" style="817" bestFit="1" customWidth="1"/>
    <col min="758" max="758" width="27.33203125" style="817" bestFit="1" customWidth="1"/>
    <col min="759" max="759" width="25.88671875" style="817" bestFit="1" customWidth="1"/>
    <col min="760" max="760" width="25.5546875" style="817" bestFit="1" customWidth="1"/>
    <col min="761" max="761" width="27.33203125" style="817" bestFit="1" customWidth="1"/>
    <col min="762" max="763" width="26.6640625" style="817" bestFit="1" customWidth="1"/>
    <col min="764" max="764" width="27.5546875" style="817" bestFit="1" customWidth="1"/>
    <col min="765" max="765" width="27.33203125" style="817" bestFit="1" customWidth="1"/>
    <col min="766" max="766" width="27.88671875" style="817" bestFit="1" customWidth="1"/>
    <col min="767" max="767" width="27" style="817" bestFit="1" customWidth="1"/>
    <col min="768" max="768" width="26.6640625" style="817" bestFit="1" customWidth="1"/>
    <col min="769" max="769" width="28.109375" style="817" bestFit="1" customWidth="1"/>
    <col min="770" max="770" width="27.33203125" style="817" bestFit="1" customWidth="1"/>
    <col min="771" max="771" width="25.6640625" style="817" bestFit="1" customWidth="1"/>
    <col min="772" max="776" width="22" style="817" bestFit="1" customWidth="1"/>
    <col min="777" max="783" width="20.6640625" style="817" customWidth="1"/>
    <col min="784" max="786" width="0" style="817" hidden="1" customWidth="1"/>
    <col min="787" max="787" width="11.44140625" style="817"/>
    <col min="788" max="788" width="23.88671875" style="817" customWidth="1"/>
    <col min="789" max="968" width="11.44140625" style="817"/>
    <col min="969" max="969" width="6.33203125" style="817" customWidth="1"/>
    <col min="970" max="970" width="12.109375" style="817" customWidth="1"/>
    <col min="971" max="971" width="145.109375" style="817" customWidth="1"/>
    <col min="972" max="972" width="8.6640625" style="817" customWidth="1"/>
    <col min="973" max="973" width="19.88671875" style="817" customWidth="1"/>
    <col min="974" max="974" width="27.6640625" style="817" customWidth="1"/>
    <col min="975" max="975" width="31.88671875" style="817" customWidth="1"/>
    <col min="976" max="976" width="22" style="817" customWidth="1"/>
    <col min="977" max="977" width="21.33203125" style="817" bestFit="1" customWidth="1"/>
    <col min="978" max="978" width="3.44140625" style="817" customWidth="1"/>
    <col min="979" max="979" width="32.44140625" style="817" customWidth="1"/>
    <col min="980" max="987" width="20.6640625" style="817" customWidth="1"/>
    <col min="988" max="988" width="26.109375" style="817" bestFit="1" customWidth="1"/>
    <col min="989" max="989" width="26.44140625" style="817" bestFit="1" customWidth="1"/>
    <col min="990" max="990" width="25" style="817" bestFit="1" customWidth="1"/>
    <col min="991" max="995" width="25.6640625" style="817" customWidth="1"/>
    <col min="996" max="996" width="26.5546875" style="817" bestFit="1" customWidth="1"/>
    <col min="997" max="997" width="26.109375" style="817" bestFit="1" customWidth="1"/>
    <col min="998" max="998" width="27.6640625" style="817" bestFit="1" customWidth="1"/>
    <col min="999" max="999" width="28.33203125" style="817" bestFit="1" customWidth="1"/>
    <col min="1000" max="1001" width="27.6640625" style="817" bestFit="1" customWidth="1"/>
    <col min="1002" max="1004" width="25.6640625" style="817" customWidth="1"/>
    <col min="1005" max="1006" width="26.5546875" style="817" bestFit="1" customWidth="1"/>
    <col min="1007" max="1008" width="27.33203125" style="817" bestFit="1" customWidth="1"/>
    <col min="1009" max="1010" width="26.109375" style="817" bestFit="1" customWidth="1"/>
    <col min="1011" max="1011" width="25.44140625" style="817" bestFit="1" customWidth="1"/>
    <col min="1012" max="1012" width="24.6640625" style="817" bestFit="1" customWidth="1"/>
    <col min="1013" max="1013" width="26.44140625" style="817" bestFit="1" customWidth="1"/>
    <col min="1014" max="1014" width="27.33203125" style="817" bestFit="1" customWidth="1"/>
    <col min="1015" max="1015" width="25.88671875" style="817" bestFit="1" customWidth="1"/>
    <col min="1016" max="1016" width="25.5546875" style="817" bestFit="1" customWidth="1"/>
    <col min="1017" max="1017" width="27.33203125" style="817" bestFit="1" customWidth="1"/>
    <col min="1018" max="1019" width="26.6640625" style="817" bestFit="1" customWidth="1"/>
    <col min="1020" max="1020" width="27.5546875" style="817" bestFit="1" customWidth="1"/>
    <col min="1021" max="1021" width="27.33203125" style="817" bestFit="1" customWidth="1"/>
    <col min="1022" max="1022" width="27.88671875" style="817" bestFit="1" customWidth="1"/>
    <col min="1023" max="1023" width="27" style="817" bestFit="1" customWidth="1"/>
    <col min="1024" max="1024" width="26.6640625" style="817" bestFit="1" customWidth="1"/>
    <col min="1025" max="1025" width="28.109375" style="817" bestFit="1" customWidth="1"/>
    <col min="1026" max="1026" width="27.33203125" style="817" bestFit="1" customWidth="1"/>
    <col min="1027" max="1027" width="25.6640625" style="817" bestFit="1" customWidth="1"/>
    <col min="1028" max="1032" width="22" style="817" bestFit="1" customWidth="1"/>
    <col min="1033" max="1039" width="20.6640625" style="817" customWidth="1"/>
    <col min="1040" max="1042" width="0" style="817" hidden="1" customWidth="1"/>
    <col min="1043" max="1043" width="11.44140625" style="817"/>
    <col min="1044" max="1044" width="23.88671875" style="817" customWidth="1"/>
    <col min="1045" max="1224" width="11.44140625" style="817"/>
    <col min="1225" max="1225" width="6.33203125" style="817" customWidth="1"/>
    <col min="1226" max="1226" width="12.109375" style="817" customWidth="1"/>
    <col min="1227" max="1227" width="145.109375" style="817" customWidth="1"/>
    <col min="1228" max="1228" width="8.6640625" style="817" customWidth="1"/>
    <col min="1229" max="1229" width="19.88671875" style="817" customWidth="1"/>
    <col min="1230" max="1230" width="27.6640625" style="817" customWidth="1"/>
    <col min="1231" max="1231" width="31.88671875" style="817" customWidth="1"/>
    <col min="1232" max="1232" width="22" style="817" customWidth="1"/>
    <col min="1233" max="1233" width="21.33203125" style="817" bestFit="1" customWidth="1"/>
    <col min="1234" max="1234" width="3.44140625" style="817" customWidth="1"/>
    <col min="1235" max="1235" width="32.44140625" style="817" customWidth="1"/>
    <col min="1236" max="1243" width="20.6640625" style="817" customWidth="1"/>
    <col min="1244" max="1244" width="26.109375" style="817" bestFit="1" customWidth="1"/>
    <col min="1245" max="1245" width="26.44140625" style="817" bestFit="1" customWidth="1"/>
    <col min="1246" max="1246" width="25" style="817" bestFit="1" customWidth="1"/>
    <col min="1247" max="1251" width="25.6640625" style="817" customWidth="1"/>
    <col min="1252" max="1252" width="26.5546875" style="817" bestFit="1" customWidth="1"/>
    <col min="1253" max="1253" width="26.109375" style="817" bestFit="1" customWidth="1"/>
    <col min="1254" max="1254" width="27.6640625" style="817" bestFit="1" customWidth="1"/>
    <col min="1255" max="1255" width="28.33203125" style="817" bestFit="1" customWidth="1"/>
    <col min="1256" max="1257" width="27.6640625" style="817" bestFit="1" customWidth="1"/>
    <col min="1258" max="1260" width="25.6640625" style="817" customWidth="1"/>
    <col min="1261" max="1262" width="26.5546875" style="817" bestFit="1" customWidth="1"/>
    <col min="1263" max="1264" width="27.33203125" style="817" bestFit="1" customWidth="1"/>
    <col min="1265" max="1266" width="26.109375" style="817" bestFit="1" customWidth="1"/>
    <col min="1267" max="1267" width="25.44140625" style="817" bestFit="1" customWidth="1"/>
    <col min="1268" max="1268" width="24.6640625" style="817" bestFit="1" customWidth="1"/>
    <col min="1269" max="1269" width="26.44140625" style="817" bestFit="1" customWidth="1"/>
    <col min="1270" max="1270" width="27.33203125" style="817" bestFit="1" customWidth="1"/>
    <col min="1271" max="1271" width="25.88671875" style="817" bestFit="1" customWidth="1"/>
    <col min="1272" max="1272" width="25.5546875" style="817" bestFit="1" customWidth="1"/>
    <col min="1273" max="1273" width="27.33203125" style="817" bestFit="1" customWidth="1"/>
    <col min="1274" max="1275" width="26.6640625" style="817" bestFit="1" customWidth="1"/>
    <col min="1276" max="1276" width="27.5546875" style="817" bestFit="1" customWidth="1"/>
    <col min="1277" max="1277" width="27.33203125" style="817" bestFit="1" customWidth="1"/>
    <col min="1278" max="1278" width="27.88671875" style="817" bestFit="1" customWidth="1"/>
    <col min="1279" max="1279" width="27" style="817" bestFit="1" customWidth="1"/>
    <col min="1280" max="1280" width="26.6640625" style="817" bestFit="1" customWidth="1"/>
    <col min="1281" max="1281" width="28.109375" style="817" bestFit="1" customWidth="1"/>
    <col min="1282" max="1282" width="27.33203125" style="817" bestFit="1" customWidth="1"/>
    <col min="1283" max="1283" width="25.6640625" style="817" bestFit="1" customWidth="1"/>
    <col min="1284" max="1288" width="22" style="817" bestFit="1" customWidth="1"/>
    <col min="1289" max="1295" width="20.6640625" style="817" customWidth="1"/>
    <col min="1296" max="1298" width="0" style="817" hidden="1" customWidth="1"/>
    <col min="1299" max="1299" width="11.44140625" style="817"/>
    <col min="1300" max="1300" width="23.88671875" style="817" customWidth="1"/>
    <col min="1301" max="1480" width="11.44140625" style="817"/>
    <col min="1481" max="1481" width="6.33203125" style="817" customWidth="1"/>
    <col min="1482" max="1482" width="12.109375" style="817" customWidth="1"/>
    <col min="1483" max="1483" width="145.109375" style="817" customWidth="1"/>
    <col min="1484" max="1484" width="8.6640625" style="817" customWidth="1"/>
    <col min="1485" max="1485" width="19.88671875" style="817" customWidth="1"/>
    <col min="1486" max="1486" width="27.6640625" style="817" customWidth="1"/>
    <col min="1487" max="1487" width="31.88671875" style="817" customWidth="1"/>
    <col min="1488" max="1488" width="22" style="817" customWidth="1"/>
    <col min="1489" max="1489" width="21.33203125" style="817" bestFit="1" customWidth="1"/>
    <col min="1490" max="1490" width="3.44140625" style="817" customWidth="1"/>
    <col min="1491" max="1491" width="32.44140625" style="817" customWidth="1"/>
    <col min="1492" max="1499" width="20.6640625" style="817" customWidth="1"/>
    <col min="1500" max="1500" width="26.109375" style="817" bestFit="1" customWidth="1"/>
    <col min="1501" max="1501" width="26.44140625" style="817" bestFit="1" customWidth="1"/>
    <col min="1502" max="1502" width="25" style="817" bestFit="1" customWidth="1"/>
    <col min="1503" max="1507" width="25.6640625" style="817" customWidth="1"/>
    <col min="1508" max="1508" width="26.5546875" style="817" bestFit="1" customWidth="1"/>
    <col min="1509" max="1509" width="26.109375" style="817" bestFit="1" customWidth="1"/>
    <col min="1510" max="1510" width="27.6640625" style="817" bestFit="1" customWidth="1"/>
    <col min="1511" max="1511" width="28.33203125" style="817" bestFit="1" customWidth="1"/>
    <col min="1512" max="1513" width="27.6640625" style="817" bestFit="1" customWidth="1"/>
    <col min="1514" max="1516" width="25.6640625" style="817" customWidth="1"/>
    <col min="1517" max="1518" width="26.5546875" style="817" bestFit="1" customWidth="1"/>
    <col min="1519" max="1520" width="27.33203125" style="817" bestFit="1" customWidth="1"/>
    <col min="1521" max="1522" width="26.109375" style="817" bestFit="1" customWidth="1"/>
    <col min="1523" max="1523" width="25.44140625" style="817" bestFit="1" customWidth="1"/>
    <col min="1524" max="1524" width="24.6640625" style="817" bestFit="1" customWidth="1"/>
    <col min="1525" max="1525" width="26.44140625" style="817" bestFit="1" customWidth="1"/>
    <col min="1526" max="1526" width="27.33203125" style="817" bestFit="1" customWidth="1"/>
    <col min="1527" max="1527" width="25.88671875" style="817" bestFit="1" customWidth="1"/>
    <col min="1528" max="1528" width="25.5546875" style="817" bestFit="1" customWidth="1"/>
    <col min="1529" max="1529" width="27.33203125" style="817" bestFit="1" customWidth="1"/>
    <col min="1530" max="1531" width="26.6640625" style="817" bestFit="1" customWidth="1"/>
    <col min="1532" max="1532" width="27.5546875" style="817" bestFit="1" customWidth="1"/>
    <col min="1533" max="1533" width="27.33203125" style="817" bestFit="1" customWidth="1"/>
    <col min="1534" max="1534" width="27.88671875" style="817" bestFit="1" customWidth="1"/>
    <col min="1535" max="1535" width="27" style="817" bestFit="1" customWidth="1"/>
    <col min="1536" max="1536" width="26.6640625" style="817" bestFit="1" customWidth="1"/>
    <col min="1537" max="1537" width="28.109375" style="817" bestFit="1" customWidth="1"/>
    <col min="1538" max="1538" width="27.33203125" style="817" bestFit="1" customWidth="1"/>
    <col min="1539" max="1539" width="25.6640625" style="817" bestFit="1" customWidth="1"/>
    <col min="1540" max="1544" width="22" style="817" bestFit="1" customWidth="1"/>
    <col min="1545" max="1551" width="20.6640625" style="817" customWidth="1"/>
    <col min="1552" max="1554" width="0" style="817" hidden="1" customWidth="1"/>
    <col min="1555" max="1555" width="11.44140625" style="817"/>
    <col min="1556" max="1556" width="23.88671875" style="817" customWidth="1"/>
    <col min="1557" max="1736" width="11.44140625" style="817"/>
    <col min="1737" max="1737" width="6.33203125" style="817" customWidth="1"/>
    <col min="1738" max="1738" width="12.109375" style="817" customWidth="1"/>
    <col min="1739" max="1739" width="145.109375" style="817" customWidth="1"/>
    <col min="1740" max="1740" width="8.6640625" style="817" customWidth="1"/>
    <col min="1741" max="1741" width="19.88671875" style="817" customWidth="1"/>
    <col min="1742" max="1742" width="27.6640625" style="817" customWidth="1"/>
    <col min="1743" max="1743" width="31.88671875" style="817" customWidth="1"/>
    <col min="1744" max="1744" width="22" style="817" customWidth="1"/>
    <col min="1745" max="1745" width="21.33203125" style="817" bestFit="1" customWidth="1"/>
    <col min="1746" max="1746" width="3.44140625" style="817" customWidth="1"/>
    <col min="1747" max="1747" width="32.44140625" style="817" customWidth="1"/>
    <col min="1748" max="1755" width="20.6640625" style="817" customWidth="1"/>
    <col min="1756" max="1756" width="26.109375" style="817" bestFit="1" customWidth="1"/>
    <col min="1757" max="1757" width="26.44140625" style="817" bestFit="1" customWidth="1"/>
    <col min="1758" max="1758" width="25" style="817" bestFit="1" customWidth="1"/>
    <col min="1759" max="1763" width="25.6640625" style="817" customWidth="1"/>
    <col min="1764" max="1764" width="26.5546875" style="817" bestFit="1" customWidth="1"/>
    <col min="1765" max="1765" width="26.109375" style="817" bestFit="1" customWidth="1"/>
    <col min="1766" max="1766" width="27.6640625" style="817" bestFit="1" customWidth="1"/>
    <col min="1767" max="1767" width="28.33203125" style="817" bestFit="1" customWidth="1"/>
    <col min="1768" max="1769" width="27.6640625" style="817" bestFit="1" customWidth="1"/>
    <col min="1770" max="1772" width="25.6640625" style="817" customWidth="1"/>
    <col min="1773" max="1774" width="26.5546875" style="817" bestFit="1" customWidth="1"/>
    <col min="1775" max="1776" width="27.33203125" style="817" bestFit="1" customWidth="1"/>
    <col min="1777" max="1778" width="26.109375" style="817" bestFit="1" customWidth="1"/>
    <col min="1779" max="1779" width="25.44140625" style="817" bestFit="1" customWidth="1"/>
    <col min="1780" max="1780" width="24.6640625" style="817" bestFit="1" customWidth="1"/>
    <col min="1781" max="1781" width="26.44140625" style="817" bestFit="1" customWidth="1"/>
    <col min="1782" max="1782" width="27.33203125" style="817" bestFit="1" customWidth="1"/>
    <col min="1783" max="1783" width="25.88671875" style="817" bestFit="1" customWidth="1"/>
    <col min="1784" max="1784" width="25.5546875" style="817" bestFit="1" customWidth="1"/>
    <col min="1785" max="1785" width="27.33203125" style="817" bestFit="1" customWidth="1"/>
    <col min="1786" max="1787" width="26.6640625" style="817" bestFit="1" customWidth="1"/>
    <col min="1788" max="1788" width="27.5546875" style="817" bestFit="1" customWidth="1"/>
    <col min="1789" max="1789" width="27.33203125" style="817" bestFit="1" customWidth="1"/>
    <col min="1790" max="1790" width="27.88671875" style="817" bestFit="1" customWidth="1"/>
    <col min="1791" max="1791" width="27" style="817" bestFit="1" customWidth="1"/>
    <col min="1792" max="1792" width="26.6640625" style="817" bestFit="1" customWidth="1"/>
    <col min="1793" max="1793" width="28.109375" style="817" bestFit="1" customWidth="1"/>
    <col min="1794" max="1794" width="27.33203125" style="817" bestFit="1" customWidth="1"/>
    <col min="1795" max="1795" width="25.6640625" style="817" bestFit="1" customWidth="1"/>
    <col min="1796" max="1800" width="22" style="817" bestFit="1" customWidth="1"/>
    <col min="1801" max="1807" width="20.6640625" style="817" customWidth="1"/>
    <col min="1808" max="1810" width="0" style="817" hidden="1" customWidth="1"/>
    <col min="1811" max="1811" width="11.44140625" style="817"/>
    <col min="1812" max="1812" width="23.88671875" style="817" customWidth="1"/>
    <col min="1813" max="1992" width="11.44140625" style="817"/>
    <col min="1993" max="1993" width="6.33203125" style="817" customWidth="1"/>
    <col min="1994" max="1994" width="12.109375" style="817" customWidth="1"/>
    <col min="1995" max="1995" width="145.109375" style="817" customWidth="1"/>
    <col min="1996" max="1996" width="8.6640625" style="817" customWidth="1"/>
    <col min="1997" max="1997" width="19.88671875" style="817" customWidth="1"/>
    <col min="1998" max="1998" width="27.6640625" style="817" customWidth="1"/>
    <col min="1999" max="1999" width="31.88671875" style="817" customWidth="1"/>
    <col min="2000" max="2000" width="22" style="817" customWidth="1"/>
    <col min="2001" max="2001" width="21.33203125" style="817" bestFit="1" customWidth="1"/>
    <col min="2002" max="2002" width="3.44140625" style="817" customWidth="1"/>
    <col min="2003" max="2003" width="32.44140625" style="817" customWidth="1"/>
    <col min="2004" max="2011" width="20.6640625" style="817" customWidth="1"/>
    <col min="2012" max="2012" width="26.109375" style="817" bestFit="1" customWidth="1"/>
    <col min="2013" max="2013" width="26.44140625" style="817" bestFit="1" customWidth="1"/>
    <col min="2014" max="2014" width="25" style="817" bestFit="1" customWidth="1"/>
    <col min="2015" max="2019" width="25.6640625" style="817" customWidth="1"/>
    <col min="2020" max="2020" width="26.5546875" style="817" bestFit="1" customWidth="1"/>
    <col min="2021" max="2021" width="26.109375" style="817" bestFit="1" customWidth="1"/>
    <col min="2022" max="2022" width="27.6640625" style="817" bestFit="1" customWidth="1"/>
    <col min="2023" max="2023" width="28.33203125" style="817" bestFit="1" customWidth="1"/>
    <col min="2024" max="2025" width="27.6640625" style="817" bestFit="1" customWidth="1"/>
    <col min="2026" max="2028" width="25.6640625" style="817" customWidth="1"/>
    <col min="2029" max="2030" width="26.5546875" style="817" bestFit="1" customWidth="1"/>
    <col min="2031" max="2032" width="27.33203125" style="817" bestFit="1" customWidth="1"/>
    <col min="2033" max="2034" width="26.109375" style="817" bestFit="1" customWidth="1"/>
    <col min="2035" max="2035" width="25.44140625" style="817" bestFit="1" customWidth="1"/>
    <col min="2036" max="2036" width="24.6640625" style="817" bestFit="1" customWidth="1"/>
    <col min="2037" max="2037" width="26.44140625" style="817" bestFit="1" customWidth="1"/>
    <col min="2038" max="2038" width="27.33203125" style="817" bestFit="1" customWidth="1"/>
    <col min="2039" max="2039" width="25.88671875" style="817" bestFit="1" customWidth="1"/>
    <col min="2040" max="2040" width="25.5546875" style="817" bestFit="1" customWidth="1"/>
    <col min="2041" max="2041" width="27.33203125" style="817" bestFit="1" customWidth="1"/>
    <col min="2042" max="2043" width="26.6640625" style="817" bestFit="1" customWidth="1"/>
    <col min="2044" max="2044" width="27.5546875" style="817" bestFit="1" customWidth="1"/>
    <col min="2045" max="2045" width="27.33203125" style="817" bestFit="1" customWidth="1"/>
    <col min="2046" max="2046" width="27.88671875" style="817" bestFit="1" customWidth="1"/>
    <col min="2047" max="2047" width="27" style="817" bestFit="1" customWidth="1"/>
    <col min="2048" max="2048" width="26.6640625" style="817" bestFit="1" customWidth="1"/>
    <col min="2049" max="2049" width="28.109375" style="817" bestFit="1" customWidth="1"/>
    <col min="2050" max="2050" width="27.33203125" style="817" bestFit="1" customWidth="1"/>
    <col min="2051" max="2051" width="25.6640625" style="817" bestFit="1" customWidth="1"/>
    <col min="2052" max="2056" width="22" style="817" bestFit="1" customWidth="1"/>
    <col min="2057" max="2063" width="20.6640625" style="817" customWidth="1"/>
    <col min="2064" max="2066" width="0" style="817" hidden="1" customWidth="1"/>
    <col min="2067" max="2067" width="11.44140625" style="817"/>
    <col min="2068" max="2068" width="23.88671875" style="817" customWidth="1"/>
    <col min="2069" max="2248" width="11.44140625" style="817"/>
    <col min="2249" max="2249" width="6.33203125" style="817" customWidth="1"/>
    <col min="2250" max="2250" width="12.109375" style="817" customWidth="1"/>
    <col min="2251" max="2251" width="145.109375" style="817" customWidth="1"/>
    <col min="2252" max="2252" width="8.6640625" style="817" customWidth="1"/>
    <col min="2253" max="2253" width="19.88671875" style="817" customWidth="1"/>
    <col min="2254" max="2254" width="27.6640625" style="817" customWidth="1"/>
    <col min="2255" max="2255" width="31.88671875" style="817" customWidth="1"/>
    <col min="2256" max="2256" width="22" style="817" customWidth="1"/>
    <col min="2257" max="2257" width="21.33203125" style="817" bestFit="1" customWidth="1"/>
    <col min="2258" max="2258" width="3.44140625" style="817" customWidth="1"/>
    <col min="2259" max="2259" width="32.44140625" style="817" customWidth="1"/>
    <col min="2260" max="2267" width="20.6640625" style="817" customWidth="1"/>
    <col min="2268" max="2268" width="26.109375" style="817" bestFit="1" customWidth="1"/>
    <col min="2269" max="2269" width="26.44140625" style="817" bestFit="1" customWidth="1"/>
    <col min="2270" max="2270" width="25" style="817" bestFit="1" customWidth="1"/>
    <col min="2271" max="2275" width="25.6640625" style="817" customWidth="1"/>
    <col min="2276" max="2276" width="26.5546875" style="817" bestFit="1" customWidth="1"/>
    <col min="2277" max="2277" width="26.109375" style="817" bestFit="1" customWidth="1"/>
    <col min="2278" max="2278" width="27.6640625" style="817" bestFit="1" customWidth="1"/>
    <col min="2279" max="2279" width="28.33203125" style="817" bestFit="1" customWidth="1"/>
    <col min="2280" max="2281" width="27.6640625" style="817" bestFit="1" customWidth="1"/>
    <col min="2282" max="2284" width="25.6640625" style="817" customWidth="1"/>
    <col min="2285" max="2286" width="26.5546875" style="817" bestFit="1" customWidth="1"/>
    <col min="2287" max="2288" width="27.33203125" style="817" bestFit="1" customWidth="1"/>
    <col min="2289" max="2290" width="26.109375" style="817" bestFit="1" customWidth="1"/>
    <col min="2291" max="2291" width="25.44140625" style="817" bestFit="1" customWidth="1"/>
    <col min="2292" max="2292" width="24.6640625" style="817" bestFit="1" customWidth="1"/>
    <col min="2293" max="2293" width="26.44140625" style="817" bestFit="1" customWidth="1"/>
    <col min="2294" max="2294" width="27.33203125" style="817" bestFit="1" customWidth="1"/>
    <col min="2295" max="2295" width="25.88671875" style="817" bestFit="1" customWidth="1"/>
    <col min="2296" max="2296" width="25.5546875" style="817" bestFit="1" customWidth="1"/>
    <col min="2297" max="2297" width="27.33203125" style="817" bestFit="1" customWidth="1"/>
    <col min="2298" max="2299" width="26.6640625" style="817" bestFit="1" customWidth="1"/>
    <col min="2300" max="2300" width="27.5546875" style="817" bestFit="1" customWidth="1"/>
    <col min="2301" max="2301" width="27.33203125" style="817" bestFit="1" customWidth="1"/>
    <col min="2302" max="2302" width="27.88671875" style="817" bestFit="1" customWidth="1"/>
    <col min="2303" max="2303" width="27" style="817" bestFit="1" customWidth="1"/>
    <col min="2304" max="2304" width="26.6640625" style="817" bestFit="1" customWidth="1"/>
    <col min="2305" max="2305" width="28.109375" style="817" bestFit="1" customWidth="1"/>
    <col min="2306" max="2306" width="27.33203125" style="817" bestFit="1" customWidth="1"/>
    <col min="2307" max="2307" width="25.6640625" style="817" bestFit="1" customWidth="1"/>
    <col min="2308" max="2312" width="22" style="817" bestFit="1" customWidth="1"/>
    <col min="2313" max="2319" width="20.6640625" style="817" customWidth="1"/>
    <col min="2320" max="2322" width="0" style="817" hidden="1" customWidth="1"/>
    <col min="2323" max="2323" width="11.44140625" style="817"/>
    <col min="2324" max="2324" width="23.88671875" style="817" customWidth="1"/>
    <col min="2325" max="2504" width="11.44140625" style="817"/>
    <col min="2505" max="2505" width="6.33203125" style="817" customWidth="1"/>
    <col min="2506" max="2506" width="12.109375" style="817" customWidth="1"/>
    <col min="2507" max="2507" width="145.109375" style="817" customWidth="1"/>
    <col min="2508" max="2508" width="8.6640625" style="817" customWidth="1"/>
    <col min="2509" max="2509" width="19.88671875" style="817" customWidth="1"/>
    <col min="2510" max="2510" width="27.6640625" style="817" customWidth="1"/>
    <col min="2511" max="2511" width="31.88671875" style="817" customWidth="1"/>
    <col min="2512" max="2512" width="22" style="817" customWidth="1"/>
    <col min="2513" max="2513" width="21.33203125" style="817" bestFit="1" customWidth="1"/>
    <col min="2514" max="2514" width="3.44140625" style="817" customWidth="1"/>
    <col min="2515" max="2515" width="32.44140625" style="817" customWidth="1"/>
    <col min="2516" max="2523" width="20.6640625" style="817" customWidth="1"/>
    <col min="2524" max="2524" width="26.109375" style="817" bestFit="1" customWidth="1"/>
    <col min="2525" max="2525" width="26.44140625" style="817" bestFit="1" customWidth="1"/>
    <col min="2526" max="2526" width="25" style="817" bestFit="1" customWidth="1"/>
    <col min="2527" max="2531" width="25.6640625" style="817" customWidth="1"/>
    <col min="2532" max="2532" width="26.5546875" style="817" bestFit="1" customWidth="1"/>
    <col min="2533" max="2533" width="26.109375" style="817" bestFit="1" customWidth="1"/>
    <col min="2534" max="2534" width="27.6640625" style="817" bestFit="1" customWidth="1"/>
    <col min="2535" max="2535" width="28.33203125" style="817" bestFit="1" customWidth="1"/>
    <col min="2536" max="2537" width="27.6640625" style="817" bestFit="1" customWidth="1"/>
    <col min="2538" max="2540" width="25.6640625" style="817" customWidth="1"/>
    <col min="2541" max="2542" width="26.5546875" style="817" bestFit="1" customWidth="1"/>
    <col min="2543" max="2544" width="27.33203125" style="817" bestFit="1" customWidth="1"/>
    <col min="2545" max="2546" width="26.109375" style="817" bestFit="1" customWidth="1"/>
    <col min="2547" max="2547" width="25.44140625" style="817" bestFit="1" customWidth="1"/>
    <col min="2548" max="2548" width="24.6640625" style="817" bestFit="1" customWidth="1"/>
    <col min="2549" max="2549" width="26.44140625" style="817" bestFit="1" customWidth="1"/>
    <col min="2550" max="2550" width="27.33203125" style="817" bestFit="1" customWidth="1"/>
    <col min="2551" max="2551" width="25.88671875" style="817" bestFit="1" customWidth="1"/>
    <col min="2552" max="2552" width="25.5546875" style="817" bestFit="1" customWidth="1"/>
    <col min="2553" max="2553" width="27.33203125" style="817" bestFit="1" customWidth="1"/>
    <col min="2554" max="2555" width="26.6640625" style="817" bestFit="1" customWidth="1"/>
    <col min="2556" max="2556" width="27.5546875" style="817" bestFit="1" customWidth="1"/>
    <col min="2557" max="2557" width="27.33203125" style="817" bestFit="1" customWidth="1"/>
    <col min="2558" max="2558" width="27.88671875" style="817" bestFit="1" customWidth="1"/>
    <col min="2559" max="2559" width="27" style="817" bestFit="1" customWidth="1"/>
    <col min="2560" max="2560" width="26.6640625" style="817" bestFit="1" customWidth="1"/>
    <col min="2561" max="2561" width="28.109375" style="817" bestFit="1" customWidth="1"/>
    <col min="2562" max="2562" width="27.33203125" style="817" bestFit="1" customWidth="1"/>
    <col min="2563" max="2563" width="25.6640625" style="817" bestFit="1" customWidth="1"/>
    <col min="2564" max="2568" width="22" style="817" bestFit="1" customWidth="1"/>
    <col min="2569" max="2575" width="20.6640625" style="817" customWidth="1"/>
    <col min="2576" max="2578" width="0" style="817" hidden="1" customWidth="1"/>
    <col min="2579" max="2579" width="11.44140625" style="817"/>
    <col min="2580" max="2580" width="23.88671875" style="817" customWidth="1"/>
    <col min="2581" max="2760" width="11.44140625" style="817"/>
    <col min="2761" max="2761" width="6.33203125" style="817" customWidth="1"/>
    <col min="2762" max="2762" width="12.109375" style="817" customWidth="1"/>
    <col min="2763" max="2763" width="145.109375" style="817" customWidth="1"/>
    <col min="2764" max="2764" width="8.6640625" style="817" customWidth="1"/>
    <col min="2765" max="2765" width="19.88671875" style="817" customWidth="1"/>
    <col min="2766" max="2766" width="27.6640625" style="817" customWidth="1"/>
    <col min="2767" max="2767" width="31.88671875" style="817" customWidth="1"/>
    <col min="2768" max="2768" width="22" style="817" customWidth="1"/>
    <col min="2769" max="2769" width="21.33203125" style="817" bestFit="1" customWidth="1"/>
    <col min="2770" max="2770" width="3.44140625" style="817" customWidth="1"/>
    <col min="2771" max="2771" width="32.44140625" style="817" customWidth="1"/>
    <col min="2772" max="2779" width="20.6640625" style="817" customWidth="1"/>
    <col min="2780" max="2780" width="26.109375" style="817" bestFit="1" customWidth="1"/>
    <col min="2781" max="2781" width="26.44140625" style="817" bestFit="1" customWidth="1"/>
    <col min="2782" max="2782" width="25" style="817" bestFit="1" customWidth="1"/>
    <col min="2783" max="2787" width="25.6640625" style="817" customWidth="1"/>
    <col min="2788" max="2788" width="26.5546875" style="817" bestFit="1" customWidth="1"/>
    <col min="2789" max="2789" width="26.109375" style="817" bestFit="1" customWidth="1"/>
    <col min="2790" max="2790" width="27.6640625" style="817" bestFit="1" customWidth="1"/>
    <col min="2791" max="2791" width="28.33203125" style="817" bestFit="1" customWidth="1"/>
    <col min="2792" max="2793" width="27.6640625" style="817" bestFit="1" customWidth="1"/>
    <col min="2794" max="2796" width="25.6640625" style="817" customWidth="1"/>
    <col min="2797" max="2798" width="26.5546875" style="817" bestFit="1" customWidth="1"/>
    <col min="2799" max="2800" width="27.33203125" style="817" bestFit="1" customWidth="1"/>
    <col min="2801" max="2802" width="26.109375" style="817" bestFit="1" customWidth="1"/>
    <col min="2803" max="2803" width="25.44140625" style="817" bestFit="1" customWidth="1"/>
    <col min="2804" max="2804" width="24.6640625" style="817" bestFit="1" customWidth="1"/>
    <col min="2805" max="2805" width="26.44140625" style="817" bestFit="1" customWidth="1"/>
    <col min="2806" max="2806" width="27.33203125" style="817" bestFit="1" customWidth="1"/>
    <col min="2807" max="2807" width="25.88671875" style="817" bestFit="1" customWidth="1"/>
    <col min="2808" max="2808" width="25.5546875" style="817" bestFit="1" customWidth="1"/>
    <col min="2809" max="2809" width="27.33203125" style="817" bestFit="1" customWidth="1"/>
    <col min="2810" max="2811" width="26.6640625" style="817" bestFit="1" customWidth="1"/>
    <col min="2812" max="2812" width="27.5546875" style="817" bestFit="1" customWidth="1"/>
    <col min="2813" max="2813" width="27.33203125" style="817" bestFit="1" customWidth="1"/>
    <col min="2814" max="2814" width="27.88671875" style="817" bestFit="1" customWidth="1"/>
    <col min="2815" max="2815" width="27" style="817" bestFit="1" customWidth="1"/>
    <col min="2816" max="2816" width="26.6640625" style="817" bestFit="1" customWidth="1"/>
    <col min="2817" max="2817" width="28.109375" style="817" bestFit="1" customWidth="1"/>
    <col min="2818" max="2818" width="27.33203125" style="817" bestFit="1" customWidth="1"/>
    <col min="2819" max="2819" width="25.6640625" style="817" bestFit="1" customWidth="1"/>
    <col min="2820" max="2824" width="22" style="817" bestFit="1" customWidth="1"/>
    <col min="2825" max="2831" width="20.6640625" style="817" customWidth="1"/>
    <col min="2832" max="2834" width="0" style="817" hidden="1" customWidth="1"/>
    <col min="2835" max="2835" width="11.44140625" style="817"/>
    <col min="2836" max="2836" width="23.88671875" style="817" customWidth="1"/>
    <col min="2837" max="3016" width="11.44140625" style="817"/>
    <col min="3017" max="3017" width="6.33203125" style="817" customWidth="1"/>
    <col min="3018" max="3018" width="12.109375" style="817" customWidth="1"/>
    <col min="3019" max="3019" width="145.109375" style="817" customWidth="1"/>
    <col min="3020" max="3020" width="8.6640625" style="817" customWidth="1"/>
    <col min="3021" max="3021" width="19.88671875" style="817" customWidth="1"/>
    <col min="3022" max="3022" width="27.6640625" style="817" customWidth="1"/>
    <col min="3023" max="3023" width="31.88671875" style="817" customWidth="1"/>
    <col min="3024" max="3024" width="22" style="817" customWidth="1"/>
    <col min="3025" max="3025" width="21.33203125" style="817" bestFit="1" customWidth="1"/>
    <col min="3026" max="3026" width="3.44140625" style="817" customWidth="1"/>
    <col min="3027" max="3027" width="32.44140625" style="817" customWidth="1"/>
    <col min="3028" max="3035" width="20.6640625" style="817" customWidth="1"/>
    <col min="3036" max="3036" width="26.109375" style="817" bestFit="1" customWidth="1"/>
    <col min="3037" max="3037" width="26.44140625" style="817" bestFit="1" customWidth="1"/>
    <col min="3038" max="3038" width="25" style="817" bestFit="1" customWidth="1"/>
    <col min="3039" max="3043" width="25.6640625" style="817" customWidth="1"/>
    <col min="3044" max="3044" width="26.5546875" style="817" bestFit="1" customWidth="1"/>
    <col min="3045" max="3045" width="26.109375" style="817" bestFit="1" customWidth="1"/>
    <col min="3046" max="3046" width="27.6640625" style="817" bestFit="1" customWidth="1"/>
    <col min="3047" max="3047" width="28.33203125" style="817" bestFit="1" customWidth="1"/>
    <col min="3048" max="3049" width="27.6640625" style="817" bestFit="1" customWidth="1"/>
    <col min="3050" max="3052" width="25.6640625" style="817" customWidth="1"/>
    <col min="3053" max="3054" width="26.5546875" style="817" bestFit="1" customWidth="1"/>
    <col min="3055" max="3056" width="27.33203125" style="817" bestFit="1" customWidth="1"/>
    <col min="3057" max="3058" width="26.109375" style="817" bestFit="1" customWidth="1"/>
    <col min="3059" max="3059" width="25.44140625" style="817" bestFit="1" customWidth="1"/>
    <col min="3060" max="3060" width="24.6640625" style="817" bestFit="1" customWidth="1"/>
    <col min="3061" max="3061" width="26.44140625" style="817" bestFit="1" customWidth="1"/>
    <col min="3062" max="3062" width="27.33203125" style="817" bestFit="1" customWidth="1"/>
    <col min="3063" max="3063" width="25.88671875" style="817" bestFit="1" customWidth="1"/>
    <col min="3064" max="3064" width="25.5546875" style="817" bestFit="1" customWidth="1"/>
    <col min="3065" max="3065" width="27.33203125" style="817" bestFit="1" customWidth="1"/>
    <col min="3066" max="3067" width="26.6640625" style="817" bestFit="1" customWidth="1"/>
    <col min="3068" max="3068" width="27.5546875" style="817" bestFit="1" customWidth="1"/>
    <col min="3069" max="3069" width="27.33203125" style="817" bestFit="1" customWidth="1"/>
    <col min="3070" max="3070" width="27.88671875" style="817" bestFit="1" customWidth="1"/>
    <col min="3071" max="3071" width="27" style="817" bestFit="1" customWidth="1"/>
    <col min="3072" max="3072" width="26.6640625" style="817" bestFit="1" customWidth="1"/>
    <col min="3073" max="3073" width="28.109375" style="817" bestFit="1" customWidth="1"/>
    <col min="3074" max="3074" width="27.33203125" style="817" bestFit="1" customWidth="1"/>
    <col min="3075" max="3075" width="25.6640625" style="817" bestFit="1" customWidth="1"/>
    <col min="3076" max="3080" width="22" style="817" bestFit="1" customWidth="1"/>
    <col min="3081" max="3087" width="20.6640625" style="817" customWidth="1"/>
    <col min="3088" max="3090" width="0" style="817" hidden="1" customWidth="1"/>
    <col min="3091" max="3091" width="11.44140625" style="817"/>
    <col min="3092" max="3092" width="23.88671875" style="817" customWidth="1"/>
    <col min="3093" max="3272" width="11.44140625" style="817"/>
    <col min="3273" max="3273" width="6.33203125" style="817" customWidth="1"/>
    <col min="3274" max="3274" width="12.109375" style="817" customWidth="1"/>
    <col min="3275" max="3275" width="145.109375" style="817" customWidth="1"/>
    <col min="3276" max="3276" width="8.6640625" style="817" customWidth="1"/>
    <col min="3277" max="3277" width="19.88671875" style="817" customWidth="1"/>
    <col min="3278" max="3278" width="27.6640625" style="817" customWidth="1"/>
    <col min="3279" max="3279" width="31.88671875" style="817" customWidth="1"/>
    <col min="3280" max="3280" width="22" style="817" customWidth="1"/>
    <col min="3281" max="3281" width="21.33203125" style="817" bestFit="1" customWidth="1"/>
    <col min="3282" max="3282" width="3.44140625" style="817" customWidth="1"/>
    <col min="3283" max="3283" width="32.44140625" style="817" customWidth="1"/>
    <col min="3284" max="3291" width="20.6640625" style="817" customWidth="1"/>
    <col min="3292" max="3292" width="26.109375" style="817" bestFit="1" customWidth="1"/>
    <col min="3293" max="3293" width="26.44140625" style="817" bestFit="1" customWidth="1"/>
    <col min="3294" max="3294" width="25" style="817" bestFit="1" customWidth="1"/>
    <col min="3295" max="3299" width="25.6640625" style="817" customWidth="1"/>
    <col min="3300" max="3300" width="26.5546875" style="817" bestFit="1" customWidth="1"/>
    <col min="3301" max="3301" width="26.109375" style="817" bestFit="1" customWidth="1"/>
    <col min="3302" max="3302" width="27.6640625" style="817" bestFit="1" customWidth="1"/>
    <col min="3303" max="3303" width="28.33203125" style="817" bestFit="1" customWidth="1"/>
    <col min="3304" max="3305" width="27.6640625" style="817" bestFit="1" customWidth="1"/>
    <col min="3306" max="3308" width="25.6640625" style="817" customWidth="1"/>
    <col min="3309" max="3310" width="26.5546875" style="817" bestFit="1" customWidth="1"/>
    <col min="3311" max="3312" width="27.33203125" style="817" bestFit="1" customWidth="1"/>
    <col min="3313" max="3314" width="26.109375" style="817" bestFit="1" customWidth="1"/>
    <col min="3315" max="3315" width="25.44140625" style="817" bestFit="1" customWidth="1"/>
    <col min="3316" max="3316" width="24.6640625" style="817" bestFit="1" customWidth="1"/>
    <col min="3317" max="3317" width="26.44140625" style="817" bestFit="1" customWidth="1"/>
    <col min="3318" max="3318" width="27.33203125" style="817" bestFit="1" customWidth="1"/>
    <col min="3319" max="3319" width="25.88671875" style="817" bestFit="1" customWidth="1"/>
    <col min="3320" max="3320" width="25.5546875" style="817" bestFit="1" customWidth="1"/>
    <col min="3321" max="3321" width="27.33203125" style="817" bestFit="1" customWidth="1"/>
    <col min="3322" max="3323" width="26.6640625" style="817" bestFit="1" customWidth="1"/>
    <col min="3324" max="3324" width="27.5546875" style="817" bestFit="1" customWidth="1"/>
    <col min="3325" max="3325" width="27.33203125" style="817" bestFit="1" customWidth="1"/>
    <col min="3326" max="3326" width="27.88671875" style="817" bestFit="1" customWidth="1"/>
    <col min="3327" max="3327" width="27" style="817" bestFit="1" customWidth="1"/>
    <col min="3328" max="3328" width="26.6640625" style="817" bestFit="1" customWidth="1"/>
    <col min="3329" max="3329" width="28.109375" style="817" bestFit="1" customWidth="1"/>
    <col min="3330" max="3330" width="27.33203125" style="817" bestFit="1" customWidth="1"/>
    <col min="3331" max="3331" width="25.6640625" style="817" bestFit="1" customWidth="1"/>
    <col min="3332" max="3336" width="22" style="817" bestFit="1" customWidth="1"/>
    <col min="3337" max="3343" width="20.6640625" style="817" customWidth="1"/>
    <col min="3344" max="3346" width="0" style="817" hidden="1" customWidth="1"/>
    <col min="3347" max="3347" width="11.44140625" style="817"/>
    <col min="3348" max="3348" width="23.88671875" style="817" customWidth="1"/>
    <col min="3349" max="3528" width="11.44140625" style="817"/>
    <col min="3529" max="3529" width="6.33203125" style="817" customWidth="1"/>
    <col min="3530" max="3530" width="12.109375" style="817" customWidth="1"/>
    <col min="3531" max="3531" width="145.109375" style="817" customWidth="1"/>
    <col min="3532" max="3532" width="8.6640625" style="817" customWidth="1"/>
    <col min="3533" max="3533" width="19.88671875" style="817" customWidth="1"/>
    <col min="3534" max="3534" width="27.6640625" style="817" customWidth="1"/>
    <col min="3535" max="3535" width="31.88671875" style="817" customWidth="1"/>
    <col min="3536" max="3536" width="22" style="817" customWidth="1"/>
    <col min="3537" max="3537" width="21.33203125" style="817" bestFit="1" customWidth="1"/>
    <col min="3538" max="3538" width="3.44140625" style="817" customWidth="1"/>
    <col min="3539" max="3539" width="32.44140625" style="817" customWidth="1"/>
    <col min="3540" max="3547" width="20.6640625" style="817" customWidth="1"/>
    <col min="3548" max="3548" width="26.109375" style="817" bestFit="1" customWidth="1"/>
    <col min="3549" max="3549" width="26.44140625" style="817" bestFit="1" customWidth="1"/>
    <col min="3550" max="3550" width="25" style="817" bestFit="1" customWidth="1"/>
    <col min="3551" max="3555" width="25.6640625" style="817" customWidth="1"/>
    <col min="3556" max="3556" width="26.5546875" style="817" bestFit="1" customWidth="1"/>
    <col min="3557" max="3557" width="26.109375" style="817" bestFit="1" customWidth="1"/>
    <col min="3558" max="3558" width="27.6640625" style="817" bestFit="1" customWidth="1"/>
    <col min="3559" max="3559" width="28.33203125" style="817" bestFit="1" customWidth="1"/>
    <col min="3560" max="3561" width="27.6640625" style="817" bestFit="1" customWidth="1"/>
    <col min="3562" max="3564" width="25.6640625" style="817" customWidth="1"/>
    <col min="3565" max="3566" width="26.5546875" style="817" bestFit="1" customWidth="1"/>
    <col min="3567" max="3568" width="27.33203125" style="817" bestFit="1" customWidth="1"/>
    <col min="3569" max="3570" width="26.109375" style="817" bestFit="1" customWidth="1"/>
    <col min="3571" max="3571" width="25.44140625" style="817" bestFit="1" customWidth="1"/>
    <col min="3572" max="3572" width="24.6640625" style="817" bestFit="1" customWidth="1"/>
    <col min="3573" max="3573" width="26.44140625" style="817" bestFit="1" customWidth="1"/>
    <col min="3574" max="3574" width="27.33203125" style="817" bestFit="1" customWidth="1"/>
    <col min="3575" max="3575" width="25.88671875" style="817" bestFit="1" customWidth="1"/>
    <col min="3576" max="3576" width="25.5546875" style="817" bestFit="1" customWidth="1"/>
    <col min="3577" max="3577" width="27.33203125" style="817" bestFit="1" customWidth="1"/>
    <col min="3578" max="3579" width="26.6640625" style="817" bestFit="1" customWidth="1"/>
    <col min="3580" max="3580" width="27.5546875" style="817" bestFit="1" customWidth="1"/>
    <col min="3581" max="3581" width="27.33203125" style="817" bestFit="1" customWidth="1"/>
    <col min="3582" max="3582" width="27.88671875" style="817" bestFit="1" customWidth="1"/>
    <col min="3583" max="3583" width="27" style="817" bestFit="1" customWidth="1"/>
    <col min="3584" max="3584" width="26.6640625" style="817" bestFit="1" customWidth="1"/>
    <col min="3585" max="3585" width="28.109375" style="817" bestFit="1" customWidth="1"/>
    <col min="3586" max="3586" width="27.33203125" style="817" bestFit="1" customWidth="1"/>
    <col min="3587" max="3587" width="25.6640625" style="817" bestFit="1" customWidth="1"/>
    <col min="3588" max="3592" width="22" style="817" bestFit="1" customWidth="1"/>
    <col min="3593" max="3599" width="20.6640625" style="817" customWidth="1"/>
    <col min="3600" max="3602" width="0" style="817" hidden="1" customWidth="1"/>
    <col min="3603" max="3603" width="11.44140625" style="817"/>
    <col min="3604" max="3604" width="23.88671875" style="817" customWidth="1"/>
    <col min="3605" max="3784" width="11.44140625" style="817"/>
    <col min="3785" max="3785" width="6.33203125" style="817" customWidth="1"/>
    <col min="3786" max="3786" width="12.109375" style="817" customWidth="1"/>
    <col min="3787" max="3787" width="145.109375" style="817" customWidth="1"/>
    <col min="3788" max="3788" width="8.6640625" style="817" customWidth="1"/>
    <col min="3789" max="3789" width="19.88671875" style="817" customWidth="1"/>
    <col min="3790" max="3790" width="27.6640625" style="817" customWidth="1"/>
    <col min="3791" max="3791" width="31.88671875" style="817" customWidth="1"/>
    <col min="3792" max="3792" width="22" style="817" customWidth="1"/>
    <col min="3793" max="3793" width="21.33203125" style="817" bestFit="1" customWidth="1"/>
    <col min="3794" max="3794" width="3.44140625" style="817" customWidth="1"/>
    <col min="3795" max="3795" width="32.44140625" style="817" customWidth="1"/>
    <col min="3796" max="3803" width="20.6640625" style="817" customWidth="1"/>
    <col min="3804" max="3804" width="26.109375" style="817" bestFit="1" customWidth="1"/>
    <col min="3805" max="3805" width="26.44140625" style="817" bestFit="1" customWidth="1"/>
    <col min="3806" max="3806" width="25" style="817" bestFit="1" customWidth="1"/>
    <col min="3807" max="3811" width="25.6640625" style="817" customWidth="1"/>
    <col min="3812" max="3812" width="26.5546875" style="817" bestFit="1" customWidth="1"/>
    <col min="3813" max="3813" width="26.109375" style="817" bestFit="1" customWidth="1"/>
    <col min="3814" max="3814" width="27.6640625" style="817" bestFit="1" customWidth="1"/>
    <col min="3815" max="3815" width="28.33203125" style="817" bestFit="1" customWidth="1"/>
    <col min="3816" max="3817" width="27.6640625" style="817" bestFit="1" customWidth="1"/>
    <col min="3818" max="3820" width="25.6640625" style="817" customWidth="1"/>
    <col min="3821" max="3822" width="26.5546875" style="817" bestFit="1" customWidth="1"/>
    <col min="3823" max="3824" width="27.33203125" style="817" bestFit="1" customWidth="1"/>
    <col min="3825" max="3826" width="26.109375" style="817" bestFit="1" customWidth="1"/>
    <col min="3827" max="3827" width="25.44140625" style="817" bestFit="1" customWidth="1"/>
    <col min="3828" max="3828" width="24.6640625" style="817" bestFit="1" customWidth="1"/>
    <col min="3829" max="3829" width="26.44140625" style="817" bestFit="1" customWidth="1"/>
    <col min="3830" max="3830" width="27.33203125" style="817" bestFit="1" customWidth="1"/>
    <col min="3831" max="3831" width="25.88671875" style="817" bestFit="1" customWidth="1"/>
    <col min="3832" max="3832" width="25.5546875" style="817" bestFit="1" customWidth="1"/>
    <col min="3833" max="3833" width="27.33203125" style="817" bestFit="1" customWidth="1"/>
    <col min="3834" max="3835" width="26.6640625" style="817" bestFit="1" customWidth="1"/>
    <col min="3836" max="3836" width="27.5546875" style="817" bestFit="1" customWidth="1"/>
    <col min="3837" max="3837" width="27.33203125" style="817" bestFit="1" customWidth="1"/>
    <col min="3838" max="3838" width="27.88671875" style="817" bestFit="1" customWidth="1"/>
    <col min="3839" max="3839" width="27" style="817" bestFit="1" customWidth="1"/>
    <col min="3840" max="3840" width="26.6640625" style="817" bestFit="1" customWidth="1"/>
    <col min="3841" max="3841" width="28.109375" style="817" bestFit="1" customWidth="1"/>
    <col min="3842" max="3842" width="27.33203125" style="817" bestFit="1" customWidth="1"/>
    <col min="3843" max="3843" width="25.6640625" style="817" bestFit="1" customWidth="1"/>
    <col min="3844" max="3848" width="22" style="817" bestFit="1" customWidth="1"/>
    <col min="3849" max="3855" width="20.6640625" style="817" customWidth="1"/>
    <col min="3856" max="3858" width="0" style="817" hidden="1" customWidth="1"/>
    <col min="3859" max="3859" width="11.44140625" style="817"/>
    <col min="3860" max="3860" width="23.88671875" style="817" customWidth="1"/>
    <col min="3861" max="4040" width="11.44140625" style="817"/>
    <col min="4041" max="4041" width="6.33203125" style="817" customWidth="1"/>
    <col min="4042" max="4042" width="12.109375" style="817" customWidth="1"/>
    <col min="4043" max="4043" width="145.109375" style="817" customWidth="1"/>
    <col min="4044" max="4044" width="8.6640625" style="817" customWidth="1"/>
    <col min="4045" max="4045" width="19.88671875" style="817" customWidth="1"/>
    <col min="4046" max="4046" width="27.6640625" style="817" customWidth="1"/>
    <col min="4047" max="4047" width="31.88671875" style="817" customWidth="1"/>
    <col min="4048" max="4048" width="22" style="817" customWidth="1"/>
    <col min="4049" max="4049" width="21.33203125" style="817" bestFit="1" customWidth="1"/>
    <col min="4050" max="4050" width="3.44140625" style="817" customWidth="1"/>
    <col min="4051" max="4051" width="32.44140625" style="817" customWidth="1"/>
    <col min="4052" max="4059" width="20.6640625" style="817" customWidth="1"/>
    <col min="4060" max="4060" width="26.109375" style="817" bestFit="1" customWidth="1"/>
    <col min="4061" max="4061" width="26.44140625" style="817" bestFit="1" customWidth="1"/>
    <col min="4062" max="4062" width="25" style="817" bestFit="1" customWidth="1"/>
    <col min="4063" max="4067" width="25.6640625" style="817" customWidth="1"/>
    <col min="4068" max="4068" width="26.5546875" style="817" bestFit="1" customWidth="1"/>
    <col min="4069" max="4069" width="26.109375" style="817" bestFit="1" customWidth="1"/>
    <col min="4070" max="4070" width="27.6640625" style="817" bestFit="1" customWidth="1"/>
    <col min="4071" max="4071" width="28.33203125" style="817" bestFit="1" customWidth="1"/>
    <col min="4072" max="4073" width="27.6640625" style="817" bestFit="1" customWidth="1"/>
    <col min="4074" max="4076" width="25.6640625" style="817" customWidth="1"/>
    <col min="4077" max="4078" width="26.5546875" style="817" bestFit="1" customWidth="1"/>
    <col min="4079" max="4080" width="27.33203125" style="817" bestFit="1" customWidth="1"/>
    <col min="4081" max="4082" width="26.109375" style="817" bestFit="1" customWidth="1"/>
    <col min="4083" max="4083" width="25.44140625" style="817" bestFit="1" customWidth="1"/>
    <col min="4084" max="4084" width="24.6640625" style="817" bestFit="1" customWidth="1"/>
    <col min="4085" max="4085" width="26.44140625" style="817" bestFit="1" customWidth="1"/>
    <col min="4086" max="4086" width="27.33203125" style="817" bestFit="1" customWidth="1"/>
    <col min="4087" max="4087" width="25.88671875" style="817" bestFit="1" customWidth="1"/>
    <col min="4088" max="4088" width="25.5546875" style="817" bestFit="1" customWidth="1"/>
    <col min="4089" max="4089" width="27.33203125" style="817" bestFit="1" customWidth="1"/>
    <col min="4090" max="4091" width="26.6640625" style="817" bestFit="1" customWidth="1"/>
    <col min="4092" max="4092" width="27.5546875" style="817" bestFit="1" customWidth="1"/>
    <col min="4093" max="4093" width="27.33203125" style="817" bestFit="1" customWidth="1"/>
    <col min="4094" max="4094" width="27.88671875" style="817" bestFit="1" customWidth="1"/>
    <col min="4095" max="4095" width="27" style="817" bestFit="1" customWidth="1"/>
    <col min="4096" max="4096" width="26.6640625" style="817" bestFit="1" customWidth="1"/>
    <col min="4097" max="4097" width="28.109375" style="817" bestFit="1" customWidth="1"/>
    <col min="4098" max="4098" width="27.33203125" style="817" bestFit="1" customWidth="1"/>
    <col min="4099" max="4099" width="25.6640625" style="817" bestFit="1" customWidth="1"/>
    <col min="4100" max="4104" width="22" style="817" bestFit="1" customWidth="1"/>
    <col min="4105" max="4111" width="20.6640625" style="817" customWidth="1"/>
    <col min="4112" max="4114" width="0" style="817" hidden="1" customWidth="1"/>
    <col min="4115" max="4115" width="11.44140625" style="817"/>
    <col min="4116" max="4116" width="23.88671875" style="817" customWidth="1"/>
    <col min="4117" max="4296" width="11.44140625" style="817"/>
    <col min="4297" max="4297" width="6.33203125" style="817" customWidth="1"/>
    <col min="4298" max="4298" width="12.109375" style="817" customWidth="1"/>
    <col min="4299" max="4299" width="145.109375" style="817" customWidth="1"/>
    <col min="4300" max="4300" width="8.6640625" style="817" customWidth="1"/>
    <col min="4301" max="4301" width="19.88671875" style="817" customWidth="1"/>
    <col min="4302" max="4302" width="27.6640625" style="817" customWidth="1"/>
    <col min="4303" max="4303" width="31.88671875" style="817" customWidth="1"/>
    <col min="4304" max="4304" width="22" style="817" customWidth="1"/>
    <col min="4305" max="4305" width="21.33203125" style="817" bestFit="1" customWidth="1"/>
    <col min="4306" max="4306" width="3.44140625" style="817" customWidth="1"/>
    <col min="4307" max="4307" width="32.44140625" style="817" customWidth="1"/>
    <col min="4308" max="4315" width="20.6640625" style="817" customWidth="1"/>
    <col min="4316" max="4316" width="26.109375" style="817" bestFit="1" customWidth="1"/>
    <col min="4317" max="4317" width="26.44140625" style="817" bestFit="1" customWidth="1"/>
    <col min="4318" max="4318" width="25" style="817" bestFit="1" customWidth="1"/>
    <col min="4319" max="4323" width="25.6640625" style="817" customWidth="1"/>
    <col min="4324" max="4324" width="26.5546875" style="817" bestFit="1" customWidth="1"/>
    <col min="4325" max="4325" width="26.109375" style="817" bestFit="1" customWidth="1"/>
    <col min="4326" max="4326" width="27.6640625" style="817" bestFit="1" customWidth="1"/>
    <col min="4327" max="4327" width="28.33203125" style="817" bestFit="1" customWidth="1"/>
    <col min="4328" max="4329" width="27.6640625" style="817" bestFit="1" customWidth="1"/>
    <col min="4330" max="4332" width="25.6640625" style="817" customWidth="1"/>
    <col min="4333" max="4334" width="26.5546875" style="817" bestFit="1" customWidth="1"/>
    <col min="4335" max="4336" width="27.33203125" style="817" bestFit="1" customWidth="1"/>
    <col min="4337" max="4338" width="26.109375" style="817" bestFit="1" customWidth="1"/>
    <col min="4339" max="4339" width="25.44140625" style="817" bestFit="1" customWidth="1"/>
    <col min="4340" max="4340" width="24.6640625" style="817" bestFit="1" customWidth="1"/>
    <col min="4341" max="4341" width="26.44140625" style="817" bestFit="1" customWidth="1"/>
    <col min="4342" max="4342" width="27.33203125" style="817" bestFit="1" customWidth="1"/>
    <col min="4343" max="4343" width="25.88671875" style="817" bestFit="1" customWidth="1"/>
    <col min="4344" max="4344" width="25.5546875" style="817" bestFit="1" customWidth="1"/>
    <col min="4345" max="4345" width="27.33203125" style="817" bestFit="1" customWidth="1"/>
    <col min="4346" max="4347" width="26.6640625" style="817" bestFit="1" customWidth="1"/>
    <col min="4348" max="4348" width="27.5546875" style="817" bestFit="1" customWidth="1"/>
    <col min="4349" max="4349" width="27.33203125" style="817" bestFit="1" customWidth="1"/>
    <col min="4350" max="4350" width="27.88671875" style="817" bestFit="1" customWidth="1"/>
    <col min="4351" max="4351" width="27" style="817" bestFit="1" customWidth="1"/>
    <col min="4352" max="4352" width="26.6640625" style="817" bestFit="1" customWidth="1"/>
    <col min="4353" max="4353" width="28.109375" style="817" bestFit="1" customWidth="1"/>
    <col min="4354" max="4354" width="27.33203125" style="817" bestFit="1" customWidth="1"/>
    <col min="4355" max="4355" width="25.6640625" style="817" bestFit="1" customWidth="1"/>
    <col min="4356" max="4360" width="22" style="817" bestFit="1" customWidth="1"/>
    <col min="4361" max="4367" width="20.6640625" style="817" customWidth="1"/>
    <col min="4368" max="4370" width="0" style="817" hidden="1" customWidth="1"/>
    <col min="4371" max="4371" width="11.44140625" style="817"/>
    <col min="4372" max="4372" width="23.88671875" style="817" customWidth="1"/>
    <col min="4373" max="4552" width="11.44140625" style="817"/>
    <col min="4553" max="4553" width="6.33203125" style="817" customWidth="1"/>
    <col min="4554" max="4554" width="12.109375" style="817" customWidth="1"/>
    <col min="4555" max="4555" width="145.109375" style="817" customWidth="1"/>
    <col min="4556" max="4556" width="8.6640625" style="817" customWidth="1"/>
    <col min="4557" max="4557" width="19.88671875" style="817" customWidth="1"/>
    <col min="4558" max="4558" width="27.6640625" style="817" customWidth="1"/>
    <col min="4559" max="4559" width="31.88671875" style="817" customWidth="1"/>
    <col min="4560" max="4560" width="22" style="817" customWidth="1"/>
    <col min="4561" max="4561" width="21.33203125" style="817" bestFit="1" customWidth="1"/>
    <col min="4562" max="4562" width="3.44140625" style="817" customWidth="1"/>
    <col min="4563" max="4563" width="32.44140625" style="817" customWidth="1"/>
    <col min="4564" max="4571" width="20.6640625" style="817" customWidth="1"/>
    <col min="4572" max="4572" width="26.109375" style="817" bestFit="1" customWidth="1"/>
    <col min="4573" max="4573" width="26.44140625" style="817" bestFit="1" customWidth="1"/>
    <col min="4574" max="4574" width="25" style="817" bestFit="1" customWidth="1"/>
    <col min="4575" max="4579" width="25.6640625" style="817" customWidth="1"/>
    <col min="4580" max="4580" width="26.5546875" style="817" bestFit="1" customWidth="1"/>
    <col min="4581" max="4581" width="26.109375" style="817" bestFit="1" customWidth="1"/>
    <col min="4582" max="4582" width="27.6640625" style="817" bestFit="1" customWidth="1"/>
    <col min="4583" max="4583" width="28.33203125" style="817" bestFit="1" customWidth="1"/>
    <col min="4584" max="4585" width="27.6640625" style="817" bestFit="1" customWidth="1"/>
    <col min="4586" max="4588" width="25.6640625" style="817" customWidth="1"/>
    <col min="4589" max="4590" width="26.5546875" style="817" bestFit="1" customWidth="1"/>
    <col min="4591" max="4592" width="27.33203125" style="817" bestFit="1" customWidth="1"/>
    <col min="4593" max="4594" width="26.109375" style="817" bestFit="1" customWidth="1"/>
    <col min="4595" max="4595" width="25.44140625" style="817" bestFit="1" customWidth="1"/>
    <col min="4596" max="4596" width="24.6640625" style="817" bestFit="1" customWidth="1"/>
    <col min="4597" max="4597" width="26.44140625" style="817" bestFit="1" customWidth="1"/>
    <col min="4598" max="4598" width="27.33203125" style="817" bestFit="1" customWidth="1"/>
    <col min="4599" max="4599" width="25.88671875" style="817" bestFit="1" customWidth="1"/>
    <col min="4600" max="4600" width="25.5546875" style="817" bestFit="1" customWidth="1"/>
    <col min="4601" max="4601" width="27.33203125" style="817" bestFit="1" customWidth="1"/>
    <col min="4602" max="4603" width="26.6640625" style="817" bestFit="1" customWidth="1"/>
    <col min="4604" max="4604" width="27.5546875" style="817" bestFit="1" customWidth="1"/>
    <col min="4605" max="4605" width="27.33203125" style="817" bestFit="1" customWidth="1"/>
    <col min="4606" max="4606" width="27.88671875" style="817" bestFit="1" customWidth="1"/>
    <col min="4607" max="4607" width="27" style="817" bestFit="1" customWidth="1"/>
    <col min="4608" max="4608" width="26.6640625" style="817" bestFit="1" customWidth="1"/>
    <col min="4609" max="4609" width="28.109375" style="817" bestFit="1" customWidth="1"/>
    <col min="4610" max="4610" width="27.33203125" style="817" bestFit="1" customWidth="1"/>
    <col min="4611" max="4611" width="25.6640625" style="817" bestFit="1" customWidth="1"/>
    <col min="4612" max="4616" width="22" style="817" bestFit="1" customWidth="1"/>
    <col min="4617" max="4623" width="20.6640625" style="817" customWidth="1"/>
    <col min="4624" max="4626" width="0" style="817" hidden="1" customWidth="1"/>
    <col min="4627" max="4627" width="11.44140625" style="817"/>
    <col min="4628" max="4628" width="23.88671875" style="817" customWidth="1"/>
    <col min="4629" max="4808" width="11.44140625" style="817"/>
    <col min="4809" max="4809" width="6.33203125" style="817" customWidth="1"/>
    <col min="4810" max="4810" width="12.109375" style="817" customWidth="1"/>
    <col min="4811" max="4811" width="145.109375" style="817" customWidth="1"/>
    <col min="4812" max="4812" width="8.6640625" style="817" customWidth="1"/>
    <col min="4813" max="4813" width="19.88671875" style="817" customWidth="1"/>
    <col min="4814" max="4814" width="27.6640625" style="817" customWidth="1"/>
    <col min="4815" max="4815" width="31.88671875" style="817" customWidth="1"/>
    <col min="4816" max="4816" width="22" style="817" customWidth="1"/>
    <col min="4817" max="4817" width="21.33203125" style="817" bestFit="1" customWidth="1"/>
    <col min="4818" max="4818" width="3.44140625" style="817" customWidth="1"/>
    <col min="4819" max="4819" width="32.44140625" style="817" customWidth="1"/>
    <col min="4820" max="4827" width="20.6640625" style="817" customWidth="1"/>
    <col min="4828" max="4828" width="26.109375" style="817" bestFit="1" customWidth="1"/>
    <col min="4829" max="4829" width="26.44140625" style="817" bestFit="1" customWidth="1"/>
    <col min="4830" max="4830" width="25" style="817" bestFit="1" customWidth="1"/>
    <col min="4831" max="4835" width="25.6640625" style="817" customWidth="1"/>
    <col min="4836" max="4836" width="26.5546875" style="817" bestFit="1" customWidth="1"/>
    <col min="4837" max="4837" width="26.109375" style="817" bestFit="1" customWidth="1"/>
    <col min="4838" max="4838" width="27.6640625" style="817" bestFit="1" customWidth="1"/>
    <col min="4839" max="4839" width="28.33203125" style="817" bestFit="1" customWidth="1"/>
    <col min="4840" max="4841" width="27.6640625" style="817" bestFit="1" customWidth="1"/>
    <col min="4842" max="4844" width="25.6640625" style="817" customWidth="1"/>
    <col min="4845" max="4846" width="26.5546875" style="817" bestFit="1" customWidth="1"/>
    <col min="4847" max="4848" width="27.33203125" style="817" bestFit="1" customWidth="1"/>
    <col min="4849" max="4850" width="26.109375" style="817" bestFit="1" customWidth="1"/>
    <col min="4851" max="4851" width="25.44140625" style="817" bestFit="1" customWidth="1"/>
    <col min="4852" max="4852" width="24.6640625" style="817" bestFit="1" customWidth="1"/>
    <col min="4853" max="4853" width="26.44140625" style="817" bestFit="1" customWidth="1"/>
    <col min="4854" max="4854" width="27.33203125" style="817" bestFit="1" customWidth="1"/>
    <col min="4855" max="4855" width="25.88671875" style="817" bestFit="1" customWidth="1"/>
    <col min="4856" max="4856" width="25.5546875" style="817" bestFit="1" customWidth="1"/>
    <col min="4857" max="4857" width="27.33203125" style="817" bestFit="1" customWidth="1"/>
    <col min="4858" max="4859" width="26.6640625" style="817" bestFit="1" customWidth="1"/>
    <col min="4860" max="4860" width="27.5546875" style="817" bestFit="1" customWidth="1"/>
    <col min="4861" max="4861" width="27.33203125" style="817" bestFit="1" customWidth="1"/>
    <col min="4862" max="4862" width="27.88671875" style="817" bestFit="1" customWidth="1"/>
    <col min="4863" max="4863" width="27" style="817" bestFit="1" customWidth="1"/>
    <col min="4864" max="4864" width="26.6640625" style="817" bestFit="1" customWidth="1"/>
    <col min="4865" max="4865" width="28.109375" style="817" bestFit="1" customWidth="1"/>
    <col min="4866" max="4866" width="27.33203125" style="817" bestFit="1" customWidth="1"/>
    <col min="4867" max="4867" width="25.6640625" style="817" bestFit="1" customWidth="1"/>
    <col min="4868" max="4872" width="22" style="817" bestFit="1" customWidth="1"/>
    <col min="4873" max="4879" width="20.6640625" style="817" customWidth="1"/>
    <col min="4880" max="4882" width="0" style="817" hidden="1" customWidth="1"/>
    <col min="4883" max="4883" width="11.44140625" style="817"/>
    <col min="4884" max="4884" width="23.88671875" style="817" customWidth="1"/>
    <col min="4885" max="5064" width="11.44140625" style="817"/>
    <col min="5065" max="5065" width="6.33203125" style="817" customWidth="1"/>
    <col min="5066" max="5066" width="12.109375" style="817" customWidth="1"/>
    <col min="5067" max="5067" width="145.109375" style="817" customWidth="1"/>
    <col min="5068" max="5068" width="8.6640625" style="817" customWidth="1"/>
    <col min="5069" max="5069" width="19.88671875" style="817" customWidth="1"/>
    <col min="5070" max="5070" width="27.6640625" style="817" customWidth="1"/>
    <col min="5071" max="5071" width="31.88671875" style="817" customWidth="1"/>
    <col min="5072" max="5072" width="22" style="817" customWidth="1"/>
    <col min="5073" max="5073" width="21.33203125" style="817" bestFit="1" customWidth="1"/>
    <col min="5074" max="5074" width="3.44140625" style="817" customWidth="1"/>
    <col min="5075" max="5075" width="32.44140625" style="817" customWidth="1"/>
    <col min="5076" max="5083" width="20.6640625" style="817" customWidth="1"/>
    <col min="5084" max="5084" width="26.109375" style="817" bestFit="1" customWidth="1"/>
    <col min="5085" max="5085" width="26.44140625" style="817" bestFit="1" customWidth="1"/>
    <col min="5086" max="5086" width="25" style="817" bestFit="1" customWidth="1"/>
    <col min="5087" max="5091" width="25.6640625" style="817" customWidth="1"/>
    <col min="5092" max="5092" width="26.5546875" style="817" bestFit="1" customWidth="1"/>
    <col min="5093" max="5093" width="26.109375" style="817" bestFit="1" customWidth="1"/>
    <col min="5094" max="5094" width="27.6640625" style="817" bestFit="1" customWidth="1"/>
    <col min="5095" max="5095" width="28.33203125" style="817" bestFit="1" customWidth="1"/>
    <col min="5096" max="5097" width="27.6640625" style="817" bestFit="1" customWidth="1"/>
    <col min="5098" max="5100" width="25.6640625" style="817" customWidth="1"/>
    <col min="5101" max="5102" width="26.5546875" style="817" bestFit="1" customWidth="1"/>
    <col min="5103" max="5104" width="27.33203125" style="817" bestFit="1" customWidth="1"/>
    <col min="5105" max="5106" width="26.109375" style="817" bestFit="1" customWidth="1"/>
    <col min="5107" max="5107" width="25.44140625" style="817" bestFit="1" customWidth="1"/>
    <col min="5108" max="5108" width="24.6640625" style="817" bestFit="1" customWidth="1"/>
    <col min="5109" max="5109" width="26.44140625" style="817" bestFit="1" customWidth="1"/>
    <col min="5110" max="5110" width="27.33203125" style="817" bestFit="1" customWidth="1"/>
    <col min="5111" max="5111" width="25.88671875" style="817" bestFit="1" customWidth="1"/>
    <col min="5112" max="5112" width="25.5546875" style="817" bestFit="1" customWidth="1"/>
    <col min="5113" max="5113" width="27.33203125" style="817" bestFit="1" customWidth="1"/>
    <col min="5114" max="5115" width="26.6640625" style="817" bestFit="1" customWidth="1"/>
    <col min="5116" max="5116" width="27.5546875" style="817" bestFit="1" customWidth="1"/>
    <col min="5117" max="5117" width="27.33203125" style="817" bestFit="1" customWidth="1"/>
    <col min="5118" max="5118" width="27.88671875" style="817" bestFit="1" customWidth="1"/>
    <col min="5119" max="5119" width="27" style="817" bestFit="1" customWidth="1"/>
    <col min="5120" max="5120" width="26.6640625" style="817" bestFit="1" customWidth="1"/>
    <col min="5121" max="5121" width="28.109375" style="817" bestFit="1" customWidth="1"/>
    <col min="5122" max="5122" width="27.33203125" style="817" bestFit="1" customWidth="1"/>
    <col min="5123" max="5123" width="25.6640625" style="817" bestFit="1" customWidth="1"/>
    <col min="5124" max="5128" width="22" style="817" bestFit="1" customWidth="1"/>
    <col min="5129" max="5135" width="20.6640625" style="817" customWidth="1"/>
    <col min="5136" max="5138" width="0" style="817" hidden="1" customWidth="1"/>
    <col min="5139" max="5139" width="11.44140625" style="817"/>
    <col min="5140" max="5140" width="23.88671875" style="817" customWidth="1"/>
    <col min="5141" max="5320" width="11.44140625" style="817"/>
    <col min="5321" max="5321" width="6.33203125" style="817" customWidth="1"/>
    <col min="5322" max="5322" width="12.109375" style="817" customWidth="1"/>
    <col min="5323" max="5323" width="145.109375" style="817" customWidth="1"/>
    <col min="5324" max="5324" width="8.6640625" style="817" customWidth="1"/>
    <col min="5325" max="5325" width="19.88671875" style="817" customWidth="1"/>
    <col min="5326" max="5326" width="27.6640625" style="817" customWidth="1"/>
    <col min="5327" max="5327" width="31.88671875" style="817" customWidth="1"/>
    <col min="5328" max="5328" width="22" style="817" customWidth="1"/>
    <col min="5329" max="5329" width="21.33203125" style="817" bestFit="1" customWidth="1"/>
    <col min="5330" max="5330" width="3.44140625" style="817" customWidth="1"/>
    <col min="5331" max="5331" width="32.44140625" style="817" customWidth="1"/>
    <col min="5332" max="5339" width="20.6640625" style="817" customWidth="1"/>
    <col min="5340" max="5340" width="26.109375" style="817" bestFit="1" customWidth="1"/>
    <col min="5341" max="5341" width="26.44140625" style="817" bestFit="1" customWidth="1"/>
    <col min="5342" max="5342" width="25" style="817" bestFit="1" customWidth="1"/>
    <col min="5343" max="5347" width="25.6640625" style="817" customWidth="1"/>
    <col min="5348" max="5348" width="26.5546875" style="817" bestFit="1" customWidth="1"/>
    <col min="5349" max="5349" width="26.109375" style="817" bestFit="1" customWidth="1"/>
    <col min="5350" max="5350" width="27.6640625" style="817" bestFit="1" customWidth="1"/>
    <col min="5351" max="5351" width="28.33203125" style="817" bestFit="1" customWidth="1"/>
    <col min="5352" max="5353" width="27.6640625" style="817" bestFit="1" customWidth="1"/>
    <col min="5354" max="5356" width="25.6640625" style="817" customWidth="1"/>
    <col min="5357" max="5358" width="26.5546875" style="817" bestFit="1" customWidth="1"/>
    <col min="5359" max="5360" width="27.33203125" style="817" bestFit="1" customWidth="1"/>
    <col min="5361" max="5362" width="26.109375" style="817" bestFit="1" customWidth="1"/>
    <col min="5363" max="5363" width="25.44140625" style="817" bestFit="1" customWidth="1"/>
    <col min="5364" max="5364" width="24.6640625" style="817" bestFit="1" customWidth="1"/>
    <col min="5365" max="5365" width="26.44140625" style="817" bestFit="1" customWidth="1"/>
    <col min="5366" max="5366" width="27.33203125" style="817" bestFit="1" customWidth="1"/>
    <col min="5367" max="5367" width="25.88671875" style="817" bestFit="1" customWidth="1"/>
    <col min="5368" max="5368" width="25.5546875" style="817" bestFit="1" customWidth="1"/>
    <col min="5369" max="5369" width="27.33203125" style="817" bestFit="1" customWidth="1"/>
    <col min="5370" max="5371" width="26.6640625" style="817" bestFit="1" customWidth="1"/>
    <col min="5372" max="5372" width="27.5546875" style="817" bestFit="1" customWidth="1"/>
    <col min="5373" max="5373" width="27.33203125" style="817" bestFit="1" customWidth="1"/>
    <col min="5374" max="5374" width="27.88671875" style="817" bestFit="1" customWidth="1"/>
    <col min="5375" max="5375" width="27" style="817" bestFit="1" customWidth="1"/>
    <col min="5376" max="5376" width="26.6640625" style="817" bestFit="1" customWidth="1"/>
    <col min="5377" max="5377" width="28.109375" style="817" bestFit="1" customWidth="1"/>
    <col min="5378" max="5378" width="27.33203125" style="817" bestFit="1" customWidth="1"/>
    <col min="5379" max="5379" width="25.6640625" style="817" bestFit="1" customWidth="1"/>
    <col min="5380" max="5384" width="22" style="817" bestFit="1" customWidth="1"/>
    <col min="5385" max="5391" width="20.6640625" style="817" customWidth="1"/>
    <col min="5392" max="5394" width="0" style="817" hidden="1" customWidth="1"/>
    <col min="5395" max="5395" width="11.44140625" style="817"/>
    <col min="5396" max="5396" width="23.88671875" style="817" customWidth="1"/>
    <col min="5397" max="5576" width="11.44140625" style="817"/>
    <col min="5577" max="5577" width="6.33203125" style="817" customWidth="1"/>
    <col min="5578" max="5578" width="12.109375" style="817" customWidth="1"/>
    <col min="5579" max="5579" width="145.109375" style="817" customWidth="1"/>
    <col min="5580" max="5580" width="8.6640625" style="817" customWidth="1"/>
    <col min="5581" max="5581" width="19.88671875" style="817" customWidth="1"/>
    <col min="5582" max="5582" width="27.6640625" style="817" customWidth="1"/>
    <col min="5583" max="5583" width="31.88671875" style="817" customWidth="1"/>
    <col min="5584" max="5584" width="22" style="817" customWidth="1"/>
    <col min="5585" max="5585" width="21.33203125" style="817" bestFit="1" customWidth="1"/>
    <col min="5586" max="5586" width="3.44140625" style="817" customWidth="1"/>
    <col min="5587" max="5587" width="32.44140625" style="817" customWidth="1"/>
    <col min="5588" max="5595" width="20.6640625" style="817" customWidth="1"/>
    <col min="5596" max="5596" width="26.109375" style="817" bestFit="1" customWidth="1"/>
    <col min="5597" max="5597" width="26.44140625" style="817" bestFit="1" customWidth="1"/>
    <col min="5598" max="5598" width="25" style="817" bestFit="1" customWidth="1"/>
    <col min="5599" max="5603" width="25.6640625" style="817" customWidth="1"/>
    <col min="5604" max="5604" width="26.5546875" style="817" bestFit="1" customWidth="1"/>
    <col min="5605" max="5605" width="26.109375" style="817" bestFit="1" customWidth="1"/>
    <col min="5606" max="5606" width="27.6640625" style="817" bestFit="1" customWidth="1"/>
    <col min="5607" max="5607" width="28.33203125" style="817" bestFit="1" customWidth="1"/>
    <col min="5608" max="5609" width="27.6640625" style="817" bestFit="1" customWidth="1"/>
    <col min="5610" max="5612" width="25.6640625" style="817" customWidth="1"/>
    <col min="5613" max="5614" width="26.5546875" style="817" bestFit="1" customWidth="1"/>
    <col min="5615" max="5616" width="27.33203125" style="817" bestFit="1" customWidth="1"/>
    <col min="5617" max="5618" width="26.109375" style="817" bestFit="1" customWidth="1"/>
    <col min="5619" max="5619" width="25.44140625" style="817" bestFit="1" customWidth="1"/>
    <col min="5620" max="5620" width="24.6640625" style="817" bestFit="1" customWidth="1"/>
    <col min="5621" max="5621" width="26.44140625" style="817" bestFit="1" customWidth="1"/>
    <col min="5622" max="5622" width="27.33203125" style="817" bestFit="1" customWidth="1"/>
    <col min="5623" max="5623" width="25.88671875" style="817" bestFit="1" customWidth="1"/>
    <col min="5624" max="5624" width="25.5546875" style="817" bestFit="1" customWidth="1"/>
    <col min="5625" max="5625" width="27.33203125" style="817" bestFit="1" customWidth="1"/>
    <col min="5626" max="5627" width="26.6640625" style="817" bestFit="1" customWidth="1"/>
    <col min="5628" max="5628" width="27.5546875" style="817" bestFit="1" customWidth="1"/>
    <col min="5629" max="5629" width="27.33203125" style="817" bestFit="1" customWidth="1"/>
    <col min="5630" max="5630" width="27.88671875" style="817" bestFit="1" customWidth="1"/>
    <col min="5631" max="5631" width="27" style="817" bestFit="1" customWidth="1"/>
    <col min="5632" max="5632" width="26.6640625" style="817" bestFit="1" customWidth="1"/>
    <col min="5633" max="5633" width="28.109375" style="817" bestFit="1" customWidth="1"/>
    <col min="5634" max="5634" width="27.33203125" style="817" bestFit="1" customWidth="1"/>
    <col min="5635" max="5635" width="25.6640625" style="817" bestFit="1" customWidth="1"/>
    <col min="5636" max="5640" width="22" style="817" bestFit="1" customWidth="1"/>
    <col min="5641" max="5647" width="20.6640625" style="817" customWidth="1"/>
    <col min="5648" max="5650" width="0" style="817" hidden="1" customWidth="1"/>
    <col min="5651" max="5651" width="11.44140625" style="817"/>
    <col min="5652" max="5652" width="23.88671875" style="817" customWidth="1"/>
    <col min="5653" max="5832" width="11.44140625" style="817"/>
    <col min="5833" max="5833" width="6.33203125" style="817" customWidth="1"/>
    <col min="5834" max="5834" width="12.109375" style="817" customWidth="1"/>
    <col min="5835" max="5835" width="145.109375" style="817" customWidth="1"/>
    <col min="5836" max="5836" width="8.6640625" style="817" customWidth="1"/>
    <col min="5837" max="5837" width="19.88671875" style="817" customWidth="1"/>
    <col min="5838" max="5838" width="27.6640625" style="817" customWidth="1"/>
    <col min="5839" max="5839" width="31.88671875" style="817" customWidth="1"/>
    <col min="5840" max="5840" width="22" style="817" customWidth="1"/>
    <col min="5841" max="5841" width="21.33203125" style="817" bestFit="1" customWidth="1"/>
    <col min="5842" max="5842" width="3.44140625" style="817" customWidth="1"/>
    <col min="5843" max="5843" width="32.44140625" style="817" customWidth="1"/>
    <col min="5844" max="5851" width="20.6640625" style="817" customWidth="1"/>
    <col min="5852" max="5852" width="26.109375" style="817" bestFit="1" customWidth="1"/>
    <col min="5853" max="5853" width="26.44140625" style="817" bestFit="1" customWidth="1"/>
    <col min="5854" max="5854" width="25" style="817" bestFit="1" customWidth="1"/>
    <col min="5855" max="5859" width="25.6640625" style="817" customWidth="1"/>
    <col min="5860" max="5860" width="26.5546875" style="817" bestFit="1" customWidth="1"/>
    <col min="5861" max="5861" width="26.109375" style="817" bestFit="1" customWidth="1"/>
    <col min="5862" max="5862" width="27.6640625" style="817" bestFit="1" customWidth="1"/>
    <col min="5863" max="5863" width="28.33203125" style="817" bestFit="1" customWidth="1"/>
    <col min="5864" max="5865" width="27.6640625" style="817" bestFit="1" customWidth="1"/>
    <col min="5866" max="5868" width="25.6640625" style="817" customWidth="1"/>
    <col min="5869" max="5870" width="26.5546875" style="817" bestFit="1" customWidth="1"/>
    <col min="5871" max="5872" width="27.33203125" style="817" bestFit="1" customWidth="1"/>
    <col min="5873" max="5874" width="26.109375" style="817" bestFit="1" customWidth="1"/>
    <col min="5875" max="5875" width="25.44140625" style="817" bestFit="1" customWidth="1"/>
    <col min="5876" max="5876" width="24.6640625" style="817" bestFit="1" customWidth="1"/>
    <col min="5877" max="5877" width="26.44140625" style="817" bestFit="1" customWidth="1"/>
    <col min="5878" max="5878" width="27.33203125" style="817" bestFit="1" customWidth="1"/>
    <col min="5879" max="5879" width="25.88671875" style="817" bestFit="1" customWidth="1"/>
    <col min="5880" max="5880" width="25.5546875" style="817" bestFit="1" customWidth="1"/>
    <col min="5881" max="5881" width="27.33203125" style="817" bestFit="1" customWidth="1"/>
    <col min="5882" max="5883" width="26.6640625" style="817" bestFit="1" customWidth="1"/>
    <col min="5884" max="5884" width="27.5546875" style="817" bestFit="1" customWidth="1"/>
    <col min="5885" max="5885" width="27.33203125" style="817" bestFit="1" customWidth="1"/>
    <col min="5886" max="5886" width="27.88671875" style="817" bestFit="1" customWidth="1"/>
    <col min="5887" max="5887" width="27" style="817" bestFit="1" customWidth="1"/>
    <col min="5888" max="5888" width="26.6640625" style="817" bestFit="1" customWidth="1"/>
    <col min="5889" max="5889" width="28.109375" style="817" bestFit="1" customWidth="1"/>
    <col min="5890" max="5890" width="27.33203125" style="817" bestFit="1" customWidth="1"/>
    <col min="5891" max="5891" width="25.6640625" style="817" bestFit="1" customWidth="1"/>
    <col min="5892" max="5896" width="22" style="817" bestFit="1" customWidth="1"/>
    <col min="5897" max="5903" width="20.6640625" style="817" customWidth="1"/>
    <col min="5904" max="5906" width="0" style="817" hidden="1" customWidth="1"/>
    <col min="5907" max="5907" width="11.44140625" style="817"/>
    <col min="5908" max="5908" width="23.88671875" style="817" customWidth="1"/>
    <col min="5909" max="6088" width="11.44140625" style="817"/>
    <col min="6089" max="6089" width="6.33203125" style="817" customWidth="1"/>
    <col min="6090" max="6090" width="12.109375" style="817" customWidth="1"/>
    <col min="6091" max="6091" width="145.109375" style="817" customWidth="1"/>
    <col min="6092" max="6092" width="8.6640625" style="817" customWidth="1"/>
    <col min="6093" max="6093" width="19.88671875" style="817" customWidth="1"/>
    <col min="6094" max="6094" width="27.6640625" style="817" customWidth="1"/>
    <col min="6095" max="6095" width="31.88671875" style="817" customWidth="1"/>
    <col min="6096" max="6096" width="22" style="817" customWidth="1"/>
    <col min="6097" max="6097" width="21.33203125" style="817" bestFit="1" customWidth="1"/>
    <col min="6098" max="6098" width="3.44140625" style="817" customWidth="1"/>
    <col min="6099" max="6099" width="32.44140625" style="817" customWidth="1"/>
    <col min="6100" max="6107" width="20.6640625" style="817" customWidth="1"/>
    <col min="6108" max="6108" width="26.109375" style="817" bestFit="1" customWidth="1"/>
    <col min="6109" max="6109" width="26.44140625" style="817" bestFit="1" customWidth="1"/>
    <col min="6110" max="6110" width="25" style="817" bestFit="1" customWidth="1"/>
    <col min="6111" max="6115" width="25.6640625" style="817" customWidth="1"/>
    <col min="6116" max="6116" width="26.5546875" style="817" bestFit="1" customWidth="1"/>
    <col min="6117" max="6117" width="26.109375" style="817" bestFit="1" customWidth="1"/>
    <col min="6118" max="6118" width="27.6640625" style="817" bestFit="1" customWidth="1"/>
    <col min="6119" max="6119" width="28.33203125" style="817" bestFit="1" customWidth="1"/>
    <col min="6120" max="6121" width="27.6640625" style="817" bestFit="1" customWidth="1"/>
    <col min="6122" max="6124" width="25.6640625" style="817" customWidth="1"/>
    <col min="6125" max="6126" width="26.5546875" style="817" bestFit="1" customWidth="1"/>
    <col min="6127" max="6128" width="27.33203125" style="817" bestFit="1" customWidth="1"/>
    <col min="6129" max="6130" width="26.109375" style="817" bestFit="1" customWidth="1"/>
    <col min="6131" max="6131" width="25.44140625" style="817" bestFit="1" customWidth="1"/>
    <col min="6132" max="6132" width="24.6640625" style="817" bestFit="1" customWidth="1"/>
    <col min="6133" max="6133" width="26.44140625" style="817" bestFit="1" customWidth="1"/>
    <col min="6134" max="6134" width="27.33203125" style="817" bestFit="1" customWidth="1"/>
    <col min="6135" max="6135" width="25.88671875" style="817" bestFit="1" customWidth="1"/>
    <col min="6136" max="6136" width="25.5546875" style="817" bestFit="1" customWidth="1"/>
    <col min="6137" max="6137" width="27.33203125" style="817" bestFit="1" customWidth="1"/>
    <col min="6138" max="6139" width="26.6640625" style="817" bestFit="1" customWidth="1"/>
    <col min="6140" max="6140" width="27.5546875" style="817" bestFit="1" customWidth="1"/>
    <col min="6141" max="6141" width="27.33203125" style="817" bestFit="1" customWidth="1"/>
    <col min="6142" max="6142" width="27.88671875" style="817" bestFit="1" customWidth="1"/>
    <col min="6143" max="6143" width="27" style="817" bestFit="1" customWidth="1"/>
    <col min="6144" max="6144" width="26.6640625" style="817" bestFit="1" customWidth="1"/>
    <col min="6145" max="6145" width="28.109375" style="817" bestFit="1" customWidth="1"/>
    <col min="6146" max="6146" width="27.33203125" style="817" bestFit="1" customWidth="1"/>
    <col min="6147" max="6147" width="25.6640625" style="817" bestFit="1" customWidth="1"/>
    <col min="6148" max="6152" width="22" style="817" bestFit="1" customWidth="1"/>
    <col min="6153" max="6159" width="20.6640625" style="817" customWidth="1"/>
    <col min="6160" max="6162" width="0" style="817" hidden="1" customWidth="1"/>
    <col min="6163" max="6163" width="11.44140625" style="817"/>
    <col min="6164" max="6164" width="23.88671875" style="817" customWidth="1"/>
    <col min="6165" max="6344" width="11.44140625" style="817"/>
    <col min="6345" max="6345" width="6.33203125" style="817" customWidth="1"/>
    <col min="6346" max="6346" width="12.109375" style="817" customWidth="1"/>
    <col min="6347" max="6347" width="145.109375" style="817" customWidth="1"/>
    <col min="6348" max="6348" width="8.6640625" style="817" customWidth="1"/>
    <col min="6349" max="6349" width="19.88671875" style="817" customWidth="1"/>
    <col min="6350" max="6350" width="27.6640625" style="817" customWidth="1"/>
    <col min="6351" max="6351" width="31.88671875" style="817" customWidth="1"/>
    <col min="6352" max="6352" width="22" style="817" customWidth="1"/>
    <col min="6353" max="6353" width="21.33203125" style="817" bestFit="1" customWidth="1"/>
    <col min="6354" max="6354" width="3.44140625" style="817" customWidth="1"/>
    <col min="6355" max="6355" width="32.44140625" style="817" customWidth="1"/>
    <col min="6356" max="6363" width="20.6640625" style="817" customWidth="1"/>
    <col min="6364" max="6364" width="26.109375" style="817" bestFit="1" customWidth="1"/>
    <col min="6365" max="6365" width="26.44140625" style="817" bestFit="1" customWidth="1"/>
    <col min="6366" max="6366" width="25" style="817" bestFit="1" customWidth="1"/>
    <col min="6367" max="6371" width="25.6640625" style="817" customWidth="1"/>
    <col min="6372" max="6372" width="26.5546875" style="817" bestFit="1" customWidth="1"/>
    <col min="6373" max="6373" width="26.109375" style="817" bestFit="1" customWidth="1"/>
    <col min="6374" max="6374" width="27.6640625" style="817" bestFit="1" customWidth="1"/>
    <col min="6375" max="6375" width="28.33203125" style="817" bestFit="1" customWidth="1"/>
    <col min="6376" max="6377" width="27.6640625" style="817" bestFit="1" customWidth="1"/>
    <col min="6378" max="6380" width="25.6640625" style="817" customWidth="1"/>
    <col min="6381" max="6382" width="26.5546875" style="817" bestFit="1" customWidth="1"/>
    <col min="6383" max="6384" width="27.33203125" style="817" bestFit="1" customWidth="1"/>
    <col min="6385" max="6386" width="26.109375" style="817" bestFit="1" customWidth="1"/>
    <col min="6387" max="6387" width="25.44140625" style="817" bestFit="1" customWidth="1"/>
    <col min="6388" max="6388" width="24.6640625" style="817" bestFit="1" customWidth="1"/>
    <col min="6389" max="6389" width="26.44140625" style="817" bestFit="1" customWidth="1"/>
    <col min="6390" max="6390" width="27.33203125" style="817" bestFit="1" customWidth="1"/>
    <col min="6391" max="6391" width="25.88671875" style="817" bestFit="1" customWidth="1"/>
    <col min="6392" max="6392" width="25.5546875" style="817" bestFit="1" customWidth="1"/>
    <col min="6393" max="6393" width="27.33203125" style="817" bestFit="1" customWidth="1"/>
    <col min="6394" max="6395" width="26.6640625" style="817" bestFit="1" customWidth="1"/>
    <col min="6396" max="6396" width="27.5546875" style="817" bestFit="1" customWidth="1"/>
    <col min="6397" max="6397" width="27.33203125" style="817" bestFit="1" customWidth="1"/>
    <col min="6398" max="6398" width="27.88671875" style="817" bestFit="1" customWidth="1"/>
    <col min="6399" max="6399" width="27" style="817" bestFit="1" customWidth="1"/>
    <col min="6400" max="6400" width="26.6640625" style="817" bestFit="1" customWidth="1"/>
    <col min="6401" max="6401" width="28.109375" style="817" bestFit="1" customWidth="1"/>
    <col min="6402" max="6402" width="27.33203125" style="817" bestFit="1" customWidth="1"/>
    <col min="6403" max="6403" width="25.6640625" style="817" bestFit="1" customWidth="1"/>
    <col min="6404" max="6408" width="22" style="817" bestFit="1" customWidth="1"/>
    <col min="6409" max="6415" width="20.6640625" style="817" customWidth="1"/>
    <col min="6416" max="6418" width="0" style="817" hidden="1" customWidth="1"/>
    <col min="6419" max="6419" width="11.44140625" style="817"/>
    <col min="6420" max="6420" width="23.88671875" style="817" customWidth="1"/>
    <col min="6421" max="6600" width="11.44140625" style="817"/>
    <col min="6601" max="6601" width="6.33203125" style="817" customWidth="1"/>
    <col min="6602" max="6602" width="12.109375" style="817" customWidth="1"/>
    <col min="6603" max="6603" width="145.109375" style="817" customWidth="1"/>
    <col min="6604" max="6604" width="8.6640625" style="817" customWidth="1"/>
    <col min="6605" max="6605" width="19.88671875" style="817" customWidth="1"/>
    <col min="6606" max="6606" width="27.6640625" style="817" customWidth="1"/>
    <col min="6607" max="6607" width="31.88671875" style="817" customWidth="1"/>
    <col min="6608" max="6608" width="22" style="817" customWidth="1"/>
    <col min="6609" max="6609" width="21.33203125" style="817" bestFit="1" customWidth="1"/>
    <col min="6610" max="6610" width="3.44140625" style="817" customWidth="1"/>
    <col min="6611" max="6611" width="32.44140625" style="817" customWidth="1"/>
    <col min="6612" max="6619" width="20.6640625" style="817" customWidth="1"/>
    <col min="6620" max="6620" width="26.109375" style="817" bestFit="1" customWidth="1"/>
    <col min="6621" max="6621" width="26.44140625" style="817" bestFit="1" customWidth="1"/>
    <col min="6622" max="6622" width="25" style="817" bestFit="1" customWidth="1"/>
    <col min="6623" max="6627" width="25.6640625" style="817" customWidth="1"/>
    <col min="6628" max="6628" width="26.5546875" style="817" bestFit="1" customWidth="1"/>
    <col min="6629" max="6629" width="26.109375" style="817" bestFit="1" customWidth="1"/>
    <col min="6630" max="6630" width="27.6640625" style="817" bestFit="1" customWidth="1"/>
    <col min="6631" max="6631" width="28.33203125" style="817" bestFit="1" customWidth="1"/>
    <col min="6632" max="6633" width="27.6640625" style="817" bestFit="1" customWidth="1"/>
    <col min="6634" max="6636" width="25.6640625" style="817" customWidth="1"/>
    <col min="6637" max="6638" width="26.5546875" style="817" bestFit="1" customWidth="1"/>
    <col min="6639" max="6640" width="27.33203125" style="817" bestFit="1" customWidth="1"/>
    <col min="6641" max="6642" width="26.109375" style="817" bestFit="1" customWidth="1"/>
    <col min="6643" max="6643" width="25.44140625" style="817" bestFit="1" customWidth="1"/>
    <col min="6644" max="6644" width="24.6640625" style="817" bestFit="1" customWidth="1"/>
    <col min="6645" max="6645" width="26.44140625" style="817" bestFit="1" customWidth="1"/>
    <col min="6646" max="6646" width="27.33203125" style="817" bestFit="1" customWidth="1"/>
    <col min="6647" max="6647" width="25.88671875" style="817" bestFit="1" customWidth="1"/>
    <col min="6648" max="6648" width="25.5546875" style="817" bestFit="1" customWidth="1"/>
    <col min="6649" max="6649" width="27.33203125" style="817" bestFit="1" customWidth="1"/>
    <col min="6650" max="6651" width="26.6640625" style="817" bestFit="1" customWidth="1"/>
    <col min="6652" max="6652" width="27.5546875" style="817" bestFit="1" customWidth="1"/>
    <col min="6653" max="6653" width="27.33203125" style="817" bestFit="1" customWidth="1"/>
    <col min="6654" max="6654" width="27.88671875" style="817" bestFit="1" customWidth="1"/>
    <col min="6655" max="6655" width="27" style="817" bestFit="1" customWidth="1"/>
    <col min="6656" max="6656" width="26.6640625" style="817" bestFit="1" customWidth="1"/>
    <col min="6657" max="6657" width="28.109375" style="817" bestFit="1" customWidth="1"/>
    <col min="6658" max="6658" width="27.33203125" style="817" bestFit="1" customWidth="1"/>
    <col min="6659" max="6659" width="25.6640625" style="817" bestFit="1" customWidth="1"/>
    <col min="6660" max="6664" width="22" style="817" bestFit="1" customWidth="1"/>
    <col min="6665" max="6671" width="20.6640625" style="817" customWidth="1"/>
    <col min="6672" max="6674" width="0" style="817" hidden="1" customWidth="1"/>
    <col min="6675" max="6675" width="11.44140625" style="817"/>
    <col min="6676" max="6676" width="23.88671875" style="817" customWidth="1"/>
    <col min="6677" max="6856" width="11.44140625" style="817"/>
    <col min="6857" max="6857" width="6.33203125" style="817" customWidth="1"/>
    <col min="6858" max="6858" width="12.109375" style="817" customWidth="1"/>
    <col min="6859" max="6859" width="145.109375" style="817" customWidth="1"/>
    <col min="6860" max="6860" width="8.6640625" style="817" customWidth="1"/>
    <col min="6861" max="6861" width="19.88671875" style="817" customWidth="1"/>
    <col min="6862" max="6862" width="27.6640625" style="817" customWidth="1"/>
    <col min="6863" max="6863" width="31.88671875" style="817" customWidth="1"/>
    <col min="6864" max="6864" width="22" style="817" customWidth="1"/>
    <col min="6865" max="6865" width="21.33203125" style="817" bestFit="1" customWidth="1"/>
    <col min="6866" max="6866" width="3.44140625" style="817" customWidth="1"/>
    <col min="6867" max="6867" width="32.44140625" style="817" customWidth="1"/>
    <col min="6868" max="6875" width="20.6640625" style="817" customWidth="1"/>
    <col min="6876" max="6876" width="26.109375" style="817" bestFit="1" customWidth="1"/>
    <col min="6877" max="6877" width="26.44140625" style="817" bestFit="1" customWidth="1"/>
    <col min="6878" max="6878" width="25" style="817" bestFit="1" customWidth="1"/>
    <col min="6879" max="6883" width="25.6640625" style="817" customWidth="1"/>
    <col min="6884" max="6884" width="26.5546875" style="817" bestFit="1" customWidth="1"/>
    <col min="6885" max="6885" width="26.109375" style="817" bestFit="1" customWidth="1"/>
    <col min="6886" max="6886" width="27.6640625" style="817" bestFit="1" customWidth="1"/>
    <col min="6887" max="6887" width="28.33203125" style="817" bestFit="1" customWidth="1"/>
    <col min="6888" max="6889" width="27.6640625" style="817" bestFit="1" customWidth="1"/>
    <col min="6890" max="6892" width="25.6640625" style="817" customWidth="1"/>
    <col min="6893" max="6894" width="26.5546875" style="817" bestFit="1" customWidth="1"/>
    <col min="6895" max="6896" width="27.33203125" style="817" bestFit="1" customWidth="1"/>
    <col min="6897" max="6898" width="26.109375" style="817" bestFit="1" customWidth="1"/>
    <col min="6899" max="6899" width="25.44140625" style="817" bestFit="1" customWidth="1"/>
    <col min="6900" max="6900" width="24.6640625" style="817" bestFit="1" customWidth="1"/>
    <col min="6901" max="6901" width="26.44140625" style="817" bestFit="1" customWidth="1"/>
    <col min="6902" max="6902" width="27.33203125" style="817" bestFit="1" customWidth="1"/>
    <col min="6903" max="6903" width="25.88671875" style="817" bestFit="1" customWidth="1"/>
    <col min="6904" max="6904" width="25.5546875" style="817" bestFit="1" customWidth="1"/>
    <col min="6905" max="6905" width="27.33203125" style="817" bestFit="1" customWidth="1"/>
    <col min="6906" max="6907" width="26.6640625" style="817" bestFit="1" customWidth="1"/>
    <col min="6908" max="6908" width="27.5546875" style="817" bestFit="1" customWidth="1"/>
    <col min="6909" max="6909" width="27.33203125" style="817" bestFit="1" customWidth="1"/>
    <col min="6910" max="6910" width="27.88671875" style="817" bestFit="1" customWidth="1"/>
    <col min="6911" max="6911" width="27" style="817" bestFit="1" customWidth="1"/>
    <col min="6912" max="6912" width="26.6640625" style="817" bestFit="1" customWidth="1"/>
    <col min="6913" max="6913" width="28.109375" style="817" bestFit="1" customWidth="1"/>
    <col min="6914" max="6914" width="27.33203125" style="817" bestFit="1" customWidth="1"/>
    <col min="6915" max="6915" width="25.6640625" style="817" bestFit="1" customWidth="1"/>
    <col min="6916" max="6920" width="22" style="817" bestFit="1" customWidth="1"/>
    <col min="6921" max="6927" width="20.6640625" style="817" customWidth="1"/>
    <col min="6928" max="6930" width="0" style="817" hidden="1" customWidth="1"/>
    <col min="6931" max="6931" width="11.44140625" style="817"/>
    <col min="6932" max="6932" width="23.88671875" style="817" customWidth="1"/>
    <col min="6933" max="7112" width="11.44140625" style="817"/>
    <col min="7113" max="7113" width="6.33203125" style="817" customWidth="1"/>
    <col min="7114" max="7114" width="12.109375" style="817" customWidth="1"/>
    <col min="7115" max="7115" width="145.109375" style="817" customWidth="1"/>
    <col min="7116" max="7116" width="8.6640625" style="817" customWidth="1"/>
    <col min="7117" max="7117" width="19.88671875" style="817" customWidth="1"/>
    <col min="7118" max="7118" width="27.6640625" style="817" customWidth="1"/>
    <col min="7119" max="7119" width="31.88671875" style="817" customWidth="1"/>
    <col min="7120" max="7120" width="22" style="817" customWidth="1"/>
    <col min="7121" max="7121" width="21.33203125" style="817" bestFit="1" customWidth="1"/>
    <col min="7122" max="7122" width="3.44140625" style="817" customWidth="1"/>
    <col min="7123" max="7123" width="32.44140625" style="817" customWidth="1"/>
    <col min="7124" max="7131" width="20.6640625" style="817" customWidth="1"/>
    <col min="7132" max="7132" width="26.109375" style="817" bestFit="1" customWidth="1"/>
    <col min="7133" max="7133" width="26.44140625" style="817" bestFit="1" customWidth="1"/>
    <col min="7134" max="7134" width="25" style="817" bestFit="1" customWidth="1"/>
    <col min="7135" max="7139" width="25.6640625" style="817" customWidth="1"/>
    <col min="7140" max="7140" width="26.5546875" style="817" bestFit="1" customWidth="1"/>
    <col min="7141" max="7141" width="26.109375" style="817" bestFit="1" customWidth="1"/>
    <col min="7142" max="7142" width="27.6640625" style="817" bestFit="1" customWidth="1"/>
    <col min="7143" max="7143" width="28.33203125" style="817" bestFit="1" customWidth="1"/>
    <col min="7144" max="7145" width="27.6640625" style="817" bestFit="1" customWidth="1"/>
    <col min="7146" max="7148" width="25.6640625" style="817" customWidth="1"/>
    <col min="7149" max="7150" width="26.5546875" style="817" bestFit="1" customWidth="1"/>
    <col min="7151" max="7152" width="27.33203125" style="817" bestFit="1" customWidth="1"/>
    <col min="7153" max="7154" width="26.109375" style="817" bestFit="1" customWidth="1"/>
    <col min="7155" max="7155" width="25.44140625" style="817" bestFit="1" customWidth="1"/>
    <col min="7156" max="7156" width="24.6640625" style="817" bestFit="1" customWidth="1"/>
    <col min="7157" max="7157" width="26.44140625" style="817" bestFit="1" customWidth="1"/>
    <col min="7158" max="7158" width="27.33203125" style="817" bestFit="1" customWidth="1"/>
    <col min="7159" max="7159" width="25.88671875" style="817" bestFit="1" customWidth="1"/>
    <col min="7160" max="7160" width="25.5546875" style="817" bestFit="1" customWidth="1"/>
    <col min="7161" max="7161" width="27.33203125" style="817" bestFit="1" customWidth="1"/>
    <col min="7162" max="7163" width="26.6640625" style="817" bestFit="1" customWidth="1"/>
    <col min="7164" max="7164" width="27.5546875" style="817" bestFit="1" customWidth="1"/>
    <col min="7165" max="7165" width="27.33203125" style="817" bestFit="1" customWidth="1"/>
    <col min="7166" max="7166" width="27.88671875" style="817" bestFit="1" customWidth="1"/>
    <col min="7167" max="7167" width="27" style="817" bestFit="1" customWidth="1"/>
    <col min="7168" max="7168" width="26.6640625" style="817" bestFit="1" customWidth="1"/>
    <col min="7169" max="7169" width="28.109375" style="817" bestFit="1" customWidth="1"/>
    <col min="7170" max="7170" width="27.33203125" style="817" bestFit="1" customWidth="1"/>
    <col min="7171" max="7171" width="25.6640625" style="817" bestFit="1" customWidth="1"/>
    <col min="7172" max="7176" width="22" style="817" bestFit="1" customWidth="1"/>
    <col min="7177" max="7183" width="20.6640625" style="817" customWidth="1"/>
    <col min="7184" max="7186" width="0" style="817" hidden="1" customWidth="1"/>
    <col min="7187" max="7187" width="11.44140625" style="817"/>
    <col min="7188" max="7188" width="23.88671875" style="817" customWidth="1"/>
    <col min="7189" max="7368" width="11.44140625" style="817"/>
    <col min="7369" max="7369" width="6.33203125" style="817" customWidth="1"/>
    <col min="7370" max="7370" width="12.109375" style="817" customWidth="1"/>
    <col min="7371" max="7371" width="145.109375" style="817" customWidth="1"/>
    <col min="7372" max="7372" width="8.6640625" style="817" customWidth="1"/>
    <col min="7373" max="7373" width="19.88671875" style="817" customWidth="1"/>
    <col min="7374" max="7374" width="27.6640625" style="817" customWidth="1"/>
    <col min="7375" max="7375" width="31.88671875" style="817" customWidth="1"/>
    <col min="7376" max="7376" width="22" style="817" customWidth="1"/>
    <col min="7377" max="7377" width="21.33203125" style="817" bestFit="1" customWidth="1"/>
    <col min="7378" max="7378" width="3.44140625" style="817" customWidth="1"/>
    <col min="7379" max="7379" width="32.44140625" style="817" customWidth="1"/>
    <col min="7380" max="7387" width="20.6640625" style="817" customWidth="1"/>
    <col min="7388" max="7388" width="26.109375" style="817" bestFit="1" customWidth="1"/>
    <col min="7389" max="7389" width="26.44140625" style="817" bestFit="1" customWidth="1"/>
    <col min="7390" max="7390" width="25" style="817" bestFit="1" customWidth="1"/>
    <col min="7391" max="7395" width="25.6640625" style="817" customWidth="1"/>
    <col min="7396" max="7396" width="26.5546875" style="817" bestFit="1" customWidth="1"/>
    <col min="7397" max="7397" width="26.109375" style="817" bestFit="1" customWidth="1"/>
    <col min="7398" max="7398" width="27.6640625" style="817" bestFit="1" customWidth="1"/>
    <col min="7399" max="7399" width="28.33203125" style="817" bestFit="1" customWidth="1"/>
    <col min="7400" max="7401" width="27.6640625" style="817" bestFit="1" customWidth="1"/>
    <col min="7402" max="7404" width="25.6640625" style="817" customWidth="1"/>
    <col min="7405" max="7406" width="26.5546875" style="817" bestFit="1" customWidth="1"/>
    <col min="7407" max="7408" width="27.33203125" style="817" bestFit="1" customWidth="1"/>
    <col min="7409" max="7410" width="26.109375" style="817" bestFit="1" customWidth="1"/>
    <col min="7411" max="7411" width="25.44140625" style="817" bestFit="1" customWidth="1"/>
    <col min="7412" max="7412" width="24.6640625" style="817" bestFit="1" customWidth="1"/>
    <col min="7413" max="7413" width="26.44140625" style="817" bestFit="1" customWidth="1"/>
    <col min="7414" max="7414" width="27.33203125" style="817" bestFit="1" customWidth="1"/>
    <col min="7415" max="7415" width="25.88671875" style="817" bestFit="1" customWidth="1"/>
    <col min="7416" max="7416" width="25.5546875" style="817" bestFit="1" customWidth="1"/>
    <col min="7417" max="7417" width="27.33203125" style="817" bestFit="1" customWidth="1"/>
    <col min="7418" max="7419" width="26.6640625" style="817" bestFit="1" customWidth="1"/>
    <col min="7420" max="7420" width="27.5546875" style="817" bestFit="1" customWidth="1"/>
    <col min="7421" max="7421" width="27.33203125" style="817" bestFit="1" customWidth="1"/>
    <col min="7422" max="7422" width="27.88671875" style="817" bestFit="1" customWidth="1"/>
    <col min="7423" max="7423" width="27" style="817" bestFit="1" customWidth="1"/>
    <col min="7424" max="7424" width="26.6640625" style="817" bestFit="1" customWidth="1"/>
    <col min="7425" max="7425" width="28.109375" style="817" bestFit="1" customWidth="1"/>
    <col min="7426" max="7426" width="27.33203125" style="817" bestFit="1" customWidth="1"/>
    <col min="7427" max="7427" width="25.6640625" style="817" bestFit="1" customWidth="1"/>
    <col min="7428" max="7432" width="22" style="817" bestFit="1" customWidth="1"/>
    <col min="7433" max="7439" width="20.6640625" style="817" customWidth="1"/>
    <col min="7440" max="7442" width="0" style="817" hidden="1" customWidth="1"/>
    <col min="7443" max="7443" width="11.44140625" style="817"/>
    <col min="7444" max="7444" width="23.88671875" style="817" customWidth="1"/>
    <col min="7445" max="7624" width="11.44140625" style="817"/>
    <col min="7625" max="7625" width="6.33203125" style="817" customWidth="1"/>
    <col min="7626" max="7626" width="12.109375" style="817" customWidth="1"/>
    <col min="7627" max="7627" width="145.109375" style="817" customWidth="1"/>
    <col min="7628" max="7628" width="8.6640625" style="817" customWidth="1"/>
    <col min="7629" max="7629" width="19.88671875" style="817" customWidth="1"/>
    <col min="7630" max="7630" width="27.6640625" style="817" customWidth="1"/>
    <col min="7631" max="7631" width="31.88671875" style="817" customWidth="1"/>
    <col min="7632" max="7632" width="22" style="817" customWidth="1"/>
    <col min="7633" max="7633" width="21.33203125" style="817" bestFit="1" customWidth="1"/>
    <col min="7634" max="7634" width="3.44140625" style="817" customWidth="1"/>
    <col min="7635" max="7635" width="32.44140625" style="817" customWidth="1"/>
    <col min="7636" max="7643" width="20.6640625" style="817" customWidth="1"/>
    <col min="7644" max="7644" width="26.109375" style="817" bestFit="1" customWidth="1"/>
    <col min="7645" max="7645" width="26.44140625" style="817" bestFit="1" customWidth="1"/>
    <col min="7646" max="7646" width="25" style="817" bestFit="1" customWidth="1"/>
    <col min="7647" max="7651" width="25.6640625" style="817" customWidth="1"/>
    <col min="7652" max="7652" width="26.5546875" style="817" bestFit="1" customWidth="1"/>
    <col min="7653" max="7653" width="26.109375" style="817" bestFit="1" customWidth="1"/>
    <col min="7654" max="7654" width="27.6640625" style="817" bestFit="1" customWidth="1"/>
    <col min="7655" max="7655" width="28.33203125" style="817" bestFit="1" customWidth="1"/>
    <col min="7656" max="7657" width="27.6640625" style="817" bestFit="1" customWidth="1"/>
    <col min="7658" max="7660" width="25.6640625" style="817" customWidth="1"/>
    <col min="7661" max="7662" width="26.5546875" style="817" bestFit="1" customWidth="1"/>
    <col min="7663" max="7664" width="27.33203125" style="817" bestFit="1" customWidth="1"/>
    <col min="7665" max="7666" width="26.109375" style="817" bestFit="1" customWidth="1"/>
    <col min="7667" max="7667" width="25.44140625" style="817" bestFit="1" customWidth="1"/>
    <col min="7668" max="7668" width="24.6640625" style="817" bestFit="1" customWidth="1"/>
    <col min="7669" max="7669" width="26.44140625" style="817" bestFit="1" customWidth="1"/>
    <col min="7670" max="7670" width="27.33203125" style="817" bestFit="1" customWidth="1"/>
    <col min="7671" max="7671" width="25.88671875" style="817" bestFit="1" customWidth="1"/>
    <col min="7672" max="7672" width="25.5546875" style="817" bestFit="1" customWidth="1"/>
    <col min="7673" max="7673" width="27.33203125" style="817" bestFit="1" customWidth="1"/>
    <col min="7674" max="7675" width="26.6640625" style="817" bestFit="1" customWidth="1"/>
    <col min="7676" max="7676" width="27.5546875" style="817" bestFit="1" customWidth="1"/>
    <col min="7677" max="7677" width="27.33203125" style="817" bestFit="1" customWidth="1"/>
    <col min="7678" max="7678" width="27.88671875" style="817" bestFit="1" customWidth="1"/>
    <col min="7679" max="7679" width="27" style="817" bestFit="1" customWidth="1"/>
    <col min="7680" max="7680" width="26.6640625" style="817" bestFit="1" customWidth="1"/>
    <col min="7681" max="7681" width="28.109375" style="817" bestFit="1" customWidth="1"/>
    <col min="7682" max="7682" width="27.33203125" style="817" bestFit="1" customWidth="1"/>
    <col min="7683" max="7683" width="25.6640625" style="817" bestFit="1" customWidth="1"/>
    <col min="7684" max="7688" width="22" style="817" bestFit="1" customWidth="1"/>
    <col min="7689" max="7695" width="20.6640625" style="817" customWidth="1"/>
    <col min="7696" max="7698" width="0" style="817" hidden="1" customWidth="1"/>
    <col min="7699" max="7699" width="11.44140625" style="817"/>
    <col min="7700" max="7700" width="23.88671875" style="817" customWidth="1"/>
    <col min="7701" max="7880" width="11.44140625" style="817"/>
    <col min="7881" max="7881" width="6.33203125" style="817" customWidth="1"/>
    <col min="7882" max="7882" width="12.109375" style="817" customWidth="1"/>
    <col min="7883" max="7883" width="145.109375" style="817" customWidth="1"/>
    <col min="7884" max="7884" width="8.6640625" style="817" customWidth="1"/>
    <col min="7885" max="7885" width="19.88671875" style="817" customWidth="1"/>
    <col min="7886" max="7886" width="27.6640625" style="817" customWidth="1"/>
    <col min="7887" max="7887" width="31.88671875" style="817" customWidth="1"/>
    <col min="7888" max="7888" width="22" style="817" customWidth="1"/>
    <col min="7889" max="7889" width="21.33203125" style="817" bestFit="1" customWidth="1"/>
    <col min="7890" max="7890" width="3.44140625" style="817" customWidth="1"/>
    <col min="7891" max="7891" width="32.44140625" style="817" customWidth="1"/>
    <col min="7892" max="7899" width="20.6640625" style="817" customWidth="1"/>
    <col min="7900" max="7900" width="26.109375" style="817" bestFit="1" customWidth="1"/>
    <col min="7901" max="7901" width="26.44140625" style="817" bestFit="1" customWidth="1"/>
    <col min="7902" max="7902" width="25" style="817" bestFit="1" customWidth="1"/>
    <col min="7903" max="7907" width="25.6640625" style="817" customWidth="1"/>
    <col min="7908" max="7908" width="26.5546875" style="817" bestFit="1" customWidth="1"/>
    <col min="7909" max="7909" width="26.109375" style="817" bestFit="1" customWidth="1"/>
    <col min="7910" max="7910" width="27.6640625" style="817" bestFit="1" customWidth="1"/>
    <col min="7911" max="7911" width="28.33203125" style="817" bestFit="1" customWidth="1"/>
    <col min="7912" max="7913" width="27.6640625" style="817" bestFit="1" customWidth="1"/>
    <col min="7914" max="7916" width="25.6640625" style="817" customWidth="1"/>
    <col min="7917" max="7918" width="26.5546875" style="817" bestFit="1" customWidth="1"/>
    <col min="7919" max="7920" width="27.33203125" style="817" bestFit="1" customWidth="1"/>
    <col min="7921" max="7922" width="26.109375" style="817" bestFit="1" customWidth="1"/>
    <col min="7923" max="7923" width="25.44140625" style="817" bestFit="1" customWidth="1"/>
    <col min="7924" max="7924" width="24.6640625" style="817" bestFit="1" customWidth="1"/>
    <col min="7925" max="7925" width="26.44140625" style="817" bestFit="1" customWidth="1"/>
    <col min="7926" max="7926" width="27.33203125" style="817" bestFit="1" customWidth="1"/>
    <col min="7927" max="7927" width="25.88671875" style="817" bestFit="1" customWidth="1"/>
    <col min="7928" max="7928" width="25.5546875" style="817" bestFit="1" customWidth="1"/>
    <col min="7929" max="7929" width="27.33203125" style="817" bestFit="1" customWidth="1"/>
    <col min="7930" max="7931" width="26.6640625" style="817" bestFit="1" customWidth="1"/>
    <col min="7932" max="7932" width="27.5546875" style="817" bestFit="1" customWidth="1"/>
    <col min="7933" max="7933" width="27.33203125" style="817" bestFit="1" customWidth="1"/>
    <col min="7934" max="7934" width="27.88671875" style="817" bestFit="1" customWidth="1"/>
    <col min="7935" max="7935" width="27" style="817" bestFit="1" customWidth="1"/>
    <col min="7936" max="7936" width="26.6640625" style="817" bestFit="1" customWidth="1"/>
    <col min="7937" max="7937" width="28.109375" style="817" bestFit="1" customWidth="1"/>
    <col min="7938" max="7938" width="27.33203125" style="817" bestFit="1" customWidth="1"/>
    <col min="7939" max="7939" width="25.6640625" style="817" bestFit="1" customWidth="1"/>
    <col min="7940" max="7944" width="22" style="817" bestFit="1" customWidth="1"/>
    <col min="7945" max="7951" width="20.6640625" style="817" customWidth="1"/>
    <col min="7952" max="7954" width="0" style="817" hidden="1" customWidth="1"/>
    <col min="7955" max="7955" width="11.44140625" style="817"/>
    <col min="7956" max="7956" width="23.88671875" style="817" customWidth="1"/>
    <col min="7957" max="8136" width="11.44140625" style="817"/>
    <col min="8137" max="8137" width="6.33203125" style="817" customWidth="1"/>
    <col min="8138" max="8138" width="12.109375" style="817" customWidth="1"/>
    <col min="8139" max="8139" width="145.109375" style="817" customWidth="1"/>
    <col min="8140" max="8140" width="8.6640625" style="817" customWidth="1"/>
    <col min="8141" max="8141" width="19.88671875" style="817" customWidth="1"/>
    <col min="8142" max="8142" width="27.6640625" style="817" customWidth="1"/>
    <col min="8143" max="8143" width="31.88671875" style="817" customWidth="1"/>
    <col min="8144" max="8144" width="22" style="817" customWidth="1"/>
    <col min="8145" max="8145" width="21.33203125" style="817" bestFit="1" customWidth="1"/>
    <col min="8146" max="8146" width="3.44140625" style="817" customWidth="1"/>
    <col min="8147" max="8147" width="32.44140625" style="817" customWidth="1"/>
    <col min="8148" max="8155" width="20.6640625" style="817" customWidth="1"/>
    <col min="8156" max="8156" width="26.109375" style="817" bestFit="1" customWidth="1"/>
    <col min="8157" max="8157" width="26.44140625" style="817" bestFit="1" customWidth="1"/>
    <col min="8158" max="8158" width="25" style="817" bestFit="1" customWidth="1"/>
    <col min="8159" max="8163" width="25.6640625" style="817" customWidth="1"/>
    <col min="8164" max="8164" width="26.5546875" style="817" bestFit="1" customWidth="1"/>
    <col min="8165" max="8165" width="26.109375" style="817" bestFit="1" customWidth="1"/>
    <col min="8166" max="8166" width="27.6640625" style="817" bestFit="1" customWidth="1"/>
    <col min="8167" max="8167" width="28.33203125" style="817" bestFit="1" customWidth="1"/>
    <col min="8168" max="8169" width="27.6640625" style="817" bestFit="1" customWidth="1"/>
    <col min="8170" max="8172" width="25.6640625" style="817" customWidth="1"/>
    <col min="8173" max="8174" width="26.5546875" style="817" bestFit="1" customWidth="1"/>
    <col min="8175" max="8176" width="27.33203125" style="817" bestFit="1" customWidth="1"/>
    <col min="8177" max="8178" width="26.109375" style="817" bestFit="1" customWidth="1"/>
    <col min="8179" max="8179" width="25.44140625" style="817" bestFit="1" customWidth="1"/>
    <col min="8180" max="8180" width="24.6640625" style="817" bestFit="1" customWidth="1"/>
    <col min="8181" max="8181" width="26.44140625" style="817" bestFit="1" customWidth="1"/>
    <col min="8182" max="8182" width="27.33203125" style="817" bestFit="1" customWidth="1"/>
    <col min="8183" max="8183" width="25.88671875" style="817" bestFit="1" customWidth="1"/>
    <col min="8184" max="8184" width="25.5546875" style="817" bestFit="1" customWidth="1"/>
    <col min="8185" max="8185" width="27.33203125" style="817" bestFit="1" customWidth="1"/>
    <col min="8186" max="8187" width="26.6640625" style="817" bestFit="1" customWidth="1"/>
    <col min="8188" max="8188" width="27.5546875" style="817" bestFit="1" customWidth="1"/>
    <col min="8189" max="8189" width="27.33203125" style="817" bestFit="1" customWidth="1"/>
    <col min="8190" max="8190" width="27.88671875" style="817" bestFit="1" customWidth="1"/>
    <col min="8191" max="8191" width="27" style="817" bestFit="1" customWidth="1"/>
    <col min="8192" max="8192" width="26.6640625" style="817" bestFit="1" customWidth="1"/>
    <col min="8193" max="8193" width="28.109375" style="817" bestFit="1" customWidth="1"/>
    <col min="8194" max="8194" width="27.33203125" style="817" bestFit="1" customWidth="1"/>
    <col min="8195" max="8195" width="25.6640625" style="817" bestFit="1" customWidth="1"/>
    <col min="8196" max="8200" width="22" style="817" bestFit="1" customWidth="1"/>
    <col min="8201" max="8207" width="20.6640625" style="817" customWidth="1"/>
    <col min="8208" max="8210" width="0" style="817" hidden="1" customWidth="1"/>
    <col min="8211" max="8211" width="11.44140625" style="817"/>
    <col min="8212" max="8212" width="23.88671875" style="817" customWidth="1"/>
    <col min="8213" max="8392" width="11.44140625" style="817"/>
    <col min="8393" max="8393" width="6.33203125" style="817" customWidth="1"/>
    <col min="8394" max="8394" width="12.109375" style="817" customWidth="1"/>
    <col min="8395" max="8395" width="145.109375" style="817" customWidth="1"/>
    <col min="8396" max="8396" width="8.6640625" style="817" customWidth="1"/>
    <col min="8397" max="8397" width="19.88671875" style="817" customWidth="1"/>
    <col min="8398" max="8398" width="27.6640625" style="817" customWidth="1"/>
    <col min="8399" max="8399" width="31.88671875" style="817" customWidth="1"/>
    <col min="8400" max="8400" width="22" style="817" customWidth="1"/>
    <col min="8401" max="8401" width="21.33203125" style="817" bestFit="1" customWidth="1"/>
    <col min="8402" max="8402" width="3.44140625" style="817" customWidth="1"/>
    <col min="8403" max="8403" width="32.44140625" style="817" customWidth="1"/>
    <col min="8404" max="8411" width="20.6640625" style="817" customWidth="1"/>
    <col min="8412" max="8412" width="26.109375" style="817" bestFit="1" customWidth="1"/>
    <col min="8413" max="8413" width="26.44140625" style="817" bestFit="1" customWidth="1"/>
    <col min="8414" max="8414" width="25" style="817" bestFit="1" customWidth="1"/>
    <col min="8415" max="8419" width="25.6640625" style="817" customWidth="1"/>
    <col min="8420" max="8420" width="26.5546875" style="817" bestFit="1" customWidth="1"/>
    <col min="8421" max="8421" width="26.109375" style="817" bestFit="1" customWidth="1"/>
    <col min="8422" max="8422" width="27.6640625" style="817" bestFit="1" customWidth="1"/>
    <col min="8423" max="8423" width="28.33203125" style="817" bestFit="1" customWidth="1"/>
    <col min="8424" max="8425" width="27.6640625" style="817" bestFit="1" customWidth="1"/>
    <col min="8426" max="8428" width="25.6640625" style="817" customWidth="1"/>
    <col min="8429" max="8430" width="26.5546875" style="817" bestFit="1" customWidth="1"/>
    <col min="8431" max="8432" width="27.33203125" style="817" bestFit="1" customWidth="1"/>
    <col min="8433" max="8434" width="26.109375" style="817" bestFit="1" customWidth="1"/>
    <col min="8435" max="8435" width="25.44140625" style="817" bestFit="1" customWidth="1"/>
    <col min="8436" max="8436" width="24.6640625" style="817" bestFit="1" customWidth="1"/>
    <col min="8437" max="8437" width="26.44140625" style="817" bestFit="1" customWidth="1"/>
    <col min="8438" max="8438" width="27.33203125" style="817" bestFit="1" customWidth="1"/>
    <col min="8439" max="8439" width="25.88671875" style="817" bestFit="1" customWidth="1"/>
    <col min="8440" max="8440" width="25.5546875" style="817" bestFit="1" customWidth="1"/>
    <col min="8441" max="8441" width="27.33203125" style="817" bestFit="1" customWidth="1"/>
    <col min="8442" max="8443" width="26.6640625" style="817" bestFit="1" customWidth="1"/>
    <col min="8444" max="8444" width="27.5546875" style="817" bestFit="1" customWidth="1"/>
    <col min="8445" max="8445" width="27.33203125" style="817" bestFit="1" customWidth="1"/>
    <col min="8446" max="8446" width="27.88671875" style="817" bestFit="1" customWidth="1"/>
    <col min="8447" max="8447" width="27" style="817" bestFit="1" customWidth="1"/>
    <col min="8448" max="8448" width="26.6640625" style="817" bestFit="1" customWidth="1"/>
    <col min="8449" max="8449" width="28.109375" style="817" bestFit="1" customWidth="1"/>
    <col min="8450" max="8450" width="27.33203125" style="817" bestFit="1" customWidth="1"/>
    <col min="8451" max="8451" width="25.6640625" style="817" bestFit="1" customWidth="1"/>
    <col min="8452" max="8456" width="22" style="817" bestFit="1" customWidth="1"/>
    <col min="8457" max="8463" width="20.6640625" style="817" customWidth="1"/>
    <col min="8464" max="8466" width="0" style="817" hidden="1" customWidth="1"/>
    <col min="8467" max="8467" width="11.44140625" style="817"/>
    <col min="8468" max="8468" width="23.88671875" style="817" customWidth="1"/>
    <col min="8469" max="8648" width="11.44140625" style="817"/>
    <col min="8649" max="8649" width="6.33203125" style="817" customWidth="1"/>
    <col min="8650" max="8650" width="12.109375" style="817" customWidth="1"/>
    <col min="8651" max="8651" width="145.109375" style="817" customWidth="1"/>
    <col min="8652" max="8652" width="8.6640625" style="817" customWidth="1"/>
    <col min="8653" max="8653" width="19.88671875" style="817" customWidth="1"/>
    <col min="8654" max="8654" width="27.6640625" style="817" customWidth="1"/>
    <col min="8655" max="8655" width="31.88671875" style="817" customWidth="1"/>
    <col min="8656" max="8656" width="22" style="817" customWidth="1"/>
    <col min="8657" max="8657" width="21.33203125" style="817" bestFit="1" customWidth="1"/>
    <col min="8658" max="8658" width="3.44140625" style="817" customWidth="1"/>
    <col min="8659" max="8659" width="32.44140625" style="817" customWidth="1"/>
    <col min="8660" max="8667" width="20.6640625" style="817" customWidth="1"/>
    <col min="8668" max="8668" width="26.109375" style="817" bestFit="1" customWidth="1"/>
    <col min="8669" max="8669" width="26.44140625" style="817" bestFit="1" customWidth="1"/>
    <col min="8670" max="8670" width="25" style="817" bestFit="1" customWidth="1"/>
    <col min="8671" max="8675" width="25.6640625" style="817" customWidth="1"/>
    <col min="8676" max="8676" width="26.5546875" style="817" bestFit="1" customWidth="1"/>
    <col min="8677" max="8677" width="26.109375" style="817" bestFit="1" customWidth="1"/>
    <col min="8678" max="8678" width="27.6640625" style="817" bestFit="1" customWidth="1"/>
    <col min="8679" max="8679" width="28.33203125" style="817" bestFit="1" customWidth="1"/>
    <col min="8680" max="8681" width="27.6640625" style="817" bestFit="1" customWidth="1"/>
    <col min="8682" max="8684" width="25.6640625" style="817" customWidth="1"/>
    <col min="8685" max="8686" width="26.5546875" style="817" bestFit="1" customWidth="1"/>
    <col min="8687" max="8688" width="27.33203125" style="817" bestFit="1" customWidth="1"/>
    <col min="8689" max="8690" width="26.109375" style="817" bestFit="1" customWidth="1"/>
    <col min="8691" max="8691" width="25.44140625" style="817" bestFit="1" customWidth="1"/>
    <col min="8692" max="8692" width="24.6640625" style="817" bestFit="1" customWidth="1"/>
    <col min="8693" max="8693" width="26.44140625" style="817" bestFit="1" customWidth="1"/>
    <col min="8694" max="8694" width="27.33203125" style="817" bestFit="1" customWidth="1"/>
    <col min="8695" max="8695" width="25.88671875" style="817" bestFit="1" customWidth="1"/>
    <col min="8696" max="8696" width="25.5546875" style="817" bestFit="1" customWidth="1"/>
    <col min="8697" max="8697" width="27.33203125" style="817" bestFit="1" customWidth="1"/>
    <col min="8698" max="8699" width="26.6640625" style="817" bestFit="1" customWidth="1"/>
    <col min="8700" max="8700" width="27.5546875" style="817" bestFit="1" customWidth="1"/>
    <col min="8701" max="8701" width="27.33203125" style="817" bestFit="1" customWidth="1"/>
    <col min="8702" max="8702" width="27.88671875" style="817" bestFit="1" customWidth="1"/>
    <col min="8703" max="8703" width="27" style="817" bestFit="1" customWidth="1"/>
    <col min="8704" max="8704" width="26.6640625" style="817" bestFit="1" customWidth="1"/>
    <col min="8705" max="8705" width="28.109375" style="817" bestFit="1" customWidth="1"/>
    <col min="8706" max="8706" width="27.33203125" style="817" bestFit="1" customWidth="1"/>
    <col min="8707" max="8707" width="25.6640625" style="817" bestFit="1" customWidth="1"/>
    <col min="8708" max="8712" width="22" style="817" bestFit="1" customWidth="1"/>
    <col min="8713" max="8719" width="20.6640625" style="817" customWidth="1"/>
    <col min="8720" max="8722" width="0" style="817" hidden="1" customWidth="1"/>
    <col min="8723" max="8723" width="11.44140625" style="817"/>
    <col min="8724" max="8724" width="23.88671875" style="817" customWidth="1"/>
    <col min="8725" max="8904" width="11.44140625" style="817"/>
    <col min="8905" max="8905" width="6.33203125" style="817" customWidth="1"/>
    <col min="8906" max="8906" width="12.109375" style="817" customWidth="1"/>
    <col min="8907" max="8907" width="145.109375" style="817" customWidth="1"/>
    <col min="8908" max="8908" width="8.6640625" style="817" customWidth="1"/>
    <col min="8909" max="8909" width="19.88671875" style="817" customWidth="1"/>
    <col min="8910" max="8910" width="27.6640625" style="817" customWidth="1"/>
    <col min="8911" max="8911" width="31.88671875" style="817" customWidth="1"/>
    <col min="8912" max="8912" width="22" style="817" customWidth="1"/>
    <col min="8913" max="8913" width="21.33203125" style="817" bestFit="1" customWidth="1"/>
    <col min="8914" max="8914" width="3.44140625" style="817" customWidth="1"/>
    <col min="8915" max="8915" width="32.44140625" style="817" customWidth="1"/>
    <col min="8916" max="8923" width="20.6640625" style="817" customWidth="1"/>
    <col min="8924" max="8924" width="26.109375" style="817" bestFit="1" customWidth="1"/>
    <col min="8925" max="8925" width="26.44140625" style="817" bestFit="1" customWidth="1"/>
    <col min="8926" max="8926" width="25" style="817" bestFit="1" customWidth="1"/>
    <col min="8927" max="8931" width="25.6640625" style="817" customWidth="1"/>
    <col min="8932" max="8932" width="26.5546875" style="817" bestFit="1" customWidth="1"/>
    <col min="8933" max="8933" width="26.109375" style="817" bestFit="1" customWidth="1"/>
    <col min="8934" max="8934" width="27.6640625" style="817" bestFit="1" customWidth="1"/>
    <col min="8935" max="8935" width="28.33203125" style="817" bestFit="1" customWidth="1"/>
    <col min="8936" max="8937" width="27.6640625" style="817" bestFit="1" customWidth="1"/>
    <col min="8938" max="8940" width="25.6640625" style="817" customWidth="1"/>
    <col min="8941" max="8942" width="26.5546875" style="817" bestFit="1" customWidth="1"/>
    <col min="8943" max="8944" width="27.33203125" style="817" bestFit="1" customWidth="1"/>
    <col min="8945" max="8946" width="26.109375" style="817" bestFit="1" customWidth="1"/>
    <col min="8947" max="8947" width="25.44140625" style="817" bestFit="1" customWidth="1"/>
    <col min="8948" max="8948" width="24.6640625" style="817" bestFit="1" customWidth="1"/>
    <col min="8949" max="8949" width="26.44140625" style="817" bestFit="1" customWidth="1"/>
    <col min="8950" max="8950" width="27.33203125" style="817" bestFit="1" customWidth="1"/>
    <col min="8951" max="8951" width="25.88671875" style="817" bestFit="1" customWidth="1"/>
    <col min="8952" max="8952" width="25.5546875" style="817" bestFit="1" customWidth="1"/>
    <col min="8953" max="8953" width="27.33203125" style="817" bestFit="1" customWidth="1"/>
    <col min="8954" max="8955" width="26.6640625" style="817" bestFit="1" customWidth="1"/>
    <col min="8956" max="8956" width="27.5546875" style="817" bestFit="1" customWidth="1"/>
    <col min="8957" max="8957" width="27.33203125" style="817" bestFit="1" customWidth="1"/>
    <col min="8958" max="8958" width="27.88671875" style="817" bestFit="1" customWidth="1"/>
    <col min="8959" max="8959" width="27" style="817" bestFit="1" customWidth="1"/>
    <col min="8960" max="8960" width="26.6640625" style="817" bestFit="1" customWidth="1"/>
    <col min="8961" max="8961" width="28.109375" style="817" bestFit="1" customWidth="1"/>
    <col min="8962" max="8962" width="27.33203125" style="817" bestFit="1" customWidth="1"/>
    <col min="8963" max="8963" width="25.6640625" style="817" bestFit="1" customWidth="1"/>
    <col min="8964" max="8968" width="22" style="817" bestFit="1" customWidth="1"/>
    <col min="8969" max="8975" width="20.6640625" style="817" customWidth="1"/>
    <col min="8976" max="8978" width="0" style="817" hidden="1" customWidth="1"/>
    <col min="8979" max="8979" width="11.44140625" style="817"/>
    <col min="8980" max="8980" width="23.88671875" style="817" customWidth="1"/>
    <col min="8981" max="9160" width="11.44140625" style="817"/>
    <col min="9161" max="9161" width="6.33203125" style="817" customWidth="1"/>
    <col min="9162" max="9162" width="12.109375" style="817" customWidth="1"/>
    <col min="9163" max="9163" width="145.109375" style="817" customWidth="1"/>
    <col min="9164" max="9164" width="8.6640625" style="817" customWidth="1"/>
    <col min="9165" max="9165" width="19.88671875" style="817" customWidth="1"/>
    <col min="9166" max="9166" width="27.6640625" style="817" customWidth="1"/>
    <col min="9167" max="9167" width="31.88671875" style="817" customWidth="1"/>
    <col min="9168" max="9168" width="22" style="817" customWidth="1"/>
    <col min="9169" max="9169" width="21.33203125" style="817" bestFit="1" customWidth="1"/>
    <col min="9170" max="9170" width="3.44140625" style="817" customWidth="1"/>
    <col min="9171" max="9171" width="32.44140625" style="817" customWidth="1"/>
    <col min="9172" max="9179" width="20.6640625" style="817" customWidth="1"/>
    <col min="9180" max="9180" width="26.109375" style="817" bestFit="1" customWidth="1"/>
    <col min="9181" max="9181" width="26.44140625" style="817" bestFit="1" customWidth="1"/>
    <col min="9182" max="9182" width="25" style="817" bestFit="1" customWidth="1"/>
    <col min="9183" max="9187" width="25.6640625" style="817" customWidth="1"/>
    <col min="9188" max="9188" width="26.5546875" style="817" bestFit="1" customWidth="1"/>
    <col min="9189" max="9189" width="26.109375" style="817" bestFit="1" customWidth="1"/>
    <col min="9190" max="9190" width="27.6640625" style="817" bestFit="1" customWidth="1"/>
    <col min="9191" max="9191" width="28.33203125" style="817" bestFit="1" customWidth="1"/>
    <col min="9192" max="9193" width="27.6640625" style="817" bestFit="1" customWidth="1"/>
    <col min="9194" max="9196" width="25.6640625" style="817" customWidth="1"/>
    <col min="9197" max="9198" width="26.5546875" style="817" bestFit="1" customWidth="1"/>
    <col min="9199" max="9200" width="27.33203125" style="817" bestFit="1" customWidth="1"/>
    <col min="9201" max="9202" width="26.109375" style="817" bestFit="1" customWidth="1"/>
    <col min="9203" max="9203" width="25.44140625" style="817" bestFit="1" customWidth="1"/>
    <col min="9204" max="9204" width="24.6640625" style="817" bestFit="1" customWidth="1"/>
    <col min="9205" max="9205" width="26.44140625" style="817" bestFit="1" customWidth="1"/>
    <col min="9206" max="9206" width="27.33203125" style="817" bestFit="1" customWidth="1"/>
    <col min="9207" max="9207" width="25.88671875" style="817" bestFit="1" customWidth="1"/>
    <col min="9208" max="9208" width="25.5546875" style="817" bestFit="1" customWidth="1"/>
    <col min="9209" max="9209" width="27.33203125" style="817" bestFit="1" customWidth="1"/>
    <col min="9210" max="9211" width="26.6640625" style="817" bestFit="1" customWidth="1"/>
    <col min="9212" max="9212" width="27.5546875" style="817" bestFit="1" customWidth="1"/>
    <col min="9213" max="9213" width="27.33203125" style="817" bestFit="1" customWidth="1"/>
    <col min="9214" max="9214" width="27.88671875" style="817" bestFit="1" customWidth="1"/>
    <col min="9215" max="9215" width="27" style="817" bestFit="1" customWidth="1"/>
    <col min="9216" max="9216" width="26.6640625" style="817" bestFit="1" customWidth="1"/>
    <col min="9217" max="9217" width="28.109375" style="817" bestFit="1" customWidth="1"/>
    <col min="9218" max="9218" width="27.33203125" style="817" bestFit="1" customWidth="1"/>
    <col min="9219" max="9219" width="25.6640625" style="817" bestFit="1" customWidth="1"/>
    <col min="9220" max="9224" width="22" style="817" bestFit="1" customWidth="1"/>
    <col min="9225" max="9231" width="20.6640625" style="817" customWidth="1"/>
    <col min="9232" max="9234" width="0" style="817" hidden="1" customWidth="1"/>
    <col min="9235" max="9235" width="11.44140625" style="817"/>
    <col min="9236" max="9236" width="23.88671875" style="817" customWidth="1"/>
    <col min="9237" max="9416" width="11.44140625" style="817"/>
    <col min="9417" max="9417" width="6.33203125" style="817" customWidth="1"/>
    <col min="9418" max="9418" width="12.109375" style="817" customWidth="1"/>
    <col min="9419" max="9419" width="145.109375" style="817" customWidth="1"/>
    <col min="9420" max="9420" width="8.6640625" style="817" customWidth="1"/>
    <col min="9421" max="9421" width="19.88671875" style="817" customWidth="1"/>
    <col min="9422" max="9422" width="27.6640625" style="817" customWidth="1"/>
    <col min="9423" max="9423" width="31.88671875" style="817" customWidth="1"/>
    <col min="9424" max="9424" width="22" style="817" customWidth="1"/>
    <col min="9425" max="9425" width="21.33203125" style="817" bestFit="1" customWidth="1"/>
    <col min="9426" max="9426" width="3.44140625" style="817" customWidth="1"/>
    <col min="9427" max="9427" width="32.44140625" style="817" customWidth="1"/>
    <col min="9428" max="9435" width="20.6640625" style="817" customWidth="1"/>
    <col min="9436" max="9436" width="26.109375" style="817" bestFit="1" customWidth="1"/>
    <col min="9437" max="9437" width="26.44140625" style="817" bestFit="1" customWidth="1"/>
    <col min="9438" max="9438" width="25" style="817" bestFit="1" customWidth="1"/>
    <col min="9439" max="9443" width="25.6640625" style="817" customWidth="1"/>
    <col min="9444" max="9444" width="26.5546875" style="817" bestFit="1" customWidth="1"/>
    <col min="9445" max="9445" width="26.109375" style="817" bestFit="1" customWidth="1"/>
    <col min="9446" max="9446" width="27.6640625" style="817" bestFit="1" customWidth="1"/>
    <col min="9447" max="9447" width="28.33203125" style="817" bestFit="1" customWidth="1"/>
    <col min="9448" max="9449" width="27.6640625" style="817" bestFit="1" customWidth="1"/>
    <col min="9450" max="9452" width="25.6640625" style="817" customWidth="1"/>
    <col min="9453" max="9454" width="26.5546875" style="817" bestFit="1" customWidth="1"/>
    <col min="9455" max="9456" width="27.33203125" style="817" bestFit="1" customWidth="1"/>
    <col min="9457" max="9458" width="26.109375" style="817" bestFit="1" customWidth="1"/>
    <col min="9459" max="9459" width="25.44140625" style="817" bestFit="1" customWidth="1"/>
    <col min="9460" max="9460" width="24.6640625" style="817" bestFit="1" customWidth="1"/>
    <col min="9461" max="9461" width="26.44140625" style="817" bestFit="1" customWidth="1"/>
    <col min="9462" max="9462" width="27.33203125" style="817" bestFit="1" customWidth="1"/>
    <col min="9463" max="9463" width="25.88671875" style="817" bestFit="1" customWidth="1"/>
    <col min="9464" max="9464" width="25.5546875" style="817" bestFit="1" customWidth="1"/>
    <col min="9465" max="9465" width="27.33203125" style="817" bestFit="1" customWidth="1"/>
    <col min="9466" max="9467" width="26.6640625" style="817" bestFit="1" customWidth="1"/>
    <col min="9468" max="9468" width="27.5546875" style="817" bestFit="1" customWidth="1"/>
    <col min="9469" max="9469" width="27.33203125" style="817" bestFit="1" customWidth="1"/>
    <col min="9470" max="9470" width="27.88671875" style="817" bestFit="1" customWidth="1"/>
    <col min="9471" max="9471" width="27" style="817" bestFit="1" customWidth="1"/>
    <col min="9472" max="9472" width="26.6640625" style="817" bestFit="1" customWidth="1"/>
    <col min="9473" max="9473" width="28.109375" style="817" bestFit="1" customWidth="1"/>
    <col min="9474" max="9474" width="27.33203125" style="817" bestFit="1" customWidth="1"/>
    <col min="9475" max="9475" width="25.6640625" style="817" bestFit="1" customWidth="1"/>
    <col min="9476" max="9480" width="22" style="817" bestFit="1" customWidth="1"/>
    <col min="9481" max="9487" width="20.6640625" style="817" customWidth="1"/>
    <col min="9488" max="9490" width="0" style="817" hidden="1" customWidth="1"/>
    <col min="9491" max="9491" width="11.44140625" style="817"/>
    <col min="9492" max="9492" width="23.88671875" style="817" customWidth="1"/>
    <col min="9493" max="9672" width="11.44140625" style="817"/>
    <col min="9673" max="9673" width="6.33203125" style="817" customWidth="1"/>
    <col min="9674" max="9674" width="12.109375" style="817" customWidth="1"/>
    <col min="9675" max="9675" width="145.109375" style="817" customWidth="1"/>
    <col min="9676" max="9676" width="8.6640625" style="817" customWidth="1"/>
    <col min="9677" max="9677" width="19.88671875" style="817" customWidth="1"/>
    <col min="9678" max="9678" width="27.6640625" style="817" customWidth="1"/>
    <col min="9679" max="9679" width="31.88671875" style="817" customWidth="1"/>
    <col min="9680" max="9680" width="22" style="817" customWidth="1"/>
    <col min="9681" max="9681" width="21.33203125" style="817" bestFit="1" customWidth="1"/>
    <col min="9682" max="9682" width="3.44140625" style="817" customWidth="1"/>
    <col min="9683" max="9683" width="32.44140625" style="817" customWidth="1"/>
    <col min="9684" max="9691" width="20.6640625" style="817" customWidth="1"/>
    <col min="9692" max="9692" width="26.109375" style="817" bestFit="1" customWidth="1"/>
    <col min="9693" max="9693" width="26.44140625" style="817" bestFit="1" customWidth="1"/>
    <col min="9694" max="9694" width="25" style="817" bestFit="1" customWidth="1"/>
    <col min="9695" max="9699" width="25.6640625" style="817" customWidth="1"/>
    <col min="9700" max="9700" width="26.5546875" style="817" bestFit="1" customWidth="1"/>
    <col min="9701" max="9701" width="26.109375" style="817" bestFit="1" customWidth="1"/>
    <col min="9702" max="9702" width="27.6640625" style="817" bestFit="1" customWidth="1"/>
    <col min="9703" max="9703" width="28.33203125" style="817" bestFit="1" customWidth="1"/>
    <col min="9704" max="9705" width="27.6640625" style="817" bestFit="1" customWidth="1"/>
    <col min="9706" max="9708" width="25.6640625" style="817" customWidth="1"/>
    <col min="9709" max="9710" width="26.5546875" style="817" bestFit="1" customWidth="1"/>
    <col min="9711" max="9712" width="27.33203125" style="817" bestFit="1" customWidth="1"/>
    <col min="9713" max="9714" width="26.109375" style="817" bestFit="1" customWidth="1"/>
    <col min="9715" max="9715" width="25.44140625" style="817" bestFit="1" customWidth="1"/>
    <col min="9716" max="9716" width="24.6640625" style="817" bestFit="1" customWidth="1"/>
    <col min="9717" max="9717" width="26.44140625" style="817" bestFit="1" customWidth="1"/>
    <col min="9718" max="9718" width="27.33203125" style="817" bestFit="1" customWidth="1"/>
    <col min="9719" max="9719" width="25.88671875" style="817" bestFit="1" customWidth="1"/>
    <col min="9720" max="9720" width="25.5546875" style="817" bestFit="1" customWidth="1"/>
    <col min="9721" max="9721" width="27.33203125" style="817" bestFit="1" customWidth="1"/>
    <col min="9722" max="9723" width="26.6640625" style="817" bestFit="1" customWidth="1"/>
    <col min="9724" max="9724" width="27.5546875" style="817" bestFit="1" customWidth="1"/>
    <col min="9725" max="9725" width="27.33203125" style="817" bestFit="1" customWidth="1"/>
    <col min="9726" max="9726" width="27.88671875" style="817" bestFit="1" customWidth="1"/>
    <col min="9727" max="9727" width="27" style="817" bestFit="1" customWidth="1"/>
    <col min="9728" max="9728" width="26.6640625" style="817" bestFit="1" customWidth="1"/>
    <col min="9729" max="9729" width="28.109375" style="817" bestFit="1" customWidth="1"/>
    <col min="9730" max="9730" width="27.33203125" style="817" bestFit="1" customWidth="1"/>
    <col min="9731" max="9731" width="25.6640625" style="817" bestFit="1" customWidth="1"/>
    <col min="9732" max="9736" width="22" style="817" bestFit="1" customWidth="1"/>
    <col min="9737" max="9743" width="20.6640625" style="817" customWidth="1"/>
    <col min="9744" max="9746" width="0" style="817" hidden="1" customWidth="1"/>
    <col min="9747" max="9747" width="11.44140625" style="817"/>
    <col min="9748" max="9748" width="23.88671875" style="817" customWidth="1"/>
    <col min="9749" max="9928" width="11.44140625" style="817"/>
    <col min="9929" max="9929" width="6.33203125" style="817" customWidth="1"/>
    <col min="9930" max="9930" width="12.109375" style="817" customWidth="1"/>
    <col min="9931" max="9931" width="145.109375" style="817" customWidth="1"/>
    <col min="9932" max="9932" width="8.6640625" style="817" customWidth="1"/>
    <col min="9933" max="9933" width="19.88671875" style="817" customWidth="1"/>
    <col min="9934" max="9934" width="27.6640625" style="817" customWidth="1"/>
    <col min="9935" max="9935" width="31.88671875" style="817" customWidth="1"/>
    <col min="9936" max="9936" width="22" style="817" customWidth="1"/>
    <col min="9937" max="9937" width="21.33203125" style="817" bestFit="1" customWidth="1"/>
    <col min="9938" max="9938" width="3.44140625" style="817" customWidth="1"/>
    <col min="9939" max="9939" width="32.44140625" style="817" customWidth="1"/>
    <col min="9940" max="9947" width="20.6640625" style="817" customWidth="1"/>
    <col min="9948" max="9948" width="26.109375" style="817" bestFit="1" customWidth="1"/>
    <col min="9949" max="9949" width="26.44140625" style="817" bestFit="1" customWidth="1"/>
    <col min="9950" max="9950" width="25" style="817" bestFit="1" customWidth="1"/>
    <col min="9951" max="9955" width="25.6640625" style="817" customWidth="1"/>
    <col min="9956" max="9956" width="26.5546875" style="817" bestFit="1" customWidth="1"/>
    <col min="9957" max="9957" width="26.109375" style="817" bestFit="1" customWidth="1"/>
    <col min="9958" max="9958" width="27.6640625" style="817" bestFit="1" customWidth="1"/>
    <col min="9959" max="9959" width="28.33203125" style="817" bestFit="1" customWidth="1"/>
    <col min="9960" max="9961" width="27.6640625" style="817" bestFit="1" customWidth="1"/>
    <col min="9962" max="9964" width="25.6640625" style="817" customWidth="1"/>
    <col min="9965" max="9966" width="26.5546875" style="817" bestFit="1" customWidth="1"/>
    <col min="9967" max="9968" width="27.33203125" style="817" bestFit="1" customWidth="1"/>
    <col min="9969" max="9970" width="26.109375" style="817" bestFit="1" customWidth="1"/>
    <col min="9971" max="9971" width="25.44140625" style="817" bestFit="1" customWidth="1"/>
    <col min="9972" max="9972" width="24.6640625" style="817" bestFit="1" customWidth="1"/>
    <col min="9973" max="9973" width="26.44140625" style="817" bestFit="1" customWidth="1"/>
    <col min="9974" max="9974" width="27.33203125" style="817" bestFit="1" customWidth="1"/>
    <col min="9975" max="9975" width="25.88671875" style="817" bestFit="1" customWidth="1"/>
    <col min="9976" max="9976" width="25.5546875" style="817" bestFit="1" customWidth="1"/>
    <col min="9977" max="9977" width="27.33203125" style="817" bestFit="1" customWidth="1"/>
    <col min="9978" max="9979" width="26.6640625" style="817" bestFit="1" customWidth="1"/>
    <col min="9980" max="9980" width="27.5546875" style="817" bestFit="1" customWidth="1"/>
    <col min="9981" max="9981" width="27.33203125" style="817" bestFit="1" customWidth="1"/>
    <col min="9982" max="9982" width="27.88671875" style="817" bestFit="1" customWidth="1"/>
    <col min="9983" max="9983" width="27" style="817" bestFit="1" customWidth="1"/>
    <col min="9984" max="9984" width="26.6640625" style="817" bestFit="1" customWidth="1"/>
    <col min="9985" max="9985" width="28.109375" style="817" bestFit="1" customWidth="1"/>
    <col min="9986" max="9986" width="27.33203125" style="817" bestFit="1" customWidth="1"/>
    <col min="9987" max="9987" width="25.6640625" style="817" bestFit="1" customWidth="1"/>
    <col min="9988" max="9992" width="22" style="817" bestFit="1" customWidth="1"/>
    <col min="9993" max="9999" width="20.6640625" style="817" customWidth="1"/>
    <col min="10000" max="10002" width="0" style="817" hidden="1" customWidth="1"/>
    <col min="10003" max="10003" width="11.44140625" style="817"/>
    <col min="10004" max="10004" width="23.88671875" style="817" customWidth="1"/>
    <col min="10005" max="10184" width="11.44140625" style="817"/>
    <col min="10185" max="10185" width="6.33203125" style="817" customWidth="1"/>
    <col min="10186" max="10186" width="12.109375" style="817" customWidth="1"/>
    <col min="10187" max="10187" width="145.109375" style="817" customWidth="1"/>
    <col min="10188" max="10188" width="8.6640625" style="817" customWidth="1"/>
    <col min="10189" max="10189" width="19.88671875" style="817" customWidth="1"/>
    <col min="10190" max="10190" width="27.6640625" style="817" customWidth="1"/>
    <col min="10191" max="10191" width="31.88671875" style="817" customWidth="1"/>
    <col min="10192" max="10192" width="22" style="817" customWidth="1"/>
    <col min="10193" max="10193" width="21.33203125" style="817" bestFit="1" customWidth="1"/>
    <col min="10194" max="10194" width="3.44140625" style="817" customWidth="1"/>
    <col min="10195" max="10195" width="32.44140625" style="817" customWidth="1"/>
    <col min="10196" max="10203" width="20.6640625" style="817" customWidth="1"/>
    <col min="10204" max="10204" width="26.109375" style="817" bestFit="1" customWidth="1"/>
    <col min="10205" max="10205" width="26.44140625" style="817" bestFit="1" customWidth="1"/>
    <col min="10206" max="10206" width="25" style="817" bestFit="1" customWidth="1"/>
    <col min="10207" max="10211" width="25.6640625" style="817" customWidth="1"/>
    <col min="10212" max="10212" width="26.5546875" style="817" bestFit="1" customWidth="1"/>
    <col min="10213" max="10213" width="26.109375" style="817" bestFit="1" customWidth="1"/>
    <col min="10214" max="10214" width="27.6640625" style="817" bestFit="1" customWidth="1"/>
    <col min="10215" max="10215" width="28.33203125" style="817" bestFit="1" customWidth="1"/>
    <col min="10216" max="10217" width="27.6640625" style="817" bestFit="1" customWidth="1"/>
    <col min="10218" max="10220" width="25.6640625" style="817" customWidth="1"/>
    <col min="10221" max="10222" width="26.5546875" style="817" bestFit="1" customWidth="1"/>
    <col min="10223" max="10224" width="27.33203125" style="817" bestFit="1" customWidth="1"/>
    <col min="10225" max="10226" width="26.109375" style="817" bestFit="1" customWidth="1"/>
    <col min="10227" max="10227" width="25.44140625" style="817" bestFit="1" customWidth="1"/>
    <col min="10228" max="10228" width="24.6640625" style="817" bestFit="1" customWidth="1"/>
    <col min="10229" max="10229" width="26.44140625" style="817" bestFit="1" customWidth="1"/>
    <col min="10230" max="10230" width="27.33203125" style="817" bestFit="1" customWidth="1"/>
    <col min="10231" max="10231" width="25.88671875" style="817" bestFit="1" customWidth="1"/>
    <col min="10232" max="10232" width="25.5546875" style="817" bestFit="1" customWidth="1"/>
    <col min="10233" max="10233" width="27.33203125" style="817" bestFit="1" customWidth="1"/>
    <col min="10234" max="10235" width="26.6640625" style="817" bestFit="1" customWidth="1"/>
    <col min="10236" max="10236" width="27.5546875" style="817" bestFit="1" customWidth="1"/>
    <col min="10237" max="10237" width="27.33203125" style="817" bestFit="1" customWidth="1"/>
    <col min="10238" max="10238" width="27.88671875" style="817" bestFit="1" customWidth="1"/>
    <col min="10239" max="10239" width="27" style="817" bestFit="1" customWidth="1"/>
    <col min="10240" max="10240" width="26.6640625" style="817" bestFit="1" customWidth="1"/>
    <col min="10241" max="10241" width="28.109375" style="817" bestFit="1" customWidth="1"/>
    <col min="10242" max="10242" width="27.33203125" style="817" bestFit="1" customWidth="1"/>
    <col min="10243" max="10243" width="25.6640625" style="817" bestFit="1" customWidth="1"/>
    <col min="10244" max="10248" width="22" style="817" bestFit="1" customWidth="1"/>
    <col min="10249" max="10255" width="20.6640625" style="817" customWidth="1"/>
    <col min="10256" max="10258" width="0" style="817" hidden="1" customWidth="1"/>
    <col min="10259" max="10259" width="11.44140625" style="817"/>
    <col min="10260" max="10260" width="23.88671875" style="817" customWidth="1"/>
    <col min="10261" max="10440" width="11.44140625" style="817"/>
    <col min="10441" max="10441" width="6.33203125" style="817" customWidth="1"/>
    <col min="10442" max="10442" width="12.109375" style="817" customWidth="1"/>
    <col min="10443" max="10443" width="145.109375" style="817" customWidth="1"/>
    <col min="10444" max="10444" width="8.6640625" style="817" customWidth="1"/>
    <col min="10445" max="10445" width="19.88671875" style="817" customWidth="1"/>
    <col min="10446" max="10446" width="27.6640625" style="817" customWidth="1"/>
    <col min="10447" max="10447" width="31.88671875" style="817" customWidth="1"/>
    <col min="10448" max="10448" width="22" style="817" customWidth="1"/>
    <col min="10449" max="10449" width="21.33203125" style="817" bestFit="1" customWidth="1"/>
    <col min="10450" max="10450" width="3.44140625" style="817" customWidth="1"/>
    <col min="10451" max="10451" width="32.44140625" style="817" customWidth="1"/>
    <col min="10452" max="10459" width="20.6640625" style="817" customWidth="1"/>
    <col min="10460" max="10460" width="26.109375" style="817" bestFit="1" customWidth="1"/>
    <col min="10461" max="10461" width="26.44140625" style="817" bestFit="1" customWidth="1"/>
    <col min="10462" max="10462" width="25" style="817" bestFit="1" customWidth="1"/>
    <col min="10463" max="10467" width="25.6640625" style="817" customWidth="1"/>
    <col min="10468" max="10468" width="26.5546875" style="817" bestFit="1" customWidth="1"/>
    <col min="10469" max="10469" width="26.109375" style="817" bestFit="1" customWidth="1"/>
    <col min="10470" max="10470" width="27.6640625" style="817" bestFit="1" customWidth="1"/>
    <col min="10471" max="10471" width="28.33203125" style="817" bestFit="1" customWidth="1"/>
    <col min="10472" max="10473" width="27.6640625" style="817" bestFit="1" customWidth="1"/>
    <col min="10474" max="10476" width="25.6640625" style="817" customWidth="1"/>
    <col min="10477" max="10478" width="26.5546875" style="817" bestFit="1" customWidth="1"/>
    <col min="10479" max="10480" width="27.33203125" style="817" bestFit="1" customWidth="1"/>
    <col min="10481" max="10482" width="26.109375" style="817" bestFit="1" customWidth="1"/>
    <col min="10483" max="10483" width="25.44140625" style="817" bestFit="1" customWidth="1"/>
    <col min="10484" max="10484" width="24.6640625" style="817" bestFit="1" customWidth="1"/>
    <col min="10485" max="10485" width="26.44140625" style="817" bestFit="1" customWidth="1"/>
    <col min="10486" max="10486" width="27.33203125" style="817" bestFit="1" customWidth="1"/>
    <col min="10487" max="10487" width="25.88671875" style="817" bestFit="1" customWidth="1"/>
    <col min="10488" max="10488" width="25.5546875" style="817" bestFit="1" customWidth="1"/>
    <col min="10489" max="10489" width="27.33203125" style="817" bestFit="1" customWidth="1"/>
    <col min="10490" max="10491" width="26.6640625" style="817" bestFit="1" customWidth="1"/>
    <col min="10492" max="10492" width="27.5546875" style="817" bestFit="1" customWidth="1"/>
    <col min="10493" max="10493" width="27.33203125" style="817" bestFit="1" customWidth="1"/>
    <col min="10494" max="10494" width="27.88671875" style="817" bestFit="1" customWidth="1"/>
    <col min="10495" max="10495" width="27" style="817" bestFit="1" customWidth="1"/>
    <col min="10496" max="10496" width="26.6640625" style="817" bestFit="1" customWidth="1"/>
    <col min="10497" max="10497" width="28.109375" style="817" bestFit="1" customWidth="1"/>
    <col min="10498" max="10498" width="27.33203125" style="817" bestFit="1" customWidth="1"/>
    <col min="10499" max="10499" width="25.6640625" style="817" bestFit="1" customWidth="1"/>
    <col min="10500" max="10504" width="22" style="817" bestFit="1" customWidth="1"/>
    <col min="10505" max="10511" width="20.6640625" style="817" customWidth="1"/>
    <col min="10512" max="10514" width="0" style="817" hidden="1" customWidth="1"/>
    <col min="10515" max="10515" width="11.44140625" style="817"/>
    <col min="10516" max="10516" width="23.88671875" style="817" customWidth="1"/>
    <col min="10517" max="10696" width="11.44140625" style="817"/>
    <col min="10697" max="10697" width="6.33203125" style="817" customWidth="1"/>
    <col min="10698" max="10698" width="12.109375" style="817" customWidth="1"/>
    <col min="10699" max="10699" width="145.109375" style="817" customWidth="1"/>
    <col min="10700" max="10700" width="8.6640625" style="817" customWidth="1"/>
    <col min="10701" max="10701" width="19.88671875" style="817" customWidth="1"/>
    <col min="10702" max="10702" width="27.6640625" style="817" customWidth="1"/>
    <col min="10703" max="10703" width="31.88671875" style="817" customWidth="1"/>
    <col min="10704" max="10704" width="22" style="817" customWidth="1"/>
    <col min="10705" max="10705" width="21.33203125" style="817" bestFit="1" customWidth="1"/>
    <col min="10706" max="10706" width="3.44140625" style="817" customWidth="1"/>
    <col min="10707" max="10707" width="32.44140625" style="817" customWidth="1"/>
    <col min="10708" max="10715" width="20.6640625" style="817" customWidth="1"/>
    <col min="10716" max="10716" width="26.109375" style="817" bestFit="1" customWidth="1"/>
    <col min="10717" max="10717" width="26.44140625" style="817" bestFit="1" customWidth="1"/>
    <col min="10718" max="10718" width="25" style="817" bestFit="1" customWidth="1"/>
    <col min="10719" max="10723" width="25.6640625" style="817" customWidth="1"/>
    <col min="10724" max="10724" width="26.5546875" style="817" bestFit="1" customWidth="1"/>
    <col min="10725" max="10725" width="26.109375" style="817" bestFit="1" customWidth="1"/>
    <col min="10726" max="10726" width="27.6640625" style="817" bestFit="1" customWidth="1"/>
    <col min="10727" max="10727" width="28.33203125" style="817" bestFit="1" customWidth="1"/>
    <col min="10728" max="10729" width="27.6640625" style="817" bestFit="1" customWidth="1"/>
    <col min="10730" max="10732" width="25.6640625" style="817" customWidth="1"/>
    <col min="10733" max="10734" width="26.5546875" style="817" bestFit="1" customWidth="1"/>
    <col min="10735" max="10736" width="27.33203125" style="817" bestFit="1" customWidth="1"/>
    <col min="10737" max="10738" width="26.109375" style="817" bestFit="1" customWidth="1"/>
    <col min="10739" max="10739" width="25.44140625" style="817" bestFit="1" customWidth="1"/>
    <col min="10740" max="10740" width="24.6640625" style="817" bestFit="1" customWidth="1"/>
    <col min="10741" max="10741" width="26.44140625" style="817" bestFit="1" customWidth="1"/>
    <col min="10742" max="10742" width="27.33203125" style="817" bestFit="1" customWidth="1"/>
    <col min="10743" max="10743" width="25.88671875" style="817" bestFit="1" customWidth="1"/>
    <col min="10744" max="10744" width="25.5546875" style="817" bestFit="1" customWidth="1"/>
    <col min="10745" max="10745" width="27.33203125" style="817" bestFit="1" customWidth="1"/>
    <col min="10746" max="10747" width="26.6640625" style="817" bestFit="1" customWidth="1"/>
    <col min="10748" max="10748" width="27.5546875" style="817" bestFit="1" customWidth="1"/>
    <col min="10749" max="10749" width="27.33203125" style="817" bestFit="1" customWidth="1"/>
    <col min="10750" max="10750" width="27.88671875" style="817" bestFit="1" customWidth="1"/>
    <col min="10751" max="10751" width="27" style="817" bestFit="1" customWidth="1"/>
    <col min="10752" max="10752" width="26.6640625" style="817" bestFit="1" customWidth="1"/>
    <col min="10753" max="10753" width="28.109375" style="817" bestFit="1" customWidth="1"/>
    <col min="10754" max="10754" width="27.33203125" style="817" bestFit="1" customWidth="1"/>
    <col min="10755" max="10755" width="25.6640625" style="817" bestFit="1" customWidth="1"/>
    <col min="10756" max="10760" width="22" style="817" bestFit="1" customWidth="1"/>
    <col min="10761" max="10767" width="20.6640625" style="817" customWidth="1"/>
    <col min="10768" max="10770" width="0" style="817" hidden="1" customWidth="1"/>
    <col min="10771" max="10771" width="11.44140625" style="817"/>
    <col min="10772" max="10772" width="23.88671875" style="817" customWidth="1"/>
    <col min="10773" max="10952" width="11.44140625" style="817"/>
    <col min="10953" max="10953" width="6.33203125" style="817" customWidth="1"/>
    <col min="10954" max="10954" width="12.109375" style="817" customWidth="1"/>
    <col min="10955" max="10955" width="145.109375" style="817" customWidth="1"/>
    <col min="10956" max="10956" width="8.6640625" style="817" customWidth="1"/>
    <col min="10957" max="10957" width="19.88671875" style="817" customWidth="1"/>
    <col min="10958" max="10958" width="27.6640625" style="817" customWidth="1"/>
    <col min="10959" max="10959" width="31.88671875" style="817" customWidth="1"/>
    <col min="10960" max="10960" width="22" style="817" customWidth="1"/>
    <col min="10961" max="10961" width="21.33203125" style="817" bestFit="1" customWidth="1"/>
    <col min="10962" max="10962" width="3.44140625" style="817" customWidth="1"/>
    <col min="10963" max="10963" width="32.44140625" style="817" customWidth="1"/>
    <col min="10964" max="10971" width="20.6640625" style="817" customWidth="1"/>
    <col min="10972" max="10972" width="26.109375" style="817" bestFit="1" customWidth="1"/>
    <col min="10973" max="10973" width="26.44140625" style="817" bestFit="1" customWidth="1"/>
    <col min="10974" max="10974" width="25" style="817" bestFit="1" customWidth="1"/>
    <col min="10975" max="10979" width="25.6640625" style="817" customWidth="1"/>
    <col min="10980" max="10980" width="26.5546875" style="817" bestFit="1" customWidth="1"/>
    <col min="10981" max="10981" width="26.109375" style="817" bestFit="1" customWidth="1"/>
    <col min="10982" max="10982" width="27.6640625" style="817" bestFit="1" customWidth="1"/>
    <col min="10983" max="10983" width="28.33203125" style="817" bestFit="1" customWidth="1"/>
    <col min="10984" max="10985" width="27.6640625" style="817" bestFit="1" customWidth="1"/>
    <col min="10986" max="10988" width="25.6640625" style="817" customWidth="1"/>
    <col min="10989" max="10990" width="26.5546875" style="817" bestFit="1" customWidth="1"/>
    <col min="10991" max="10992" width="27.33203125" style="817" bestFit="1" customWidth="1"/>
    <col min="10993" max="10994" width="26.109375" style="817" bestFit="1" customWidth="1"/>
    <col min="10995" max="10995" width="25.44140625" style="817" bestFit="1" customWidth="1"/>
    <col min="10996" max="10996" width="24.6640625" style="817" bestFit="1" customWidth="1"/>
    <col min="10997" max="10997" width="26.44140625" style="817" bestFit="1" customWidth="1"/>
    <col min="10998" max="10998" width="27.33203125" style="817" bestFit="1" customWidth="1"/>
    <col min="10999" max="10999" width="25.88671875" style="817" bestFit="1" customWidth="1"/>
    <col min="11000" max="11000" width="25.5546875" style="817" bestFit="1" customWidth="1"/>
    <col min="11001" max="11001" width="27.33203125" style="817" bestFit="1" customWidth="1"/>
    <col min="11002" max="11003" width="26.6640625" style="817" bestFit="1" customWidth="1"/>
    <col min="11004" max="11004" width="27.5546875" style="817" bestFit="1" customWidth="1"/>
    <col min="11005" max="11005" width="27.33203125" style="817" bestFit="1" customWidth="1"/>
    <col min="11006" max="11006" width="27.88671875" style="817" bestFit="1" customWidth="1"/>
    <col min="11007" max="11007" width="27" style="817" bestFit="1" customWidth="1"/>
    <col min="11008" max="11008" width="26.6640625" style="817" bestFit="1" customWidth="1"/>
    <col min="11009" max="11009" width="28.109375" style="817" bestFit="1" customWidth="1"/>
    <col min="11010" max="11010" width="27.33203125" style="817" bestFit="1" customWidth="1"/>
    <col min="11011" max="11011" width="25.6640625" style="817" bestFit="1" customWidth="1"/>
    <col min="11012" max="11016" width="22" style="817" bestFit="1" customWidth="1"/>
    <col min="11017" max="11023" width="20.6640625" style="817" customWidth="1"/>
    <col min="11024" max="11026" width="0" style="817" hidden="1" customWidth="1"/>
    <col min="11027" max="11027" width="11.44140625" style="817"/>
    <col min="11028" max="11028" width="23.88671875" style="817" customWidth="1"/>
    <col min="11029" max="11208" width="11.44140625" style="817"/>
    <col min="11209" max="11209" width="6.33203125" style="817" customWidth="1"/>
    <col min="11210" max="11210" width="12.109375" style="817" customWidth="1"/>
    <col min="11211" max="11211" width="145.109375" style="817" customWidth="1"/>
    <col min="11212" max="11212" width="8.6640625" style="817" customWidth="1"/>
    <col min="11213" max="11213" width="19.88671875" style="817" customWidth="1"/>
    <col min="11214" max="11214" width="27.6640625" style="817" customWidth="1"/>
    <col min="11215" max="11215" width="31.88671875" style="817" customWidth="1"/>
    <col min="11216" max="11216" width="22" style="817" customWidth="1"/>
    <col min="11217" max="11217" width="21.33203125" style="817" bestFit="1" customWidth="1"/>
    <col min="11218" max="11218" width="3.44140625" style="817" customWidth="1"/>
    <col min="11219" max="11219" width="32.44140625" style="817" customWidth="1"/>
    <col min="11220" max="11227" width="20.6640625" style="817" customWidth="1"/>
    <col min="11228" max="11228" width="26.109375" style="817" bestFit="1" customWidth="1"/>
    <col min="11229" max="11229" width="26.44140625" style="817" bestFit="1" customWidth="1"/>
    <col min="11230" max="11230" width="25" style="817" bestFit="1" customWidth="1"/>
    <col min="11231" max="11235" width="25.6640625" style="817" customWidth="1"/>
    <col min="11236" max="11236" width="26.5546875" style="817" bestFit="1" customWidth="1"/>
    <col min="11237" max="11237" width="26.109375" style="817" bestFit="1" customWidth="1"/>
    <col min="11238" max="11238" width="27.6640625" style="817" bestFit="1" customWidth="1"/>
    <col min="11239" max="11239" width="28.33203125" style="817" bestFit="1" customWidth="1"/>
    <col min="11240" max="11241" width="27.6640625" style="817" bestFit="1" customWidth="1"/>
    <col min="11242" max="11244" width="25.6640625" style="817" customWidth="1"/>
    <col min="11245" max="11246" width="26.5546875" style="817" bestFit="1" customWidth="1"/>
    <col min="11247" max="11248" width="27.33203125" style="817" bestFit="1" customWidth="1"/>
    <col min="11249" max="11250" width="26.109375" style="817" bestFit="1" customWidth="1"/>
    <col min="11251" max="11251" width="25.44140625" style="817" bestFit="1" customWidth="1"/>
    <col min="11252" max="11252" width="24.6640625" style="817" bestFit="1" customWidth="1"/>
    <col min="11253" max="11253" width="26.44140625" style="817" bestFit="1" customWidth="1"/>
    <col min="11254" max="11254" width="27.33203125" style="817" bestFit="1" customWidth="1"/>
    <col min="11255" max="11255" width="25.88671875" style="817" bestFit="1" customWidth="1"/>
    <col min="11256" max="11256" width="25.5546875" style="817" bestFit="1" customWidth="1"/>
    <col min="11257" max="11257" width="27.33203125" style="817" bestFit="1" customWidth="1"/>
    <col min="11258" max="11259" width="26.6640625" style="817" bestFit="1" customWidth="1"/>
    <col min="11260" max="11260" width="27.5546875" style="817" bestFit="1" customWidth="1"/>
    <col min="11261" max="11261" width="27.33203125" style="817" bestFit="1" customWidth="1"/>
    <col min="11262" max="11262" width="27.88671875" style="817" bestFit="1" customWidth="1"/>
    <col min="11263" max="11263" width="27" style="817" bestFit="1" customWidth="1"/>
    <col min="11264" max="11264" width="26.6640625" style="817" bestFit="1" customWidth="1"/>
    <col min="11265" max="11265" width="28.109375" style="817" bestFit="1" customWidth="1"/>
    <col min="11266" max="11266" width="27.33203125" style="817" bestFit="1" customWidth="1"/>
    <col min="11267" max="11267" width="25.6640625" style="817" bestFit="1" customWidth="1"/>
    <col min="11268" max="11272" width="22" style="817" bestFit="1" customWidth="1"/>
    <col min="11273" max="11279" width="20.6640625" style="817" customWidth="1"/>
    <col min="11280" max="11282" width="0" style="817" hidden="1" customWidth="1"/>
    <col min="11283" max="11283" width="11.44140625" style="817"/>
    <col min="11284" max="11284" width="23.88671875" style="817" customWidth="1"/>
    <col min="11285" max="11464" width="11.44140625" style="817"/>
    <col min="11465" max="11465" width="6.33203125" style="817" customWidth="1"/>
    <col min="11466" max="11466" width="12.109375" style="817" customWidth="1"/>
    <col min="11467" max="11467" width="145.109375" style="817" customWidth="1"/>
    <col min="11468" max="11468" width="8.6640625" style="817" customWidth="1"/>
    <col min="11469" max="11469" width="19.88671875" style="817" customWidth="1"/>
    <col min="11470" max="11470" width="27.6640625" style="817" customWidth="1"/>
    <col min="11471" max="11471" width="31.88671875" style="817" customWidth="1"/>
    <col min="11472" max="11472" width="22" style="817" customWidth="1"/>
    <col min="11473" max="11473" width="21.33203125" style="817" bestFit="1" customWidth="1"/>
    <col min="11474" max="11474" width="3.44140625" style="817" customWidth="1"/>
    <col min="11475" max="11475" width="32.44140625" style="817" customWidth="1"/>
    <col min="11476" max="11483" width="20.6640625" style="817" customWidth="1"/>
    <col min="11484" max="11484" width="26.109375" style="817" bestFit="1" customWidth="1"/>
    <col min="11485" max="11485" width="26.44140625" style="817" bestFit="1" customWidth="1"/>
    <col min="11486" max="11486" width="25" style="817" bestFit="1" customWidth="1"/>
    <col min="11487" max="11491" width="25.6640625" style="817" customWidth="1"/>
    <col min="11492" max="11492" width="26.5546875" style="817" bestFit="1" customWidth="1"/>
    <col min="11493" max="11493" width="26.109375" style="817" bestFit="1" customWidth="1"/>
    <col min="11494" max="11494" width="27.6640625" style="817" bestFit="1" customWidth="1"/>
    <col min="11495" max="11495" width="28.33203125" style="817" bestFit="1" customWidth="1"/>
    <col min="11496" max="11497" width="27.6640625" style="817" bestFit="1" customWidth="1"/>
    <col min="11498" max="11500" width="25.6640625" style="817" customWidth="1"/>
    <col min="11501" max="11502" width="26.5546875" style="817" bestFit="1" customWidth="1"/>
    <col min="11503" max="11504" width="27.33203125" style="817" bestFit="1" customWidth="1"/>
    <col min="11505" max="11506" width="26.109375" style="817" bestFit="1" customWidth="1"/>
    <col min="11507" max="11507" width="25.44140625" style="817" bestFit="1" customWidth="1"/>
    <col min="11508" max="11508" width="24.6640625" style="817" bestFit="1" customWidth="1"/>
    <col min="11509" max="11509" width="26.44140625" style="817" bestFit="1" customWidth="1"/>
    <col min="11510" max="11510" width="27.33203125" style="817" bestFit="1" customWidth="1"/>
    <col min="11511" max="11511" width="25.88671875" style="817" bestFit="1" customWidth="1"/>
    <col min="11512" max="11512" width="25.5546875" style="817" bestFit="1" customWidth="1"/>
    <col min="11513" max="11513" width="27.33203125" style="817" bestFit="1" customWidth="1"/>
    <col min="11514" max="11515" width="26.6640625" style="817" bestFit="1" customWidth="1"/>
    <col min="11516" max="11516" width="27.5546875" style="817" bestFit="1" customWidth="1"/>
    <col min="11517" max="11517" width="27.33203125" style="817" bestFit="1" customWidth="1"/>
    <col min="11518" max="11518" width="27.88671875" style="817" bestFit="1" customWidth="1"/>
    <col min="11519" max="11519" width="27" style="817" bestFit="1" customWidth="1"/>
    <col min="11520" max="11520" width="26.6640625" style="817" bestFit="1" customWidth="1"/>
    <col min="11521" max="11521" width="28.109375" style="817" bestFit="1" customWidth="1"/>
    <col min="11522" max="11522" width="27.33203125" style="817" bestFit="1" customWidth="1"/>
    <col min="11523" max="11523" width="25.6640625" style="817" bestFit="1" customWidth="1"/>
    <col min="11524" max="11528" width="22" style="817" bestFit="1" customWidth="1"/>
    <col min="11529" max="11535" width="20.6640625" style="817" customWidth="1"/>
    <col min="11536" max="11538" width="0" style="817" hidden="1" customWidth="1"/>
    <col min="11539" max="11539" width="11.44140625" style="817"/>
    <col min="11540" max="11540" width="23.88671875" style="817" customWidth="1"/>
    <col min="11541" max="11720" width="11.44140625" style="817"/>
    <col min="11721" max="11721" width="6.33203125" style="817" customWidth="1"/>
    <col min="11722" max="11722" width="12.109375" style="817" customWidth="1"/>
    <col min="11723" max="11723" width="145.109375" style="817" customWidth="1"/>
    <col min="11724" max="11724" width="8.6640625" style="817" customWidth="1"/>
    <col min="11725" max="11725" width="19.88671875" style="817" customWidth="1"/>
    <col min="11726" max="11726" width="27.6640625" style="817" customWidth="1"/>
    <col min="11727" max="11727" width="31.88671875" style="817" customWidth="1"/>
    <col min="11728" max="11728" width="22" style="817" customWidth="1"/>
    <col min="11729" max="11729" width="21.33203125" style="817" bestFit="1" customWidth="1"/>
    <col min="11730" max="11730" width="3.44140625" style="817" customWidth="1"/>
    <col min="11731" max="11731" width="32.44140625" style="817" customWidth="1"/>
    <col min="11732" max="11739" width="20.6640625" style="817" customWidth="1"/>
    <col min="11740" max="11740" width="26.109375" style="817" bestFit="1" customWidth="1"/>
    <col min="11741" max="11741" width="26.44140625" style="817" bestFit="1" customWidth="1"/>
    <col min="11742" max="11742" width="25" style="817" bestFit="1" customWidth="1"/>
    <col min="11743" max="11747" width="25.6640625" style="817" customWidth="1"/>
    <col min="11748" max="11748" width="26.5546875" style="817" bestFit="1" customWidth="1"/>
    <col min="11749" max="11749" width="26.109375" style="817" bestFit="1" customWidth="1"/>
    <col min="11750" max="11750" width="27.6640625" style="817" bestFit="1" customWidth="1"/>
    <col min="11751" max="11751" width="28.33203125" style="817" bestFit="1" customWidth="1"/>
    <col min="11752" max="11753" width="27.6640625" style="817" bestFit="1" customWidth="1"/>
    <col min="11754" max="11756" width="25.6640625" style="817" customWidth="1"/>
    <col min="11757" max="11758" width="26.5546875" style="817" bestFit="1" customWidth="1"/>
    <col min="11759" max="11760" width="27.33203125" style="817" bestFit="1" customWidth="1"/>
    <col min="11761" max="11762" width="26.109375" style="817" bestFit="1" customWidth="1"/>
    <col min="11763" max="11763" width="25.44140625" style="817" bestFit="1" customWidth="1"/>
    <col min="11764" max="11764" width="24.6640625" style="817" bestFit="1" customWidth="1"/>
    <col min="11765" max="11765" width="26.44140625" style="817" bestFit="1" customWidth="1"/>
    <col min="11766" max="11766" width="27.33203125" style="817" bestFit="1" customWidth="1"/>
    <col min="11767" max="11767" width="25.88671875" style="817" bestFit="1" customWidth="1"/>
    <col min="11768" max="11768" width="25.5546875" style="817" bestFit="1" customWidth="1"/>
    <col min="11769" max="11769" width="27.33203125" style="817" bestFit="1" customWidth="1"/>
    <col min="11770" max="11771" width="26.6640625" style="817" bestFit="1" customWidth="1"/>
    <col min="11772" max="11772" width="27.5546875" style="817" bestFit="1" customWidth="1"/>
    <col min="11773" max="11773" width="27.33203125" style="817" bestFit="1" customWidth="1"/>
    <col min="11774" max="11774" width="27.88671875" style="817" bestFit="1" customWidth="1"/>
    <col min="11775" max="11775" width="27" style="817" bestFit="1" customWidth="1"/>
    <col min="11776" max="11776" width="26.6640625" style="817" bestFit="1" customWidth="1"/>
    <col min="11777" max="11777" width="28.109375" style="817" bestFit="1" customWidth="1"/>
    <col min="11778" max="11778" width="27.33203125" style="817" bestFit="1" customWidth="1"/>
    <col min="11779" max="11779" width="25.6640625" style="817" bestFit="1" customWidth="1"/>
    <col min="11780" max="11784" width="22" style="817" bestFit="1" customWidth="1"/>
    <col min="11785" max="11791" width="20.6640625" style="817" customWidth="1"/>
    <col min="11792" max="11794" width="0" style="817" hidden="1" customWidth="1"/>
    <col min="11795" max="11795" width="11.44140625" style="817"/>
    <col min="11796" max="11796" width="23.88671875" style="817" customWidth="1"/>
    <col min="11797" max="11976" width="11.44140625" style="817"/>
    <col min="11977" max="11977" width="6.33203125" style="817" customWidth="1"/>
    <col min="11978" max="11978" width="12.109375" style="817" customWidth="1"/>
    <col min="11979" max="11979" width="145.109375" style="817" customWidth="1"/>
    <col min="11980" max="11980" width="8.6640625" style="817" customWidth="1"/>
    <col min="11981" max="11981" width="19.88671875" style="817" customWidth="1"/>
    <col min="11982" max="11982" width="27.6640625" style="817" customWidth="1"/>
    <col min="11983" max="11983" width="31.88671875" style="817" customWidth="1"/>
    <col min="11984" max="11984" width="22" style="817" customWidth="1"/>
    <col min="11985" max="11985" width="21.33203125" style="817" bestFit="1" customWidth="1"/>
    <col min="11986" max="11986" width="3.44140625" style="817" customWidth="1"/>
    <col min="11987" max="11987" width="32.44140625" style="817" customWidth="1"/>
    <col min="11988" max="11995" width="20.6640625" style="817" customWidth="1"/>
    <col min="11996" max="11996" width="26.109375" style="817" bestFit="1" customWidth="1"/>
    <col min="11997" max="11997" width="26.44140625" style="817" bestFit="1" customWidth="1"/>
    <col min="11998" max="11998" width="25" style="817" bestFit="1" customWidth="1"/>
    <col min="11999" max="12003" width="25.6640625" style="817" customWidth="1"/>
    <col min="12004" max="12004" width="26.5546875" style="817" bestFit="1" customWidth="1"/>
    <col min="12005" max="12005" width="26.109375" style="817" bestFit="1" customWidth="1"/>
    <col min="12006" max="12006" width="27.6640625" style="817" bestFit="1" customWidth="1"/>
    <col min="12007" max="12007" width="28.33203125" style="817" bestFit="1" customWidth="1"/>
    <col min="12008" max="12009" width="27.6640625" style="817" bestFit="1" customWidth="1"/>
    <col min="12010" max="12012" width="25.6640625" style="817" customWidth="1"/>
    <col min="12013" max="12014" width="26.5546875" style="817" bestFit="1" customWidth="1"/>
    <col min="12015" max="12016" width="27.33203125" style="817" bestFit="1" customWidth="1"/>
    <col min="12017" max="12018" width="26.109375" style="817" bestFit="1" customWidth="1"/>
    <col min="12019" max="12019" width="25.44140625" style="817" bestFit="1" customWidth="1"/>
    <col min="12020" max="12020" width="24.6640625" style="817" bestFit="1" customWidth="1"/>
    <col min="12021" max="12021" width="26.44140625" style="817" bestFit="1" customWidth="1"/>
    <col min="12022" max="12022" width="27.33203125" style="817" bestFit="1" customWidth="1"/>
    <col min="12023" max="12023" width="25.88671875" style="817" bestFit="1" customWidth="1"/>
    <col min="12024" max="12024" width="25.5546875" style="817" bestFit="1" customWidth="1"/>
    <col min="12025" max="12025" width="27.33203125" style="817" bestFit="1" customWidth="1"/>
    <col min="12026" max="12027" width="26.6640625" style="817" bestFit="1" customWidth="1"/>
    <col min="12028" max="12028" width="27.5546875" style="817" bestFit="1" customWidth="1"/>
    <col min="12029" max="12029" width="27.33203125" style="817" bestFit="1" customWidth="1"/>
    <col min="12030" max="12030" width="27.88671875" style="817" bestFit="1" customWidth="1"/>
    <col min="12031" max="12031" width="27" style="817" bestFit="1" customWidth="1"/>
    <col min="12032" max="12032" width="26.6640625" style="817" bestFit="1" customWidth="1"/>
    <col min="12033" max="12033" width="28.109375" style="817" bestFit="1" customWidth="1"/>
    <col min="12034" max="12034" width="27.33203125" style="817" bestFit="1" customWidth="1"/>
    <col min="12035" max="12035" width="25.6640625" style="817" bestFit="1" customWidth="1"/>
    <col min="12036" max="12040" width="22" style="817" bestFit="1" customWidth="1"/>
    <col min="12041" max="12047" width="20.6640625" style="817" customWidth="1"/>
    <col min="12048" max="12050" width="0" style="817" hidden="1" customWidth="1"/>
    <col min="12051" max="12051" width="11.44140625" style="817"/>
    <col min="12052" max="12052" width="23.88671875" style="817" customWidth="1"/>
    <col min="12053" max="12232" width="11.44140625" style="817"/>
    <col min="12233" max="12233" width="6.33203125" style="817" customWidth="1"/>
    <col min="12234" max="12234" width="12.109375" style="817" customWidth="1"/>
    <col min="12235" max="12235" width="145.109375" style="817" customWidth="1"/>
    <col min="12236" max="12236" width="8.6640625" style="817" customWidth="1"/>
    <col min="12237" max="12237" width="19.88671875" style="817" customWidth="1"/>
    <col min="12238" max="12238" width="27.6640625" style="817" customWidth="1"/>
    <col min="12239" max="12239" width="31.88671875" style="817" customWidth="1"/>
    <col min="12240" max="12240" width="22" style="817" customWidth="1"/>
    <col min="12241" max="12241" width="21.33203125" style="817" bestFit="1" customWidth="1"/>
    <col min="12242" max="12242" width="3.44140625" style="817" customWidth="1"/>
    <col min="12243" max="12243" width="32.44140625" style="817" customWidth="1"/>
    <col min="12244" max="12251" width="20.6640625" style="817" customWidth="1"/>
    <col min="12252" max="12252" width="26.109375" style="817" bestFit="1" customWidth="1"/>
    <col min="12253" max="12253" width="26.44140625" style="817" bestFit="1" customWidth="1"/>
    <col min="12254" max="12254" width="25" style="817" bestFit="1" customWidth="1"/>
    <col min="12255" max="12259" width="25.6640625" style="817" customWidth="1"/>
    <col min="12260" max="12260" width="26.5546875" style="817" bestFit="1" customWidth="1"/>
    <col min="12261" max="12261" width="26.109375" style="817" bestFit="1" customWidth="1"/>
    <col min="12262" max="12262" width="27.6640625" style="817" bestFit="1" customWidth="1"/>
    <col min="12263" max="12263" width="28.33203125" style="817" bestFit="1" customWidth="1"/>
    <col min="12264" max="12265" width="27.6640625" style="817" bestFit="1" customWidth="1"/>
    <col min="12266" max="12268" width="25.6640625" style="817" customWidth="1"/>
    <col min="12269" max="12270" width="26.5546875" style="817" bestFit="1" customWidth="1"/>
    <col min="12271" max="12272" width="27.33203125" style="817" bestFit="1" customWidth="1"/>
    <col min="12273" max="12274" width="26.109375" style="817" bestFit="1" customWidth="1"/>
    <col min="12275" max="12275" width="25.44140625" style="817" bestFit="1" customWidth="1"/>
    <col min="12276" max="12276" width="24.6640625" style="817" bestFit="1" customWidth="1"/>
    <col min="12277" max="12277" width="26.44140625" style="817" bestFit="1" customWidth="1"/>
    <col min="12278" max="12278" width="27.33203125" style="817" bestFit="1" customWidth="1"/>
    <col min="12279" max="12279" width="25.88671875" style="817" bestFit="1" customWidth="1"/>
    <col min="12280" max="12280" width="25.5546875" style="817" bestFit="1" customWidth="1"/>
    <col min="12281" max="12281" width="27.33203125" style="817" bestFit="1" customWidth="1"/>
    <col min="12282" max="12283" width="26.6640625" style="817" bestFit="1" customWidth="1"/>
    <col min="12284" max="12284" width="27.5546875" style="817" bestFit="1" customWidth="1"/>
    <col min="12285" max="12285" width="27.33203125" style="817" bestFit="1" customWidth="1"/>
    <col min="12286" max="12286" width="27.88671875" style="817" bestFit="1" customWidth="1"/>
    <col min="12287" max="12287" width="27" style="817" bestFit="1" customWidth="1"/>
    <col min="12288" max="12288" width="26.6640625" style="817" bestFit="1" customWidth="1"/>
    <col min="12289" max="12289" width="28.109375" style="817" bestFit="1" customWidth="1"/>
    <col min="12290" max="12290" width="27.33203125" style="817" bestFit="1" customWidth="1"/>
    <col min="12291" max="12291" width="25.6640625" style="817" bestFit="1" customWidth="1"/>
    <col min="12292" max="12296" width="22" style="817" bestFit="1" customWidth="1"/>
    <col min="12297" max="12303" width="20.6640625" style="817" customWidth="1"/>
    <col min="12304" max="12306" width="0" style="817" hidden="1" customWidth="1"/>
    <col min="12307" max="12307" width="11.44140625" style="817"/>
    <col min="12308" max="12308" width="23.88671875" style="817" customWidth="1"/>
    <col min="12309" max="12488" width="11.44140625" style="817"/>
    <col min="12489" max="12489" width="6.33203125" style="817" customWidth="1"/>
    <col min="12490" max="12490" width="12.109375" style="817" customWidth="1"/>
    <col min="12491" max="12491" width="145.109375" style="817" customWidth="1"/>
    <col min="12492" max="12492" width="8.6640625" style="817" customWidth="1"/>
    <col min="12493" max="12493" width="19.88671875" style="817" customWidth="1"/>
    <col min="12494" max="12494" width="27.6640625" style="817" customWidth="1"/>
    <col min="12495" max="12495" width="31.88671875" style="817" customWidth="1"/>
    <col min="12496" max="12496" width="22" style="817" customWidth="1"/>
    <col min="12497" max="12497" width="21.33203125" style="817" bestFit="1" customWidth="1"/>
    <col min="12498" max="12498" width="3.44140625" style="817" customWidth="1"/>
    <col min="12499" max="12499" width="32.44140625" style="817" customWidth="1"/>
    <col min="12500" max="12507" width="20.6640625" style="817" customWidth="1"/>
    <col min="12508" max="12508" width="26.109375" style="817" bestFit="1" customWidth="1"/>
    <col min="12509" max="12509" width="26.44140625" style="817" bestFit="1" customWidth="1"/>
    <col min="12510" max="12510" width="25" style="817" bestFit="1" customWidth="1"/>
    <col min="12511" max="12515" width="25.6640625" style="817" customWidth="1"/>
    <col min="12516" max="12516" width="26.5546875" style="817" bestFit="1" customWidth="1"/>
    <col min="12517" max="12517" width="26.109375" style="817" bestFit="1" customWidth="1"/>
    <col min="12518" max="12518" width="27.6640625" style="817" bestFit="1" customWidth="1"/>
    <col min="12519" max="12519" width="28.33203125" style="817" bestFit="1" customWidth="1"/>
    <col min="12520" max="12521" width="27.6640625" style="817" bestFit="1" customWidth="1"/>
    <col min="12522" max="12524" width="25.6640625" style="817" customWidth="1"/>
    <col min="12525" max="12526" width="26.5546875" style="817" bestFit="1" customWidth="1"/>
    <col min="12527" max="12528" width="27.33203125" style="817" bestFit="1" customWidth="1"/>
    <col min="12529" max="12530" width="26.109375" style="817" bestFit="1" customWidth="1"/>
    <col min="12531" max="12531" width="25.44140625" style="817" bestFit="1" customWidth="1"/>
    <col min="12532" max="12532" width="24.6640625" style="817" bestFit="1" customWidth="1"/>
    <col min="12533" max="12533" width="26.44140625" style="817" bestFit="1" customWidth="1"/>
    <col min="12534" max="12534" width="27.33203125" style="817" bestFit="1" customWidth="1"/>
    <col min="12535" max="12535" width="25.88671875" style="817" bestFit="1" customWidth="1"/>
    <col min="12536" max="12536" width="25.5546875" style="817" bestFit="1" customWidth="1"/>
    <col min="12537" max="12537" width="27.33203125" style="817" bestFit="1" customWidth="1"/>
    <col min="12538" max="12539" width="26.6640625" style="817" bestFit="1" customWidth="1"/>
    <col min="12540" max="12540" width="27.5546875" style="817" bestFit="1" customWidth="1"/>
    <col min="12541" max="12541" width="27.33203125" style="817" bestFit="1" customWidth="1"/>
    <col min="12542" max="12542" width="27.88671875" style="817" bestFit="1" customWidth="1"/>
    <col min="12543" max="12543" width="27" style="817" bestFit="1" customWidth="1"/>
    <col min="12544" max="12544" width="26.6640625" style="817" bestFit="1" customWidth="1"/>
    <col min="12545" max="12545" width="28.109375" style="817" bestFit="1" customWidth="1"/>
    <col min="12546" max="12546" width="27.33203125" style="817" bestFit="1" customWidth="1"/>
    <col min="12547" max="12547" width="25.6640625" style="817" bestFit="1" customWidth="1"/>
    <col min="12548" max="12552" width="22" style="817" bestFit="1" customWidth="1"/>
    <col min="12553" max="12559" width="20.6640625" style="817" customWidth="1"/>
    <col min="12560" max="12562" width="0" style="817" hidden="1" customWidth="1"/>
    <col min="12563" max="12563" width="11.44140625" style="817"/>
    <col min="12564" max="12564" width="23.88671875" style="817" customWidth="1"/>
    <col min="12565" max="12744" width="11.44140625" style="817"/>
    <col min="12745" max="12745" width="6.33203125" style="817" customWidth="1"/>
    <col min="12746" max="12746" width="12.109375" style="817" customWidth="1"/>
    <col min="12747" max="12747" width="145.109375" style="817" customWidth="1"/>
    <col min="12748" max="12748" width="8.6640625" style="817" customWidth="1"/>
    <col min="12749" max="12749" width="19.88671875" style="817" customWidth="1"/>
    <col min="12750" max="12750" width="27.6640625" style="817" customWidth="1"/>
    <col min="12751" max="12751" width="31.88671875" style="817" customWidth="1"/>
    <col min="12752" max="12752" width="22" style="817" customWidth="1"/>
    <col min="12753" max="12753" width="21.33203125" style="817" bestFit="1" customWidth="1"/>
    <col min="12754" max="12754" width="3.44140625" style="817" customWidth="1"/>
    <col min="12755" max="12755" width="32.44140625" style="817" customWidth="1"/>
    <col min="12756" max="12763" width="20.6640625" style="817" customWidth="1"/>
    <col min="12764" max="12764" width="26.109375" style="817" bestFit="1" customWidth="1"/>
    <col min="12765" max="12765" width="26.44140625" style="817" bestFit="1" customWidth="1"/>
    <col min="12766" max="12766" width="25" style="817" bestFit="1" customWidth="1"/>
    <col min="12767" max="12771" width="25.6640625" style="817" customWidth="1"/>
    <col min="12772" max="12772" width="26.5546875" style="817" bestFit="1" customWidth="1"/>
    <col min="12773" max="12773" width="26.109375" style="817" bestFit="1" customWidth="1"/>
    <col min="12774" max="12774" width="27.6640625" style="817" bestFit="1" customWidth="1"/>
    <col min="12775" max="12775" width="28.33203125" style="817" bestFit="1" customWidth="1"/>
    <col min="12776" max="12777" width="27.6640625" style="817" bestFit="1" customWidth="1"/>
    <col min="12778" max="12780" width="25.6640625" style="817" customWidth="1"/>
    <col min="12781" max="12782" width="26.5546875" style="817" bestFit="1" customWidth="1"/>
    <col min="12783" max="12784" width="27.33203125" style="817" bestFit="1" customWidth="1"/>
    <col min="12785" max="12786" width="26.109375" style="817" bestFit="1" customWidth="1"/>
    <col min="12787" max="12787" width="25.44140625" style="817" bestFit="1" customWidth="1"/>
    <col min="12788" max="12788" width="24.6640625" style="817" bestFit="1" customWidth="1"/>
    <col min="12789" max="12789" width="26.44140625" style="817" bestFit="1" customWidth="1"/>
    <col min="12790" max="12790" width="27.33203125" style="817" bestFit="1" customWidth="1"/>
    <col min="12791" max="12791" width="25.88671875" style="817" bestFit="1" customWidth="1"/>
    <col min="12792" max="12792" width="25.5546875" style="817" bestFit="1" customWidth="1"/>
    <col min="12793" max="12793" width="27.33203125" style="817" bestFit="1" customWidth="1"/>
    <col min="12794" max="12795" width="26.6640625" style="817" bestFit="1" customWidth="1"/>
    <col min="12796" max="12796" width="27.5546875" style="817" bestFit="1" customWidth="1"/>
    <col min="12797" max="12797" width="27.33203125" style="817" bestFit="1" customWidth="1"/>
    <col min="12798" max="12798" width="27.88671875" style="817" bestFit="1" customWidth="1"/>
    <col min="12799" max="12799" width="27" style="817" bestFit="1" customWidth="1"/>
    <col min="12800" max="12800" width="26.6640625" style="817" bestFit="1" customWidth="1"/>
    <col min="12801" max="12801" width="28.109375" style="817" bestFit="1" customWidth="1"/>
    <col min="12802" max="12802" width="27.33203125" style="817" bestFit="1" customWidth="1"/>
    <col min="12803" max="12803" width="25.6640625" style="817" bestFit="1" customWidth="1"/>
    <col min="12804" max="12808" width="22" style="817" bestFit="1" customWidth="1"/>
    <col min="12809" max="12815" width="20.6640625" style="817" customWidth="1"/>
    <col min="12816" max="12818" width="0" style="817" hidden="1" customWidth="1"/>
    <col min="12819" max="12819" width="11.44140625" style="817"/>
    <col min="12820" max="12820" width="23.88671875" style="817" customWidth="1"/>
    <col min="12821" max="13000" width="11.44140625" style="817"/>
    <col min="13001" max="13001" width="6.33203125" style="817" customWidth="1"/>
    <col min="13002" max="13002" width="12.109375" style="817" customWidth="1"/>
    <col min="13003" max="13003" width="145.109375" style="817" customWidth="1"/>
    <col min="13004" max="13004" width="8.6640625" style="817" customWidth="1"/>
    <col min="13005" max="13005" width="19.88671875" style="817" customWidth="1"/>
    <col min="13006" max="13006" width="27.6640625" style="817" customWidth="1"/>
    <col min="13007" max="13007" width="31.88671875" style="817" customWidth="1"/>
    <col min="13008" max="13008" width="22" style="817" customWidth="1"/>
    <col min="13009" max="13009" width="21.33203125" style="817" bestFit="1" customWidth="1"/>
    <col min="13010" max="13010" width="3.44140625" style="817" customWidth="1"/>
    <col min="13011" max="13011" width="32.44140625" style="817" customWidth="1"/>
    <col min="13012" max="13019" width="20.6640625" style="817" customWidth="1"/>
    <col min="13020" max="13020" width="26.109375" style="817" bestFit="1" customWidth="1"/>
    <col min="13021" max="13021" width="26.44140625" style="817" bestFit="1" customWidth="1"/>
    <col min="13022" max="13022" width="25" style="817" bestFit="1" customWidth="1"/>
    <col min="13023" max="13027" width="25.6640625" style="817" customWidth="1"/>
    <col min="13028" max="13028" width="26.5546875" style="817" bestFit="1" customWidth="1"/>
    <col min="13029" max="13029" width="26.109375" style="817" bestFit="1" customWidth="1"/>
    <col min="13030" max="13030" width="27.6640625" style="817" bestFit="1" customWidth="1"/>
    <col min="13031" max="13031" width="28.33203125" style="817" bestFit="1" customWidth="1"/>
    <col min="13032" max="13033" width="27.6640625" style="817" bestFit="1" customWidth="1"/>
    <col min="13034" max="13036" width="25.6640625" style="817" customWidth="1"/>
    <col min="13037" max="13038" width="26.5546875" style="817" bestFit="1" customWidth="1"/>
    <col min="13039" max="13040" width="27.33203125" style="817" bestFit="1" customWidth="1"/>
    <col min="13041" max="13042" width="26.109375" style="817" bestFit="1" customWidth="1"/>
    <col min="13043" max="13043" width="25.44140625" style="817" bestFit="1" customWidth="1"/>
    <col min="13044" max="13044" width="24.6640625" style="817" bestFit="1" customWidth="1"/>
    <col min="13045" max="13045" width="26.44140625" style="817" bestFit="1" customWidth="1"/>
    <col min="13046" max="13046" width="27.33203125" style="817" bestFit="1" customWidth="1"/>
    <col min="13047" max="13047" width="25.88671875" style="817" bestFit="1" customWidth="1"/>
    <col min="13048" max="13048" width="25.5546875" style="817" bestFit="1" customWidth="1"/>
    <col min="13049" max="13049" width="27.33203125" style="817" bestFit="1" customWidth="1"/>
    <col min="13050" max="13051" width="26.6640625" style="817" bestFit="1" customWidth="1"/>
    <col min="13052" max="13052" width="27.5546875" style="817" bestFit="1" customWidth="1"/>
    <col min="13053" max="13053" width="27.33203125" style="817" bestFit="1" customWidth="1"/>
    <col min="13054" max="13054" width="27.88671875" style="817" bestFit="1" customWidth="1"/>
    <col min="13055" max="13055" width="27" style="817" bestFit="1" customWidth="1"/>
    <col min="13056" max="13056" width="26.6640625" style="817" bestFit="1" customWidth="1"/>
    <col min="13057" max="13057" width="28.109375" style="817" bestFit="1" customWidth="1"/>
    <col min="13058" max="13058" width="27.33203125" style="817" bestFit="1" customWidth="1"/>
    <col min="13059" max="13059" width="25.6640625" style="817" bestFit="1" customWidth="1"/>
    <col min="13060" max="13064" width="22" style="817" bestFit="1" customWidth="1"/>
    <col min="13065" max="13071" width="20.6640625" style="817" customWidth="1"/>
    <col min="13072" max="13074" width="0" style="817" hidden="1" customWidth="1"/>
    <col min="13075" max="13075" width="11.44140625" style="817"/>
    <col min="13076" max="13076" width="23.88671875" style="817" customWidth="1"/>
    <col min="13077" max="13256" width="11.44140625" style="817"/>
    <col min="13257" max="13257" width="6.33203125" style="817" customWidth="1"/>
    <col min="13258" max="13258" width="12.109375" style="817" customWidth="1"/>
    <col min="13259" max="13259" width="145.109375" style="817" customWidth="1"/>
    <col min="13260" max="13260" width="8.6640625" style="817" customWidth="1"/>
    <col min="13261" max="13261" width="19.88671875" style="817" customWidth="1"/>
    <col min="13262" max="13262" width="27.6640625" style="817" customWidth="1"/>
    <col min="13263" max="13263" width="31.88671875" style="817" customWidth="1"/>
    <col min="13264" max="13264" width="22" style="817" customWidth="1"/>
    <col min="13265" max="13265" width="21.33203125" style="817" bestFit="1" customWidth="1"/>
    <col min="13266" max="13266" width="3.44140625" style="817" customWidth="1"/>
    <col min="13267" max="13267" width="32.44140625" style="817" customWidth="1"/>
    <col min="13268" max="13275" width="20.6640625" style="817" customWidth="1"/>
    <col min="13276" max="13276" width="26.109375" style="817" bestFit="1" customWidth="1"/>
    <col min="13277" max="13277" width="26.44140625" style="817" bestFit="1" customWidth="1"/>
    <col min="13278" max="13278" width="25" style="817" bestFit="1" customWidth="1"/>
    <col min="13279" max="13283" width="25.6640625" style="817" customWidth="1"/>
    <col min="13284" max="13284" width="26.5546875" style="817" bestFit="1" customWidth="1"/>
    <col min="13285" max="13285" width="26.109375" style="817" bestFit="1" customWidth="1"/>
    <col min="13286" max="13286" width="27.6640625" style="817" bestFit="1" customWidth="1"/>
    <col min="13287" max="13287" width="28.33203125" style="817" bestFit="1" customWidth="1"/>
    <col min="13288" max="13289" width="27.6640625" style="817" bestFit="1" customWidth="1"/>
    <col min="13290" max="13292" width="25.6640625" style="817" customWidth="1"/>
    <col min="13293" max="13294" width="26.5546875" style="817" bestFit="1" customWidth="1"/>
    <col min="13295" max="13296" width="27.33203125" style="817" bestFit="1" customWidth="1"/>
    <col min="13297" max="13298" width="26.109375" style="817" bestFit="1" customWidth="1"/>
    <col min="13299" max="13299" width="25.44140625" style="817" bestFit="1" customWidth="1"/>
    <col min="13300" max="13300" width="24.6640625" style="817" bestFit="1" customWidth="1"/>
    <col min="13301" max="13301" width="26.44140625" style="817" bestFit="1" customWidth="1"/>
    <col min="13302" max="13302" width="27.33203125" style="817" bestFit="1" customWidth="1"/>
    <col min="13303" max="13303" width="25.88671875" style="817" bestFit="1" customWidth="1"/>
    <col min="13304" max="13304" width="25.5546875" style="817" bestFit="1" customWidth="1"/>
    <col min="13305" max="13305" width="27.33203125" style="817" bestFit="1" customWidth="1"/>
    <col min="13306" max="13307" width="26.6640625" style="817" bestFit="1" customWidth="1"/>
    <col min="13308" max="13308" width="27.5546875" style="817" bestFit="1" customWidth="1"/>
    <col min="13309" max="13309" width="27.33203125" style="817" bestFit="1" customWidth="1"/>
    <col min="13310" max="13310" width="27.88671875" style="817" bestFit="1" customWidth="1"/>
    <col min="13311" max="13311" width="27" style="817" bestFit="1" customWidth="1"/>
    <col min="13312" max="13312" width="26.6640625" style="817" bestFit="1" customWidth="1"/>
    <col min="13313" max="13313" width="28.109375" style="817" bestFit="1" customWidth="1"/>
    <col min="13314" max="13314" width="27.33203125" style="817" bestFit="1" customWidth="1"/>
    <col min="13315" max="13315" width="25.6640625" style="817" bestFit="1" customWidth="1"/>
    <col min="13316" max="13320" width="22" style="817" bestFit="1" customWidth="1"/>
    <col min="13321" max="13327" width="20.6640625" style="817" customWidth="1"/>
    <col min="13328" max="13330" width="0" style="817" hidden="1" customWidth="1"/>
    <col min="13331" max="13331" width="11.44140625" style="817"/>
    <col min="13332" max="13332" width="23.88671875" style="817" customWidth="1"/>
    <col min="13333" max="13512" width="11.44140625" style="817"/>
    <col min="13513" max="13513" width="6.33203125" style="817" customWidth="1"/>
    <col min="13514" max="13514" width="12.109375" style="817" customWidth="1"/>
    <col min="13515" max="13515" width="145.109375" style="817" customWidth="1"/>
    <col min="13516" max="13516" width="8.6640625" style="817" customWidth="1"/>
    <col min="13517" max="13517" width="19.88671875" style="817" customWidth="1"/>
    <col min="13518" max="13518" width="27.6640625" style="817" customWidth="1"/>
    <col min="13519" max="13519" width="31.88671875" style="817" customWidth="1"/>
    <col min="13520" max="13520" width="22" style="817" customWidth="1"/>
    <col min="13521" max="13521" width="21.33203125" style="817" bestFit="1" customWidth="1"/>
    <col min="13522" max="13522" width="3.44140625" style="817" customWidth="1"/>
    <col min="13523" max="13523" width="32.44140625" style="817" customWidth="1"/>
    <col min="13524" max="13531" width="20.6640625" style="817" customWidth="1"/>
    <col min="13532" max="13532" width="26.109375" style="817" bestFit="1" customWidth="1"/>
    <col min="13533" max="13533" width="26.44140625" style="817" bestFit="1" customWidth="1"/>
    <col min="13534" max="13534" width="25" style="817" bestFit="1" customWidth="1"/>
    <col min="13535" max="13539" width="25.6640625" style="817" customWidth="1"/>
    <col min="13540" max="13540" width="26.5546875" style="817" bestFit="1" customWidth="1"/>
    <col min="13541" max="13541" width="26.109375" style="817" bestFit="1" customWidth="1"/>
    <col min="13542" max="13542" width="27.6640625" style="817" bestFit="1" customWidth="1"/>
    <col min="13543" max="13543" width="28.33203125" style="817" bestFit="1" customWidth="1"/>
    <col min="13544" max="13545" width="27.6640625" style="817" bestFit="1" customWidth="1"/>
    <col min="13546" max="13548" width="25.6640625" style="817" customWidth="1"/>
    <col min="13549" max="13550" width="26.5546875" style="817" bestFit="1" customWidth="1"/>
    <col min="13551" max="13552" width="27.33203125" style="817" bestFit="1" customWidth="1"/>
    <col min="13553" max="13554" width="26.109375" style="817" bestFit="1" customWidth="1"/>
    <col min="13555" max="13555" width="25.44140625" style="817" bestFit="1" customWidth="1"/>
    <col min="13556" max="13556" width="24.6640625" style="817" bestFit="1" customWidth="1"/>
    <col min="13557" max="13557" width="26.44140625" style="817" bestFit="1" customWidth="1"/>
    <col min="13558" max="13558" width="27.33203125" style="817" bestFit="1" customWidth="1"/>
    <col min="13559" max="13559" width="25.88671875" style="817" bestFit="1" customWidth="1"/>
    <col min="13560" max="13560" width="25.5546875" style="817" bestFit="1" customWidth="1"/>
    <col min="13561" max="13561" width="27.33203125" style="817" bestFit="1" customWidth="1"/>
    <col min="13562" max="13563" width="26.6640625" style="817" bestFit="1" customWidth="1"/>
    <col min="13564" max="13564" width="27.5546875" style="817" bestFit="1" customWidth="1"/>
    <col min="13565" max="13565" width="27.33203125" style="817" bestFit="1" customWidth="1"/>
    <col min="13566" max="13566" width="27.88671875" style="817" bestFit="1" customWidth="1"/>
    <col min="13567" max="13567" width="27" style="817" bestFit="1" customWidth="1"/>
    <col min="13568" max="13568" width="26.6640625" style="817" bestFit="1" customWidth="1"/>
    <col min="13569" max="13569" width="28.109375" style="817" bestFit="1" customWidth="1"/>
    <col min="13570" max="13570" width="27.33203125" style="817" bestFit="1" customWidth="1"/>
    <col min="13571" max="13571" width="25.6640625" style="817" bestFit="1" customWidth="1"/>
    <col min="13572" max="13576" width="22" style="817" bestFit="1" customWidth="1"/>
    <col min="13577" max="13583" width="20.6640625" style="817" customWidth="1"/>
    <col min="13584" max="13586" width="0" style="817" hidden="1" customWidth="1"/>
    <col min="13587" max="13587" width="11.44140625" style="817"/>
    <col min="13588" max="13588" width="23.88671875" style="817" customWidth="1"/>
    <col min="13589" max="13768" width="11.44140625" style="817"/>
    <col min="13769" max="13769" width="6.33203125" style="817" customWidth="1"/>
    <col min="13770" max="13770" width="12.109375" style="817" customWidth="1"/>
    <col min="13771" max="13771" width="145.109375" style="817" customWidth="1"/>
    <col min="13772" max="13772" width="8.6640625" style="817" customWidth="1"/>
    <col min="13773" max="13773" width="19.88671875" style="817" customWidth="1"/>
    <col min="13774" max="13774" width="27.6640625" style="817" customWidth="1"/>
    <col min="13775" max="13775" width="31.88671875" style="817" customWidth="1"/>
    <col min="13776" max="13776" width="22" style="817" customWidth="1"/>
    <col min="13777" max="13777" width="21.33203125" style="817" bestFit="1" customWidth="1"/>
    <col min="13778" max="13778" width="3.44140625" style="817" customWidth="1"/>
    <col min="13779" max="13779" width="32.44140625" style="817" customWidth="1"/>
    <col min="13780" max="13787" width="20.6640625" style="817" customWidth="1"/>
    <col min="13788" max="13788" width="26.109375" style="817" bestFit="1" customWidth="1"/>
    <col min="13789" max="13789" width="26.44140625" style="817" bestFit="1" customWidth="1"/>
    <col min="13790" max="13790" width="25" style="817" bestFit="1" customWidth="1"/>
    <col min="13791" max="13795" width="25.6640625" style="817" customWidth="1"/>
    <col min="13796" max="13796" width="26.5546875" style="817" bestFit="1" customWidth="1"/>
    <col min="13797" max="13797" width="26.109375" style="817" bestFit="1" customWidth="1"/>
    <col min="13798" max="13798" width="27.6640625" style="817" bestFit="1" customWidth="1"/>
    <col min="13799" max="13799" width="28.33203125" style="817" bestFit="1" customWidth="1"/>
    <col min="13800" max="13801" width="27.6640625" style="817" bestFit="1" customWidth="1"/>
    <col min="13802" max="13804" width="25.6640625" style="817" customWidth="1"/>
    <col min="13805" max="13806" width="26.5546875" style="817" bestFit="1" customWidth="1"/>
    <col min="13807" max="13808" width="27.33203125" style="817" bestFit="1" customWidth="1"/>
    <col min="13809" max="13810" width="26.109375" style="817" bestFit="1" customWidth="1"/>
    <col min="13811" max="13811" width="25.44140625" style="817" bestFit="1" customWidth="1"/>
    <col min="13812" max="13812" width="24.6640625" style="817" bestFit="1" customWidth="1"/>
    <col min="13813" max="13813" width="26.44140625" style="817" bestFit="1" customWidth="1"/>
    <col min="13814" max="13814" width="27.33203125" style="817" bestFit="1" customWidth="1"/>
    <col min="13815" max="13815" width="25.88671875" style="817" bestFit="1" customWidth="1"/>
    <col min="13816" max="13816" width="25.5546875" style="817" bestFit="1" customWidth="1"/>
    <col min="13817" max="13817" width="27.33203125" style="817" bestFit="1" customWidth="1"/>
    <col min="13818" max="13819" width="26.6640625" style="817" bestFit="1" customWidth="1"/>
    <col min="13820" max="13820" width="27.5546875" style="817" bestFit="1" customWidth="1"/>
    <col min="13821" max="13821" width="27.33203125" style="817" bestFit="1" customWidth="1"/>
    <col min="13822" max="13822" width="27.88671875" style="817" bestFit="1" customWidth="1"/>
    <col min="13823" max="13823" width="27" style="817" bestFit="1" customWidth="1"/>
    <col min="13824" max="13824" width="26.6640625" style="817" bestFit="1" customWidth="1"/>
    <col min="13825" max="13825" width="28.109375" style="817" bestFit="1" customWidth="1"/>
    <col min="13826" max="13826" width="27.33203125" style="817" bestFit="1" customWidth="1"/>
    <col min="13827" max="13827" width="25.6640625" style="817" bestFit="1" customWidth="1"/>
    <col min="13828" max="13832" width="22" style="817" bestFit="1" customWidth="1"/>
    <col min="13833" max="13839" width="20.6640625" style="817" customWidth="1"/>
    <col min="13840" max="13842" width="0" style="817" hidden="1" customWidth="1"/>
    <col min="13843" max="13843" width="11.44140625" style="817"/>
    <col min="13844" max="13844" width="23.88671875" style="817" customWidth="1"/>
    <col min="13845" max="14024" width="11.44140625" style="817"/>
    <col min="14025" max="14025" width="6.33203125" style="817" customWidth="1"/>
    <col min="14026" max="14026" width="12.109375" style="817" customWidth="1"/>
    <col min="14027" max="14027" width="145.109375" style="817" customWidth="1"/>
    <col min="14028" max="14028" width="8.6640625" style="817" customWidth="1"/>
    <col min="14029" max="14029" width="19.88671875" style="817" customWidth="1"/>
    <col min="14030" max="14030" width="27.6640625" style="817" customWidth="1"/>
    <col min="14031" max="14031" width="31.88671875" style="817" customWidth="1"/>
    <col min="14032" max="14032" width="22" style="817" customWidth="1"/>
    <col min="14033" max="14033" width="21.33203125" style="817" bestFit="1" customWidth="1"/>
    <col min="14034" max="14034" width="3.44140625" style="817" customWidth="1"/>
    <col min="14035" max="14035" width="32.44140625" style="817" customWidth="1"/>
    <col min="14036" max="14043" width="20.6640625" style="817" customWidth="1"/>
    <col min="14044" max="14044" width="26.109375" style="817" bestFit="1" customWidth="1"/>
    <col min="14045" max="14045" width="26.44140625" style="817" bestFit="1" customWidth="1"/>
    <col min="14046" max="14046" width="25" style="817" bestFit="1" customWidth="1"/>
    <col min="14047" max="14051" width="25.6640625" style="817" customWidth="1"/>
    <col min="14052" max="14052" width="26.5546875" style="817" bestFit="1" customWidth="1"/>
    <col min="14053" max="14053" width="26.109375" style="817" bestFit="1" customWidth="1"/>
    <col min="14054" max="14054" width="27.6640625" style="817" bestFit="1" customWidth="1"/>
    <col min="14055" max="14055" width="28.33203125" style="817" bestFit="1" customWidth="1"/>
    <col min="14056" max="14057" width="27.6640625" style="817" bestFit="1" customWidth="1"/>
    <col min="14058" max="14060" width="25.6640625" style="817" customWidth="1"/>
    <col min="14061" max="14062" width="26.5546875" style="817" bestFit="1" customWidth="1"/>
    <col min="14063" max="14064" width="27.33203125" style="817" bestFit="1" customWidth="1"/>
    <col min="14065" max="14066" width="26.109375" style="817" bestFit="1" customWidth="1"/>
    <col min="14067" max="14067" width="25.44140625" style="817" bestFit="1" customWidth="1"/>
    <col min="14068" max="14068" width="24.6640625" style="817" bestFit="1" customWidth="1"/>
    <col min="14069" max="14069" width="26.44140625" style="817" bestFit="1" customWidth="1"/>
    <col min="14070" max="14070" width="27.33203125" style="817" bestFit="1" customWidth="1"/>
    <col min="14071" max="14071" width="25.88671875" style="817" bestFit="1" customWidth="1"/>
    <col min="14072" max="14072" width="25.5546875" style="817" bestFit="1" customWidth="1"/>
    <col min="14073" max="14073" width="27.33203125" style="817" bestFit="1" customWidth="1"/>
    <col min="14074" max="14075" width="26.6640625" style="817" bestFit="1" customWidth="1"/>
    <col min="14076" max="14076" width="27.5546875" style="817" bestFit="1" customWidth="1"/>
    <col min="14077" max="14077" width="27.33203125" style="817" bestFit="1" customWidth="1"/>
    <col min="14078" max="14078" width="27.88671875" style="817" bestFit="1" customWidth="1"/>
    <col min="14079" max="14079" width="27" style="817" bestFit="1" customWidth="1"/>
    <col min="14080" max="14080" width="26.6640625" style="817" bestFit="1" customWidth="1"/>
    <col min="14081" max="14081" width="28.109375" style="817" bestFit="1" customWidth="1"/>
    <col min="14082" max="14082" width="27.33203125" style="817" bestFit="1" customWidth="1"/>
    <col min="14083" max="14083" width="25.6640625" style="817" bestFit="1" customWidth="1"/>
    <col min="14084" max="14088" width="22" style="817" bestFit="1" customWidth="1"/>
    <col min="14089" max="14095" width="20.6640625" style="817" customWidth="1"/>
    <col min="14096" max="14098" width="0" style="817" hidden="1" customWidth="1"/>
    <col min="14099" max="14099" width="11.44140625" style="817"/>
    <col min="14100" max="14100" width="23.88671875" style="817" customWidth="1"/>
    <col min="14101" max="14280" width="11.44140625" style="817"/>
    <col min="14281" max="14281" width="6.33203125" style="817" customWidth="1"/>
    <col min="14282" max="14282" width="12.109375" style="817" customWidth="1"/>
    <col min="14283" max="14283" width="145.109375" style="817" customWidth="1"/>
    <col min="14284" max="14284" width="8.6640625" style="817" customWidth="1"/>
    <col min="14285" max="14285" width="19.88671875" style="817" customWidth="1"/>
    <col min="14286" max="14286" width="27.6640625" style="817" customWidth="1"/>
    <col min="14287" max="14287" width="31.88671875" style="817" customWidth="1"/>
    <col min="14288" max="14288" width="22" style="817" customWidth="1"/>
    <col min="14289" max="14289" width="21.33203125" style="817" bestFit="1" customWidth="1"/>
    <col min="14290" max="14290" width="3.44140625" style="817" customWidth="1"/>
    <col min="14291" max="14291" width="32.44140625" style="817" customWidth="1"/>
    <col min="14292" max="14299" width="20.6640625" style="817" customWidth="1"/>
    <col min="14300" max="14300" width="26.109375" style="817" bestFit="1" customWidth="1"/>
    <col min="14301" max="14301" width="26.44140625" style="817" bestFit="1" customWidth="1"/>
    <col min="14302" max="14302" width="25" style="817" bestFit="1" customWidth="1"/>
    <col min="14303" max="14307" width="25.6640625" style="817" customWidth="1"/>
    <col min="14308" max="14308" width="26.5546875" style="817" bestFit="1" customWidth="1"/>
    <col min="14309" max="14309" width="26.109375" style="817" bestFit="1" customWidth="1"/>
    <col min="14310" max="14310" width="27.6640625" style="817" bestFit="1" customWidth="1"/>
    <col min="14311" max="14311" width="28.33203125" style="817" bestFit="1" customWidth="1"/>
    <col min="14312" max="14313" width="27.6640625" style="817" bestFit="1" customWidth="1"/>
    <col min="14314" max="14316" width="25.6640625" style="817" customWidth="1"/>
    <col min="14317" max="14318" width="26.5546875" style="817" bestFit="1" customWidth="1"/>
    <col min="14319" max="14320" width="27.33203125" style="817" bestFit="1" customWidth="1"/>
    <col min="14321" max="14322" width="26.109375" style="817" bestFit="1" customWidth="1"/>
    <col min="14323" max="14323" width="25.44140625" style="817" bestFit="1" customWidth="1"/>
    <col min="14324" max="14324" width="24.6640625" style="817" bestFit="1" customWidth="1"/>
    <col min="14325" max="14325" width="26.44140625" style="817" bestFit="1" customWidth="1"/>
    <col min="14326" max="14326" width="27.33203125" style="817" bestFit="1" customWidth="1"/>
    <col min="14327" max="14327" width="25.88671875" style="817" bestFit="1" customWidth="1"/>
    <col min="14328" max="14328" width="25.5546875" style="817" bestFit="1" customWidth="1"/>
    <col min="14329" max="14329" width="27.33203125" style="817" bestFit="1" customWidth="1"/>
    <col min="14330" max="14331" width="26.6640625" style="817" bestFit="1" customWidth="1"/>
    <col min="14332" max="14332" width="27.5546875" style="817" bestFit="1" customWidth="1"/>
    <col min="14333" max="14333" width="27.33203125" style="817" bestFit="1" customWidth="1"/>
    <col min="14334" max="14334" width="27.88671875" style="817" bestFit="1" customWidth="1"/>
    <col min="14335" max="14335" width="27" style="817" bestFit="1" customWidth="1"/>
    <col min="14336" max="14336" width="26.6640625" style="817" bestFit="1" customWidth="1"/>
    <col min="14337" max="14337" width="28.109375" style="817" bestFit="1" customWidth="1"/>
    <col min="14338" max="14338" width="27.33203125" style="817" bestFit="1" customWidth="1"/>
    <col min="14339" max="14339" width="25.6640625" style="817" bestFit="1" customWidth="1"/>
    <col min="14340" max="14344" width="22" style="817" bestFit="1" customWidth="1"/>
    <col min="14345" max="14351" width="20.6640625" style="817" customWidth="1"/>
    <col min="14352" max="14354" width="0" style="817" hidden="1" customWidth="1"/>
    <col min="14355" max="14355" width="11.44140625" style="817"/>
    <col min="14356" max="14356" width="23.88671875" style="817" customWidth="1"/>
    <col min="14357" max="14536" width="11.44140625" style="817"/>
    <col min="14537" max="14537" width="6.33203125" style="817" customWidth="1"/>
    <col min="14538" max="14538" width="12.109375" style="817" customWidth="1"/>
    <col min="14539" max="14539" width="145.109375" style="817" customWidth="1"/>
    <col min="14540" max="14540" width="8.6640625" style="817" customWidth="1"/>
    <col min="14541" max="14541" width="19.88671875" style="817" customWidth="1"/>
    <col min="14542" max="14542" width="27.6640625" style="817" customWidth="1"/>
    <col min="14543" max="14543" width="31.88671875" style="817" customWidth="1"/>
    <col min="14544" max="14544" width="22" style="817" customWidth="1"/>
    <col min="14545" max="14545" width="21.33203125" style="817" bestFit="1" customWidth="1"/>
    <col min="14546" max="14546" width="3.44140625" style="817" customWidth="1"/>
    <col min="14547" max="14547" width="32.44140625" style="817" customWidth="1"/>
    <col min="14548" max="14555" width="20.6640625" style="817" customWidth="1"/>
    <col min="14556" max="14556" width="26.109375" style="817" bestFit="1" customWidth="1"/>
    <col min="14557" max="14557" width="26.44140625" style="817" bestFit="1" customWidth="1"/>
    <col min="14558" max="14558" width="25" style="817" bestFit="1" customWidth="1"/>
    <col min="14559" max="14563" width="25.6640625" style="817" customWidth="1"/>
    <col min="14564" max="14564" width="26.5546875" style="817" bestFit="1" customWidth="1"/>
    <col min="14565" max="14565" width="26.109375" style="817" bestFit="1" customWidth="1"/>
    <col min="14566" max="14566" width="27.6640625" style="817" bestFit="1" customWidth="1"/>
    <col min="14567" max="14567" width="28.33203125" style="817" bestFit="1" customWidth="1"/>
    <col min="14568" max="14569" width="27.6640625" style="817" bestFit="1" customWidth="1"/>
    <col min="14570" max="14572" width="25.6640625" style="817" customWidth="1"/>
    <col min="14573" max="14574" width="26.5546875" style="817" bestFit="1" customWidth="1"/>
    <col min="14575" max="14576" width="27.33203125" style="817" bestFit="1" customWidth="1"/>
    <col min="14577" max="14578" width="26.109375" style="817" bestFit="1" customWidth="1"/>
    <col min="14579" max="14579" width="25.44140625" style="817" bestFit="1" customWidth="1"/>
    <col min="14580" max="14580" width="24.6640625" style="817" bestFit="1" customWidth="1"/>
    <col min="14581" max="14581" width="26.44140625" style="817" bestFit="1" customWidth="1"/>
    <col min="14582" max="14582" width="27.33203125" style="817" bestFit="1" customWidth="1"/>
    <col min="14583" max="14583" width="25.88671875" style="817" bestFit="1" customWidth="1"/>
    <col min="14584" max="14584" width="25.5546875" style="817" bestFit="1" customWidth="1"/>
    <col min="14585" max="14585" width="27.33203125" style="817" bestFit="1" customWidth="1"/>
    <col min="14586" max="14587" width="26.6640625" style="817" bestFit="1" customWidth="1"/>
    <col min="14588" max="14588" width="27.5546875" style="817" bestFit="1" customWidth="1"/>
    <col min="14589" max="14589" width="27.33203125" style="817" bestFit="1" customWidth="1"/>
    <col min="14590" max="14590" width="27.88671875" style="817" bestFit="1" customWidth="1"/>
    <col min="14591" max="14591" width="27" style="817" bestFit="1" customWidth="1"/>
    <col min="14592" max="14592" width="26.6640625" style="817" bestFit="1" customWidth="1"/>
    <col min="14593" max="14593" width="28.109375" style="817" bestFit="1" customWidth="1"/>
    <col min="14594" max="14594" width="27.33203125" style="817" bestFit="1" customWidth="1"/>
    <col min="14595" max="14595" width="25.6640625" style="817" bestFit="1" customWidth="1"/>
    <col min="14596" max="14600" width="22" style="817" bestFit="1" customWidth="1"/>
    <col min="14601" max="14607" width="20.6640625" style="817" customWidth="1"/>
    <col min="14608" max="14610" width="0" style="817" hidden="1" customWidth="1"/>
    <col min="14611" max="14611" width="11.44140625" style="817"/>
    <col min="14612" max="14612" width="23.88671875" style="817" customWidth="1"/>
    <col min="14613" max="14792" width="11.44140625" style="817"/>
    <col min="14793" max="14793" width="6.33203125" style="817" customWidth="1"/>
    <col min="14794" max="14794" width="12.109375" style="817" customWidth="1"/>
    <col min="14795" max="14795" width="145.109375" style="817" customWidth="1"/>
    <col min="14796" max="14796" width="8.6640625" style="817" customWidth="1"/>
    <col min="14797" max="14797" width="19.88671875" style="817" customWidth="1"/>
    <col min="14798" max="14798" width="27.6640625" style="817" customWidth="1"/>
    <col min="14799" max="14799" width="31.88671875" style="817" customWidth="1"/>
    <col min="14800" max="14800" width="22" style="817" customWidth="1"/>
    <col min="14801" max="14801" width="21.33203125" style="817" bestFit="1" customWidth="1"/>
    <col min="14802" max="14802" width="3.44140625" style="817" customWidth="1"/>
    <col min="14803" max="14803" width="32.44140625" style="817" customWidth="1"/>
    <col min="14804" max="14811" width="20.6640625" style="817" customWidth="1"/>
    <col min="14812" max="14812" width="26.109375" style="817" bestFit="1" customWidth="1"/>
    <col min="14813" max="14813" width="26.44140625" style="817" bestFit="1" customWidth="1"/>
    <col min="14814" max="14814" width="25" style="817" bestFit="1" customWidth="1"/>
    <col min="14815" max="14819" width="25.6640625" style="817" customWidth="1"/>
    <col min="14820" max="14820" width="26.5546875" style="817" bestFit="1" customWidth="1"/>
    <col min="14821" max="14821" width="26.109375" style="817" bestFit="1" customWidth="1"/>
    <col min="14822" max="14822" width="27.6640625" style="817" bestFit="1" customWidth="1"/>
    <col min="14823" max="14823" width="28.33203125" style="817" bestFit="1" customWidth="1"/>
    <col min="14824" max="14825" width="27.6640625" style="817" bestFit="1" customWidth="1"/>
    <col min="14826" max="14828" width="25.6640625" style="817" customWidth="1"/>
    <col min="14829" max="14830" width="26.5546875" style="817" bestFit="1" customWidth="1"/>
    <col min="14831" max="14832" width="27.33203125" style="817" bestFit="1" customWidth="1"/>
    <col min="14833" max="14834" width="26.109375" style="817" bestFit="1" customWidth="1"/>
    <col min="14835" max="14835" width="25.44140625" style="817" bestFit="1" customWidth="1"/>
    <col min="14836" max="14836" width="24.6640625" style="817" bestFit="1" customWidth="1"/>
    <col min="14837" max="14837" width="26.44140625" style="817" bestFit="1" customWidth="1"/>
    <col min="14838" max="14838" width="27.33203125" style="817" bestFit="1" customWidth="1"/>
    <col min="14839" max="14839" width="25.88671875" style="817" bestFit="1" customWidth="1"/>
    <col min="14840" max="14840" width="25.5546875" style="817" bestFit="1" customWidth="1"/>
    <col min="14841" max="14841" width="27.33203125" style="817" bestFit="1" customWidth="1"/>
    <col min="14842" max="14843" width="26.6640625" style="817" bestFit="1" customWidth="1"/>
    <col min="14844" max="14844" width="27.5546875" style="817" bestFit="1" customWidth="1"/>
    <col min="14845" max="14845" width="27.33203125" style="817" bestFit="1" customWidth="1"/>
    <col min="14846" max="14846" width="27.88671875" style="817" bestFit="1" customWidth="1"/>
    <col min="14847" max="14847" width="27" style="817" bestFit="1" customWidth="1"/>
    <col min="14848" max="14848" width="26.6640625" style="817" bestFit="1" customWidth="1"/>
    <col min="14849" max="14849" width="28.109375" style="817" bestFit="1" customWidth="1"/>
    <col min="14850" max="14850" width="27.33203125" style="817" bestFit="1" customWidth="1"/>
    <col min="14851" max="14851" width="25.6640625" style="817" bestFit="1" customWidth="1"/>
    <col min="14852" max="14856" width="22" style="817" bestFit="1" customWidth="1"/>
    <col min="14857" max="14863" width="20.6640625" style="817" customWidth="1"/>
    <col min="14864" max="14866" width="0" style="817" hidden="1" customWidth="1"/>
    <col min="14867" max="14867" width="11.44140625" style="817"/>
    <col min="14868" max="14868" width="23.88671875" style="817" customWidth="1"/>
    <col min="14869" max="15048" width="11.44140625" style="817"/>
    <col min="15049" max="15049" width="6.33203125" style="817" customWidth="1"/>
    <col min="15050" max="15050" width="12.109375" style="817" customWidth="1"/>
    <col min="15051" max="15051" width="145.109375" style="817" customWidth="1"/>
    <col min="15052" max="15052" width="8.6640625" style="817" customWidth="1"/>
    <col min="15053" max="15053" width="19.88671875" style="817" customWidth="1"/>
    <col min="15054" max="15054" width="27.6640625" style="817" customWidth="1"/>
    <col min="15055" max="15055" width="31.88671875" style="817" customWidth="1"/>
    <col min="15056" max="15056" width="22" style="817" customWidth="1"/>
    <col min="15057" max="15057" width="21.33203125" style="817" bestFit="1" customWidth="1"/>
    <col min="15058" max="15058" width="3.44140625" style="817" customWidth="1"/>
    <col min="15059" max="15059" width="32.44140625" style="817" customWidth="1"/>
    <col min="15060" max="15067" width="20.6640625" style="817" customWidth="1"/>
    <col min="15068" max="15068" width="26.109375" style="817" bestFit="1" customWidth="1"/>
    <col min="15069" max="15069" width="26.44140625" style="817" bestFit="1" customWidth="1"/>
    <col min="15070" max="15070" width="25" style="817" bestFit="1" customWidth="1"/>
    <col min="15071" max="15075" width="25.6640625" style="817" customWidth="1"/>
    <col min="15076" max="15076" width="26.5546875" style="817" bestFit="1" customWidth="1"/>
    <col min="15077" max="15077" width="26.109375" style="817" bestFit="1" customWidth="1"/>
    <col min="15078" max="15078" width="27.6640625" style="817" bestFit="1" customWidth="1"/>
    <col min="15079" max="15079" width="28.33203125" style="817" bestFit="1" customWidth="1"/>
    <col min="15080" max="15081" width="27.6640625" style="817" bestFit="1" customWidth="1"/>
    <col min="15082" max="15084" width="25.6640625" style="817" customWidth="1"/>
    <col min="15085" max="15086" width="26.5546875" style="817" bestFit="1" customWidth="1"/>
    <col min="15087" max="15088" width="27.33203125" style="817" bestFit="1" customWidth="1"/>
    <col min="15089" max="15090" width="26.109375" style="817" bestFit="1" customWidth="1"/>
    <col min="15091" max="15091" width="25.44140625" style="817" bestFit="1" customWidth="1"/>
    <col min="15092" max="15092" width="24.6640625" style="817" bestFit="1" customWidth="1"/>
    <col min="15093" max="15093" width="26.44140625" style="817" bestFit="1" customWidth="1"/>
    <col min="15094" max="15094" width="27.33203125" style="817" bestFit="1" customWidth="1"/>
    <col min="15095" max="15095" width="25.88671875" style="817" bestFit="1" customWidth="1"/>
    <col min="15096" max="15096" width="25.5546875" style="817" bestFit="1" customWidth="1"/>
    <col min="15097" max="15097" width="27.33203125" style="817" bestFit="1" customWidth="1"/>
    <col min="15098" max="15099" width="26.6640625" style="817" bestFit="1" customWidth="1"/>
    <col min="15100" max="15100" width="27.5546875" style="817" bestFit="1" customWidth="1"/>
    <col min="15101" max="15101" width="27.33203125" style="817" bestFit="1" customWidth="1"/>
    <col min="15102" max="15102" width="27.88671875" style="817" bestFit="1" customWidth="1"/>
    <col min="15103" max="15103" width="27" style="817" bestFit="1" customWidth="1"/>
    <col min="15104" max="15104" width="26.6640625" style="817" bestFit="1" customWidth="1"/>
    <col min="15105" max="15105" width="28.109375" style="817" bestFit="1" customWidth="1"/>
    <col min="15106" max="15106" width="27.33203125" style="817" bestFit="1" customWidth="1"/>
    <col min="15107" max="15107" width="25.6640625" style="817" bestFit="1" customWidth="1"/>
    <col min="15108" max="15112" width="22" style="817" bestFit="1" customWidth="1"/>
    <col min="15113" max="15119" width="20.6640625" style="817" customWidth="1"/>
    <col min="15120" max="15122" width="0" style="817" hidden="1" customWidth="1"/>
    <col min="15123" max="15123" width="11.44140625" style="817"/>
    <col min="15124" max="15124" width="23.88671875" style="817" customWidth="1"/>
    <col min="15125" max="15304" width="11.44140625" style="817"/>
    <col min="15305" max="15305" width="6.33203125" style="817" customWidth="1"/>
    <col min="15306" max="15306" width="12.109375" style="817" customWidth="1"/>
    <col min="15307" max="15307" width="145.109375" style="817" customWidth="1"/>
    <col min="15308" max="15308" width="8.6640625" style="817" customWidth="1"/>
    <col min="15309" max="15309" width="19.88671875" style="817" customWidth="1"/>
    <col min="15310" max="15310" width="27.6640625" style="817" customWidth="1"/>
    <col min="15311" max="15311" width="31.88671875" style="817" customWidth="1"/>
    <col min="15312" max="15312" width="22" style="817" customWidth="1"/>
    <col min="15313" max="15313" width="21.33203125" style="817" bestFit="1" customWidth="1"/>
    <col min="15314" max="15314" width="3.44140625" style="817" customWidth="1"/>
    <col min="15315" max="15315" width="32.44140625" style="817" customWidth="1"/>
    <col min="15316" max="15323" width="20.6640625" style="817" customWidth="1"/>
    <col min="15324" max="15324" width="26.109375" style="817" bestFit="1" customWidth="1"/>
    <col min="15325" max="15325" width="26.44140625" style="817" bestFit="1" customWidth="1"/>
    <col min="15326" max="15326" width="25" style="817" bestFit="1" customWidth="1"/>
    <col min="15327" max="15331" width="25.6640625" style="817" customWidth="1"/>
    <col min="15332" max="15332" width="26.5546875" style="817" bestFit="1" customWidth="1"/>
    <col min="15333" max="15333" width="26.109375" style="817" bestFit="1" customWidth="1"/>
    <col min="15334" max="15334" width="27.6640625" style="817" bestFit="1" customWidth="1"/>
    <col min="15335" max="15335" width="28.33203125" style="817" bestFit="1" customWidth="1"/>
    <col min="15336" max="15337" width="27.6640625" style="817" bestFit="1" customWidth="1"/>
    <col min="15338" max="15340" width="25.6640625" style="817" customWidth="1"/>
    <col min="15341" max="15342" width="26.5546875" style="817" bestFit="1" customWidth="1"/>
    <col min="15343" max="15344" width="27.33203125" style="817" bestFit="1" customWidth="1"/>
    <col min="15345" max="15346" width="26.109375" style="817" bestFit="1" customWidth="1"/>
    <col min="15347" max="15347" width="25.44140625" style="817" bestFit="1" customWidth="1"/>
    <col min="15348" max="15348" width="24.6640625" style="817" bestFit="1" customWidth="1"/>
    <col min="15349" max="15349" width="26.44140625" style="817" bestFit="1" customWidth="1"/>
    <col min="15350" max="15350" width="27.33203125" style="817" bestFit="1" customWidth="1"/>
    <col min="15351" max="15351" width="25.88671875" style="817" bestFit="1" customWidth="1"/>
    <col min="15352" max="15352" width="25.5546875" style="817" bestFit="1" customWidth="1"/>
    <col min="15353" max="15353" width="27.33203125" style="817" bestFit="1" customWidth="1"/>
    <col min="15354" max="15355" width="26.6640625" style="817" bestFit="1" customWidth="1"/>
    <col min="15356" max="15356" width="27.5546875" style="817" bestFit="1" customWidth="1"/>
    <col min="15357" max="15357" width="27.33203125" style="817" bestFit="1" customWidth="1"/>
    <col min="15358" max="15358" width="27.88671875" style="817" bestFit="1" customWidth="1"/>
    <col min="15359" max="15359" width="27" style="817" bestFit="1" customWidth="1"/>
    <col min="15360" max="15360" width="26.6640625" style="817" bestFit="1" customWidth="1"/>
    <col min="15361" max="15361" width="28.109375" style="817" bestFit="1" customWidth="1"/>
    <col min="15362" max="15362" width="27.33203125" style="817" bestFit="1" customWidth="1"/>
    <col min="15363" max="15363" width="25.6640625" style="817" bestFit="1" customWidth="1"/>
    <col min="15364" max="15368" width="22" style="817" bestFit="1" customWidth="1"/>
    <col min="15369" max="15375" width="20.6640625" style="817" customWidth="1"/>
    <col min="15376" max="15378" width="0" style="817" hidden="1" customWidth="1"/>
    <col min="15379" max="15379" width="11.44140625" style="817"/>
    <col min="15380" max="15380" width="23.88671875" style="817" customWidth="1"/>
    <col min="15381" max="15560" width="11.44140625" style="817"/>
    <col min="15561" max="15561" width="6.33203125" style="817" customWidth="1"/>
    <col min="15562" max="15562" width="12.109375" style="817" customWidth="1"/>
    <col min="15563" max="15563" width="145.109375" style="817" customWidth="1"/>
    <col min="15564" max="15564" width="8.6640625" style="817" customWidth="1"/>
    <col min="15565" max="15565" width="19.88671875" style="817" customWidth="1"/>
    <col min="15566" max="15566" width="27.6640625" style="817" customWidth="1"/>
    <col min="15567" max="15567" width="31.88671875" style="817" customWidth="1"/>
    <col min="15568" max="15568" width="22" style="817" customWidth="1"/>
    <col min="15569" max="15569" width="21.33203125" style="817" bestFit="1" customWidth="1"/>
    <col min="15570" max="15570" width="3.44140625" style="817" customWidth="1"/>
    <col min="15571" max="15571" width="32.44140625" style="817" customWidth="1"/>
    <col min="15572" max="15579" width="20.6640625" style="817" customWidth="1"/>
    <col min="15580" max="15580" width="26.109375" style="817" bestFit="1" customWidth="1"/>
    <col min="15581" max="15581" width="26.44140625" style="817" bestFit="1" customWidth="1"/>
    <col min="15582" max="15582" width="25" style="817" bestFit="1" customWidth="1"/>
    <col min="15583" max="15587" width="25.6640625" style="817" customWidth="1"/>
    <col min="15588" max="15588" width="26.5546875" style="817" bestFit="1" customWidth="1"/>
    <col min="15589" max="15589" width="26.109375" style="817" bestFit="1" customWidth="1"/>
    <col min="15590" max="15590" width="27.6640625" style="817" bestFit="1" customWidth="1"/>
    <col min="15591" max="15591" width="28.33203125" style="817" bestFit="1" customWidth="1"/>
    <col min="15592" max="15593" width="27.6640625" style="817" bestFit="1" customWidth="1"/>
    <col min="15594" max="15596" width="25.6640625" style="817" customWidth="1"/>
    <col min="15597" max="15598" width="26.5546875" style="817" bestFit="1" customWidth="1"/>
    <col min="15599" max="15600" width="27.33203125" style="817" bestFit="1" customWidth="1"/>
    <col min="15601" max="15602" width="26.109375" style="817" bestFit="1" customWidth="1"/>
    <col min="15603" max="15603" width="25.44140625" style="817" bestFit="1" customWidth="1"/>
    <col min="15604" max="15604" width="24.6640625" style="817" bestFit="1" customWidth="1"/>
    <col min="15605" max="15605" width="26.44140625" style="817" bestFit="1" customWidth="1"/>
    <col min="15606" max="15606" width="27.33203125" style="817" bestFit="1" customWidth="1"/>
    <col min="15607" max="15607" width="25.88671875" style="817" bestFit="1" customWidth="1"/>
    <col min="15608" max="15608" width="25.5546875" style="817" bestFit="1" customWidth="1"/>
    <col min="15609" max="15609" width="27.33203125" style="817" bestFit="1" customWidth="1"/>
    <col min="15610" max="15611" width="26.6640625" style="817" bestFit="1" customWidth="1"/>
    <col min="15612" max="15612" width="27.5546875" style="817" bestFit="1" customWidth="1"/>
    <col min="15613" max="15613" width="27.33203125" style="817" bestFit="1" customWidth="1"/>
    <col min="15614" max="15614" width="27.88671875" style="817" bestFit="1" customWidth="1"/>
    <col min="15615" max="15615" width="27" style="817" bestFit="1" customWidth="1"/>
    <col min="15616" max="15616" width="26.6640625" style="817" bestFit="1" customWidth="1"/>
    <col min="15617" max="15617" width="28.109375" style="817" bestFit="1" customWidth="1"/>
    <col min="15618" max="15618" width="27.33203125" style="817" bestFit="1" customWidth="1"/>
    <col min="15619" max="15619" width="25.6640625" style="817" bestFit="1" customWidth="1"/>
    <col min="15620" max="15624" width="22" style="817" bestFit="1" customWidth="1"/>
    <col min="15625" max="15631" width="20.6640625" style="817" customWidth="1"/>
    <col min="15632" max="15634" width="0" style="817" hidden="1" customWidth="1"/>
    <col min="15635" max="15635" width="11.44140625" style="817"/>
    <col min="15636" max="15636" width="23.88671875" style="817" customWidth="1"/>
    <col min="15637" max="15816" width="11.44140625" style="817"/>
    <col min="15817" max="15817" width="6.33203125" style="817" customWidth="1"/>
    <col min="15818" max="15818" width="12.109375" style="817" customWidth="1"/>
    <col min="15819" max="15819" width="145.109375" style="817" customWidth="1"/>
    <col min="15820" max="15820" width="8.6640625" style="817" customWidth="1"/>
    <col min="15821" max="15821" width="19.88671875" style="817" customWidth="1"/>
    <col min="15822" max="15822" width="27.6640625" style="817" customWidth="1"/>
    <col min="15823" max="15823" width="31.88671875" style="817" customWidth="1"/>
    <col min="15824" max="15824" width="22" style="817" customWidth="1"/>
    <col min="15825" max="15825" width="21.33203125" style="817" bestFit="1" customWidth="1"/>
    <col min="15826" max="15826" width="3.44140625" style="817" customWidth="1"/>
    <col min="15827" max="15827" width="32.44140625" style="817" customWidth="1"/>
    <col min="15828" max="15835" width="20.6640625" style="817" customWidth="1"/>
    <col min="15836" max="15836" width="26.109375" style="817" bestFit="1" customWidth="1"/>
    <col min="15837" max="15837" width="26.44140625" style="817" bestFit="1" customWidth="1"/>
    <col min="15838" max="15838" width="25" style="817" bestFit="1" customWidth="1"/>
    <col min="15839" max="15843" width="25.6640625" style="817" customWidth="1"/>
    <col min="15844" max="15844" width="26.5546875" style="817" bestFit="1" customWidth="1"/>
    <col min="15845" max="15845" width="26.109375" style="817" bestFit="1" customWidth="1"/>
    <col min="15846" max="15846" width="27.6640625" style="817" bestFit="1" customWidth="1"/>
    <col min="15847" max="15847" width="28.33203125" style="817" bestFit="1" customWidth="1"/>
    <col min="15848" max="15849" width="27.6640625" style="817" bestFit="1" customWidth="1"/>
    <col min="15850" max="15852" width="25.6640625" style="817" customWidth="1"/>
    <col min="15853" max="15854" width="26.5546875" style="817" bestFit="1" customWidth="1"/>
    <col min="15855" max="15856" width="27.33203125" style="817" bestFit="1" customWidth="1"/>
    <col min="15857" max="15858" width="26.109375" style="817" bestFit="1" customWidth="1"/>
    <col min="15859" max="15859" width="25.44140625" style="817" bestFit="1" customWidth="1"/>
    <col min="15860" max="15860" width="24.6640625" style="817" bestFit="1" customWidth="1"/>
    <col min="15861" max="15861" width="26.44140625" style="817" bestFit="1" customWidth="1"/>
    <col min="15862" max="15862" width="27.33203125" style="817" bestFit="1" customWidth="1"/>
    <col min="15863" max="15863" width="25.88671875" style="817" bestFit="1" customWidth="1"/>
    <col min="15864" max="15864" width="25.5546875" style="817" bestFit="1" customWidth="1"/>
    <col min="15865" max="15865" width="27.33203125" style="817" bestFit="1" customWidth="1"/>
    <col min="15866" max="15867" width="26.6640625" style="817" bestFit="1" customWidth="1"/>
    <col min="15868" max="15868" width="27.5546875" style="817" bestFit="1" customWidth="1"/>
    <col min="15869" max="15869" width="27.33203125" style="817" bestFit="1" customWidth="1"/>
    <col min="15870" max="15870" width="27.88671875" style="817" bestFit="1" customWidth="1"/>
    <col min="15871" max="15871" width="27" style="817" bestFit="1" customWidth="1"/>
    <col min="15872" max="15872" width="26.6640625" style="817" bestFit="1" customWidth="1"/>
    <col min="15873" max="15873" width="28.109375" style="817" bestFit="1" customWidth="1"/>
    <col min="15874" max="15874" width="27.33203125" style="817" bestFit="1" customWidth="1"/>
    <col min="15875" max="15875" width="25.6640625" style="817" bestFit="1" customWidth="1"/>
    <col min="15876" max="15880" width="22" style="817" bestFit="1" customWidth="1"/>
    <col min="15881" max="15887" width="20.6640625" style="817" customWidth="1"/>
    <col min="15888" max="15890" width="0" style="817" hidden="1" customWidth="1"/>
    <col min="15891" max="15891" width="11.44140625" style="817"/>
    <col min="15892" max="15892" width="23.88671875" style="817" customWidth="1"/>
    <col min="15893" max="16072" width="11.44140625" style="817"/>
    <col min="16073" max="16073" width="6.33203125" style="817" customWidth="1"/>
    <col min="16074" max="16074" width="12.109375" style="817" customWidth="1"/>
    <col min="16075" max="16075" width="145.109375" style="817" customWidth="1"/>
    <col min="16076" max="16076" width="8.6640625" style="817" customWidth="1"/>
    <col min="16077" max="16077" width="19.88671875" style="817" customWidth="1"/>
    <col min="16078" max="16078" width="27.6640625" style="817" customWidth="1"/>
    <col min="16079" max="16079" width="31.88671875" style="817" customWidth="1"/>
    <col min="16080" max="16080" width="22" style="817" customWidth="1"/>
    <col min="16081" max="16081" width="21.33203125" style="817" bestFit="1" customWidth="1"/>
    <col min="16082" max="16082" width="3.44140625" style="817" customWidth="1"/>
    <col min="16083" max="16083" width="32.44140625" style="817" customWidth="1"/>
    <col min="16084" max="16091" width="20.6640625" style="817" customWidth="1"/>
    <col min="16092" max="16092" width="26.109375" style="817" bestFit="1" customWidth="1"/>
    <col min="16093" max="16093" width="26.44140625" style="817" bestFit="1" customWidth="1"/>
    <col min="16094" max="16094" width="25" style="817" bestFit="1" customWidth="1"/>
    <col min="16095" max="16099" width="25.6640625" style="817" customWidth="1"/>
    <col min="16100" max="16100" width="26.5546875" style="817" bestFit="1" customWidth="1"/>
    <col min="16101" max="16101" width="26.109375" style="817" bestFit="1" customWidth="1"/>
    <col min="16102" max="16102" width="27.6640625" style="817" bestFit="1" customWidth="1"/>
    <col min="16103" max="16103" width="28.33203125" style="817" bestFit="1" customWidth="1"/>
    <col min="16104" max="16105" width="27.6640625" style="817" bestFit="1" customWidth="1"/>
    <col min="16106" max="16108" width="25.6640625" style="817" customWidth="1"/>
    <col min="16109" max="16110" width="26.5546875" style="817" bestFit="1" customWidth="1"/>
    <col min="16111" max="16112" width="27.33203125" style="817" bestFit="1" customWidth="1"/>
    <col min="16113" max="16114" width="26.109375" style="817" bestFit="1" customWidth="1"/>
    <col min="16115" max="16115" width="25.44140625" style="817" bestFit="1" customWidth="1"/>
    <col min="16116" max="16116" width="24.6640625" style="817" bestFit="1" customWidth="1"/>
    <col min="16117" max="16117" width="26.44140625" style="817" bestFit="1" customWidth="1"/>
    <col min="16118" max="16118" width="27.33203125" style="817" bestFit="1" customWidth="1"/>
    <col min="16119" max="16119" width="25.88671875" style="817" bestFit="1" customWidth="1"/>
    <col min="16120" max="16120" width="25.5546875" style="817" bestFit="1" customWidth="1"/>
    <col min="16121" max="16121" width="27.33203125" style="817" bestFit="1" customWidth="1"/>
    <col min="16122" max="16123" width="26.6640625" style="817" bestFit="1" customWidth="1"/>
    <col min="16124" max="16124" width="27.5546875" style="817" bestFit="1" customWidth="1"/>
    <col min="16125" max="16125" width="27.33203125" style="817" bestFit="1" customWidth="1"/>
    <col min="16126" max="16126" width="27.88671875" style="817" bestFit="1" customWidth="1"/>
    <col min="16127" max="16127" width="27" style="817" bestFit="1" customWidth="1"/>
    <col min="16128" max="16128" width="26.6640625" style="817" bestFit="1" customWidth="1"/>
    <col min="16129" max="16129" width="28.109375" style="817" bestFit="1" customWidth="1"/>
    <col min="16130" max="16130" width="27.33203125" style="817" bestFit="1" customWidth="1"/>
    <col min="16131" max="16131" width="25.6640625" style="817" bestFit="1" customWidth="1"/>
    <col min="16132" max="16136" width="22" style="817" bestFit="1" customWidth="1"/>
    <col min="16137" max="16143" width="20.6640625" style="817" customWidth="1"/>
    <col min="16144" max="16146" width="0" style="817" hidden="1" customWidth="1"/>
    <col min="16147" max="16147" width="11.44140625" style="817"/>
    <col min="16148" max="16148" width="23.88671875" style="817" customWidth="1"/>
    <col min="16149" max="16384" width="11.44140625" style="817"/>
  </cols>
  <sheetData>
    <row r="1" spans="1:192" ht="45">
      <c r="A1" s="813"/>
      <c r="B1" s="814"/>
      <c r="C1" s="1512"/>
      <c r="D1" s="1512"/>
      <c r="E1" s="1512"/>
      <c r="F1" s="1512"/>
      <c r="G1" s="1512"/>
      <c r="H1" s="1512"/>
      <c r="I1" s="1512"/>
      <c r="J1" s="1512"/>
      <c r="K1" s="1512"/>
      <c r="L1" s="1512"/>
      <c r="M1" s="1512"/>
      <c r="N1" s="1512"/>
      <c r="O1" s="1512"/>
      <c r="P1" s="815"/>
      <c r="Q1" s="815"/>
      <c r="R1" s="816"/>
      <c r="S1" s="816"/>
      <c r="T1" s="816"/>
      <c r="U1" s="816"/>
      <c r="V1" s="816"/>
      <c r="W1" s="816"/>
      <c r="X1" s="816"/>
      <c r="Y1" s="816"/>
      <c r="Z1" s="816"/>
      <c r="AA1" s="816"/>
      <c r="AB1" s="816"/>
      <c r="AC1" s="816"/>
      <c r="AD1" s="816"/>
      <c r="AE1" s="816"/>
      <c r="AF1" s="816"/>
      <c r="AG1" s="816"/>
      <c r="AH1" s="816"/>
      <c r="AI1" s="816"/>
      <c r="AJ1" s="816"/>
      <c r="AK1" s="816"/>
      <c r="AL1" s="816"/>
      <c r="AM1" s="816"/>
      <c r="AN1" s="816"/>
      <c r="AO1" s="816"/>
      <c r="AP1" s="816"/>
      <c r="AQ1" s="816"/>
      <c r="AR1" s="816"/>
      <c r="AS1" s="816"/>
      <c r="AT1" s="816"/>
      <c r="AU1" s="816"/>
      <c r="AV1" s="816"/>
      <c r="AW1" s="816"/>
      <c r="AX1" s="816"/>
      <c r="AY1" s="816"/>
      <c r="AZ1" s="816"/>
      <c r="BA1" s="816"/>
      <c r="BB1" s="816"/>
      <c r="BC1" s="816"/>
      <c r="BD1" s="816"/>
      <c r="BE1" s="816"/>
      <c r="BF1" s="816"/>
      <c r="BG1" s="816"/>
      <c r="BH1" s="816"/>
      <c r="BI1" s="816"/>
      <c r="BJ1" s="816"/>
      <c r="BK1" s="816"/>
      <c r="BL1" s="816"/>
      <c r="BM1" s="816"/>
      <c r="BN1" s="816"/>
      <c r="BO1" s="816"/>
      <c r="BP1" s="816"/>
      <c r="BQ1" s="816"/>
      <c r="BR1" s="816"/>
      <c r="BS1" s="816"/>
      <c r="BT1" s="816"/>
      <c r="BU1" s="816"/>
      <c r="BV1" s="816"/>
      <c r="BW1" s="816"/>
      <c r="BX1" s="816"/>
      <c r="BY1" s="816"/>
      <c r="BZ1" s="816"/>
      <c r="CA1" s="816"/>
      <c r="CB1" s="816"/>
      <c r="CC1" s="816"/>
      <c r="CD1" s="816"/>
      <c r="CE1" s="816"/>
      <c r="CF1" s="816"/>
      <c r="CG1" s="816"/>
      <c r="CH1" s="816"/>
      <c r="CI1" s="816"/>
      <c r="CJ1" s="816"/>
      <c r="CK1" s="816"/>
      <c r="CL1" s="816"/>
      <c r="CM1" s="816"/>
      <c r="CN1" s="816"/>
      <c r="CO1" s="816"/>
      <c r="CP1" s="816"/>
      <c r="CQ1" s="816"/>
      <c r="CR1" s="816"/>
      <c r="CS1" s="816"/>
      <c r="CT1" s="816"/>
      <c r="CU1" s="816"/>
      <c r="CV1" s="816"/>
      <c r="CW1" s="816"/>
      <c r="CX1" s="816"/>
      <c r="CY1" s="816"/>
      <c r="CZ1" s="816"/>
      <c r="DA1" s="816"/>
      <c r="DB1" s="816"/>
      <c r="DC1" s="816"/>
      <c r="DD1" s="816"/>
      <c r="DE1" s="816"/>
      <c r="DF1" s="816"/>
      <c r="DG1" s="816"/>
      <c r="DH1" s="816"/>
      <c r="DI1" s="816"/>
      <c r="DJ1" s="816"/>
      <c r="DK1" s="816"/>
      <c r="DL1" s="816"/>
      <c r="DM1" s="816"/>
      <c r="DN1" s="816"/>
      <c r="DO1" s="816"/>
      <c r="DP1" s="816"/>
      <c r="DQ1" s="816"/>
      <c r="DR1" s="816"/>
      <c r="DS1" s="816"/>
      <c r="DT1" s="816"/>
      <c r="DU1" s="816"/>
      <c r="DV1" s="816"/>
      <c r="DW1" s="816"/>
      <c r="DX1" s="816"/>
      <c r="DY1" s="816"/>
      <c r="DZ1" s="816"/>
      <c r="EA1" s="816"/>
      <c r="EB1" s="816"/>
      <c r="EC1" s="816"/>
      <c r="ED1" s="816"/>
      <c r="EE1" s="816"/>
      <c r="EF1" s="816"/>
      <c r="EG1" s="816"/>
      <c r="EH1" s="816"/>
      <c r="EI1" s="816"/>
      <c r="EJ1" s="816"/>
      <c r="EK1" s="816"/>
      <c r="EL1" s="816"/>
      <c r="EM1" s="816"/>
      <c r="EN1" s="816"/>
      <c r="EO1" s="816"/>
      <c r="EP1" s="816"/>
      <c r="EQ1" s="816"/>
      <c r="ER1" s="816"/>
      <c r="ES1" s="816"/>
      <c r="ET1" s="816"/>
      <c r="EU1" s="816"/>
      <c r="EV1" s="816"/>
      <c r="EW1" s="816"/>
      <c r="EX1" s="816"/>
      <c r="EY1" s="816"/>
      <c r="EZ1" s="816"/>
      <c r="FA1" s="816"/>
      <c r="FB1" s="816"/>
      <c r="FC1" s="816"/>
      <c r="FD1" s="816"/>
      <c r="FE1" s="816"/>
      <c r="FF1" s="816"/>
      <c r="FG1" s="816"/>
      <c r="FH1" s="816"/>
      <c r="FI1" s="816"/>
      <c r="FJ1" s="816"/>
      <c r="FK1" s="816"/>
      <c r="FL1" s="816"/>
      <c r="FM1" s="816"/>
      <c r="FN1" s="816"/>
      <c r="FO1" s="816"/>
      <c r="FP1" s="816"/>
      <c r="FQ1" s="816"/>
      <c r="FR1" s="816"/>
      <c r="FS1" s="816"/>
      <c r="FT1" s="816"/>
      <c r="FU1" s="816"/>
      <c r="FV1" s="816"/>
      <c r="FW1" s="816"/>
      <c r="FX1" s="816"/>
      <c r="FY1" s="816"/>
      <c r="FZ1" s="816"/>
      <c r="GA1" s="816"/>
      <c r="GB1" s="816"/>
      <c r="GC1" s="816"/>
      <c r="GD1" s="816"/>
      <c r="GE1" s="816"/>
      <c r="GF1" s="816"/>
      <c r="GG1" s="816"/>
      <c r="GH1" s="816"/>
      <c r="GI1" s="816"/>
      <c r="GJ1" s="816"/>
    </row>
    <row r="2" spans="1:192" ht="59.4">
      <c r="A2" s="813"/>
      <c r="B2" s="814"/>
      <c r="C2" s="1513" t="s">
        <v>709</v>
      </c>
      <c r="D2" s="1513"/>
      <c r="E2" s="1513"/>
      <c r="F2" s="1513"/>
      <c r="G2" s="1513"/>
      <c r="H2" s="1513"/>
      <c r="I2" s="1513"/>
      <c r="J2" s="1513"/>
      <c r="K2" s="1513"/>
      <c r="L2" s="1513"/>
      <c r="M2" s="1513"/>
      <c r="N2" s="1513"/>
      <c r="O2" s="1513"/>
      <c r="P2" s="815"/>
      <c r="Q2" s="815"/>
      <c r="R2" s="816"/>
      <c r="S2" s="816"/>
      <c r="T2" s="816"/>
      <c r="U2" s="816"/>
      <c r="V2" s="816"/>
      <c r="W2" s="816"/>
      <c r="X2" s="816"/>
      <c r="Y2" s="816"/>
      <c r="Z2" s="816"/>
      <c r="AA2" s="816"/>
      <c r="AB2" s="816"/>
      <c r="AC2" s="816"/>
      <c r="AD2" s="816"/>
      <c r="AE2" s="816"/>
      <c r="AF2" s="816"/>
      <c r="AG2" s="816"/>
      <c r="AH2" s="816"/>
      <c r="AI2" s="816"/>
      <c r="AJ2" s="816"/>
      <c r="AK2" s="816"/>
      <c r="AL2" s="816"/>
      <c r="AM2" s="816"/>
      <c r="AN2" s="816"/>
      <c r="AO2" s="816"/>
      <c r="AP2" s="816"/>
      <c r="AQ2" s="816"/>
      <c r="AR2" s="816"/>
      <c r="AS2" s="816"/>
      <c r="AT2" s="816"/>
      <c r="AU2" s="816"/>
      <c r="AV2" s="816"/>
      <c r="AW2" s="816"/>
      <c r="AX2" s="816"/>
      <c r="AY2" s="816"/>
      <c r="AZ2" s="816"/>
      <c r="BA2" s="816"/>
      <c r="BB2" s="816"/>
      <c r="BC2" s="816"/>
      <c r="BD2" s="816"/>
      <c r="BE2" s="816"/>
      <c r="BF2" s="816"/>
      <c r="BG2" s="816"/>
      <c r="BH2" s="816"/>
      <c r="BI2" s="816"/>
      <c r="BJ2" s="816"/>
      <c r="BK2" s="816"/>
      <c r="BL2" s="816"/>
      <c r="BM2" s="816"/>
      <c r="BN2" s="816"/>
      <c r="BO2" s="816"/>
      <c r="BP2" s="816"/>
      <c r="BQ2" s="816"/>
      <c r="BR2" s="816"/>
      <c r="BS2" s="816"/>
      <c r="BT2" s="816"/>
      <c r="BU2" s="816"/>
      <c r="BV2" s="816"/>
      <c r="BW2" s="816"/>
      <c r="BX2" s="816"/>
      <c r="BY2" s="816"/>
      <c r="BZ2" s="816"/>
      <c r="CA2" s="816"/>
      <c r="CB2" s="816"/>
      <c r="CC2" s="816"/>
      <c r="CD2" s="816"/>
      <c r="CE2" s="816"/>
      <c r="CF2" s="816"/>
      <c r="CG2" s="816"/>
      <c r="CH2" s="816"/>
      <c r="CI2" s="816"/>
      <c r="CJ2" s="816"/>
      <c r="CK2" s="816"/>
      <c r="CL2" s="816"/>
      <c r="CM2" s="816"/>
      <c r="CN2" s="816"/>
      <c r="CO2" s="816"/>
      <c r="CP2" s="816"/>
      <c r="CQ2" s="816"/>
      <c r="CR2" s="816"/>
      <c r="CS2" s="816"/>
      <c r="CT2" s="816"/>
      <c r="CU2" s="816"/>
      <c r="CV2" s="816"/>
      <c r="CW2" s="816"/>
      <c r="CX2" s="816"/>
      <c r="CY2" s="816"/>
      <c r="CZ2" s="816"/>
      <c r="DA2" s="816"/>
      <c r="DB2" s="816"/>
      <c r="DC2" s="816"/>
      <c r="DD2" s="816"/>
      <c r="DE2" s="816"/>
      <c r="DF2" s="816"/>
      <c r="DG2" s="816"/>
      <c r="DH2" s="816"/>
      <c r="DI2" s="816"/>
      <c r="DJ2" s="816"/>
      <c r="DK2" s="816"/>
      <c r="DL2" s="816"/>
      <c r="DM2" s="816"/>
      <c r="DN2" s="816"/>
      <c r="DO2" s="816"/>
      <c r="DP2" s="816"/>
      <c r="DQ2" s="816"/>
      <c r="DR2" s="816"/>
      <c r="DS2" s="816"/>
      <c r="DT2" s="816"/>
      <c r="DU2" s="816"/>
      <c r="DV2" s="816"/>
      <c r="DW2" s="816"/>
      <c r="DX2" s="816"/>
      <c r="DY2" s="816"/>
      <c r="DZ2" s="816"/>
      <c r="EA2" s="816"/>
      <c r="EB2" s="816"/>
      <c r="EC2" s="816"/>
      <c r="ED2" s="816"/>
      <c r="EE2" s="816"/>
      <c r="EF2" s="816"/>
      <c r="EG2" s="816"/>
      <c r="EH2" s="816"/>
      <c r="EI2" s="816"/>
      <c r="EJ2" s="816"/>
      <c r="EK2" s="816"/>
      <c r="EL2" s="816"/>
      <c r="EM2" s="816"/>
      <c r="EN2" s="816"/>
      <c r="EO2" s="816"/>
      <c r="EP2" s="816"/>
      <c r="EQ2" s="816"/>
      <c r="ER2" s="816"/>
      <c r="ES2" s="816"/>
      <c r="ET2" s="816"/>
      <c r="EU2" s="816"/>
      <c r="EV2" s="816"/>
      <c r="EW2" s="816"/>
      <c r="EX2" s="816"/>
      <c r="EY2" s="816"/>
      <c r="EZ2" s="816"/>
      <c r="FA2" s="816"/>
      <c r="FB2" s="816"/>
      <c r="FC2" s="816"/>
      <c r="FD2" s="816"/>
      <c r="FE2" s="816"/>
      <c r="FF2" s="816"/>
      <c r="FG2" s="816"/>
      <c r="FH2" s="816"/>
      <c r="FI2" s="816"/>
      <c r="FJ2" s="816"/>
      <c r="FK2" s="816"/>
      <c r="FL2" s="816"/>
      <c r="FM2" s="816"/>
      <c r="FN2" s="816"/>
      <c r="FO2" s="816"/>
      <c r="FP2" s="816"/>
      <c r="FQ2" s="816"/>
      <c r="FR2" s="816"/>
      <c r="FS2" s="816"/>
      <c r="FT2" s="816"/>
      <c r="FU2" s="816"/>
      <c r="FV2" s="816"/>
      <c r="FW2" s="816"/>
      <c r="FX2" s="816"/>
      <c r="FY2" s="816"/>
      <c r="FZ2" s="816"/>
      <c r="GA2" s="816"/>
      <c r="GB2" s="816"/>
      <c r="GC2" s="816"/>
      <c r="GD2" s="816"/>
      <c r="GE2" s="816"/>
      <c r="GF2" s="816"/>
      <c r="GG2" s="816"/>
      <c r="GH2" s="816"/>
      <c r="GI2" s="816"/>
      <c r="GJ2" s="816"/>
    </row>
    <row r="3" spans="1:192" ht="59.4">
      <c r="A3" s="813"/>
      <c r="B3" s="1513" t="s">
        <v>216</v>
      </c>
      <c r="C3" s="1513"/>
      <c r="D3" s="1513"/>
      <c r="E3" s="1513"/>
      <c r="F3" s="1513"/>
      <c r="G3" s="1513"/>
      <c r="H3" s="1513"/>
      <c r="I3" s="1513"/>
      <c r="J3" s="1513"/>
      <c r="K3" s="1513"/>
      <c r="L3" s="1513"/>
      <c r="M3" s="1513"/>
      <c r="N3" s="1513"/>
      <c r="O3" s="1513"/>
      <c r="P3" s="815"/>
      <c r="Q3" s="815"/>
      <c r="R3" s="816"/>
      <c r="S3" s="816"/>
      <c r="T3" s="816"/>
      <c r="U3" s="816"/>
      <c r="V3" s="816"/>
      <c r="W3" s="816"/>
      <c r="X3" s="816"/>
      <c r="Y3" s="816"/>
      <c r="Z3" s="816"/>
      <c r="AA3" s="816"/>
      <c r="AB3" s="816"/>
      <c r="AC3" s="816"/>
      <c r="AD3" s="816"/>
      <c r="AE3" s="816"/>
      <c r="AF3" s="816"/>
      <c r="AG3" s="816"/>
      <c r="AH3" s="816"/>
      <c r="AI3" s="816"/>
      <c r="AJ3" s="816"/>
      <c r="AK3" s="816"/>
      <c r="AL3" s="816"/>
      <c r="AM3" s="816"/>
      <c r="AN3" s="816"/>
      <c r="AO3" s="816"/>
      <c r="AP3" s="816"/>
      <c r="AQ3" s="816"/>
      <c r="AR3" s="816"/>
      <c r="AS3" s="816"/>
      <c r="AT3" s="816"/>
      <c r="AU3" s="816"/>
      <c r="AV3" s="816"/>
      <c r="AW3" s="816"/>
      <c r="AX3" s="816"/>
      <c r="AY3" s="816"/>
      <c r="AZ3" s="816"/>
      <c r="BA3" s="816"/>
      <c r="BB3" s="816"/>
      <c r="BC3" s="816"/>
      <c r="BD3" s="816"/>
      <c r="BE3" s="816"/>
      <c r="BF3" s="816"/>
      <c r="BG3" s="816"/>
      <c r="BH3" s="816"/>
      <c r="BI3" s="816"/>
      <c r="BJ3" s="816"/>
      <c r="BK3" s="816"/>
      <c r="BL3" s="816"/>
      <c r="BM3" s="816"/>
      <c r="BN3" s="816"/>
      <c r="BO3" s="816"/>
      <c r="BP3" s="816"/>
      <c r="BQ3" s="816"/>
      <c r="BR3" s="816"/>
      <c r="BS3" s="816"/>
      <c r="BT3" s="816"/>
      <c r="BU3" s="816"/>
      <c r="BV3" s="816"/>
      <c r="BW3" s="816"/>
      <c r="BX3" s="816"/>
      <c r="BY3" s="816"/>
      <c r="BZ3" s="816"/>
      <c r="CA3" s="816"/>
      <c r="CB3" s="816"/>
      <c r="CC3" s="816"/>
      <c r="CD3" s="816"/>
      <c r="CE3" s="816"/>
      <c r="CF3" s="816"/>
      <c r="CG3" s="816"/>
      <c r="CH3" s="816"/>
      <c r="CI3" s="816"/>
      <c r="CJ3" s="816"/>
      <c r="CK3" s="816"/>
      <c r="CL3" s="816"/>
      <c r="CM3" s="816"/>
      <c r="CN3" s="816"/>
      <c r="CO3" s="816"/>
      <c r="CP3" s="816"/>
      <c r="CQ3" s="816"/>
      <c r="CR3" s="816"/>
      <c r="CS3" s="816"/>
      <c r="CT3" s="816"/>
      <c r="CU3" s="816"/>
      <c r="CV3" s="816"/>
      <c r="CW3" s="816"/>
      <c r="CX3" s="816"/>
      <c r="CY3" s="816"/>
      <c r="CZ3" s="816"/>
      <c r="DA3" s="816"/>
      <c r="DB3" s="816"/>
      <c r="DC3" s="816"/>
      <c r="DD3" s="816"/>
      <c r="DE3" s="816"/>
      <c r="DF3" s="816"/>
      <c r="DG3" s="816"/>
      <c r="DH3" s="816"/>
      <c r="DI3" s="816"/>
      <c r="DJ3" s="816"/>
      <c r="DK3" s="816"/>
      <c r="DL3" s="816"/>
      <c r="DM3" s="816"/>
      <c r="DN3" s="816"/>
      <c r="DO3" s="816"/>
      <c r="DP3" s="816"/>
      <c r="DQ3" s="816"/>
      <c r="DR3" s="816"/>
      <c r="DS3" s="816"/>
      <c r="DT3" s="816"/>
      <c r="DU3" s="816"/>
      <c r="DV3" s="816"/>
      <c r="DW3" s="816"/>
      <c r="DX3" s="816"/>
      <c r="DY3" s="816"/>
      <c r="DZ3" s="816"/>
      <c r="EA3" s="816"/>
      <c r="EB3" s="816"/>
      <c r="EC3" s="816"/>
      <c r="ED3" s="816"/>
      <c r="EE3" s="816"/>
      <c r="EF3" s="816"/>
      <c r="EG3" s="816"/>
      <c r="EH3" s="816"/>
      <c r="EI3" s="816"/>
      <c r="EJ3" s="816"/>
      <c r="EK3" s="816"/>
      <c r="EL3" s="816"/>
      <c r="EM3" s="816"/>
      <c r="EN3" s="816"/>
      <c r="EO3" s="816"/>
      <c r="EP3" s="816"/>
      <c r="EQ3" s="816"/>
      <c r="ER3" s="816"/>
      <c r="ES3" s="816"/>
      <c r="ET3" s="816"/>
      <c r="EU3" s="816"/>
      <c r="EV3" s="816"/>
      <c r="EW3" s="816"/>
      <c r="EX3" s="816"/>
      <c r="EY3" s="816"/>
      <c r="EZ3" s="816"/>
      <c r="FA3" s="816"/>
      <c r="FB3" s="816"/>
      <c r="FC3" s="816"/>
      <c r="FD3" s="816"/>
      <c r="FE3" s="816"/>
      <c r="FF3" s="816"/>
      <c r="FG3" s="816"/>
      <c r="FH3" s="816"/>
      <c r="FI3" s="816"/>
      <c r="FJ3" s="816"/>
      <c r="FK3" s="816"/>
      <c r="FL3" s="816"/>
      <c r="FM3" s="816"/>
      <c r="FN3" s="816"/>
      <c r="FO3" s="816"/>
      <c r="FP3" s="816"/>
      <c r="FQ3" s="816"/>
      <c r="FR3" s="816"/>
      <c r="FS3" s="816"/>
      <c r="FT3" s="816"/>
      <c r="FU3" s="816"/>
      <c r="FV3" s="816"/>
      <c r="FW3" s="816"/>
      <c r="FX3" s="816"/>
      <c r="FY3" s="816"/>
      <c r="FZ3" s="816"/>
      <c r="GA3" s="816"/>
      <c r="GB3" s="816"/>
      <c r="GC3" s="816"/>
      <c r="GD3" s="816"/>
      <c r="GE3" s="816"/>
      <c r="GF3" s="816"/>
      <c r="GG3" s="816"/>
      <c r="GH3" s="816"/>
      <c r="GI3" s="816"/>
      <c r="GJ3" s="816"/>
    </row>
    <row r="4" spans="1:192" ht="59.4">
      <c r="A4" s="813"/>
      <c r="B4" s="818"/>
      <c r="C4" s="1514" t="s">
        <v>710</v>
      </c>
      <c r="D4" s="1514"/>
      <c r="E4" s="1514"/>
      <c r="F4" s="1514"/>
      <c r="G4" s="1514"/>
      <c r="H4" s="1514"/>
      <c r="I4" s="1514"/>
      <c r="J4" s="1514"/>
      <c r="K4" s="1514"/>
      <c r="L4" s="1514"/>
      <c r="M4" s="1514"/>
      <c r="N4" s="1514"/>
      <c r="O4" s="1514"/>
      <c r="P4" s="815"/>
      <c r="Q4" s="815"/>
      <c r="R4" s="816"/>
      <c r="S4" s="816"/>
      <c r="T4" s="816"/>
      <c r="U4" s="816"/>
      <c r="V4" s="816"/>
      <c r="W4" s="816"/>
      <c r="X4" s="816"/>
      <c r="Y4" s="816"/>
      <c r="Z4" s="816"/>
      <c r="AA4" s="816"/>
      <c r="AB4" s="816"/>
      <c r="AC4" s="816"/>
      <c r="AD4" s="816"/>
      <c r="AE4" s="816"/>
      <c r="AF4" s="816"/>
      <c r="AG4" s="816"/>
      <c r="AH4" s="816"/>
      <c r="AI4" s="816"/>
      <c r="AJ4" s="816"/>
      <c r="AK4" s="816"/>
      <c r="AL4" s="816"/>
      <c r="AM4" s="816"/>
      <c r="AN4" s="816"/>
      <c r="AO4" s="816"/>
      <c r="AP4" s="816"/>
      <c r="AQ4" s="816"/>
      <c r="AR4" s="816"/>
      <c r="AS4" s="816"/>
      <c r="AT4" s="816"/>
      <c r="AU4" s="816"/>
      <c r="AV4" s="816"/>
      <c r="AW4" s="816"/>
      <c r="AX4" s="816"/>
      <c r="AY4" s="816"/>
      <c r="AZ4" s="816"/>
      <c r="BA4" s="816"/>
      <c r="BB4" s="816"/>
      <c r="BC4" s="816"/>
      <c r="BD4" s="816"/>
      <c r="BE4" s="816"/>
      <c r="BF4" s="816"/>
      <c r="BG4" s="816"/>
      <c r="BH4" s="816"/>
      <c r="BI4" s="816"/>
      <c r="BJ4" s="816"/>
      <c r="BK4" s="816"/>
      <c r="BL4" s="816"/>
      <c r="BM4" s="816"/>
      <c r="BN4" s="816"/>
      <c r="BO4" s="816"/>
      <c r="BP4" s="816"/>
      <c r="BQ4" s="816"/>
      <c r="BR4" s="816"/>
      <c r="BS4" s="816"/>
      <c r="BT4" s="816"/>
      <c r="BU4" s="816"/>
      <c r="BV4" s="816"/>
      <c r="BW4" s="816"/>
      <c r="BX4" s="816"/>
      <c r="BY4" s="816"/>
      <c r="BZ4" s="816"/>
      <c r="CA4" s="816"/>
      <c r="CB4" s="816"/>
      <c r="CC4" s="816"/>
      <c r="CD4" s="816"/>
      <c r="CE4" s="816"/>
      <c r="CF4" s="816"/>
      <c r="CG4" s="816"/>
      <c r="CH4" s="816"/>
      <c r="CI4" s="816"/>
      <c r="CJ4" s="816"/>
      <c r="CK4" s="816"/>
      <c r="CL4" s="816"/>
      <c r="CM4" s="816"/>
      <c r="CN4" s="816"/>
      <c r="CO4" s="816"/>
      <c r="CP4" s="816"/>
      <c r="CQ4" s="816"/>
      <c r="CR4" s="816"/>
      <c r="CS4" s="816"/>
      <c r="CT4" s="816"/>
      <c r="CU4" s="816"/>
      <c r="CV4" s="816"/>
      <c r="CW4" s="816"/>
      <c r="CX4" s="816"/>
      <c r="CY4" s="816"/>
      <c r="CZ4" s="816"/>
      <c r="DA4" s="816"/>
      <c r="DB4" s="816"/>
      <c r="DC4" s="816"/>
      <c r="DD4" s="816"/>
      <c r="DE4" s="816"/>
      <c r="DF4" s="816"/>
      <c r="DG4" s="816"/>
      <c r="DH4" s="816"/>
      <c r="DI4" s="816"/>
      <c r="DJ4" s="816"/>
      <c r="DK4" s="816"/>
      <c r="DL4" s="816"/>
      <c r="DM4" s="816"/>
      <c r="DN4" s="816"/>
      <c r="DO4" s="816"/>
      <c r="DP4" s="816"/>
      <c r="DQ4" s="816"/>
      <c r="DR4" s="816"/>
      <c r="DS4" s="816"/>
      <c r="DT4" s="816"/>
      <c r="DU4" s="816"/>
      <c r="DV4" s="816"/>
      <c r="DW4" s="816"/>
      <c r="DX4" s="816"/>
      <c r="DY4" s="816"/>
      <c r="DZ4" s="816"/>
      <c r="EA4" s="816"/>
      <c r="EB4" s="816"/>
      <c r="EC4" s="816"/>
      <c r="ED4" s="816"/>
      <c r="EE4" s="816"/>
      <c r="EF4" s="816"/>
      <c r="EG4" s="816"/>
      <c r="EH4" s="816"/>
      <c r="EI4" s="816"/>
      <c r="EJ4" s="816"/>
      <c r="EK4" s="816"/>
      <c r="EL4" s="816"/>
      <c r="EM4" s="816"/>
      <c r="EN4" s="816"/>
      <c r="EO4" s="816"/>
      <c r="EP4" s="816"/>
      <c r="EQ4" s="816"/>
      <c r="ER4" s="816"/>
      <c r="ES4" s="816"/>
      <c r="ET4" s="816"/>
      <c r="EU4" s="816"/>
      <c r="EV4" s="816"/>
      <c r="EW4" s="816"/>
      <c r="EX4" s="816"/>
      <c r="EY4" s="816"/>
      <c r="EZ4" s="816"/>
      <c r="FA4" s="816"/>
      <c r="FB4" s="816"/>
      <c r="FC4" s="816"/>
      <c r="FD4" s="816"/>
      <c r="FE4" s="816"/>
      <c r="FF4" s="816"/>
      <c r="FG4" s="816"/>
      <c r="FH4" s="816"/>
      <c r="FI4" s="816"/>
      <c r="FJ4" s="816"/>
      <c r="FK4" s="816"/>
      <c r="FL4" s="816"/>
      <c r="FM4" s="816"/>
      <c r="FN4" s="816"/>
      <c r="FO4" s="816"/>
      <c r="FP4" s="816"/>
      <c r="FQ4" s="816"/>
      <c r="FR4" s="816"/>
      <c r="FS4" s="816"/>
      <c r="FT4" s="816"/>
      <c r="FU4" s="816"/>
      <c r="FV4" s="816"/>
      <c r="FW4" s="816"/>
      <c r="FX4" s="816"/>
      <c r="FY4" s="816"/>
      <c r="FZ4" s="816"/>
      <c r="GA4" s="816"/>
      <c r="GB4" s="816"/>
      <c r="GC4" s="816"/>
      <c r="GD4" s="816"/>
      <c r="GE4" s="816"/>
      <c r="GF4" s="816"/>
      <c r="GG4" s="816"/>
      <c r="GH4" s="816"/>
      <c r="GI4" s="816"/>
      <c r="GJ4" s="816"/>
    </row>
    <row r="5" spans="1:192" ht="18" customHeight="1">
      <c r="A5" s="813"/>
      <c r="B5" s="814"/>
      <c r="C5" s="1515"/>
      <c r="D5" s="1515"/>
      <c r="E5" s="1515"/>
      <c r="F5" s="1515"/>
      <c r="G5" s="1515"/>
      <c r="H5" s="1515"/>
      <c r="I5" s="1515"/>
      <c r="J5" s="1515"/>
      <c r="K5" s="1515"/>
      <c r="L5" s="1515"/>
      <c r="M5" s="1515"/>
      <c r="N5" s="1515"/>
      <c r="O5" s="1515"/>
      <c r="P5" s="815"/>
      <c r="Q5" s="815"/>
      <c r="R5" s="816"/>
      <c r="S5" s="816"/>
      <c r="T5" s="816"/>
      <c r="U5" s="816"/>
      <c r="V5" s="816"/>
      <c r="W5" s="816"/>
      <c r="X5" s="816"/>
      <c r="Y5" s="816"/>
      <c r="Z5" s="816"/>
      <c r="AA5" s="816"/>
      <c r="AB5" s="816"/>
      <c r="AC5" s="816"/>
      <c r="AD5" s="816"/>
      <c r="AE5" s="816"/>
      <c r="AF5" s="816"/>
      <c r="AG5" s="816"/>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816"/>
      <c r="BF5" s="816"/>
      <c r="BG5" s="816"/>
      <c r="BH5" s="816"/>
      <c r="BI5" s="816"/>
      <c r="BJ5" s="816"/>
      <c r="BK5" s="816"/>
      <c r="BL5" s="816"/>
      <c r="BM5" s="816"/>
      <c r="BN5" s="816"/>
      <c r="BO5" s="816"/>
      <c r="BP5" s="816"/>
      <c r="BQ5" s="816"/>
      <c r="BR5" s="816"/>
      <c r="BS5" s="816"/>
      <c r="BT5" s="816"/>
      <c r="BU5" s="816"/>
      <c r="BV5" s="816"/>
      <c r="BW5" s="816"/>
      <c r="BX5" s="816"/>
      <c r="BY5" s="816"/>
      <c r="BZ5" s="816"/>
      <c r="CA5" s="816"/>
      <c r="CB5" s="816"/>
      <c r="CC5" s="816"/>
      <c r="CD5" s="816"/>
      <c r="CE5" s="816"/>
      <c r="CF5" s="816"/>
      <c r="CG5" s="816"/>
      <c r="CH5" s="816"/>
      <c r="CI5" s="816"/>
      <c r="CJ5" s="816"/>
      <c r="CK5" s="816"/>
      <c r="CL5" s="816"/>
      <c r="CM5" s="816"/>
      <c r="CN5" s="816"/>
      <c r="CO5" s="816"/>
      <c r="CP5" s="816"/>
      <c r="CQ5" s="816"/>
      <c r="CR5" s="816"/>
      <c r="CS5" s="816"/>
      <c r="CT5" s="816"/>
      <c r="CU5" s="816"/>
      <c r="CV5" s="816"/>
      <c r="CW5" s="816"/>
      <c r="CX5" s="816"/>
      <c r="CY5" s="816"/>
      <c r="CZ5" s="816"/>
      <c r="DA5" s="816"/>
      <c r="DB5" s="816"/>
      <c r="DC5" s="816"/>
      <c r="DD5" s="816"/>
      <c r="DE5" s="816"/>
      <c r="DF5" s="816"/>
      <c r="DG5" s="816"/>
      <c r="DH5" s="816"/>
      <c r="DI5" s="816"/>
      <c r="DJ5" s="816"/>
      <c r="DK5" s="816"/>
      <c r="DL5" s="816"/>
      <c r="DM5" s="816"/>
      <c r="DN5" s="816"/>
      <c r="DO5" s="816"/>
      <c r="DP5" s="816"/>
      <c r="DQ5" s="816"/>
      <c r="DR5" s="816"/>
      <c r="DS5" s="816"/>
      <c r="DT5" s="816"/>
      <c r="DU5" s="816"/>
      <c r="DV5" s="816"/>
      <c r="DW5" s="816"/>
      <c r="DX5" s="816"/>
      <c r="DY5" s="816"/>
      <c r="DZ5" s="816"/>
      <c r="EA5" s="816"/>
      <c r="EB5" s="816"/>
      <c r="EC5" s="816"/>
      <c r="ED5" s="816"/>
      <c r="EE5" s="816"/>
      <c r="EF5" s="816"/>
      <c r="EG5" s="816"/>
      <c r="EH5" s="816"/>
      <c r="EI5" s="816"/>
      <c r="EJ5" s="816"/>
      <c r="EK5" s="816"/>
      <c r="EL5" s="816"/>
      <c r="EM5" s="816"/>
      <c r="EN5" s="816"/>
      <c r="EO5" s="816"/>
      <c r="EP5" s="816"/>
      <c r="EQ5" s="816"/>
      <c r="ER5" s="816"/>
      <c r="ES5" s="816"/>
      <c r="ET5" s="816"/>
      <c r="EU5" s="816"/>
      <c r="EV5" s="816"/>
      <c r="EW5" s="816"/>
      <c r="EX5" s="816"/>
      <c r="EY5" s="816"/>
      <c r="EZ5" s="816"/>
      <c r="FA5" s="816"/>
      <c r="FB5" s="816"/>
      <c r="FC5" s="816"/>
      <c r="FD5" s="816"/>
      <c r="FE5" s="816"/>
      <c r="FF5" s="816"/>
      <c r="FG5" s="816"/>
      <c r="FH5" s="816"/>
      <c r="FI5" s="816"/>
      <c r="FJ5" s="816"/>
      <c r="FK5" s="816"/>
      <c r="FL5" s="816"/>
      <c r="FM5" s="816"/>
      <c r="FN5" s="816"/>
      <c r="FO5" s="816"/>
      <c r="FP5" s="816"/>
      <c r="FQ5" s="816"/>
      <c r="FR5" s="816"/>
      <c r="FS5" s="816"/>
      <c r="FT5" s="816"/>
      <c r="FU5" s="816"/>
      <c r="FV5" s="816"/>
      <c r="FW5" s="816"/>
      <c r="FX5" s="816"/>
      <c r="FY5" s="816"/>
      <c r="FZ5" s="816"/>
      <c r="GA5" s="816"/>
      <c r="GB5" s="816"/>
      <c r="GC5" s="816"/>
      <c r="GD5" s="816"/>
      <c r="GE5" s="816"/>
      <c r="GF5" s="816"/>
      <c r="GG5" s="816"/>
      <c r="GH5" s="816"/>
      <c r="GI5" s="816"/>
      <c r="GJ5" s="816"/>
    </row>
    <row r="6" spans="1:192" ht="59.4">
      <c r="A6" s="813"/>
      <c r="B6" s="1510" t="s">
        <v>711</v>
      </c>
      <c r="C6" s="1511"/>
      <c r="D6" s="1511"/>
      <c r="E6" s="1511"/>
      <c r="F6" s="1511"/>
      <c r="G6" s="1511"/>
      <c r="H6" s="1511"/>
      <c r="I6" s="1511"/>
      <c r="J6" s="1511"/>
      <c r="K6" s="1511"/>
      <c r="L6" s="1511"/>
      <c r="M6" s="1511"/>
      <c r="N6" s="1511"/>
      <c r="O6" s="1511"/>
      <c r="P6" s="815"/>
      <c r="Q6" s="815"/>
      <c r="R6" s="816"/>
      <c r="S6" s="816"/>
      <c r="T6" s="816"/>
      <c r="U6" s="816"/>
      <c r="V6" s="816"/>
      <c r="W6" s="816"/>
      <c r="X6" s="816"/>
      <c r="Y6" s="816"/>
      <c r="Z6" s="816"/>
      <c r="AA6" s="816"/>
      <c r="AB6" s="816"/>
      <c r="AC6" s="816"/>
      <c r="AD6" s="816"/>
      <c r="AE6" s="816"/>
      <c r="AF6" s="816"/>
      <c r="AG6" s="816"/>
      <c r="AH6" s="816"/>
      <c r="AI6" s="816"/>
      <c r="AJ6" s="816"/>
      <c r="AK6" s="816"/>
      <c r="AL6" s="816"/>
      <c r="AM6" s="816"/>
      <c r="AN6" s="816"/>
      <c r="AO6" s="816"/>
      <c r="AP6" s="816"/>
      <c r="AQ6" s="816"/>
      <c r="AR6" s="816"/>
      <c r="AS6" s="816"/>
      <c r="AT6" s="816"/>
      <c r="AU6" s="816"/>
      <c r="AV6" s="816"/>
      <c r="AW6" s="816"/>
      <c r="AX6" s="816"/>
      <c r="AY6" s="816"/>
      <c r="AZ6" s="816"/>
      <c r="BA6" s="816"/>
      <c r="BB6" s="816"/>
      <c r="BC6" s="816"/>
      <c r="BD6" s="816"/>
      <c r="BE6" s="816"/>
      <c r="BF6" s="816"/>
      <c r="BG6" s="816"/>
      <c r="BH6" s="816"/>
      <c r="BI6" s="816"/>
      <c r="BJ6" s="816"/>
      <c r="BK6" s="816"/>
      <c r="BL6" s="816"/>
      <c r="BM6" s="816"/>
      <c r="BN6" s="816"/>
      <c r="BO6" s="816"/>
      <c r="BP6" s="816"/>
      <c r="BQ6" s="816"/>
      <c r="BR6" s="816"/>
      <c r="BS6" s="816"/>
      <c r="BT6" s="816"/>
      <c r="BU6" s="816"/>
      <c r="BV6" s="816"/>
      <c r="BW6" s="816"/>
      <c r="BX6" s="816"/>
      <c r="BY6" s="816"/>
      <c r="BZ6" s="816"/>
      <c r="CA6" s="816"/>
      <c r="CB6" s="816"/>
      <c r="CC6" s="816"/>
      <c r="CD6" s="816"/>
      <c r="CE6" s="816"/>
      <c r="CF6" s="816"/>
      <c r="CG6" s="816"/>
      <c r="CH6" s="816"/>
      <c r="CI6" s="816"/>
      <c r="CJ6" s="816"/>
      <c r="CK6" s="816"/>
      <c r="CL6" s="816"/>
      <c r="CM6" s="816"/>
      <c r="CN6" s="816"/>
      <c r="CO6" s="816"/>
      <c r="CP6" s="816"/>
      <c r="CQ6" s="816"/>
      <c r="CR6" s="816"/>
      <c r="CS6" s="816"/>
      <c r="CT6" s="816"/>
      <c r="CU6" s="816"/>
      <c r="CV6" s="816"/>
      <c r="CW6" s="816"/>
      <c r="CX6" s="816"/>
      <c r="CY6" s="816"/>
      <c r="CZ6" s="816"/>
      <c r="DA6" s="816"/>
      <c r="DB6" s="816"/>
      <c r="DC6" s="816"/>
      <c r="DD6" s="816"/>
      <c r="DE6" s="816"/>
      <c r="DF6" s="816"/>
      <c r="DG6" s="816"/>
      <c r="DH6" s="816"/>
      <c r="DI6" s="816"/>
      <c r="DJ6" s="816"/>
      <c r="DK6" s="816"/>
      <c r="DL6" s="816"/>
      <c r="DM6" s="816"/>
      <c r="DN6" s="816"/>
      <c r="DO6" s="816"/>
      <c r="DP6" s="816"/>
      <c r="DQ6" s="816"/>
      <c r="DR6" s="816"/>
      <c r="DS6" s="816"/>
      <c r="DT6" s="816"/>
      <c r="DU6" s="816"/>
      <c r="DV6" s="816"/>
      <c r="DW6" s="816"/>
      <c r="DX6" s="816"/>
      <c r="DY6" s="816"/>
      <c r="DZ6" s="816"/>
      <c r="EA6" s="816"/>
      <c r="EB6" s="816"/>
      <c r="EC6" s="816"/>
      <c r="ED6" s="816"/>
      <c r="EE6" s="816"/>
      <c r="EF6" s="816"/>
      <c r="EG6" s="816"/>
      <c r="EH6" s="816"/>
      <c r="EI6" s="816"/>
      <c r="EJ6" s="816"/>
      <c r="EK6" s="816"/>
      <c r="EL6" s="816"/>
      <c r="EM6" s="816"/>
      <c r="EN6" s="816"/>
      <c r="EO6" s="816"/>
      <c r="EP6" s="816"/>
      <c r="EQ6" s="816"/>
      <c r="ER6" s="816"/>
      <c r="ES6" s="816"/>
      <c r="ET6" s="816"/>
      <c r="EU6" s="816"/>
      <c r="EV6" s="816"/>
      <c r="EW6" s="816"/>
      <c r="EX6" s="816"/>
      <c r="EY6" s="816"/>
      <c r="EZ6" s="816"/>
      <c r="FA6" s="816"/>
      <c r="FB6" s="816"/>
      <c r="FC6" s="816"/>
      <c r="FD6" s="816"/>
      <c r="FE6" s="816"/>
      <c r="FF6" s="816"/>
      <c r="FG6" s="816"/>
      <c r="FH6" s="816"/>
      <c r="FI6" s="816"/>
      <c r="FJ6" s="816"/>
      <c r="FK6" s="816"/>
      <c r="FL6" s="816"/>
      <c r="FM6" s="816"/>
      <c r="FN6" s="816"/>
      <c r="FO6" s="816"/>
      <c r="FP6" s="816"/>
      <c r="FQ6" s="816"/>
      <c r="FR6" s="816"/>
      <c r="FS6" s="816"/>
      <c r="FT6" s="816"/>
      <c r="FU6" s="816"/>
      <c r="FV6" s="816"/>
      <c r="FW6" s="816"/>
      <c r="FX6" s="816"/>
      <c r="FY6" s="816"/>
      <c r="FZ6" s="816"/>
      <c r="GA6" s="816"/>
      <c r="GB6" s="816"/>
      <c r="GC6" s="816"/>
      <c r="GD6" s="816"/>
      <c r="GE6" s="816"/>
      <c r="GF6" s="816"/>
      <c r="GG6" s="816"/>
      <c r="GH6" s="816"/>
      <c r="GI6" s="816"/>
      <c r="GJ6" s="816"/>
    </row>
    <row r="7" spans="1:192">
      <c r="A7" s="819"/>
      <c r="B7" s="820"/>
      <c r="C7" s="820"/>
      <c r="D7" s="821"/>
      <c r="E7" s="820"/>
      <c r="F7" s="820"/>
      <c r="G7" s="822"/>
      <c r="H7" s="820"/>
      <c r="I7" s="820"/>
      <c r="J7" s="820"/>
      <c r="K7" s="820"/>
      <c r="L7" s="820"/>
      <c r="M7" s="820"/>
      <c r="N7" s="820"/>
      <c r="O7" s="820"/>
      <c r="P7" s="823"/>
      <c r="Q7" s="823"/>
      <c r="R7" s="819"/>
      <c r="S7" s="819"/>
      <c r="T7" s="819"/>
      <c r="U7" s="819"/>
      <c r="V7" s="819"/>
      <c r="W7" s="819"/>
      <c r="X7" s="819"/>
      <c r="Y7" s="819"/>
      <c r="Z7" s="819"/>
      <c r="AA7" s="819"/>
      <c r="AB7" s="819"/>
      <c r="AC7" s="819"/>
      <c r="AD7" s="819"/>
      <c r="AE7" s="819"/>
      <c r="AF7" s="819"/>
      <c r="AG7" s="819"/>
      <c r="AH7" s="819"/>
      <c r="AI7" s="819"/>
      <c r="AJ7" s="819"/>
      <c r="AK7" s="819"/>
      <c r="AL7" s="819"/>
      <c r="AM7" s="819"/>
      <c r="AN7" s="819"/>
      <c r="AO7" s="819"/>
      <c r="AP7" s="819"/>
      <c r="AQ7" s="819"/>
      <c r="AR7" s="819"/>
      <c r="AS7" s="819"/>
      <c r="AT7" s="819"/>
      <c r="AU7" s="819"/>
      <c r="AV7" s="819"/>
      <c r="AW7" s="819"/>
      <c r="AX7" s="819"/>
      <c r="AY7" s="819"/>
      <c r="AZ7" s="819"/>
      <c r="BA7" s="819"/>
      <c r="BB7" s="819"/>
      <c r="BC7" s="819"/>
      <c r="BD7" s="819"/>
      <c r="BE7" s="819"/>
      <c r="BF7" s="819"/>
      <c r="BG7" s="819"/>
      <c r="BH7" s="819"/>
      <c r="BI7" s="819"/>
      <c r="BJ7" s="819"/>
      <c r="BK7" s="819"/>
      <c r="BL7" s="819"/>
      <c r="BM7" s="819"/>
      <c r="BN7" s="819"/>
      <c r="BO7" s="819"/>
      <c r="BP7" s="819"/>
      <c r="BQ7" s="819"/>
      <c r="BR7" s="819"/>
      <c r="BS7" s="819"/>
      <c r="BT7" s="819"/>
      <c r="BU7" s="819"/>
      <c r="BV7" s="819"/>
      <c r="BW7" s="819"/>
      <c r="BX7" s="819"/>
      <c r="BY7" s="819"/>
      <c r="BZ7" s="819"/>
      <c r="CA7" s="819"/>
      <c r="CB7" s="819"/>
      <c r="CC7" s="819"/>
      <c r="CD7" s="819"/>
      <c r="CE7" s="819"/>
      <c r="CF7" s="819"/>
      <c r="CG7" s="819"/>
      <c r="CH7" s="819"/>
      <c r="CI7" s="819"/>
      <c r="CJ7" s="819"/>
      <c r="CK7" s="819"/>
      <c r="CL7" s="819"/>
      <c r="CM7" s="819"/>
      <c r="CN7" s="819"/>
      <c r="CO7" s="819"/>
      <c r="CP7" s="819"/>
      <c r="CQ7" s="819"/>
      <c r="CR7" s="819"/>
      <c r="CS7" s="819"/>
      <c r="CT7" s="819"/>
      <c r="CU7" s="819"/>
      <c r="CV7" s="819"/>
      <c r="CW7" s="819"/>
      <c r="CX7" s="819"/>
      <c r="CY7" s="819"/>
      <c r="CZ7" s="819"/>
      <c r="DA7" s="819"/>
      <c r="DB7" s="819"/>
      <c r="DC7" s="819"/>
      <c r="DD7" s="819"/>
      <c r="DE7" s="819"/>
      <c r="DF7" s="819"/>
      <c r="DG7" s="819"/>
      <c r="DH7" s="819"/>
      <c r="DI7" s="819"/>
      <c r="DJ7" s="819"/>
      <c r="DK7" s="819"/>
      <c r="DL7" s="819"/>
      <c r="DM7" s="819"/>
      <c r="DN7" s="819"/>
      <c r="DO7" s="819"/>
      <c r="DP7" s="819"/>
      <c r="DQ7" s="819"/>
      <c r="DR7" s="819"/>
      <c r="DS7" s="819"/>
      <c r="DT7" s="819"/>
      <c r="DU7" s="819"/>
      <c r="DV7" s="819"/>
      <c r="DW7" s="819"/>
      <c r="DX7" s="819"/>
      <c r="DY7" s="819"/>
      <c r="DZ7" s="819"/>
      <c r="EA7" s="819"/>
      <c r="EB7" s="819"/>
      <c r="EC7" s="819"/>
      <c r="ED7" s="819"/>
      <c r="EE7" s="819"/>
      <c r="EF7" s="819"/>
      <c r="EG7" s="819"/>
      <c r="EH7" s="819"/>
      <c r="EI7" s="819"/>
      <c r="EJ7" s="819"/>
      <c r="EK7" s="819"/>
      <c r="EL7" s="819"/>
      <c r="EM7" s="819"/>
      <c r="EN7" s="819"/>
      <c r="EO7" s="819"/>
      <c r="EP7" s="819"/>
      <c r="EQ7" s="819"/>
      <c r="ER7" s="819"/>
      <c r="ES7" s="819"/>
      <c r="ET7" s="819"/>
      <c r="EU7" s="819"/>
      <c r="EV7" s="819"/>
      <c r="EW7" s="819"/>
      <c r="EX7" s="819"/>
      <c r="EY7" s="819"/>
      <c r="EZ7" s="819"/>
      <c r="FA7" s="819"/>
      <c r="FB7" s="819"/>
      <c r="FC7" s="819"/>
      <c r="FD7" s="819"/>
      <c r="FE7" s="819"/>
      <c r="FF7" s="819"/>
      <c r="FG7" s="819"/>
      <c r="FH7" s="819"/>
      <c r="FI7" s="819"/>
      <c r="FJ7" s="819"/>
      <c r="FK7" s="819"/>
      <c r="FL7" s="819"/>
      <c r="FM7" s="819"/>
      <c r="FN7" s="819"/>
      <c r="FO7" s="819"/>
      <c r="FP7" s="819"/>
      <c r="FQ7" s="819"/>
      <c r="FR7" s="819"/>
      <c r="FS7" s="819"/>
      <c r="FT7" s="819"/>
      <c r="FU7" s="819"/>
      <c r="FV7" s="819"/>
      <c r="FW7" s="819"/>
      <c r="FX7" s="819"/>
      <c r="FY7" s="819"/>
      <c r="FZ7" s="819"/>
      <c r="GA7" s="819"/>
      <c r="GB7" s="819"/>
      <c r="GC7" s="819"/>
      <c r="GD7" s="819"/>
      <c r="GE7" s="819"/>
      <c r="GF7" s="819"/>
      <c r="GG7" s="819"/>
      <c r="GH7" s="819"/>
      <c r="GI7" s="819"/>
      <c r="GJ7" s="819"/>
    </row>
    <row r="8" spans="1:192">
      <c r="A8" s="819"/>
      <c r="B8" s="824"/>
      <c r="C8" s="824"/>
      <c r="D8" s="825"/>
      <c r="E8" s="824"/>
      <c r="F8" s="826"/>
      <c r="G8" s="827"/>
      <c r="H8" s="819"/>
      <c r="I8" s="819"/>
      <c r="J8" s="819"/>
      <c r="K8" s="819"/>
      <c r="L8" s="819"/>
      <c r="M8" s="819"/>
      <c r="N8" s="819"/>
      <c r="O8" s="819"/>
      <c r="P8" s="823"/>
      <c r="Q8" s="823"/>
      <c r="R8" s="819"/>
      <c r="S8" s="819"/>
      <c r="T8" s="819"/>
      <c r="U8" s="819"/>
      <c r="V8" s="819"/>
      <c r="W8" s="819"/>
      <c r="X8" s="819"/>
      <c r="Y8" s="819"/>
      <c r="Z8" s="819"/>
      <c r="AA8" s="819"/>
      <c r="AB8" s="819"/>
      <c r="AC8" s="819"/>
      <c r="AD8" s="819"/>
      <c r="AE8" s="819"/>
      <c r="AF8" s="819"/>
      <c r="AG8" s="819"/>
      <c r="AH8" s="819"/>
      <c r="AI8" s="819"/>
      <c r="AJ8" s="819"/>
      <c r="AK8" s="819"/>
      <c r="AL8" s="819"/>
      <c r="AM8" s="819"/>
      <c r="AN8" s="819"/>
      <c r="AO8" s="819"/>
      <c r="AP8" s="819"/>
      <c r="AQ8" s="819"/>
      <c r="AR8" s="819"/>
      <c r="AS8" s="819"/>
      <c r="AT8" s="819"/>
      <c r="AU8" s="819"/>
      <c r="AV8" s="819"/>
      <c r="AW8" s="819"/>
      <c r="AX8" s="819"/>
      <c r="AY8" s="819"/>
      <c r="AZ8" s="819"/>
      <c r="BA8" s="819"/>
      <c r="BB8" s="819"/>
      <c r="BC8" s="819"/>
      <c r="BD8" s="819"/>
      <c r="BE8" s="819"/>
      <c r="BF8" s="819"/>
      <c r="BG8" s="819"/>
      <c r="BH8" s="819"/>
      <c r="BI8" s="819"/>
      <c r="BJ8" s="819"/>
      <c r="BK8" s="819"/>
      <c r="BL8" s="819"/>
      <c r="BM8" s="819"/>
      <c r="BN8" s="819"/>
      <c r="BO8" s="819"/>
      <c r="BP8" s="819"/>
      <c r="BQ8" s="819"/>
      <c r="BR8" s="819"/>
      <c r="BS8" s="819"/>
      <c r="BT8" s="819"/>
      <c r="BU8" s="819"/>
      <c r="BV8" s="819"/>
      <c r="BW8" s="819"/>
      <c r="BX8" s="819"/>
      <c r="BY8" s="819"/>
      <c r="BZ8" s="819"/>
      <c r="CA8" s="819"/>
      <c r="CB8" s="819"/>
      <c r="CC8" s="819"/>
      <c r="CD8" s="819"/>
      <c r="CE8" s="819"/>
      <c r="CF8" s="819"/>
      <c r="CG8" s="819"/>
      <c r="CH8" s="819"/>
      <c r="CI8" s="819"/>
      <c r="CJ8" s="819"/>
      <c r="CK8" s="819"/>
      <c r="CL8" s="819"/>
      <c r="CM8" s="819"/>
      <c r="CN8" s="819"/>
      <c r="CO8" s="819"/>
      <c r="CP8" s="819"/>
      <c r="CQ8" s="819"/>
      <c r="CR8" s="819"/>
      <c r="CS8" s="819"/>
      <c r="CT8" s="819"/>
      <c r="CU8" s="819"/>
      <c r="CV8" s="819"/>
      <c r="CW8" s="819"/>
      <c r="CX8" s="819"/>
      <c r="CY8" s="819"/>
      <c r="CZ8" s="819"/>
      <c r="DA8" s="819"/>
      <c r="DB8" s="819"/>
      <c r="DC8" s="819"/>
      <c r="DD8" s="819"/>
      <c r="DE8" s="819"/>
      <c r="DF8" s="819"/>
      <c r="DG8" s="819"/>
      <c r="DH8" s="819"/>
      <c r="DI8" s="819"/>
      <c r="DJ8" s="819"/>
      <c r="DK8" s="819"/>
      <c r="DL8" s="819"/>
      <c r="DM8" s="819"/>
      <c r="DN8" s="819"/>
      <c r="DO8" s="819"/>
      <c r="DP8" s="819"/>
      <c r="DQ8" s="819"/>
      <c r="DR8" s="819"/>
      <c r="DS8" s="819"/>
      <c r="DT8" s="819"/>
      <c r="DU8" s="819"/>
      <c r="DV8" s="819"/>
      <c r="DW8" s="819"/>
      <c r="DX8" s="819"/>
      <c r="DY8" s="819"/>
      <c r="DZ8" s="819"/>
      <c r="EA8" s="819"/>
      <c r="EB8" s="819"/>
      <c r="EC8" s="819"/>
      <c r="ED8" s="819"/>
      <c r="EE8" s="819"/>
      <c r="EF8" s="819"/>
      <c r="EG8" s="819"/>
      <c r="EH8" s="819"/>
      <c r="EI8" s="819"/>
      <c r="EJ8" s="819"/>
      <c r="EK8" s="819"/>
      <c r="EL8" s="819"/>
      <c r="EM8" s="819"/>
      <c r="EN8" s="819"/>
      <c r="EO8" s="819"/>
      <c r="EP8" s="819"/>
      <c r="EQ8" s="819"/>
      <c r="ER8" s="819"/>
      <c r="ES8" s="819"/>
      <c r="ET8" s="819"/>
      <c r="EU8" s="819"/>
      <c r="EV8" s="819"/>
      <c r="EW8" s="819"/>
      <c r="EX8" s="819"/>
      <c r="EY8" s="819"/>
      <c r="EZ8" s="819"/>
      <c r="FA8" s="819"/>
      <c r="FB8" s="819"/>
      <c r="FC8" s="819"/>
      <c r="FD8" s="819"/>
      <c r="FE8" s="819"/>
      <c r="FF8" s="819"/>
      <c r="FG8" s="819"/>
      <c r="FH8" s="819"/>
      <c r="FI8" s="819"/>
      <c r="FJ8" s="819"/>
      <c r="FK8" s="819"/>
      <c r="FL8" s="819"/>
      <c r="FM8" s="819"/>
      <c r="FN8" s="819"/>
      <c r="FO8" s="819"/>
      <c r="FP8" s="819"/>
      <c r="FQ8" s="819"/>
      <c r="FR8" s="819"/>
      <c r="FS8" s="819"/>
      <c r="FT8" s="819"/>
      <c r="FU8" s="819"/>
      <c r="FV8" s="819"/>
      <c r="FW8" s="819"/>
      <c r="FX8" s="819"/>
      <c r="FY8" s="819"/>
      <c r="FZ8" s="819"/>
      <c r="GA8" s="819"/>
      <c r="GB8" s="819"/>
      <c r="GC8" s="819"/>
      <c r="GD8" s="819"/>
      <c r="GE8" s="819"/>
      <c r="GF8" s="819"/>
      <c r="GG8" s="819"/>
      <c r="GH8" s="819"/>
      <c r="GI8" s="819"/>
      <c r="GJ8" s="819"/>
    </row>
    <row r="9" spans="1:192" ht="59.25" customHeight="1">
      <c r="A9" s="819"/>
      <c r="B9" s="1521" t="s">
        <v>11</v>
      </c>
      <c r="C9" s="1522" t="s">
        <v>712</v>
      </c>
      <c r="D9" s="1523" t="s">
        <v>713</v>
      </c>
      <c r="E9" s="1521" t="s">
        <v>220</v>
      </c>
      <c r="F9" s="828"/>
      <c r="G9" s="829" t="s">
        <v>714</v>
      </c>
      <c r="H9" s="1524"/>
      <c r="I9" s="1524"/>
      <c r="J9" s="1524"/>
      <c r="K9" s="1524"/>
      <c r="L9" s="1524"/>
      <c r="M9" s="1524"/>
      <c r="N9" s="1524"/>
      <c r="O9" s="1524"/>
      <c r="P9" s="823"/>
      <c r="Q9" s="823"/>
      <c r="R9" s="819"/>
      <c r="S9" s="819"/>
      <c r="T9" s="819"/>
      <c r="U9" s="819"/>
      <c r="V9" s="819"/>
      <c r="W9" s="819"/>
      <c r="X9" s="819"/>
      <c r="Y9" s="819"/>
      <c r="Z9" s="819"/>
      <c r="AA9" s="819"/>
      <c r="AB9" s="819"/>
      <c r="AC9" s="819"/>
      <c r="AD9" s="819"/>
      <c r="AE9" s="819"/>
      <c r="AF9" s="819"/>
      <c r="AG9" s="819"/>
      <c r="AH9" s="819"/>
      <c r="AI9" s="819"/>
      <c r="AJ9" s="819"/>
      <c r="AK9" s="819"/>
      <c r="AL9" s="819"/>
      <c r="AM9" s="819"/>
      <c r="AN9" s="819"/>
      <c r="AO9" s="819"/>
      <c r="AP9" s="819"/>
      <c r="AQ9" s="819"/>
      <c r="AR9" s="819"/>
      <c r="AS9" s="819"/>
      <c r="AT9" s="819"/>
      <c r="AU9" s="819"/>
      <c r="AV9" s="819"/>
      <c r="AW9" s="819"/>
      <c r="AX9" s="819"/>
      <c r="AY9" s="819"/>
      <c r="AZ9" s="819"/>
      <c r="BA9" s="819"/>
      <c r="BB9" s="819"/>
      <c r="BC9" s="819"/>
      <c r="BD9" s="819"/>
      <c r="BE9" s="819"/>
      <c r="BF9" s="819"/>
      <c r="BG9" s="819"/>
      <c r="BH9" s="819"/>
      <c r="BI9" s="819"/>
      <c r="BJ9" s="819"/>
      <c r="BK9" s="819"/>
      <c r="BL9" s="819"/>
      <c r="BM9" s="819"/>
      <c r="BN9" s="819"/>
      <c r="BO9" s="819"/>
      <c r="BP9" s="819"/>
      <c r="BQ9" s="819"/>
      <c r="BR9" s="819"/>
      <c r="BS9" s="819"/>
      <c r="BT9" s="819"/>
      <c r="BU9" s="819"/>
      <c r="BV9" s="819"/>
      <c r="BW9" s="819"/>
      <c r="BX9" s="819"/>
      <c r="BY9" s="819"/>
      <c r="BZ9" s="819"/>
      <c r="CA9" s="819"/>
      <c r="CB9" s="819"/>
      <c r="CC9" s="819"/>
      <c r="CD9" s="819"/>
      <c r="CE9" s="819"/>
      <c r="CF9" s="819"/>
      <c r="CG9" s="819"/>
      <c r="CH9" s="819"/>
      <c r="CI9" s="819"/>
      <c r="CJ9" s="819"/>
      <c r="CK9" s="819"/>
      <c r="CL9" s="819"/>
      <c r="CM9" s="819"/>
      <c r="CN9" s="819"/>
      <c r="CO9" s="819"/>
      <c r="CP9" s="819"/>
      <c r="CQ9" s="819"/>
      <c r="CR9" s="819"/>
      <c r="CS9" s="819"/>
      <c r="CT9" s="819"/>
      <c r="CU9" s="819"/>
      <c r="CV9" s="819"/>
      <c r="CW9" s="819"/>
      <c r="CX9" s="819"/>
      <c r="CY9" s="819"/>
      <c r="CZ9" s="819"/>
      <c r="DA9" s="819"/>
      <c r="DB9" s="819"/>
      <c r="DC9" s="819"/>
      <c r="DD9" s="819"/>
      <c r="DE9" s="819"/>
      <c r="DF9" s="819"/>
      <c r="DG9" s="819"/>
      <c r="DH9" s="819"/>
      <c r="DI9" s="819"/>
      <c r="DJ9" s="819"/>
      <c r="DK9" s="819"/>
      <c r="DL9" s="819"/>
      <c r="DM9" s="819"/>
      <c r="DN9" s="819"/>
      <c r="DO9" s="819"/>
      <c r="DP9" s="819"/>
      <c r="DQ9" s="819"/>
      <c r="DR9" s="819"/>
      <c r="DS9" s="819"/>
      <c r="DT9" s="819"/>
      <c r="DU9" s="819"/>
      <c r="DV9" s="819"/>
      <c r="DW9" s="819"/>
      <c r="DX9" s="819"/>
      <c r="DY9" s="819"/>
      <c r="DZ9" s="819"/>
      <c r="EA9" s="819"/>
      <c r="EB9" s="819"/>
      <c r="EC9" s="819"/>
      <c r="ED9" s="819"/>
      <c r="EE9" s="819"/>
      <c r="EF9" s="819"/>
      <c r="EG9" s="819"/>
      <c r="EH9" s="819"/>
      <c r="EI9" s="819"/>
      <c r="EJ9" s="819"/>
      <c r="EK9" s="819"/>
      <c r="EL9" s="819"/>
      <c r="EM9" s="819"/>
      <c r="EN9" s="819"/>
      <c r="EO9" s="819"/>
      <c r="EP9" s="819"/>
      <c r="EQ9" s="819"/>
      <c r="ER9" s="819"/>
      <c r="ES9" s="819"/>
      <c r="ET9" s="819"/>
      <c r="EU9" s="819"/>
      <c r="EV9" s="819"/>
      <c r="EW9" s="819"/>
      <c r="EX9" s="819"/>
      <c r="EY9" s="819"/>
      <c r="EZ9" s="819"/>
      <c r="FA9" s="819"/>
      <c r="FB9" s="819"/>
      <c r="FC9" s="819"/>
      <c r="FD9" s="819"/>
      <c r="FE9" s="819"/>
      <c r="FF9" s="819"/>
      <c r="FG9" s="819"/>
      <c r="FH9" s="819"/>
      <c r="FI9" s="819"/>
      <c r="FJ9" s="819"/>
      <c r="FK9" s="819"/>
      <c r="FL9" s="819"/>
      <c r="FM9" s="819"/>
      <c r="FN9" s="819"/>
      <c r="FO9" s="819"/>
      <c r="FP9" s="819"/>
      <c r="FQ9" s="819"/>
      <c r="FR9" s="819"/>
      <c r="FS9" s="819"/>
      <c r="FT9" s="819"/>
      <c r="FU9" s="819"/>
      <c r="FV9" s="819"/>
      <c r="FW9" s="819"/>
      <c r="FX9" s="819"/>
      <c r="FY9" s="819"/>
      <c r="FZ9" s="819"/>
      <c r="GA9" s="819"/>
      <c r="GB9" s="819"/>
      <c r="GC9" s="819"/>
      <c r="GD9" s="819"/>
      <c r="GE9" s="819"/>
      <c r="GF9" s="819"/>
      <c r="GG9" s="819"/>
      <c r="GH9" s="819"/>
      <c r="GI9" s="819"/>
      <c r="GJ9" s="819"/>
    </row>
    <row r="10" spans="1:192" ht="24.9" customHeight="1">
      <c r="A10" s="830"/>
      <c r="B10" s="1521"/>
      <c r="C10" s="1522"/>
      <c r="D10" s="1523"/>
      <c r="E10" s="1521"/>
      <c r="F10" s="831"/>
      <c r="G10" s="832" t="s">
        <v>715</v>
      </c>
      <c r="H10" s="1525" t="s">
        <v>716</v>
      </c>
      <c r="I10" s="1525"/>
      <c r="J10" s="1525"/>
      <c r="K10" s="1525"/>
      <c r="L10" s="1525" t="s">
        <v>717</v>
      </c>
      <c r="M10" s="1525"/>
      <c r="N10" s="1525"/>
      <c r="O10" s="1525"/>
      <c r="P10" s="823"/>
      <c r="Q10" s="823"/>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c r="EC10" s="830"/>
      <c r="ED10" s="830"/>
      <c r="EE10" s="830"/>
      <c r="EF10" s="830"/>
      <c r="EG10" s="830"/>
      <c r="EH10" s="830"/>
      <c r="EI10" s="830"/>
      <c r="EJ10" s="830"/>
      <c r="EK10" s="830"/>
      <c r="EL10" s="830"/>
      <c r="EM10" s="830"/>
      <c r="EN10" s="830"/>
      <c r="EO10" s="830"/>
      <c r="EP10" s="830"/>
      <c r="EQ10" s="830"/>
      <c r="ER10" s="830"/>
      <c r="ES10" s="830"/>
      <c r="ET10" s="830"/>
      <c r="EU10" s="830"/>
      <c r="EV10" s="830"/>
      <c r="EW10" s="830"/>
      <c r="EX10" s="830"/>
      <c r="EY10" s="830"/>
      <c r="EZ10" s="830"/>
      <c r="FA10" s="830"/>
      <c r="FB10" s="830"/>
      <c r="FC10" s="830"/>
      <c r="FD10" s="830"/>
      <c r="FE10" s="830"/>
      <c r="FF10" s="830"/>
      <c r="FG10" s="830"/>
      <c r="FH10" s="830"/>
      <c r="FI10" s="830"/>
      <c r="FJ10" s="830"/>
      <c r="FK10" s="830"/>
      <c r="FL10" s="830"/>
      <c r="FM10" s="830"/>
      <c r="FN10" s="830"/>
      <c r="FO10" s="830"/>
      <c r="FP10" s="830"/>
      <c r="FQ10" s="830"/>
      <c r="FR10" s="830"/>
      <c r="FS10" s="830"/>
      <c r="FT10" s="830"/>
      <c r="FU10" s="830"/>
      <c r="FV10" s="830"/>
      <c r="FW10" s="830"/>
      <c r="FX10" s="830"/>
      <c r="FY10" s="830"/>
      <c r="FZ10" s="830"/>
      <c r="GA10" s="830"/>
      <c r="GB10" s="830"/>
      <c r="GC10" s="830"/>
      <c r="GD10" s="830"/>
      <c r="GE10" s="830"/>
      <c r="GF10" s="830"/>
      <c r="GG10" s="830"/>
      <c r="GH10" s="830"/>
      <c r="GI10" s="830"/>
      <c r="GJ10" s="830"/>
    </row>
    <row r="11" spans="1:192" ht="24.9" customHeight="1">
      <c r="A11" s="833"/>
      <c r="B11" s="1521"/>
      <c r="C11" s="1522"/>
      <c r="D11" s="1523"/>
      <c r="E11" s="1521"/>
      <c r="F11" s="834"/>
      <c r="G11" s="832" t="s">
        <v>718</v>
      </c>
      <c r="H11" s="835" t="s">
        <v>719</v>
      </c>
      <c r="I11" s="835" t="s">
        <v>720</v>
      </c>
      <c r="J11" s="835" t="s">
        <v>721</v>
      </c>
      <c r="K11" s="835" t="s">
        <v>722</v>
      </c>
      <c r="L11" s="835" t="s">
        <v>719</v>
      </c>
      <c r="M11" s="835" t="s">
        <v>720</v>
      </c>
      <c r="N11" s="835" t="s">
        <v>721</v>
      </c>
      <c r="O11" s="835" t="s">
        <v>722</v>
      </c>
      <c r="P11" s="823"/>
      <c r="Q11" s="823"/>
      <c r="R11" s="830"/>
      <c r="S11" s="830"/>
      <c r="T11" s="833"/>
      <c r="U11" s="833"/>
      <c r="V11" s="833"/>
      <c r="W11" s="833"/>
      <c r="X11" s="833"/>
      <c r="Y11" s="833"/>
      <c r="Z11" s="833"/>
      <c r="AA11" s="833"/>
      <c r="AB11" s="833"/>
      <c r="AC11" s="833"/>
      <c r="AD11" s="833"/>
      <c r="AE11" s="833"/>
      <c r="AF11" s="833"/>
      <c r="AG11" s="833"/>
      <c r="AH11" s="833"/>
      <c r="AI11" s="833"/>
      <c r="AJ11" s="833"/>
      <c r="AK11" s="833"/>
      <c r="AL11" s="833"/>
      <c r="AM11" s="833"/>
      <c r="AN11" s="833"/>
      <c r="AO11" s="833"/>
      <c r="AP11" s="833"/>
      <c r="AQ11" s="833"/>
      <c r="AR11" s="833"/>
      <c r="AS11" s="833"/>
      <c r="AT11" s="833"/>
      <c r="AU11" s="833"/>
      <c r="AV11" s="833"/>
      <c r="AW11" s="833"/>
      <c r="AX11" s="833"/>
      <c r="AY11" s="833"/>
      <c r="AZ11" s="833"/>
      <c r="BA11" s="833"/>
      <c r="BB11" s="833"/>
      <c r="BC11" s="833"/>
      <c r="BD11" s="833"/>
      <c r="BE11" s="833"/>
      <c r="BF11" s="833"/>
      <c r="BG11" s="833"/>
      <c r="BH11" s="833"/>
      <c r="BI11" s="833"/>
      <c r="BJ11" s="833"/>
      <c r="BK11" s="833"/>
      <c r="BL11" s="833"/>
      <c r="BM11" s="833"/>
      <c r="BN11" s="833"/>
      <c r="BO11" s="833"/>
      <c r="BP11" s="833"/>
      <c r="BQ11" s="833"/>
      <c r="BR11" s="833"/>
      <c r="BS11" s="833"/>
      <c r="BT11" s="833"/>
      <c r="BU11" s="833"/>
      <c r="BV11" s="833"/>
      <c r="BW11" s="833"/>
      <c r="BX11" s="833"/>
      <c r="BY11" s="833"/>
      <c r="BZ11" s="833"/>
      <c r="CA11" s="833"/>
      <c r="CB11" s="833"/>
      <c r="CC11" s="833"/>
      <c r="CD11" s="833"/>
      <c r="CE11" s="833"/>
      <c r="CF11" s="833"/>
      <c r="CG11" s="833"/>
      <c r="CH11" s="833"/>
      <c r="CI11" s="833"/>
      <c r="CJ11" s="833"/>
      <c r="CK11" s="833"/>
      <c r="CL11" s="833"/>
      <c r="CM11" s="833"/>
      <c r="CN11" s="833"/>
      <c r="CO11" s="833"/>
      <c r="CP11" s="833"/>
      <c r="CQ11" s="833"/>
      <c r="CR11" s="833"/>
      <c r="CS11" s="833"/>
      <c r="CT11" s="833"/>
      <c r="CU11" s="833"/>
      <c r="CV11" s="833"/>
      <c r="CW11" s="833"/>
      <c r="CX11" s="833"/>
      <c r="CY11" s="833"/>
      <c r="CZ11" s="833"/>
      <c r="DA11" s="833"/>
      <c r="DB11" s="833"/>
      <c r="DC11" s="833"/>
      <c r="DD11" s="833"/>
      <c r="DE11" s="833"/>
      <c r="DF11" s="833"/>
      <c r="DG11" s="833"/>
      <c r="DH11" s="833"/>
      <c r="DI11" s="833"/>
      <c r="DJ11" s="833"/>
      <c r="DK11" s="833"/>
      <c r="DL11" s="833"/>
      <c r="DM11" s="833"/>
      <c r="DN11" s="833"/>
      <c r="DO11" s="833"/>
      <c r="DP11" s="833"/>
      <c r="DQ11" s="833"/>
      <c r="DR11" s="833"/>
      <c r="DS11" s="833"/>
      <c r="DT11" s="833"/>
      <c r="DU11" s="833"/>
      <c r="DV11" s="833"/>
      <c r="DW11" s="833"/>
      <c r="DX11" s="833"/>
      <c r="DY11" s="833"/>
      <c r="DZ11" s="833"/>
      <c r="EA11" s="833"/>
      <c r="EB11" s="833"/>
      <c r="EC11" s="833"/>
      <c r="ED11" s="833"/>
      <c r="EE11" s="833"/>
      <c r="EF11" s="833"/>
      <c r="EG11" s="833"/>
      <c r="EH11" s="833"/>
      <c r="EI11" s="833"/>
      <c r="EJ11" s="833"/>
      <c r="EK11" s="833"/>
      <c r="EL11" s="833"/>
      <c r="EM11" s="833"/>
      <c r="EN11" s="833"/>
      <c r="EO11" s="833"/>
      <c r="EP11" s="833"/>
      <c r="EQ11" s="833"/>
      <c r="ER11" s="833"/>
      <c r="ES11" s="833"/>
      <c r="ET11" s="833"/>
      <c r="EU11" s="833"/>
      <c r="EV11" s="833"/>
      <c r="EW11" s="833"/>
      <c r="EX11" s="833"/>
      <c r="EY11" s="833"/>
      <c r="EZ11" s="833"/>
      <c r="FA11" s="833"/>
      <c r="FB11" s="833"/>
      <c r="FC11" s="833"/>
      <c r="FD11" s="833"/>
      <c r="FE11" s="833"/>
      <c r="FF11" s="833"/>
      <c r="FG11" s="833"/>
      <c r="FH11" s="833"/>
      <c r="FI11" s="833"/>
      <c r="FJ11" s="833"/>
      <c r="FK11" s="833"/>
      <c r="FL11" s="833"/>
      <c r="FM11" s="833"/>
      <c r="FN11" s="833"/>
      <c r="FO11" s="833"/>
      <c r="FP11" s="833"/>
      <c r="FQ11" s="833"/>
      <c r="FR11" s="833"/>
      <c r="FS11" s="833"/>
      <c r="FT11" s="833"/>
      <c r="FU11" s="833"/>
      <c r="FV11" s="833"/>
      <c r="FW11" s="833"/>
      <c r="FX11" s="833"/>
      <c r="FY11" s="833"/>
      <c r="FZ11" s="833"/>
      <c r="GA11" s="833"/>
      <c r="GB11" s="833"/>
      <c r="GC11" s="833"/>
      <c r="GD11" s="833"/>
      <c r="GE11" s="833"/>
      <c r="GF11" s="833"/>
      <c r="GG11" s="833"/>
      <c r="GH11" s="833"/>
      <c r="GI11" s="833"/>
      <c r="GJ11" s="833"/>
    </row>
    <row r="12" spans="1:192" ht="39.9" customHeight="1">
      <c r="B12" s="836"/>
      <c r="C12" s="837"/>
      <c r="D12" s="838"/>
      <c r="E12" s="839"/>
      <c r="F12" s="840"/>
      <c r="G12" s="841"/>
      <c r="H12" s="1519"/>
      <c r="I12" s="1520"/>
      <c r="J12" s="1520"/>
      <c r="K12" s="1520"/>
      <c r="L12" s="842"/>
      <c r="M12" s="842"/>
      <c r="N12" s="842"/>
      <c r="O12" s="842"/>
      <c r="P12" s="823"/>
      <c r="Q12" s="823"/>
      <c r="R12" s="819"/>
      <c r="S12" s="819"/>
      <c r="T12" s="843"/>
    </row>
    <row r="13" spans="1:192">
      <c r="A13" s="844"/>
      <c r="B13" s="845"/>
      <c r="C13" s="846"/>
      <c r="D13" s="847"/>
      <c r="E13" s="848"/>
      <c r="F13" s="849"/>
      <c r="G13" s="850"/>
      <c r="H13" s="851"/>
      <c r="I13" s="851"/>
      <c r="J13" s="851"/>
      <c r="K13" s="851"/>
      <c r="L13" s="851"/>
      <c r="M13" s="851"/>
      <c r="N13" s="851"/>
      <c r="O13" s="851"/>
      <c r="P13" s="823"/>
      <c r="Q13" s="823"/>
      <c r="R13" s="819"/>
      <c r="S13" s="819"/>
      <c r="T13" s="844"/>
      <c r="U13" s="844"/>
      <c r="V13" s="844"/>
      <c r="W13" s="844"/>
      <c r="X13" s="844"/>
      <c r="Y13" s="844"/>
      <c r="Z13" s="844"/>
      <c r="AA13" s="844"/>
      <c r="AB13" s="844"/>
      <c r="AC13" s="844"/>
      <c r="AD13" s="844"/>
      <c r="AE13" s="844"/>
      <c r="AF13" s="844"/>
      <c r="AG13" s="844"/>
      <c r="AH13" s="844"/>
      <c r="AI13" s="844"/>
      <c r="AJ13" s="844"/>
      <c r="AK13" s="844"/>
      <c r="AL13" s="844"/>
      <c r="AM13" s="844"/>
      <c r="AN13" s="844"/>
      <c r="AO13" s="844"/>
      <c r="AP13" s="844"/>
      <c r="AQ13" s="844"/>
      <c r="AR13" s="844"/>
      <c r="AS13" s="844"/>
      <c r="AT13" s="844"/>
      <c r="AU13" s="844"/>
      <c r="AV13" s="844"/>
      <c r="AW13" s="844"/>
      <c r="AX13" s="844"/>
      <c r="AY13" s="844"/>
      <c r="AZ13" s="844"/>
      <c r="BA13" s="844"/>
      <c r="BB13" s="844"/>
      <c r="BC13" s="844"/>
      <c r="BD13" s="844"/>
      <c r="BE13" s="844"/>
      <c r="BF13" s="844"/>
      <c r="BG13" s="844"/>
      <c r="BH13" s="844"/>
      <c r="BI13" s="844"/>
      <c r="BJ13" s="844"/>
      <c r="BK13" s="844"/>
      <c r="BL13" s="844"/>
      <c r="BM13" s="844"/>
      <c r="BN13" s="844"/>
      <c r="BO13" s="844"/>
      <c r="BP13" s="844"/>
      <c r="BQ13" s="844"/>
      <c r="BR13" s="844"/>
      <c r="BS13" s="844"/>
      <c r="BT13" s="844"/>
      <c r="BU13" s="844"/>
      <c r="BV13" s="844"/>
      <c r="BW13" s="844"/>
      <c r="BX13" s="844"/>
      <c r="BY13" s="844"/>
      <c r="BZ13" s="844"/>
      <c r="CA13" s="844"/>
      <c r="CB13" s="844"/>
      <c r="CC13" s="844"/>
      <c r="CD13" s="844"/>
      <c r="CE13" s="844"/>
      <c r="CF13" s="844"/>
      <c r="CG13" s="844"/>
      <c r="CH13" s="844"/>
      <c r="CI13" s="844"/>
      <c r="CJ13" s="844"/>
      <c r="CK13" s="844"/>
      <c r="CL13" s="844"/>
      <c r="CM13" s="844"/>
      <c r="CN13" s="844"/>
      <c r="CO13" s="844"/>
      <c r="CP13" s="844"/>
      <c r="CQ13" s="844"/>
      <c r="CR13" s="844"/>
      <c r="CS13" s="844"/>
      <c r="CT13" s="844"/>
      <c r="CU13" s="844"/>
      <c r="CV13" s="844"/>
      <c r="CW13" s="844"/>
      <c r="CX13" s="844"/>
      <c r="CY13" s="844"/>
      <c r="CZ13" s="844"/>
      <c r="DA13" s="844"/>
      <c r="DB13" s="844"/>
      <c r="DC13" s="844"/>
      <c r="DD13" s="844"/>
      <c r="DE13" s="844"/>
      <c r="DF13" s="844"/>
      <c r="DG13" s="844"/>
      <c r="DH13" s="844"/>
      <c r="DI13" s="844"/>
      <c r="DJ13" s="844"/>
      <c r="DK13" s="844"/>
      <c r="DL13" s="844"/>
      <c r="DM13" s="844"/>
      <c r="DN13" s="844"/>
      <c r="DO13" s="844"/>
      <c r="DP13" s="844"/>
      <c r="DQ13" s="844"/>
      <c r="DR13" s="844"/>
      <c r="DS13" s="844"/>
      <c r="DT13" s="844"/>
      <c r="DU13" s="844"/>
      <c r="DV13" s="844"/>
      <c r="DW13" s="844"/>
      <c r="DX13" s="844"/>
      <c r="DY13" s="844"/>
      <c r="DZ13" s="844"/>
      <c r="EA13" s="844"/>
      <c r="EB13" s="844"/>
      <c r="EC13" s="844"/>
      <c r="ED13" s="844"/>
      <c r="EE13" s="844"/>
      <c r="EF13" s="844"/>
      <c r="EG13" s="844"/>
      <c r="EH13" s="844"/>
      <c r="EI13" s="844"/>
      <c r="EJ13" s="844"/>
      <c r="EK13" s="844"/>
      <c r="EL13" s="844"/>
      <c r="EM13" s="844"/>
      <c r="EN13" s="844"/>
      <c r="EO13" s="844"/>
      <c r="EP13" s="844"/>
      <c r="EQ13" s="844"/>
      <c r="ER13" s="844"/>
      <c r="ES13" s="844"/>
      <c r="ET13" s="844"/>
      <c r="EU13" s="844"/>
      <c r="EV13" s="844"/>
      <c r="EW13" s="844"/>
      <c r="EX13" s="844"/>
      <c r="EY13" s="844"/>
      <c r="EZ13" s="844"/>
      <c r="FA13" s="844"/>
      <c r="FB13" s="844"/>
      <c r="FC13" s="844"/>
      <c r="FD13" s="844"/>
      <c r="FE13" s="844"/>
      <c r="FF13" s="844"/>
      <c r="FG13" s="844"/>
      <c r="FH13" s="844"/>
      <c r="FI13" s="844"/>
      <c r="FJ13" s="844"/>
      <c r="FK13" s="844"/>
      <c r="FL13" s="844"/>
      <c r="FM13" s="844"/>
      <c r="FN13" s="844"/>
      <c r="FO13" s="844"/>
      <c r="FP13" s="844"/>
      <c r="FQ13" s="844"/>
      <c r="FR13" s="844"/>
      <c r="FS13" s="844"/>
      <c r="FT13" s="844"/>
      <c r="FU13" s="844"/>
      <c r="FV13" s="844"/>
      <c r="FW13" s="844"/>
      <c r="FX13" s="844"/>
      <c r="FY13" s="844"/>
      <c r="FZ13" s="844"/>
      <c r="GA13" s="844"/>
      <c r="GB13" s="844"/>
      <c r="GC13" s="844"/>
      <c r="GD13" s="844"/>
      <c r="GE13" s="844"/>
      <c r="GF13" s="844"/>
      <c r="GG13" s="844"/>
      <c r="GH13" s="844"/>
      <c r="GI13" s="844"/>
      <c r="GJ13" s="844"/>
    </row>
    <row r="14" spans="1:192" ht="30" customHeight="1">
      <c r="B14" s="852" t="str">
        <f>[124]PRESUPUESTO!A11</f>
        <v>A</v>
      </c>
      <c r="C14" s="853"/>
      <c r="D14" s="854"/>
      <c r="E14" s="855"/>
      <c r="F14" s="856"/>
      <c r="G14" s="857"/>
      <c r="H14" s="1519"/>
      <c r="I14" s="1520"/>
      <c r="J14" s="1520"/>
      <c r="K14" s="1520"/>
      <c r="L14" s="842"/>
      <c r="M14" s="842"/>
      <c r="N14" s="842"/>
      <c r="O14" s="842"/>
    </row>
    <row r="15" spans="1:192" ht="39.9" customHeight="1">
      <c r="B15" s="859" t="s">
        <v>723</v>
      </c>
      <c r="C15" s="860" t="s">
        <v>104</v>
      </c>
      <c r="D15" s="861" t="e">
        <f>+PRESUPUESTO!#REF!</f>
        <v>#REF!</v>
      </c>
      <c r="E15" s="862" t="e">
        <f>D15/$D$28</f>
        <v>#REF!</v>
      </c>
      <c r="F15" s="863"/>
      <c r="G15" s="864" t="e">
        <f>D15</f>
        <v>#REF!</v>
      </c>
      <c r="H15" s="917" t="e">
        <f>G15/2</f>
        <v>#REF!</v>
      </c>
      <c r="I15" s="918" t="e">
        <f>H15</f>
        <v>#REF!</v>
      </c>
      <c r="J15" s="919"/>
      <c r="K15" s="919"/>
      <c r="L15" s="919"/>
      <c r="M15" s="920"/>
      <c r="N15" s="920"/>
      <c r="O15" s="920"/>
      <c r="P15" s="858" t="e">
        <f>SUM(H15:O15)</f>
        <v>#REF!</v>
      </c>
      <c r="Q15" s="858" t="e">
        <f>+P15-G15</f>
        <v>#REF!</v>
      </c>
    </row>
    <row r="16" spans="1:192" ht="39.9" customHeight="1">
      <c r="B16" s="865" t="s">
        <v>724</v>
      </c>
      <c r="C16" s="866" t="s">
        <v>732</v>
      </c>
      <c r="D16" s="867" t="e">
        <f>+PRESUPUESTO!#REF!</f>
        <v>#REF!</v>
      </c>
      <c r="E16" s="868" t="e">
        <f>D16/$D$28</f>
        <v>#REF!</v>
      </c>
      <c r="F16" s="863"/>
      <c r="G16" s="869" t="e">
        <f>D16</f>
        <v>#REF!</v>
      </c>
      <c r="H16" s="921"/>
      <c r="I16" s="918" t="e">
        <f>G16/6</f>
        <v>#REF!</v>
      </c>
      <c r="J16" s="918" t="e">
        <f>I16</f>
        <v>#REF!</v>
      </c>
      <c r="K16" s="918" t="e">
        <f>J16</f>
        <v>#REF!</v>
      </c>
      <c r="L16" s="918" t="e">
        <f>K16</f>
        <v>#REF!</v>
      </c>
      <c r="M16" s="918" t="e">
        <f>L16</f>
        <v>#REF!</v>
      </c>
      <c r="N16" s="918" t="e">
        <f>M16</f>
        <v>#REF!</v>
      </c>
      <c r="O16" s="922"/>
      <c r="P16" s="858" t="e">
        <f>SUM(H16:O16)</f>
        <v>#REF!</v>
      </c>
      <c r="Q16" s="858" t="e">
        <f>+P16-G16</f>
        <v>#REF!</v>
      </c>
    </row>
    <row r="17" spans="1:192" ht="39.9" customHeight="1">
      <c r="B17" s="865" t="s">
        <v>725</v>
      </c>
      <c r="C17" s="866" t="s">
        <v>675</v>
      </c>
      <c r="D17" s="867" t="e">
        <f>+PRESUPUESTO!#REF!</f>
        <v>#REF!</v>
      </c>
      <c r="E17" s="868" t="e">
        <f>D17/$D$28</f>
        <v>#REF!</v>
      </c>
      <c r="F17" s="863"/>
      <c r="G17" s="869" t="e">
        <f>D17</f>
        <v>#REF!</v>
      </c>
      <c r="H17" s="922"/>
      <c r="I17" s="922"/>
      <c r="J17" s="918" t="e">
        <f>G17/3</f>
        <v>#REF!</v>
      </c>
      <c r="K17" s="918" t="e">
        <f>J17</f>
        <v>#REF!</v>
      </c>
      <c r="L17" s="918" t="e">
        <f>K17</f>
        <v>#REF!</v>
      </c>
      <c r="M17" s="922"/>
      <c r="N17" s="922"/>
      <c r="O17" s="922"/>
      <c r="P17" s="858" t="e">
        <f>SUM(H17:O17)</f>
        <v>#REF!</v>
      </c>
      <c r="Q17" s="858" t="e">
        <f>+P17-G17</f>
        <v>#REF!</v>
      </c>
    </row>
    <row r="18" spans="1:192" ht="39.9" customHeight="1">
      <c r="B18" s="865" t="s">
        <v>726</v>
      </c>
      <c r="C18" s="866" t="s">
        <v>679</v>
      </c>
      <c r="D18" s="867" t="e">
        <f>+PRESUPUESTO!#REF!</f>
        <v>#REF!</v>
      </c>
      <c r="E18" s="868" t="e">
        <f>D18/$D$28</f>
        <v>#REF!</v>
      </c>
      <c r="F18" s="863"/>
      <c r="G18" s="869" t="e">
        <f>D18</f>
        <v>#REF!</v>
      </c>
      <c r="H18" s="922"/>
      <c r="I18" s="922"/>
      <c r="J18" s="922"/>
      <c r="K18" s="922"/>
      <c r="L18" s="922"/>
      <c r="M18" s="918" t="e">
        <f>G18/6</f>
        <v>#REF!</v>
      </c>
      <c r="N18" s="918" t="e">
        <f>M18</f>
        <v>#REF!</v>
      </c>
      <c r="O18" s="918" t="e">
        <f>N18</f>
        <v>#REF!</v>
      </c>
      <c r="P18" s="858" t="e">
        <f>SUM(H18:O18)</f>
        <v>#REF!</v>
      </c>
      <c r="Q18" s="858" t="e">
        <f>+P18-G18</f>
        <v>#REF!</v>
      </c>
    </row>
    <row r="19" spans="1:192" ht="39.9" customHeight="1">
      <c r="B19" s="865" t="s">
        <v>727</v>
      </c>
      <c r="C19" s="866" t="s">
        <v>684</v>
      </c>
      <c r="D19" s="867" t="e">
        <f>+PRESUPUESTO!#REF!</f>
        <v>#REF!</v>
      </c>
      <c r="E19" s="868" t="e">
        <f>D19/$D$28</f>
        <v>#REF!</v>
      </c>
      <c r="F19" s="863"/>
      <c r="G19" s="869" t="e">
        <f>D19</f>
        <v>#REF!</v>
      </c>
      <c r="H19" s="922"/>
      <c r="I19" s="918" t="e">
        <f>G19/6</f>
        <v>#REF!</v>
      </c>
      <c r="J19" s="918" t="e">
        <f>I19</f>
        <v>#REF!</v>
      </c>
      <c r="K19" s="918" t="e">
        <f>J19</f>
        <v>#REF!</v>
      </c>
      <c r="L19" s="918" t="e">
        <f>K19</f>
        <v>#REF!</v>
      </c>
      <c r="M19" s="918" t="e">
        <f>L19</f>
        <v>#REF!</v>
      </c>
      <c r="N19" s="918" t="e">
        <f>M19</f>
        <v>#REF!</v>
      </c>
      <c r="O19" s="922"/>
      <c r="P19" s="858" t="e">
        <f>SUM(H19:O19)</f>
        <v>#REF!</v>
      </c>
      <c r="Q19" s="858" t="e">
        <f>+P19-G19</f>
        <v>#REF!</v>
      </c>
    </row>
    <row r="20" spans="1:192">
      <c r="B20" s="870"/>
      <c r="C20" s="871"/>
      <c r="D20" s="872"/>
      <c r="E20" s="873"/>
      <c r="F20" s="834"/>
      <c r="G20" s="874"/>
      <c r="H20" s="923"/>
      <c r="I20" s="923"/>
      <c r="J20" s="923"/>
      <c r="K20" s="924"/>
      <c r="L20" s="924"/>
      <c r="M20" s="924"/>
      <c r="N20" s="924"/>
      <c r="O20" s="924"/>
      <c r="P20" s="875"/>
      <c r="Q20" s="875"/>
      <c r="R20" s="844"/>
      <c r="S20" s="844"/>
      <c r="T20" s="844"/>
      <c r="U20" s="844"/>
      <c r="V20" s="844"/>
      <c r="W20" s="844"/>
      <c r="X20" s="844"/>
      <c r="Y20" s="844"/>
      <c r="Z20" s="844"/>
      <c r="AA20" s="844"/>
      <c r="AB20" s="844"/>
      <c r="AC20" s="844"/>
      <c r="AD20" s="844"/>
      <c r="AE20" s="844"/>
      <c r="AF20" s="844"/>
      <c r="AG20" s="844"/>
      <c r="AH20" s="844"/>
      <c r="AI20" s="844"/>
      <c r="AJ20" s="844"/>
      <c r="AK20" s="844"/>
      <c r="AL20" s="844"/>
      <c r="AM20" s="844"/>
      <c r="AN20" s="844"/>
      <c r="AO20" s="844"/>
      <c r="AP20" s="844"/>
      <c r="AQ20" s="844"/>
      <c r="AR20" s="844"/>
      <c r="AS20" s="844"/>
      <c r="AT20" s="844"/>
      <c r="AU20" s="844"/>
      <c r="AV20" s="844"/>
      <c r="AW20" s="844"/>
      <c r="AX20" s="844"/>
      <c r="AY20" s="844"/>
      <c r="AZ20" s="844"/>
      <c r="BA20" s="844"/>
      <c r="BB20" s="844"/>
      <c r="BC20" s="844"/>
      <c r="BD20" s="844"/>
      <c r="BE20" s="844"/>
      <c r="BF20" s="844"/>
      <c r="BG20" s="844"/>
      <c r="BH20" s="844"/>
      <c r="BI20" s="844"/>
      <c r="BJ20" s="844"/>
      <c r="BK20" s="844"/>
      <c r="BL20" s="844"/>
      <c r="BM20" s="844"/>
      <c r="BN20" s="844"/>
      <c r="BO20" s="844"/>
      <c r="BP20" s="844"/>
      <c r="BQ20" s="844"/>
      <c r="BR20" s="844"/>
      <c r="BS20" s="844"/>
      <c r="BT20" s="844"/>
      <c r="BU20" s="844"/>
      <c r="BV20" s="844"/>
      <c r="BW20" s="844"/>
      <c r="BX20" s="844"/>
      <c r="BY20" s="844"/>
      <c r="BZ20" s="844"/>
      <c r="CA20" s="844"/>
      <c r="CB20" s="844"/>
      <c r="CC20" s="844"/>
      <c r="CD20" s="844"/>
      <c r="CE20" s="844"/>
      <c r="CF20" s="844"/>
      <c r="CG20" s="844"/>
      <c r="CH20" s="844"/>
      <c r="CI20" s="844"/>
      <c r="CJ20" s="844"/>
      <c r="CK20" s="844"/>
      <c r="CL20" s="844"/>
      <c r="CM20" s="844"/>
      <c r="CN20" s="844"/>
      <c r="CO20" s="844"/>
      <c r="CP20" s="844"/>
      <c r="CQ20" s="844"/>
      <c r="CR20" s="844"/>
      <c r="CS20" s="844"/>
      <c r="CT20" s="844"/>
      <c r="CU20" s="844"/>
      <c r="CV20" s="844"/>
      <c r="CW20" s="844"/>
      <c r="CX20" s="844"/>
      <c r="CY20" s="844"/>
      <c r="CZ20" s="844"/>
      <c r="DA20" s="844"/>
      <c r="DB20" s="844"/>
      <c r="DC20" s="844"/>
      <c r="DD20" s="844"/>
      <c r="DE20" s="844"/>
      <c r="DF20" s="844"/>
      <c r="DG20" s="844"/>
      <c r="DH20" s="844"/>
      <c r="DI20" s="844"/>
      <c r="DJ20" s="844"/>
      <c r="DK20" s="844"/>
      <c r="DL20" s="844"/>
      <c r="DM20" s="844"/>
      <c r="DN20" s="844"/>
      <c r="DO20" s="844"/>
      <c r="DP20" s="844"/>
      <c r="DQ20" s="844"/>
      <c r="DR20" s="844"/>
      <c r="DS20" s="844"/>
      <c r="DT20" s="844"/>
      <c r="DU20" s="844"/>
      <c r="DV20" s="844"/>
      <c r="DW20" s="844"/>
      <c r="DX20" s="844"/>
      <c r="DY20" s="844"/>
      <c r="DZ20" s="844"/>
      <c r="EA20" s="844"/>
      <c r="EB20" s="844"/>
      <c r="EC20" s="844"/>
      <c r="ED20" s="844"/>
      <c r="EE20" s="844"/>
      <c r="EF20" s="844"/>
      <c r="EG20" s="844"/>
      <c r="EH20" s="844"/>
      <c r="EI20" s="844"/>
      <c r="EJ20" s="844"/>
      <c r="EK20" s="844"/>
      <c r="EL20" s="844"/>
      <c r="EM20" s="844"/>
      <c r="EN20" s="844"/>
      <c r="EO20" s="844"/>
      <c r="EP20" s="844"/>
      <c r="EQ20" s="844"/>
      <c r="ER20" s="844"/>
      <c r="ES20" s="844"/>
      <c r="ET20" s="844"/>
      <c r="EU20" s="844"/>
      <c r="EV20" s="844"/>
      <c r="EW20" s="844"/>
      <c r="EX20" s="844"/>
      <c r="EY20" s="844"/>
      <c r="EZ20" s="844"/>
      <c r="FA20" s="844"/>
      <c r="FB20" s="844"/>
      <c r="FC20" s="844"/>
      <c r="FD20" s="844"/>
      <c r="FE20" s="844"/>
      <c r="FF20" s="844"/>
      <c r="FG20" s="844"/>
      <c r="FH20" s="844"/>
      <c r="FI20" s="844"/>
      <c r="FJ20" s="844"/>
      <c r="FK20" s="844"/>
      <c r="FL20" s="844"/>
      <c r="FM20" s="844"/>
      <c r="FN20" s="844"/>
      <c r="FO20" s="844"/>
      <c r="FP20" s="844"/>
      <c r="FQ20" s="844"/>
      <c r="FR20" s="844"/>
      <c r="FS20" s="844"/>
      <c r="FT20" s="844"/>
      <c r="FU20" s="844"/>
      <c r="FV20" s="844"/>
      <c r="FW20" s="844"/>
      <c r="FX20" s="844"/>
      <c r="FY20" s="844"/>
      <c r="FZ20" s="844"/>
      <c r="GA20" s="844"/>
      <c r="GB20" s="844"/>
      <c r="GC20" s="844"/>
      <c r="GD20" s="844"/>
      <c r="GE20" s="844"/>
      <c r="GF20" s="844"/>
      <c r="GG20" s="844"/>
      <c r="GH20" s="844"/>
      <c r="GI20" s="844"/>
      <c r="GJ20" s="844"/>
    </row>
    <row r="21" spans="1:192" ht="39.9" customHeight="1">
      <c r="A21" s="876"/>
      <c r="B21" s="877"/>
      <c r="C21" s="878" t="s">
        <v>728</v>
      </c>
      <c r="D21" s="926" t="e">
        <f>SUM(D15:D19)</f>
        <v>#REF!</v>
      </c>
      <c r="E21" s="927" t="e">
        <f>D21/$D$28</f>
        <v>#REF!</v>
      </c>
      <c r="F21" s="928"/>
      <c r="G21" s="929" t="e">
        <f>D21</f>
        <v>#REF!</v>
      </c>
      <c r="H21" s="930" t="e">
        <f t="shared" ref="H21:O21" si="0">SUM(H15:H19)</f>
        <v>#REF!</v>
      </c>
      <c r="I21" s="930" t="e">
        <f t="shared" si="0"/>
        <v>#REF!</v>
      </c>
      <c r="J21" s="930" t="e">
        <f t="shared" si="0"/>
        <v>#REF!</v>
      </c>
      <c r="K21" s="930" t="e">
        <f t="shared" si="0"/>
        <v>#REF!</v>
      </c>
      <c r="L21" s="930" t="e">
        <f t="shared" si="0"/>
        <v>#REF!</v>
      </c>
      <c r="M21" s="930" t="e">
        <f t="shared" si="0"/>
        <v>#REF!</v>
      </c>
      <c r="N21" s="930" t="e">
        <f t="shared" si="0"/>
        <v>#REF!</v>
      </c>
      <c r="O21" s="930" t="e">
        <f t="shared" si="0"/>
        <v>#REF!</v>
      </c>
      <c r="P21" s="858" t="e">
        <f>SUM(H21:O21)</f>
        <v>#REF!</v>
      </c>
      <c r="Q21" s="858" t="e">
        <f>+P21-G21</f>
        <v>#REF!</v>
      </c>
      <c r="R21" s="876"/>
      <c r="S21" s="876"/>
      <c r="T21" s="876"/>
      <c r="U21" s="876"/>
      <c r="V21" s="876"/>
      <c r="W21" s="876"/>
      <c r="X21" s="876"/>
      <c r="Y21" s="876"/>
      <c r="Z21" s="876"/>
      <c r="AA21" s="876"/>
      <c r="AB21" s="876"/>
      <c r="AC21" s="876"/>
      <c r="AD21" s="876"/>
      <c r="AE21" s="876"/>
      <c r="AF21" s="876"/>
      <c r="AG21" s="876"/>
      <c r="AH21" s="876"/>
      <c r="AI21" s="876"/>
      <c r="AJ21" s="876"/>
      <c r="AK21" s="876"/>
      <c r="AL21" s="876"/>
      <c r="AM21" s="876"/>
      <c r="AN21" s="876"/>
      <c r="AO21" s="876"/>
      <c r="AP21" s="876"/>
      <c r="AQ21" s="876"/>
      <c r="AR21" s="876"/>
      <c r="AS21" s="876"/>
      <c r="AT21" s="876"/>
      <c r="AU21" s="876"/>
      <c r="AV21" s="876"/>
      <c r="AW21" s="876"/>
      <c r="AX21" s="876"/>
      <c r="AY21" s="876"/>
      <c r="AZ21" s="876"/>
      <c r="BA21" s="876"/>
      <c r="BB21" s="876"/>
      <c r="BC21" s="876"/>
      <c r="BD21" s="876"/>
      <c r="BE21" s="876"/>
      <c r="BF21" s="876"/>
      <c r="BG21" s="876"/>
      <c r="BH21" s="876"/>
      <c r="BI21" s="876"/>
      <c r="BJ21" s="876"/>
      <c r="BK21" s="876"/>
      <c r="BL21" s="876"/>
      <c r="BM21" s="876"/>
      <c r="BN21" s="876"/>
      <c r="BO21" s="876"/>
      <c r="BP21" s="876"/>
      <c r="BQ21" s="876"/>
      <c r="BR21" s="876"/>
      <c r="BS21" s="876"/>
      <c r="BT21" s="876"/>
      <c r="BU21" s="876"/>
      <c r="BV21" s="876"/>
      <c r="BW21" s="876"/>
      <c r="BX21" s="876"/>
      <c r="BY21" s="876"/>
      <c r="BZ21" s="876"/>
      <c r="CA21" s="876"/>
      <c r="CB21" s="876"/>
      <c r="CC21" s="876"/>
      <c r="CD21" s="876"/>
      <c r="CE21" s="876"/>
      <c r="CF21" s="876"/>
      <c r="CG21" s="876"/>
      <c r="CH21" s="876"/>
      <c r="CI21" s="876"/>
      <c r="CJ21" s="876"/>
      <c r="CK21" s="876"/>
      <c r="CL21" s="876"/>
      <c r="CM21" s="876"/>
      <c r="CN21" s="876"/>
      <c r="CO21" s="876"/>
      <c r="CP21" s="876"/>
      <c r="CQ21" s="876"/>
      <c r="CR21" s="876"/>
      <c r="CS21" s="876"/>
      <c r="CT21" s="876"/>
      <c r="CU21" s="876"/>
      <c r="CV21" s="876"/>
      <c r="CW21" s="876"/>
      <c r="CX21" s="876"/>
      <c r="CY21" s="876"/>
      <c r="CZ21" s="876"/>
      <c r="DA21" s="876"/>
      <c r="DB21" s="876"/>
      <c r="DC21" s="876"/>
      <c r="DD21" s="876"/>
      <c r="DE21" s="876"/>
      <c r="DF21" s="876"/>
      <c r="DG21" s="876"/>
      <c r="DH21" s="876"/>
      <c r="DI21" s="876"/>
      <c r="DJ21" s="876"/>
      <c r="DK21" s="876"/>
      <c r="DL21" s="876"/>
      <c r="DM21" s="876"/>
      <c r="DN21" s="876"/>
      <c r="DO21" s="876"/>
      <c r="DP21" s="876"/>
      <c r="DQ21" s="876"/>
      <c r="DR21" s="876"/>
      <c r="DS21" s="876"/>
      <c r="DT21" s="876"/>
      <c r="DU21" s="876"/>
      <c r="DV21" s="876"/>
      <c r="DW21" s="876"/>
      <c r="DX21" s="876"/>
      <c r="DY21" s="876"/>
      <c r="DZ21" s="876"/>
      <c r="EA21" s="876"/>
      <c r="EB21" s="876"/>
      <c r="EC21" s="876"/>
      <c r="ED21" s="876"/>
      <c r="EE21" s="876"/>
      <c r="EF21" s="876"/>
      <c r="EG21" s="876"/>
      <c r="EH21" s="876"/>
      <c r="EI21" s="876"/>
      <c r="EJ21" s="876"/>
      <c r="EK21" s="876"/>
      <c r="EL21" s="876"/>
      <c r="EM21" s="876"/>
      <c r="EN21" s="876"/>
      <c r="EO21" s="876"/>
      <c r="EP21" s="876"/>
      <c r="EQ21" s="876"/>
      <c r="ER21" s="876"/>
      <c r="ES21" s="876"/>
      <c r="ET21" s="876"/>
      <c r="EU21" s="876"/>
      <c r="EV21" s="876"/>
      <c r="EW21" s="876"/>
      <c r="EX21" s="876"/>
      <c r="EY21" s="876"/>
      <c r="EZ21" s="876"/>
      <c r="FA21" s="876"/>
      <c r="FB21" s="876"/>
      <c r="FC21" s="876"/>
      <c r="FD21" s="876"/>
      <c r="FE21" s="876"/>
      <c r="FF21" s="876"/>
      <c r="FG21" s="876"/>
      <c r="FH21" s="876"/>
      <c r="FI21" s="876"/>
      <c r="FJ21" s="876"/>
      <c r="FK21" s="876"/>
      <c r="FL21" s="876"/>
      <c r="FM21" s="876"/>
      <c r="FN21" s="876"/>
      <c r="FO21" s="876"/>
      <c r="FP21" s="876"/>
      <c r="FQ21" s="876"/>
      <c r="FR21" s="876"/>
      <c r="FS21" s="876"/>
      <c r="FT21" s="876"/>
      <c r="FU21" s="876"/>
      <c r="FV21" s="876"/>
      <c r="FW21" s="876"/>
      <c r="FX21" s="876"/>
      <c r="FY21" s="876"/>
      <c r="FZ21" s="876"/>
      <c r="GA21" s="876"/>
      <c r="GB21" s="876"/>
      <c r="GC21" s="876"/>
      <c r="GD21" s="876"/>
      <c r="GE21" s="876"/>
      <c r="GF21" s="876"/>
      <c r="GG21" s="876"/>
      <c r="GH21" s="876"/>
      <c r="GI21" s="876"/>
      <c r="GJ21" s="876"/>
    </row>
    <row r="22" spans="1:192" ht="17.399999999999999">
      <c r="B22" s="870"/>
      <c r="C22" s="880"/>
      <c r="D22" s="931"/>
      <c r="E22" s="932"/>
      <c r="F22" s="933"/>
      <c r="G22" s="934"/>
      <c r="H22" s="935"/>
      <c r="I22" s="935"/>
      <c r="J22" s="935"/>
      <c r="K22" s="936"/>
      <c r="L22" s="936"/>
      <c r="M22" s="936"/>
      <c r="N22" s="936"/>
      <c r="O22" s="936"/>
      <c r="P22" s="875"/>
      <c r="Q22" s="875"/>
      <c r="R22" s="844"/>
      <c r="S22" s="844"/>
      <c r="T22" s="844"/>
      <c r="U22" s="844"/>
      <c r="V22" s="844"/>
      <c r="W22" s="844"/>
      <c r="X22" s="844"/>
      <c r="Y22" s="844"/>
      <c r="Z22" s="844"/>
      <c r="AA22" s="844"/>
      <c r="AB22" s="844"/>
      <c r="AC22" s="844"/>
      <c r="AD22" s="844"/>
      <c r="AE22" s="844"/>
      <c r="AF22" s="844"/>
      <c r="AG22" s="844"/>
      <c r="AH22" s="844"/>
      <c r="AI22" s="844"/>
      <c r="AJ22" s="844"/>
      <c r="AK22" s="844"/>
      <c r="AL22" s="844"/>
      <c r="AM22" s="844"/>
      <c r="AN22" s="844"/>
      <c r="AO22" s="844"/>
      <c r="AP22" s="844"/>
      <c r="AQ22" s="844"/>
      <c r="AR22" s="844"/>
      <c r="AS22" s="844"/>
      <c r="AT22" s="844"/>
      <c r="AU22" s="844"/>
      <c r="AV22" s="844"/>
      <c r="AW22" s="844"/>
      <c r="AX22" s="844"/>
      <c r="AY22" s="844"/>
      <c r="AZ22" s="844"/>
      <c r="BA22" s="844"/>
      <c r="BB22" s="844"/>
      <c r="BC22" s="844"/>
      <c r="BD22" s="844"/>
      <c r="BE22" s="844"/>
      <c r="BF22" s="844"/>
      <c r="BG22" s="844"/>
      <c r="BH22" s="844"/>
      <c r="BI22" s="844"/>
      <c r="BJ22" s="844"/>
      <c r="BK22" s="844"/>
      <c r="BL22" s="844"/>
      <c r="BM22" s="844"/>
      <c r="BN22" s="844"/>
      <c r="BO22" s="844"/>
      <c r="BP22" s="844"/>
      <c r="BQ22" s="844"/>
      <c r="BR22" s="844"/>
      <c r="BS22" s="844"/>
      <c r="BT22" s="844"/>
      <c r="BU22" s="844"/>
      <c r="BV22" s="844"/>
      <c r="BW22" s="844"/>
      <c r="BX22" s="844"/>
      <c r="BY22" s="844"/>
      <c r="BZ22" s="844"/>
      <c r="CA22" s="844"/>
      <c r="CB22" s="844"/>
      <c r="CC22" s="844"/>
      <c r="CD22" s="844"/>
      <c r="CE22" s="844"/>
      <c r="CF22" s="844"/>
      <c r="CG22" s="844"/>
      <c r="CH22" s="844"/>
      <c r="CI22" s="844"/>
      <c r="CJ22" s="844"/>
      <c r="CK22" s="844"/>
      <c r="CL22" s="844"/>
      <c r="CM22" s="844"/>
      <c r="CN22" s="844"/>
      <c r="CO22" s="844"/>
      <c r="CP22" s="844"/>
      <c r="CQ22" s="844"/>
      <c r="CR22" s="844"/>
      <c r="CS22" s="844"/>
      <c r="CT22" s="844"/>
      <c r="CU22" s="844"/>
      <c r="CV22" s="844"/>
      <c r="CW22" s="844"/>
      <c r="CX22" s="844"/>
      <c r="CY22" s="844"/>
      <c r="CZ22" s="844"/>
      <c r="DA22" s="844"/>
      <c r="DB22" s="844"/>
      <c r="DC22" s="844"/>
      <c r="DD22" s="844"/>
      <c r="DE22" s="844"/>
      <c r="DF22" s="844"/>
      <c r="DG22" s="844"/>
      <c r="DH22" s="844"/>
      <c r="DI22" s="844"/>
      <c r="DJ22" s="844"/>
      <c r="DK22" s="844"/>
      <c r="DL22" s="844"/>
      <c r="DM22" s="844"/>
      <c r="DN22" s="844"/>
      <c r="DO22" s="844"/>
      <c r="DP22" s="844"/>
      <c r="DQ22" s="844"/>
      <c r="DR22" s="844"/>
      <c r="DS22" s="844"/>
      <c r="DT22" s="844"/>
      <c r="DU22" s="844"/>
      <c r="DV22" s="844"/>
      <c r="DW22" s="844"/>
      <c r="DX22" s="844"/>
      <c r="DY22" s="844"/>
      <c r="DZ22" s="844"/>
      <c r="EA22" s="844"/>
      <c r="EB22" s="844"/>
      <c r="EC22" s="844"/>
      <c r="ED22" s="844"/>
      <c r="EE22" s="844"/>
      <c r="EF22" s="844"/>
      <c r="EG22" s="844"/>
      <c r="EH22" s="844"/>
      <c r="EI22" s="844"/>
      <c r="EJ22" s="844"/>
      <c r="EK22" s="844"/>
      <c r="EL22" s="844"/>
      <c r="EM22" s="844"/>
      <c r="EN22" s="844"/>
      <c r="EO22" s="844"/>
      <c r="EP22" s="844"/>
      <c r="EQ22" s="844"/>
      <c r="ER22" s="844"/>
      <c r="ES22" s="844"/>
      <c r="ET22" s="844"/>
      <c r="EU22" s="844"/>
      <c r="EV22" s="844"/>
      <c r="EW22" s="844"/>
      <c r="EX22" s="844"/>
      <c r="EY22" s="844"/>
      <c r="EZ22" s="844"/>
      <c r="FA22" s="844"/>
      <c r="FB22" s="844"/>
      <c r="FC22" s="844"/>
      <c r="FD22" s="844"/>
      <c r="FE22" s="844"/>
      <c r="FF22" s="844"/>
      <c r="FG22" s="844"/>
      <c r="FH22" s="844"/>
      <c r="FI22" s="844"/>
      <c r="FJ22" s="844"/>
      <c r="FK22" s="844"/>
      <c r="FL22" s="844"/>
      <c r="FM22" s="844"/>
      <c r="FN22" s="844"/>
      <c r="FO22" s="844"/>
      <c r="FP22" s="844"/>
      <c r="FQ22" s="844"/>
      <c r="FR22" s="844"/>
      <c r="FS22" s="844"/>
      <c r="FT22" s="844"/>
      <c r="FU22" s="844"/>
      <c r="FV22" s="844"/>
      <c r="FW22" s="844"/>
      <c r="FX22" s="844"/>
      <c r="FY22" s="844"/>
      <c r="FZ22" s="844"/>
      <c r="GA22" s="844"/>
      <c r="GB22" s="844"/>
      <c r="GC22" s="844"/>
      <c r="GD22" s="844"/>
      <c r="GE22" s="844"/>
      <c r="GF22" s="844"/>
      <c r="GG22" s="844"/>
      <c r="GH22" s="844"/>
      <c r="GI22" s="844"/>
      <c r="GJ22" s="844"/>
    </row>
    <row r="23" spans="1:192" ht="39.9" customHeight="1">
      <c r="A23" s="876"/>
      <c r="B23" s="877"/>
      <c r="C23" s="878" t="s">
        <v>733</v>
      </c>
      <c r="D23" s="926" t="e">
        <f>+D21*0.3</f>
        <v>#REF!</v>
      </c>
      <c r="E23" s="927" t="e">
        <f>D23/$D$28</f>
        <v>#REF!</v>
      </c>
      <c r="F23" s="928"/>
      <c r="G23" s="929" t="e">
        <f>D23</f>
        <v>#REF!</v>
      </c>
      <c r="H23" s="930" t="e">
        <f>H21*0.3</f>
        <v>#REF!</v>
      </c>
      <c r="I23" s="930" t="e">
        <f t="shared" ref="I23:O23" si="1">I21*0.3</f>
        <v>#REF!</v>
      </c>
      <c r="J23" s="930" t="e">
        <f t="shared" si="1"/>
        <v>#REF!</v>
      </c>
      <c r="K23" s="930" t="e">
        <f t="shared" si="1"/>
        <v>#REF!</v>
      </c>
      <c r="L23" s="930" t="e">
        <f t="shared" si="1"/>
        <v>#REF!</v>
      </c>
      <c r="M23" s="930" t="e">
        <f t="shared" si="1"/>
        <v>#REF!</v>
      </c>
      <c r="N23" s="930" t="e">
        <f t="shared" si="1"/>
        <v>#REF!</v>
      </c>
      <c r="O23" s="930" t="e">
        <f t="shared" si="1"/>
        <v>#REF!</v>
      </c>
      <c r="P23" s="858" t="e">
        <f>SUM(H23:O23)</f>
        <v>#REF!</v>
      </c>
      <c r="Q23" s="858" t="e">
        <f>+P23-G23</f>
        <v>#REF!</v>
      </c>
      <c r="R23" s="876"/>
      <c r="S23" s="876"/>
      <c r="T23" s="876"/>
      <c r="U23" s="876"/>
      <c r="V23" s="876"/>
      <c r="W23" s="876"/>
      <c r="X23" s="876"/>
      <c r="Y23" s="876"/>
      <c r="Z23" s="876"/>
      <c r="AA23" s="876"/>
      <c r="AB23" s="876"/>
      <c r="AC23" s="876"/>
      <c r="AD23" s="876"/>
      <c r="AE23" s="876"/>
      <c r="AF23" s="876"/>
      <c r="AG23" s="876"/>
      <c r="AH23" s="876"/>
      <c r="AI23" s="876"/>
      <c r="AJ23" s="876"/>
      <c r="AK23" s="876"/>
      <c r="AL23" s="876"/>
      <c r="AM23" s="876"/>
      <c r="AN23" s="876"/>
      <c r="AO23" s="876"/>
      <c r="AP23" s="876"/>
      <c r="AQ23" s="876"/>
      <c r="AR23" s="876"/>
      <c r="AS23" s="876"/>
      <c r="AT23" s="876"/>
      <c r="AU23" s="876"/>
      <c r="AV23" s="876"/>
      <c r="AW23" s="876"/>
      <c r="AX23" s="876"/>
      <c r="AY23" s="876"/>
      <c r="AZ23" s="876"/>
      <c r="BA23" s="876"/>
      <c r="BB23" s="876"/>
      <c r="BC23" s="876"/>
      <c r="BD23" s="876"/>
      <c r="BE23" s="876"/>
      <c r="BF23" s="876"/>
      <c r="BG23" s="876"/>
      <c r="BH23" s="876"/>
      <c r="BI23" s="876"/>
      <c r="BJ23" s="876"/>
      <c r="BK23" s="876"/>
      <c r="BL23" s="876"/>
      <c r="BM23" s="876"/>
      <c r="BN23" s="876"/>
      <c r="BO23" s="876"/>
      <c r="BP23" s="876"/>
      <c r="BQ23" s="876"/>
      <c r="BR23" s="876"/>
      <c r="BS23" s="876"/>
      <c r="BT23" s="876"/>
      <c r="BU23" s="876"/>
      <c r="BV23" s="876"/>
      <c r="BW23" s="876"/>
      <c r="BX23" s="876"/>
      <c r="BY23" s="876"/>
      <c r="BZ23" s="876"/>
      <c r="CA23" s="876"/>
      <c r="CB23" s="876"/>
      <c r="CC23" s="876"/>
      <c r="CD23" s="876"/>
      <c r="CE23" s="876"/>
      <c r="CF23" s="876"/>
      <c r="CG23" s="876"/>
      <c r="CH23" s="876"/>
      <c r="CI23" s="876"/>
      <c r="CJ23" s="876"/>
      <c r="CK23" s="876"/>
      <c r="CL23" s="876"/>
      <c r="CM23" s="876"/>
      <c r="CN23" s="876"/>
      <c r="CO23" s="876"/>
      <c r="CP23" s="876"/>
      <c r="CQ23" s="876"/>
      <c r="CR23" s="876"/>
      <c r="CS23" s="876"/>
      <c r="CT23" s="876"/>
      <c r="CU23" s="876"/>
      <c r="CV23" s="876"/>
      <c r="CW23" s="876"/>
      <c r="CX23" s="876"/>
      <c r="CY23" s="876"/>
      <c r="CZ23" s="876"/>
      <c r="DA23" s="876"/>
      <c r="DB23" s="876"/>
      <c r="DC23" s="876"/>
      <c r="DD23" s="876"/>
      <c r="DE23" s="876"/>
      <c r="DF23" s="876"/>
      <c r="DG23" s="876"/>
      <c r="DH23" s="876"/>
      <c r="DI23" s="876"/>
      <c r="DJ23" s="876"/>
      <c r="DK23" s="876"/>
      <c r="DL23" s="876"/>
      <c r="DM23" s="876"/>
      <c r="DN23" s="876"/>
      <c r="DO23" s="876"/>
      <c r="DP23" s="876"/>
      <c r="DQ23" s="876"/>
      <c r="DR23" s="876"/>
      <c r="DS23" s="876"/>
      <c r="DT23" s="876"/>
      <c r="DU23" s="876"/>
      <c r="DV23" s="876"/>
      <c r="DW23" s="876"/>
      <c r="DX23" s="876"/>
      <c r="DY23" s="876"/>
      <c r="DZ23" s="876"/>
      <c r="EA23" s="876"/>
      <c r="EB23" s="876"/>
      <c r="EC23" s="876"/>
      <c r="ED23" s="876"/>
      <c r="EE23" s="876"/>
      <c r="EF23" s="876"/>
      <c r="EG23" s="876"/>
      <c r="EH23" s="876"/>
      <c r="EI23" s="876"/>
      <c r="EJ23" s="876"/>
      <c r="EK23" s="876"/>
      <c r="EL23" s="876"/>
      <c r="EM23" s="876"/>
      <c r="EN23" s="876"/>
      <c r="EO23" s="876"/>
      <c r="EP23" s="876"/>
      <c r="EQ23" s="876"/>
      <c r="ER23" s="876"/>
      <c r="ES23" s="876"/>
      <c r="ET23" s="876"/>
      <c r="EU23" s="876"/>
      <c r="EV23" s="876"/>
      <c r="EW23" s="876"/>
      <c r="EX23" s="876"/>
      <c r="EY23" s="876"/>
      <c r="EZ23" s="876"/>
      <c r="FA23" s="876"/>
      <c r="FB23" s="876"/>
      <c r="FC23" s="876"/>
      <c r="FD23" s="876"/>
      <c r="FE23" s="876"/>
      <c r="FF23" s="876"/>
      <c r="FG23" s="876"/>
      <c r="FH23" s="876"/>
      <c r="FI23" s="876"/>
      <c r="FJ23" s="876"/>
      <c r="FK23" s="876"/>
      <c r="FL23" s="876"/>
      <c r="FM23" s="876"/>
      <c r="FN23" s="876"/>
      <c r="FO23" s="876"/>
      <c r="FP23" s="876"/>
      <c r="FQ23" s="876"/>
      <c r="FR23" s="876"/>
      <c r="FS23" s="876"/>
      <c r="FT23" s="876"/>
      <c r="FU23" s="876"/>
      <c r="FV23" s="876"/>
      <c r="FW23" s="876"/>
      <c r="FX23" s="876"/>
      <c r="FY23" s="876"/>
      <c r="FZ23" s="876"/>
      <c r="GA23" s="876"/>
      <c r="GB23" s="876"/>
      <c r="GC23" s="876"/>
      <c r="GD23" s="876"/>
      <c r="GE23" s="876"/>
      <c r="GF23" s="876"/>
      <c r="GG23" s="876"/>
      <c r="GH23" s="876"/>
      <c r="GI23" s="876"/>
      <c r="GJ23" s="876"/>
    </row>
    <row r="24" spans="1:192" ht="17.399999999999999">
      <c r="B24" s="870"/>
      <c r="C24" s="880"/>
      <c r="D24" s="881"/>
      <c r="E24" s="882"/>
      <c r="F24" s="883"/>
      <c r="G24" s="884"/>
      <c r="H24" s="844"/>
      <c r="I24" s="844"/>
      <c r="J24" s="844"/>
      <c r="P24" s="875"/>
      <c r="Q24" s="875"/>
      <c r="R24" s="844"/>
      <c r="S24" s="844"/>
      <c r="T24" s="844"/>
      <c r="U24" s="844"/>
      <c r="V24" s="844"/>
      <c r="W24" s="844"/>
      <c r="X24" s="844"/>
      <c r="Y24" s="844"/>
      <c r="Z24" s="844"/>
      <c r="AA24" s="844"/>
      <c r="AB24" s="844"/>
      <c r="AC24" s="844"/>
      <c r="AD24" s="844"/>
      <c r="AE24" s="844"/>
      <c r="AF24" s="844"/>
      <c r="AG24" s="844"/>
      <c r="AH24" s="844"/>
      <c r="AI24" s="844"/>
      <c r="AJ24" s="844"/>
      <c r="AK24" s="844"/>
      <c r="AL24" s="844"/>
      <c r="AM24" s="844"/>
      <c r="AN24" s="844"/>
      <c r="AO24" s="844"/>
      <c r="AP24" s="844"/>
      <c r="AQ24" s="844"/>
      <c r="AR24" s="844"/>
      <c r="AS24" s="844"/>
      <c r="AT24" s="844"/>
      <c r="AU24" s="844"/>
      <c r="AV24" s="844"/>
      <c r="AW24" s="844"/>
      <c r="AX24" s="844"/>
      <c r="AY24" s="844"/>
      <c r="AZ24" s="844"/>
      <c r="BA24" s="844"/>
      <c r="BB24" s="844"/>
      <c r="BC24" s="844"/>
      <c r="BD24" s="844"/>
      <c r="BE24" s="844"/>
      <c r="BF24" s="844"/>
      <c r="BG24" s="844"/>
      <c r="BH24" s="844"/>
      <c r="BI24" s="844"/>
      <c r="BJ24" s="844"/>
      <c r="BK24" s="844"/>
      <c r="BL24" s="844"/>
      <c r="BM24" s="844"/>
      <c r="BN24" s="844"/>
      <c r="BO24" s="844"/>
      <c r="BP24" s="844"/>
      <c r="BQ24" s="844"/>
      <c r="BR24" s="844"/>
      <c r="BS24" s="844"/>
      <c r="BT24" s="844"/>
      <c r="BU24" s="844"/>
      <c r="BV24" s="844"/>
      <c r="BW24" s="844"/>
      <c r="BX24" s="844"/>
      <c r="BY24" s="844"/>
      <c r="BZ24" s="844"/>
      <c r="CA24" s="844"/>
      <c r="CB24" s="844"/>
      <c r="CC24" s="844"/>
      <c r="CD24" s="844"/>
      <c r="CE24" s="844"/>
      <c r="CF24" s="844"/>
      <c r="CG24" s="844"/>
      <c r="CH24" s="844"/>
      <c r="CI24" s="844"/>
      <c r="CJ24" s="844"/>
      <c r="CK24" s="844"/>
      <c r="CL24" s="844"/>
      <c r="CM24" s="844"/>
      <c r="CN24" s="844"/>
      <c r="CO24" s="844"/>
      <c r="CP24" s="844"/>
      <c r="CQ24" s="844"/>
      <c r="CR24" s="844"/>
      <c r="CS24" s="844"/>
      <c r="CT24" s="844"/>
      <c r="CU24" s="844"/>
      <c r="CV24" s="844"/>
      <c r="CW24" s="844"/>
      <c r="CX24" s="844"/>
      <c r="CY24" s="844"/>
      <c r="CZ24" s="844"/>
      <c r="DA24" s="844"/>
      <c r="DB24" s="844"/>
      <c r="DC24" s="844"/>
      <c r="DD24" s="844"/>
      <c r="DE24" s="844"/>
      <c r="DF24" s="844"/>
      <c r="DG24" s="844"/>
      <c r="DH24" s="844"/>
      <c r="DI24" s="844"/>
      <c r="DJ24" s="844"/>
      <c r="DK24" s="844"/>
      <c r="DL24" s="844"/>
      <c r="DM24" s="844"/>
      <c r="DN24" s="844"/>
      <c r="DO24" s="844"/>
      <c r="DP24" s="844"/>
      <c r="DQ24" s="844"/>
      <c r="DR24" s="844"/>
      <c r="DS24" s="844"/>
      <c r="DT24" s="844"/>
      <c r="DU24" s="844"/>
      <c r="DV24" s="844"/>
      <c r="DW24" s="844"/>
      <c r="DX24" s="844"/>
      <c r="DY24" s="844"/>
      <c r="DZ24" s="844"/>
      <c r="EA24" s="844"/>
      <c r="EB24" s="844"/>
      <c r="EC24" s="844"/>
      <c r="ED24" s="844"/>
      <c r="EE24" s="844"/>
      <c r="EF24" s="844"/>
      <c r="EG24" s="844"/>
      <c r="EH24" s="844"/>
      <c r="EI24" s="844"/>
      <c r="EJ24" s="844"/>
      <c r="EK24" s="844"/>
      <c r="EL24" s="844"/>
      <c r="EM24" s="844"/>
      <c r="EN24" s="844"/>
      <c r="EO24" s="844"/>
      <c r="EP24" s="844"/>
      <c r="EQ24" s="844"/>
      <c r="ER24" s="844"/>
      <c r="ES24" s="844"/>
      <c r="ET24" s="844"/>
      <c r="EU24" s="844"/>
      <c r="EV24" s="844"/>
      <c r="EW24" s="844"/>
      <c r="EX24" s="844"/>
      <c r="EY24" s="844"/>
      <c r="EZ24" s="844"/>
      <c r="FA24" s="844"/>
      <c r="FB24" s="844"/>
      <c r="FC24" s="844"/>
      <c r="FD24" s="844"/>
      <c r="FE24" s="844"/>
      <c r="FF24" s="844"/>
      <c r="FG24" s="844"/>
      <c r="FH24" s="844"/>
      <c r="FI24" s="844"/>
      <c r="FJ24" s="844"/>
      <c r="FK24" s="844"/>
      <c r="FL24" s="844"/>
      <c r="FM24" s="844"/>
      <c r="FN24" s="844"/>
      <c r="FO24" s="844"/>
      <c r="FP24" s="844"/>
      <c r="FQ24" s="844"/>
      <c r="FR24" s="844"/>
      <c r="FS24" s="844"/>
      <c r="FT24" s="844"/>
      <c r="FU24" s="844"/>
      <c r="FV24" s="844"/>
      <c r="FW24" s="844"/>
      <c r="FX24" s="844"/>
      <c r="FY24" s="844"/>
      <c r="FZ24" s="844"/>
      <c r="GA24" s="844"/>
      <c r="GB24" s="844"/>
      <c r="GC24" s="844"/>
      <c r="GD24" s="844"/>
      <c r="GE24" s="844"/>
      <c r="GF24" s="844"/>
      <c r="GG24" s="844"/>
      <c r="GH24" s="844"/>
      <c r="GI24" s="844"/>
      <c r="GJ24" s="844"/>
    </row>
    <row r="25" spans="1:192" ht="17.399999999999999">
      <c r="B25" s="877"/>
      <c r="C25" s="880"/>
      <c r="D25" s="881"/>
      <c r="E25" s="882"/>
      <c r="F25" s="883"/>
      <c r="G25" s="884"/>
      <c r="H25" s="844"/>
      <c r="I25" s="844"/>
      <c r="J25" s="844"/>
      <c r="P25" s="875"/>
      <c r="Q25" s="875"/>
      <c r="R25" s="844"/>
      <c r="S25" s="844"/>
      <c r="T25" s="844"/>
      <c r="U25" s="844"/>
      <c r="V25" s="844"/>
      <c r="W25" s="844"/>
      <c r="X25" s="844"/>
      <c r="Y25" s="844"/>
      <c r="Z25" s="844"/>
      <c r="AA25" s="844"/>
      <c r="AB25" s="844"/>
      <c r="AC25" s="844"/>
      <c r="AD25" s="844"/>
      <c r="AE25" s="844"/>
      <c r="AF25" s="844"/>
      <c r="AG25" s="844"/>
      <c r="AH25" s="844"/>
      <c r="AI25" s="844"/>
      <c r="AJ25" s="844"/>
      <c r="AK25" s="844"/>
      <c r="AL25" s="844"/>
      <c r="AM25" s="844"/>
      <c r="AN25" s="844"/>
      <c r="AO25" s="844"/>
      <c r="AP25" s="844"/>
      <c r="AQ25" s="844"/>
      <c r="AR25" s="844"/>
      <c r="AS25" s="844"/>
      <c r="AT25" s="844"/>
      <c r="AU25" s="844"/>
      <c r="AV25" s="844"/>
      <c r="AW25" s="844"/>
      <c r="AX25" s="844"/>
      <c r="AY25" s="844"/>
      <c r="AZ25" s="844"/>
      <c r="BA25" s="844"/>
      <c r="BB25" s="844"/>
      <c r="BC25" s="844"/>
      <c r="BD25" s="844"/>
      <c r="BE25" s="844"/>
      <c r="BF25" s="844"/>
      <c r="BG25" s="844"/>
      <c r="BH25" s="844"/>
      <c r="BI25" s="844"/>
      <c r="BJ25" s="844"/>
      <c r="BK25" s="844"/>
      <c r="BL25" s="844"/>
      <c r="BM25" s="844"/>
      <c r="BN25" s="844"/>
      <c r="BO25" s="844"/>
      <c r="BP25" s="844"/>
      <c r="BQ25" s="844"/>
      <c r="BR25" s="844"/>
      <c r="BS25" s="844"/>
      <c r="BT25" s="844"/>
      <c r="BU25" s="844"/>
      <c r="BV25" s="844"/>
      <c r="BW25" s="844"/>
      <c r="BX25" s="844"/>
      <c r="BY25" s="844"/>
      <c r="BZ25" s="844"/>
      <c r="CA25" s="844"/>
      <c r="CB25" s="844"/>
      <c r="CC25" s="844"/>
      <c r="CD25" s="844"/>
      <c r="CE25" s="844"/>
      <c r="CF25" s="844"/>
      <c r="CG25" s="844"/>
      <c r="CH25" s="844"/>
      <c r="CI25" s="844"/>
      <c r="CJ25" s="844"/>
      <c r="CK25" s="844"/>
      <c r="CL25" s="844"/>
      <c r="CM25" s="844"/>
      <c r="CN25" s="844"/>
      <c r="CO25" s="844"/>
      <c r="CP25" s="844"/>
      <c r="CQ25" s="844"/>
      <c r="CR25" s="844"/>
      <c r="CS25" s="844"/>
      <c r="CT25" s="844"/>
      <c r="CU25" s="844"/>
      <c r="CV25" s="844"/>
      <c r="CW25" s="844"/>
      <c r="CX25" s="844"/>
      <c r="CY25" s="844"/>
      <c r="CZ25" s="844"/>
      <c r="DA25" s="844"/>
      <c r="DB25" s="844"/>
      <c r="DC25" s="844"/>
      <c r="DD25" s="844"/>
      <c r="DE25" s="844"/>
      <c r="DF25" s="844"/>
      <c r="DG25" s="844"/>
      <c r="DH25" s="844"/>
      <c r="DI25" s="844"/>
      <c r="DJ25" s="844"/>
      <c r="DK25" s="844"/>
      <c r="DL25" s="844"/>
      <c r="DM25" s="844"/>
      <c r="DN25" s="844"/>
      <c r="DO25" s="844"/>
      <c r="DP25" s="844"/>
      <c r="DQ25" s="844"/>
      <c r="DR25" s="844"/>
      <c r="DS25" s="844"/>
      <c r="DT25" s="844"/>
      <c r="DU25" s="844"/>
      <c r="DV25" s="844"/>
      <c r="DW25" s="844"/>
      <c r="DX25" s="844"/>
      <c r="DY25" s="844"/>
      <c r="DZ25" s="844"/>
      <c r="EA25" s="844"/>
      <c r="EB25" s="844"/>
      <c r="EC25" s="844"/>
      <c r="ED25" s="844"/>
      <c r="EE25" s="844"/>
      <c r="EF25" s="844"/>
      <c r="EG25" s="844"/>
      <c r="EH25" s="844"/>
      <c r="EI25" s="844"/>
      <c r="EJ25" s="844"/>
      <c r="EK25" s="844"/>
      <c r="EL25" s="844"/>
      <c r="EM25" s="844"/>
      <c r="EN25" s="844"/>
      <c r="EO25" s="844"/>
      <c r="EP25" s="844"/>
      <c r="EQ25" s="844"/>
      <c r="ER25" s="844"/>
      <c r="ES25" s="844"/>
      <c r="ET25" s="844"/>
      <c r="EU25" s="844"/>
      <c r="EV25" s="844"/>
      <c r="EW25" s="844"/>
      <c r="EX25" s="844"/>
      <c r="EY25" s="844"/>
      <c r="EZ25" s="844"/>
      <c r="FA25" s="844"/>
      <c r="FB25" s="844"/>
      <c r="FC25" s="844"/>
      <c r="FD25" s="844"/>
      <c r="FE25" s="844"/>
      <c r="FF25" s="844"/>
      <c r="FG25" s="844"/>
      <c r="FH25" s="844"/>
      <c r="FI25" s="844"/>
      <c r="FJ25" s="844"/>
      <c r="FK25" s="844"/>
      <c r="FL25" s="844"/>
      <c r="FM25" s="844"/>
      <c r="FN25" s="844"/>
      <c r="FO25" s="844"/>
      <c r="FP25" s="844"/>
      <c r="FQ25" s="844"/>
      <c r="FR25" s="844"/>
      <c r="FS25" s="844"/>
      <c r="FT25" s="844"/>
      <c r="FU25" s="844"/>
      <c r="FV25" s="844"/>
      <c r="FW25" s="844"/>
      <c r="FX25" s="844"/>
      <c r="FY25" s="844"/>
      <c r="FZ25" s="844"/>
      <c r="GA25" s="844"/>
      <c r="GB25" s="844"/>
      <c r="GC25" s="844"/>
      <c r="GD25" s="844"/>
      <c r="GE25" s="844"/>
      <c r="GF25" s="844"/>
      <c r="GG25" s="844"/>
      <c r="GH25" s="844"/>
      <c r="GI25" s="844"/>
      <c r="GJ25" s="844"/>
    </row>
    <row r="26" spans="1:192" ht="17.399999999999999">
      <c r="B26" s="870"/>
      <c r="C26" s="880"/>
      <c r="D26" s="881"/>
      <c r="E26" s="882"/>
      <c r="F26" s="883"/>
      <c r="G26" s="884"/>
      <c r="H26" s="888"/>
      <c r="I26" s="888"/>
      <c r="J26" s="888"/>
      <c r="K26" s="889"/>
      <c r="L26" s="889"/>
      <c r="M26" s="889"/>
      <c r="N26" s="889"/>
      <c r="O26" s="889"/>
      <c r="P26" s="875"/>
      <c r="Q26" s="875"/>
      <c r="R26" s="844"/>
      <c r="S26" s="844"/>
      <c r="T26" s="844"/>
      <c r="U26" s="844"/>
      <c r="V26" s="844"/>
      <c r="W26" s="844"/>
      <c r="X26" s="844"/>
      <c r="Y26" s="844"/>
      <c r="Z26" s="844"/>
      <c r="AA26" s="844"/>
      <c r="AB26" s="844"/>
      <c r="AC26" s="844"/>
      <c r="AD26" s="844"/>
      <c r="AE26" s="844"/>
      <c r="AF26" s="844"/>
      <c r="AG26" s="844"/>
      <c r="AH26" s="844"/>
      <c r="AI26" s="844"/>
      <c r="AJ26" s="844"/>
      <c r="AK26" s="844"/>
      <c r="AL26" s="844"/>
      <c r="AM26" s="844"/>
      <c r="AN26" s="844"/>
      <c r="AO26" s="844"/>
      <c r="AP26" s="844"/>
      <c r="AQ26" s="844"/>
      <c r="AR26" s="844"/>
      <c r="AS26" s="844"/>
      <c r="AT26" s="844"/>
      <c r="AU26" s="844"/>
      <c r="AV26" s="844"/>
      <c r="AW26" s="844"/>
      <c r="AX26" s="844"/>
      <c r="AY26" s="844"/>
      <c r="AZ26" s="844"/>
      <c r="BA26" s="844"/>
      <c r="BB26" s="844"/>
      <c r="BC26" s="844"/>
      <c r="BD26" s="844"/>
      <c r="BE26" s="844"/>
      <c r="BF26" s="844"/>
      <c r="BG26" s="844"/>
      <c r="BH26" s="844"/>
      <c r="BI26" s="844"/>
      <c r="BJ26" s="844"/>
      <c r="BK26" s="844"/>
      <c r="BL26" s="844"/>
      <c r="BM26" s="844"/>
      <c r="BN26" s="844"/>
      <c r="BO26" s="844"/>
      <c r="BP26" s="844"/>
      <c r="BQ26" s="844"/>
      <c r="BR26" s="844"/>
      <c r="BS26" s="844"/>
      <c r="BT26" s="844"/>
      <c r="BU26" s="844"/>
      <c r="BV26" s="844"/>
      <c r="BW26" s="844"/>
      <c r="BX26" s="844"/>
      <c r="BY26" s="844"/>
      <c r="BZ26" s="844"/>
      <c r="CA26" s="844"/>
      <c r="CB26" s="844"/>
      <c r="CC26" s="844"/>
      <c r="CD26" s="844"/>
      <c r="CE26" s="844"/>
      <c r="CF26" s="844"/>
      <c r="CG26" s="844"/>
      <c r="CH26" s="844"/>
      <c r="CI26" s="844"/>
      <c r="CJ26" s="844"/>
      <c r="CK26" s="844"/>
      <c r="CL26" s="844"/>
      <c r="CM26" s="844"/>
      <c r="CN26" s="844"/>
      <c r="CO26" s="844"/>
      <c r="CP26" s="844"/>
      <c r="CQ26" s="844"/>
      <c r="CR26" s="844"/>
      <c r="CS26" s="844"/>
      <c r="CT26" s="844"/>
      <c r="CU26" s="844"/>
      <c r="CV26" s="844"/>
      <c r="CW26" s="844"/>
      <c r="CX26" s="844"/>
      <c r="CY26" s="844"/>
      <c r="CZ26" s="844"/>
      <c r="DA26" s="844"/>
      <c r="DB26" s="844"/>
      <c r="DC26" s="844"/>
      <c r="DD26" s="844"/>
      <c r="DE26" s="844"/>
      <c r="DF26" s="844"/>
      <c r="DG26" s="844"/>
      <c r="DH26" s="844"/>
      <c r="DI26" s="844"/>
      <c r="DJ26" s="844"/>
      <c r="DK26" s="844"/>
      <c r="DL26" s="844"/>
      <c r="DM26" s="844"/>
      <c r="DN26" s="844"/>
      <c r="DO26" s="844"/>
      <c r="DP26" s="844"/>
      <c r="DQ26" s="844"/>
      <c r="DR26" s="844"/>
      <c r="DS26" s="844"/>
      <c r="DT26" s="844"/>
      <c r="DU26" s="844"/>
      <c r="DV26" s="844"/>
      <c r="DW26" s="844"/>
      <c r="DX26" s="844"/>
      <c r="DY26" s="844"/>
      <c r="DZ26" s="844"/>
      <c r="EA26" s="844"/>
      <c r="EB26" s="844"/>
      <c r="EC26" s="844"/>
      <c r="ED26" s="844"/>
      <c r="EE26" s="844"/>
      <c r="EF26" s="844"/>
      <c r="EG26" s="844"/>
      <c r="EH26" s="844"/>
      <c r="EI26" s="844"/>
      <c r="EJ26" s="844"/>
      <c r="EK26" s="844"/>
      <c r="EL26" s="844"/>
      <c r="EM26" s="844"/>
      <c r="EN26" s="844"/>
      <c r="EO26" s="844"/>
      <c r="EP26" s="844"/>
      <c r="EQ26" s="844"/>
      <c r="ER26" s="844"/>
      <c r="ES26" s="844"/>
      <c r="ET26" s="844"/>
      <c r="EU26" s="844"/>
      <c r="EV26" s="844"/>
      <c r="EW26" s="844"/>
      <c r="EX26" s="844"/>
      <c r="EY26" s="844"/>
      <c r="EZ26" s="844"/>
      <c r="FA26" s="844"/>
      <c r="FB26" s="844"/>
      <c r="FC26" s="844"/>
      <c r="FD26" s="844"/>
      <c r="FE26" s="844"/>
      <c r="FF26" s="844"/>
      <c r="FG26" s="844"/>
      <c r="FH26" s="844"/>
      <c r="FI26" s="844"/>
      <c r="FJ26" s="844"/>
      <c r="FK26" s="844"/>
      <c r="FL26" s="844"/>
      <c r="FM26" s="844"/>
      <c r="FN26" s="844"/>
      <c r="FO26" s="844"/>
      <c r="FP26" s="844"/>
      <c r="FQ26" s="844"/>
      <c r="FR26" s="844"/>
      <c r="FS26" s="844"/>
      <c r="FT26" s="844"/>
      <c r="FU26" s="844"/>
      <c r="FV26" s="844"/>
      <c r="FW26" s="844"/>
      <c r="FX26" s="844"/>
      <c r="FY26" s="844"/>
      <c r="FZ26" s="844"/>
      <c r="GA26" s="844"/>
      <c r="GB26" s="844"/>
      <c r="GC26" s="844"/>
      <c r="GD26" s="844"/>
      <c r="GE26" s="844"/>
      <c r="GF26" s="844"/>
      <c r="GG26" s="844"/>
      <c r="GH26" s="844"/>
      <c r="GI26" s="844"/>
      <c r="GJ26" s="844"/>
    </row>
    <row r="27" spans="1:192" ht="17.399999999999999">
      <c r="B27" s="870"/>
      <c r="C27" s="880"/>
      <c r="D27" s="881"/>
      <c r="E27" s="882"/>
      <c r="F27" s="883"/>
      <c r="G27" s="884"/>
      <c r="H27" s="888"/>
      <c r="I27" s="888"/>
      <c r="J27" s="888"/>
      <c r="K27" s="889"/>
      <c r="L27" s="889"/>
      <c r="M27" s="889"/>
      <c r="N27" s="889"/>
      <c r="O27" s="889"/>
      <c r="P27" s="875"/>
      <c r="Q27" s="875"/>
      <c r="R27" s="844"/>
      <c r="S27" s="844"/>
      <c r="T27" s="844"/>
      <c r="U27" s="844"/>
      <c r="V27" s="844"/>
      <c r="W27" s="844"/>
      <c r="X27" s="844"/>
      <c r="Y27" s="844"/>
      <c r="Z27" s="844"/>
      <c r="AA27" s="844"/>
      <c r="AB27" s="844"/>
      <c r="AC27" s="844"/>
      <c r="AD27" s="844"/>
      <c r="AE27" s="844"/>
      <c r="AF27" s="844"/>
      <c r="AG27" s="844"/>
      <c r="AH27" s="844"/>
      <c r="AI27" s="844"/>
      <c r="AJ27" s="844"/>
      <c r="AK27" s="844"/>
      <c r="AL27" s="844"/>
      <c r="AM27" s="844"/>
      <c r="AN27" s="844"/>
      <c r="AO27" s="844"/>
      <c r="AP27" s="844"/>
      <c r="AQ27" s="844"/>
      <c r="AR27" s="844"/>
      <c r="AS27" s="844"/>
      <c r="AT27" s="844"/>
      <c r="AU27" s="844"/>
      <c r="AV27" s="844"/>
      <c r="AW27" s="844"/>
      <c r="AX27" s="844"/>
      <c r="AY27" s="844"/>
      <c r="AZ27" s="844"/>
      <c r="BA27" s="844"/>
      <c r="BB27" s="844"/>
      <c r="BC27" s="844"/>
      <c r="BD27" s="844"/>
      <c r="BE27" s="844"/>
      <c r="BF27" s="844"/>
      <c r="BG27" s="844"/>
      <c r="BH27" s="844"/>
      <c r="BI27" s="844"/>
      <c r="BJ27" s="844"/>
      <c r="BK27" s="844"/>
      <c r="BL27" s="844"/>
      <c r="BM27" s="844"/>
      <c r="BN27" s="844"/>
      <c r="BO27" s="844"/>
      <c r="BP27" s="844"/>
      <c r="BQ27" s="844"/>
      <c r="BR27" s="844"/>
      <c r="BS27" s="844"/>
      <c r="BT27" s="844"/>
      <c r="BU27" s="844"/>
      <c r="BV27" s="844"/>
      <c r="BW27" s="844"/>
      <c r="BX27" s="844"/>
      <c r="BY27" s="844"/>
      <c r="BZ27" s="844"/>
      <c r="CA27" s="844"/>
      <c r="CB27" s="844"/>
      <c r="CC27" s="844"/>
      <c r="CD27" s="844"/>
      <c r="CE27" s="844"/>
      <c r="CF27" s="844"/>
      <c r="CG27" s="844"/>
      <c r="CH27" s="844"/>
      <c r="CI27" s="844"/>
      <c r="CJ27" s="844"/>
      <c r="CK27" s="844"/>
      <c r="CL27" s="844"/>
      <c r="CM27" s="844"/>
      <c r="CN27" s="844"/>
      <c r="CO27" s="844"/>
      <c r="CP27" s="844"/>
      <c r="CQ27" s="844"/>
      <c r="CR27" s="844"/>
      <c r="CS27" s="844"/>
      <c r="CT27" s="844"/>
      <c r="CU27" s="844"/>
      <c r="CV27" s="844"/>
      <c r="CW27" s="844"/>
      <c r="CX27" s="844"/>
      <c r="CY27" s="844"/>
      <c r="CZ27" s="844"/>
      <c r="DA27" s="844"/>
      <c r="DB27" s="844"/>
      <c r="DC27" s="844"/>
      <c r="DD27" s="844"/>
      <c r="DE27" s="844"/>
      <c r="DF27" s="844"/>
      <c r="DG27" s="844"/>
      <c r="DH27" s="844"/>
      <c r="DI27" s="844"/>
      <c r="DJ27" s="844"/>
      <c r="DK27" s="844"/>
      <c r="DL27" s="844"/>
      <c r="DM27" s="844"/>
      <c r="DN27" s="844"/>
      <c r="DO27" s="844"/>
      <c r="DP27" s="844"/>
      <c r="DQ27" s="844"/>
      <c r="DR27" s="844"/>
      <c r="DS27" s="844"/>
      <c r="DT27" s="844"/>
      <c r="DU27" s="844"/>
      <c r="DV27" s="844"/>
      <c r="DW27" s="844"/>
      <c r="DX27" s="844"/>
      <c r="DY27" s="844"/>
      <c r="DZ27" s="844"/>
      <c r="EA27" s="844"/>
      <c r="EB27" s="844"/>
      <c r="EC27" s="844"/>
      <c r="ED27" s="844"/>
      <c r="EE27" s="844"/>
      <c r="EF27" s="844"/>
      <c r="EG27" s="844"/>
      <c r="EH27" s="844"/>
      <c r="EI27" s="844"/>
      <c r="EJ27" s="844"/>
      <c r="EK27" s="844"/>
      <c r="EL27" s="844"/>
      <c r="EM27" s="844"/>
      <c r="EN27" s="844"/>
      <c r="EO27" s="844"/>
      <c r="EP27" s="844"/>
      <c r="EQ27" s="844"/>
      <c r="ER27" s="844"/>
      <c r="ES27" s="844"/>
      <c r="ET27" s="844"/>
      <c r="EU27" s="844"/>
      <c r="EV27" s="844"/>
      <c r="EW27" s="844"/>
      <c r="EX27" s="844"/>
      <c r="EY27" s="844"/>
      <c r="EZ27" s="844"/>
      <c r="FA27" s="844"/>
      <c r="FB27" s="844"/>
      <c r="FC27" s="844"/>
      <c r="FD27" s="844"/>
      <c r="FE27" s="844"/>
      <c r="FF27" s="844"/>
      <c r="FG27" s="844"/>
      <c r="FH27" s="844"/>
      <c r="FI27" s="844"/>
      <c r="FJ27" s="844"/>
      <c r="FK27" s="844"/>
      <c r="FL27" s="844"/>
      <c r="FM27" s="844"/>
      <c r="FN27" s="844"/>
      <c r="FO27" s="844"/>
      <c r="FP27" s="844"/>
      <c r="FQ27" s="844"/>
      <c r="FR27" s="844"/>
      <c r="FS27" s="844"/>
      <c r="FT27" s="844"/>
      <c r="FU27" s="844"/>
      <c r="FV27" s="844"/>
      <c r="FW27" s="844"/>
      <c r="FX27" s="844"/>
      <c r="FY27" s="844"/>
      <c r="FZ27" s="844"/>
      <c r="GA27" s="844"/>
      <c r="GB27" s="844"/>
      <c r="GC27" s="844"/>
      <c r="GD27" s="844"/>
      <c r="GE27" s="844"/>
      <c r="GF27" s="844"/>
      <c r="GG27" s="844"/>
      <c r="GH27" s="844"/>
      <c r="GI27" s="844"/>
      <c r="GJ27" s="844"/>
    </row>
    <row r="28" spans="1:192" ht="39.9" customHeight="1">
      <c r="A28" s="876"/>
      <c r="B28" s="877"/>
      <c r="C28" s="885" t="s">
        <v>354</v>
      </c>
      <c r="D28" s="886" t="e">
        <f>+D23+D21</f>
        <v>#REF!</v>
      </c>
      <c r="E28" s="887" t="e">
        <f>D28/$D$28</f>
        <v>#REF!</v>
      </c>
      <c r="F28" s="879"/>
      <c r="G28" s="925" t="e">
        <f>D28</f>
        <v>#REF!</v>
      </c>
      <c r="H28" s="925" t="e">
        <f>+H23+H21</f>
        <v>#REF!</v>
      </c>
      <c r="I28" s="925" t="e">
        <f t="shared" ref="I28:O28" si="2">+I23+I21</f>
        <v>#REF!</v>
      </c>
      <c r="J28" s="925" t="e">
        <f t="shared" si="2"/>
        <v>#REF!</v>
      </c>
      <c r="K28" s="925" t="e">
        <f t="shared" si="2"/>
        <v>#REF!</v>
      </c>
      <c r="L28" s="925" t="e">
        <f t="shared" si="2"/>
        <v>#REF!</v>
      </c>
      <c r="M28" s="925" t="e">
        <f t="shared" si="2"/>
        <v>#REF!</v>
      </c>
      <c r="N28" s="925" t="e">
        <f t="shared" si="2"/>
        <v>#REF!</v>
      </c>
      <c r="O28" s="925" t="e">
        <f t="shared" si="2"/>
        <v>#REF!</v>
      </c>
      <c r="P28" s="858" t="e">
        <f>SUM(H28:O28)</f>
        <v>#REF!</v>
      </c>
      <c r="Q28" s="858" t="e">
        <f>+P28-G28</f>
        <v>#REF!</v>
      </c>
      <c r="R28" s="876"/>
      <c r="S28" s="876"/>
      <c r="T28" s="876"/>
      <c r="U28" s="876"/>
      <c r="V28" s="876"/>
      <c r="W28" s="876"/>
      <c r="X28" s="876"/>
      <c r="Y28" s="876"/>
      <c r="Z28" s="876"/>
      <c r="AA28" s="876"/>
      <c r="AB28" s="876"/>
      <c r="AC28" s="876"/>
      <c r="AD28" s="876"/>
      <c r="AE28" s="876"/>
      <c r="AF28" s="876"/>
      <c r="AG28" s="876"/>
      <c r="AH28" s="876"/>
      <c r="AI28" s="876"/>
      <c r="AJ28" s="876"/>
      <c r="AK28" s="876"/>
      <c r="AL28" s="876"/>
      <c r="AM28" s="876"/>
      <c r="AN28" s="876"/>
      <c r="AO28" s="876"/>
      <c r="AP28" s="876"/>
      <c r="AQ28" s="876"/>
      <c r="AR28" s="876"/>
      <c r="AS28" s="876"/>
      <c r="AT28" s="876"/>
      <c r="AU28" s="876"/>
      <c r="AV28" s="876"/>
      <c r="AW28" s="876"/>
      <c r="AX28" s="876"/>
      <c r="AY28" s="876"/>
      <c r="AZ28" s="876"/>
      <c r="BA28" s="876"/>
      <c r="BB28" s="876"/>
      <c r="BC28" s="876"/>
      <c r="BD28" s="876"/>
      <c r="BE28" s="876"/>
      <c r="BF28" s="876"/>
      <c r="BG28" s="876"/>
      <c r="BH28" s="876"/>
      <c r="BI28" s="876"/>
      <c r="BJ28" s="876"/>
      <c r="BK28" s="876"/>
      <c r="BL28" s="876"/>
      <c r="BM28" s="876"/>
      <c r="BN28" s="876"/>
      <c r="BO28" s="876"/>
      <c r="BP28" s="876"/>
      <c r="BQ28" s="876"/>
      <c r="BR28" s="876"/>
      <c r="BS28" s="876"/>
      <c r="BT28" s="876"/>
      <c r="BU28" s="876"/>
      <c r="BV28" s="876"/>
      <c r="BW28" s="876"/>
      <c r="BX28" s="876"/>
      <c r="BY28" s="876"/>
      <c r="BZ28" s="876"/>
      <c r="CA28" s="876"/>
      <c r="CB28" s="876"/>
      <c r="CC28" s="876"/>
      <c r="CD28" s="876"/>
      <c r="CE28" s="876"/>
      <c r="CF28" s="876"/>
      <c r="CG28" s="876"/>
      <c r="CH28" s="876"/>
      <c r="CI28" s="876"/>
      <c r="CJ28" s="876"/>
      <c r="CK28" s="876"/>
      <c r="CL28" s="876"/>
      <c r="CM28" s="876"/>
      <c r="CN28" s="876"/>
      <c r="CO28" s="876"/>
      <c r="CP28" s="876"/>
      <c r="CQ28" s="876"/>
      <c r="CR28" s="876"/>
      <c r="CS28" s="876"/>
      <c r="CT28" s="876"/>
      <c r="CU28" s="876"/>
      <c r="CV28" s="876"/>
      <c r="CW28" s="876"/>
      <c r="CX28" s="876"/>
      <c r="CY28" s="876"/>
      <c r="CZ28" s="876"/>
      <c r="DA28" s="876"/>
      <c r="DB28" s="876"/>
      <c r="DC28" s="876"/>
      <c r="DD28" s="876"/>
      <c r="DE28" s="876"/>
      <c r="DF28" s="876"/>
      <c r="DG28" s="876"/>
      <c r="DH28" s="876"/>
      <c r="DI28" s="876"/>
      <c r="DJ28" s="876"/>
      <c r="DK28" s="876"/>
      <c r="DL28" s="876"/>
      <c r="DM28" s="876"/>
      <c r="DN28" s="876"/>
      <c r="DO28" s="876"/>
      <c r="DP28" s="876"/>
      <c r="DQ28" s="876"/>
      <c r="DR28" s="876"/>
      <c r="DS28" s="876"/>
      <c r="DT28" s="876"/>
      <c r="DU28" s="876"/>
      <c r="DV28" s="876"/>
      <c r="DW28" s="876"/>
      <c r="DX28" s="876"/>
      <c r="DY28" s="876"/>
      <c r="DZ28" s="876"/>
      <c r="EA28" s="876"/>
      <c r="EB28" s="876"/>
      <c r="EC28" s="876"/>
      <c r="ED28" s="876"/>
      <c r="EE28" s="876"/>
      <c r="EF28" s="876"/>
      <c r="EG28" s="876"/>
      <c r="EH28" s="876"/>
      <c r="EI28" s="876"/>
      <c r="EJ28" s="876"/>
      <c r="EK28" s="876"/>
      <c r="EL28" s="876"/>
      <c r="EM28" s="876"/>
      <c r="EN28" s="876"/>
      <c r="EO28" s="876"/>
      <c r="EP28" s="876"/>
      <c r="EQ28" s="876"/>
      <c r="ER28" s="876"/>
      <c r="ES28" s="876"/>
      <c r="ET28" s="876"/>
      <c r="EU28" s="876"/>
      <c r="EV28" s="876"/>
      <c r="EW28" s="876"/>
      <c r="EX28" s="876"/>
      <c r="EY28" s="876"/>
      <c r="EZ28" s="876"/>
      <c r="FA28" s="876"/>
      <c r="FB28" s="876"/>
      <c r="FC28" s="876"/>
      <c r="FD28" s="876"/>
      <c r="FE28" s="876"/>
      <c r="FF28" s="876"/>
      <c r="FG28" s="876"/>
      <c r="FH28" s="876"/>
      <c r="FI28" s="876"/>
      <c r="FJ28" s="876"/>
      <c r="FK28" s="876"/>
      <c r="FL28" s="876"/>
      <c r="FM28" s="876"/>
      <c r="FN28" s="876"/>
      <c r="FO28" s="876"/>
      <c r="FP28" s="876"/>
      <c r="FQ28" s="876"/>
      <c r="FR28" s="876"/>
      <c r="FS28" s="876"/>
      <c r="FT28" s="876"/>
      <c r="FU28" s="876"/>
      <c r="FV28" s="876"/>
      <c r="FW28" s="876"/>
      <c r="FX28" s="876"/>
      <c r="FY28" s="876"/>
      <c r="FZ28" s="876"/>
      <c r="GA28" s="876"/>
      <c r="GB28" s="876"/>
      <c r="GC28" s="876"/>
      <c r="GD28" s="876"/>
      <c r="GE28" s="876"/>
      <c r="GF28" s="876"/>
      <c r="GG28" s="876"/>
      <c r="GH28" s="876"/>
      <c r="GI28" s="876"/>
      <c r="GJ28" s="876"/>
    </row>
    <row r="29" spans="1:192" ht="17.399999999999999">
      <c r="B29" s="870"/>
      <c r="C29" s="880"/>
      <c r="D29" s="881"/>
      <c r="E29" s="882"/>
      <c r="F29" s="883"/>
      <c r="G29" s="884"/>
      <c r="H29" s="844"/>
      <c r="I29" s="844"/>
      <c r="J29" s="844"/>
      <c r="P29" s="875"/>
      <c r="Q29" s="875"/>
      <c r="R29" s="844"/>
      <c r="S29" s="844"/>
      <c r="T29" s="844"/>
      <c r="U29" s="844"/>
      <c r="V29" s="844"/>
      <c r="W29" s="844"/>
      <c r="X29" s="844"/>
      <c r="Y29" s="844"/>
      <c r="Z29" s="844"/>
      <c r="AA29" s="844"/>
      <c r="AB29" s="844"/>
      <c r="AC29" s="844"/>
      <c r="AD29" s="844"/>
      <c r="AE29" s="844"/>
      <c r="AF29" s="844"/>
      <c r="AG29" s="844"/>
      <c r="AH29" s="844"/>
      <c r="AI29" s="844"/>
      <c r="AJ29" s="844"/>
      <c r="AK29" s="844"/>
      <c r="AL29" s="844"/>
      <c r="AM29" s="844"/>
      <c r="AN29" s="844"/>
      <c r="AO29" s="844"/>
      <c r="AP29" s="844"/>
      <c r="AQ29" s="844"/>
      <c r="AR29" s="844"/>
      <c r="AS29" s="844"/>
      <c r="AT29" s="844"/>
      <c r="AU29" s="844"/>
      <c r="AV29" s="844"/>
      <c r="AW29" s="844"/>
      <c r="AX29" s="844"/>
      <c r="AY29" s="844"/>
      <c r="AZ29" s="844"/>
      <c r="BA29" s="844"/>
      <c r="BB29" s="844"/>
      <c r="BC29" s="844"/>
      <c r="BD29" s="844"/>
      <c r="BE29" s="844"/>
      <c r="BF29" s="844"/>
      <c r="BG29" s="844"/>
      <c r="BH29" s="844"/>
      <c r="BI29" s="844"/>
      <c r="BJ29" s="844"/>
      <c r="BK29" s="844"/>
      <c r="BL29" s="844"/>
      <c r="BM29" s="844"/>
      <c r="BN29" s="844"/>
      <c r="BO29" s="844"/>
      <c r="BP29" s="844"/>
      <c r="BQ29" s="844"/>
      <c r="BR29" s="844"/>
      <c r="BS29" s="844"/>
      <c r="BT29" s="844"/>
      <c r="BU29" s="844"/>
      <c r="BV29" s="844"/>
      <c r="BW29" s="844"/>
      <c r="BX29" s="844"/>
      <c r="BY29" s="844"/>
      <c r="BZ29" s="844"/>
      <c r="CA29" s="844"/>
      <c r="CB29" s="844"/>
      <c r="CC29" s="844"/>
      <c r="CD29" s="844"/>
      <c r="CE29" s="844"/>
      <c r="CF29" s="844"/>
      <c r="CG29" s="844"/>
      <c r="CH29" s="844"/>
      <c r="CI29" s="844"/>
      <c r="CJ29" s="844"/>
      <c r="CK29" s="844"/>
      <c r="CL29" s="844"/>
      <c r="CM29" s="844"/>
      <c r="CN29" s="844"/>
      <c r="CO29" s="844"/>
      <c r="CP29" s="844"/>
      <c r="CQ29" s="844"/>
      <c r="CR29" s="844"/>
      <c r="CS29" s="844"/>
      <c r="CT29" s="844"/>
      <c r="CU29" s="844"/>
      <c r="CV29" s="844"/>
      <c r="CW29" s="844"/>
      <c r="CX29" s="844"/>
      <c r="CY29" s="844"/>
      <c r="CZ29" s="844"/>
      <c r="DA29" s="844"/>
      <c r="DB29" s="844"/>
      <c r="DC29" s="844"/>
      <c r="DD29" s="844"/>
      <c r="DE29" s="844"/>
      <c r="DF29" s="844"/>
      <c r="DG29" s="844"/>
      <c r="DH29" s="844"/>
      <c r="DI29" s="844"/>
      <c r="DJ29" s="844"/>
      <c r="DK29" s="844"/>
      <c r="DL29" s="844"/>
      <c r="DM29" s="844"/>
      <c r="DN29" s="844"/>
      <c r="DO29" s="844"/>
      <c r="DP29" s="844"/>
      <c r="DQ29" s="844"/>
      <c r="DR29" s="844"/>
      <c r="DS29" s="844"/>
      <c r="DT29" s="844"/>
      <c r="DU29" s="844"/>
      <c r="DV29" s="844"/>
      <c r="DW29" s="844"/>
      <c r="DX29" s="844"/>
      <c r="DY29" s="844"/>
      <c r="DZ29" s="844"/>
      <c r="EA29" s="844"/>
      <c r="EB29" s="844"/>
      <c r="EC29" s="844"/>
      <c r="ED29" s="844"/>
      <c r="EE29" s="844"/>
      <c r="EF29" s="844"/>
      <c r="EG29" s="844"/>
      <c r="EH29" s="844"/>
      <c r="EI29" s="844"/>
      <c r="EJ29" s="844"/>
      <c r="EK29" s="844"/>
      <c r="EL29" s="844"/>
      <c r="EM29" s="844"/>
      <c r="EN29" s="844"/>
      <c r="EO29" s="844"/>
      <c r="EP29" s="844"/>
      <c r="EQ29" s="844"/>
      <c r="ER29" s="844"/>
      <c r="ES29" s="844"/>
      <c r="ET29" s="844"/>
      <c r="EU29" s="844"/>
      <c r="EV29" s="844"/>
      <c r="EW29" s="844"/>
      <c r="EX29" s="844"/>
      <c r="EY29" s="844"/>
      <c r="EZ29" s="844"/>
      <c r="FA29" s="844"/>
      <c r="FB29" s="844"/>
      <c r="FC29" s="844"/>
      <c r="FD29" s="844"/>
      <c r="FE29" s="844"/>
      <c r="FF29" s="844"/>
      <c r="FG29" s="844"/>
      <c r="FH29" s="844"/>
      <c r="FI29" s="844"/>
      <c r="FJ29" s="844"/>
      <c r="FK29" s="844"/>
      <c r="FL29" s="844"/>
      <c r="FM29" s="844"/>
      <c r="FN29" s="844"/>
      <c r="FO29" s="844"/>
      <c r="FP29" s="844"/>
      <c r="FQ29" s="844"/>
      <c r="FR29" s="844"/>
      <c r="FS29" s="844"/>
      <c r="FT29" s="844"/>
      <c r="FU29" s="844"/>
      <c r="FV29" s="844"/>
      <c r="FW29" s="844"/>
      <c r="FX29" s="844"/>
      <c r="FY29" s="844"/>
      <c r="FZ29" s="844"/>
      <c r="GA29" s="844"/>
      <c r="GB29" s="844"/>
      <c r="GC29" s="844"/>
      <c r="GD29" s="844"/>
      <c r="GE29" s="844"/>
      <c r="GF29" s="844"/>
      <c r="GG29" s="844"/>
      <c r="GH29" s="844"/>
      <c r="GI29" s="844"/>
      <c r="GJ29" s="844"/>
    </row>
    <row r="30" spans="1:192" ht="17.399999999999999">
      <c r="B30" s="870"/>
      <c r="C30" s="880"/>
      <c r="D30" s="881"/>
      <c r="E30" s="882"/>
      <c r="F30" s="883"/>
      <c r="G30" s="884"/>
      <c r="H30" s="844"/>
      <c r="I30" s="844"/>
      <c r="J30" s="844"/>
      <c r="P30" s="875"/>
      <c r="Q30" s="875"/>
      <c r="R30" s="844"/>
      <c r="S30" s="844"/>
      <c r="T30" s="844"/>
      <c r="U30" s="844"/>
      <c r="V30" s="844"/>
      <c r="W30" s="844"/>
      <c r="X30" s="844"/>
      <c r="Y30" s="844"/>
      <c r="Z30" s="844"/>
      <c r="AA30" s="844"/>
      <c r="AB30" s="844"/>
      <c r="AC30" s="844"/>
      <c r="AD30" s="844"/>
      <c r="AE30" s="844"/>
      <c r="AF30" s="844"/>
      <c r="AG30" s="844"/>
      <c r="AH30" s="844"/>
      <c r="AI30" s="844"/>
      <c r="AJ30" s="844"/>
      <c r="AK30" s="844"/>
      <c r="AL30" s="844"/>
      <c r="AM30" s="844"/>
      <c r="AN30" s="844"/>
      <c r="AO30" s="844"/>
      <c r="AP30" s="844"/>
      <c r="AQ30" s="844"/>
      <c r="AR30" s="844"/>
      <c r="AS30" s="844"/>
      <c r="AT30" s="844"/>
      <c r="AU30" s="844"/>
      <c r="AV30" s="844"/>
      <c r="AW30" s="844"/>
      <c r="AX30" s="844"/>
      <c r="AY30" s="844"/>
      <c r="AZ30" s="844"/>
      <c r="BA30" s="844"/>
      <c r="BB30" s="844"/>
      <c r="BC30" s="844"/>
      <c r="BD30" s="844"/>
      <c r="BE30" s="844"/>
      <c r="BF30" s="844"/>
      <c r="BG30" s="844"/>
      <c r="BH30" s="844"/>
      <c r="BI30" s="844"/>
      <c r="BJ30" s="844"/>
      <c r="BK30" s="844"/>
      <c r="BL30" s="844"/>
      <c r="BM30" s="844"/>
      <c r="BN30" s="844"/>
      <c r="BO30" s="844"/>
      <c r="BP30" s="844"/>
      <c r="BQ30" s="844"/>
      <c r="BR30" s="844"/>
      <c r="BS30" s="844"/>
      <c r="BT30" s="844"/>
      <c r="BU30" s="844"/>
      <c r="BV30" s="844"/>
      <c r="BW30" s="844"/>
      <c r="BX30" s="844"/>
      <c r="BY30" s="844"/>
      <c r="BZ30" s="844"/>
      <c r="CA30" s="844"/>
      <c r="CB30" s="844"/>
      <c r="CC30" s="844"/>
      <c r="CD30" s="844"/>
      <c r="CE30" s="844"/>
      <c r="CF30" s="844"/>
      <c r="CG30" s="844"/>
      <c r="CH30" s="844"/>
      <c r="CI30" s="844"/>
      <c r="CJ30" s="844"/>
      <c r="CK30" s="844"/>
      <c r="CL30" s="844"/>
      <c r="CM30" s="844"/>
      <c r="CN30" s="844"/>
      <c r="CO30" s="844"/>
      <c r="CP30" s="844"/>
      <c r="CQ30" s="844"/>
      <c r="CR30" s="844"/>
      <c r="CS30" s="844"/>
      <c r="CT30" s="844"/>
      <c r="CU30" s="844"/>
      <c r="CV30" s="844"/>
      <c r="CW30" s="844"/>
      <c r="CX30" s="844"/>
      <c r="CY30" s="844"/>
      <c r="CZ30" s="844"/>
      <c r="DA30" s="844"/>
      <c r="DB30" s="844"/>
      <c r="DC30" s="844"/>
      <c r="DD30" s="844"/>
      <c r="DE30" s="844"/>
      <c r="DF30" s="844"/>
      <c r="DG30" s="844"/>
      <c r="DH30" s="844"/>
      <c r="DI30" s="844"/>
      <c r="DJ30" s="844"/>
      <c r="DK30" s="844"/>
      <c r="DL30" s="844"/>
      <c r="DM30" s="844"/>
      <c r="DN30" s="844"/>
      <c r="DO30" s="844"/>
      <c r="DP30" s="844"/>
      <c r="DQ30" s="844"/>
      <c r="DR30" s="844"/>
      <c r="DS30" s="844"/>
      <c r="DT30" s="844"/>
      <c r="DU30" s="844"/>
      <c r="DV30" s="844"/>
      <c r="DW30" s="844"/>
      <c r="DX30" s="844"/>
      <c r="DY30" s="844"/>
      <c r="DZ30" s="844"/>
      <c r="EA30" s="844"/>
      <c r="EB30" s="844"/>
      <c r="EC30" s="844"/>
      <c r="ED30" s="844"/>
      <c r="EE30" s="844"/>
      <c r="EF30" s="844"/>
      <c r="EG30" s="844"/>
      <c r="EH30" s="844"/>
      <c r="EI30" s="844"/>
      <c r="EJ30" s="844"/>
      <c r="EK30" s="844"/>
      <c r="EL30" s="844"/>
      <c r="EM30" s="844"/>
      <c r="EN30" s="844"/>
      <c r="EO30" s="844"/>
      <c r="EP30" s="844"/>
      <c r="EQ30" s="844"/>
      <c r="ER30" s="844"/>
      <c r="ES30" s="844"/>
      <c r="ET30" s="844"/>
      <c r="EU30" s="844"/>
      <c r="EV30" s="844"/>
      <c r="EW30" s="844"/>
      <c r="EX30" s="844"/>
      <c r="EY30" s="844"/>
      <c r="EZ30" s="844"/>
      <c r="FA30" s="844"/>
      <c r="FB30" s="844"/>
      <c r="FC30" s="844"/>
      <c r="FD30" s="844"/>
      <c r="FE30" s="844"/>
      <c r="FF30" s="844"/>
      <c r="FG30" s="844"/>
      <c r="FH30" s="844"/>
      <c r="FI30" s="844"/>
      <c r="FJ30" s="844"/>
      <c r="FK30" s="844"/>
      <c r="FL30" s="844"/>
      <c r="FM30" s="844"/>
      <c r="FN30" s="844"/>
      <c r="FO30" s="844"/>
      <c r="FP30" s="844"/>
      <c r="FQ30" s="844"/>
      <c r="FR30" s="844"/>
      <c r="FS30" s="844"/>
      <c r="FT30" s="844"/>
      <c r="FU30" s="844"/>
      <c r="FV30" s="844"/>
      <c r="FW30" s="844"/>
      <c r="FX30" s="844"/>
      <c r="FY30" s="844"/>
      <c r="FZ30" s="844"/>
      <c r="GA30" s="844"/>
      <c r="GB30" s="844"/>
      <c r="GC30" s="844"/>
      <c r="GD30" s="844"/>
      <c r="GE30" s="844"/>
      <c r="GF30" s="844"/>
      <c r="GG30" s="844"/>
      <c r="GH30" s="844"/>
      <c r="GI30" s="844"/>
      <c r="GJ30" s="844"/>
    </row>
    <row r="31" spans="1:192" ht="39.9" customHeight="1">
      <c r="A31" s="890"/>
      <c r="B31" s="891"/>
      <c r="C31" s="892" t="s">
        <v>729</v>
      </c>
      <c r="D31" s="893"/>
      <c r="E31" s="894">
        <v>1</v>
      </c>
      <c r="F31" s="890"/>
      <c r="G31" s="895" t="e">
        <f>G28</f>
        <v>#REF!</v>
      </c>
      <c r="H31" s="1516" t="e">
        <f>+K28+J28+I28+H28</f>
        <v>#REF!</v>
      </c>
      <c r="I31" s="1517"/>
      <c r="J31" s="1517"/>
      <c r="K31" s="1518"/>
      <c r="L31" s="1516" t="e">
        <f>+O28+N28+M28+L28</f>
        <v>#REF!</v>
      </c>
      <c r="M31" s="1517"/>
      <c r="N31" s="1517"/>
      <c r="O31" s="1518"/>
      <c r="P31" s="896" t="e">
        <f>SUM(H31:O31)</f>
        <v>#REF!</v>
      </c>
      <c r="Q31" s="896" t="e">
        <f>+P31-G31</f>
        <v>#REF!</v>
      </c>
      <c r="R31" s="890"/>
      <c r="S31" s="890"/>
      <c r="T31" s="890"/>
      <c r="U31" s="890"/>
      <c r="V31" s="890"/>
      <c r="W31" s="890"/>
      <c r="X31" s="890"/>
      <c r="Y31" s="890"/>
      <c r="Z31" s="890"/>
      <c r="AA31" s="890"/>
      <c r="AB31" s="890"/>
      <c r="AC31" s="890"/>
      <c r="AD31" s="890"/>
      <c r="AE31" s="890"/>
      <c r="AF31" s="890"/>
      <c r="AG31" s="890"/>
      <c r="AH31" s="890"/>
      <c r="AI31" s="890"/>
      <c r="AJ31" s="890"/>
      <c r="AK31" s="890"/>
      <c r="AL31" s="890"/>
      <c r="AM31" s="890"/>
      <c r="AN31" s="890"/>
      <c r="AO31" s="890"/>
      <c r="AP31" s="890"/>
      <c r="AQ31" s="890"/>
      <c r="AR31" s="890"/>
      <c r="AS31" s="890"/>
      <c r="AT31" s="890"/>
      <c r="AU31" s="890"/>
      <c r="AV31" s="890"/>
      <c r="AW31" s="890"/>
      <c r="AX31" s="890"/>
      <c r="AY31" s="890"/>
      <c r="AZ31" s="890"/>
      <c r="BA31" s="890"/>
      <c r="BB31" s="890"/>
      <c r="BC31" s="890"/>
      <c r="BD31" s="890"/>
      <c r="BE31" s="890"/>
      <c r="BF31" s="890"/>
      <c r="BG31" s="890"/>
      <c r="BH31" s="890"/>
      <c r="BI31" s="890"/>
      <c r="BJ31" s="890"/>
      <c r="BK31" s="890"/>
      <c r="BL31" s="890"/>
      <c r="BM31" s="890"/>
      <c r="BN31" s="890"/>
      <c r="BO31" s="890"/>
      <c r="BP31" s="890"/>
      <c r="BQ31" s="890"/>
      <c r="BR31" s="890"/>
      <c r="BS31" s="890"/>
      <c r="BT31" s="890"/>
      <c r="BU31" s="890"/>
      <c r="BV31" s="890"/>
      <c r="BW31" s="890"/>
      <c r="BX31" s="890"/>
      <c r="BY31" s="890"/>
      <c r="BZ31" s="890"/>
      <c r="CA31" s="890"/>
      <c r="CB31" s="890"/>
      <c r="CC31" s="890"/>
      <c r="CD31" s="890"/>
      <c r="CE31" s="890"/>
      <c r="CF31" s="890"/>
      <c r="CG31" s="890"/>
      <c r="CH31" s="890"/>
      <c r="CI31" s="890"/>
      <c r="CJ31" s="890"/>
      <c r="CK31" s="890"/>
      <c r="CL31" s="890"/>
      <c r="CM31" s="890"/>
      <c r="CN31" s="890"/>
      <c r="CO31" s="890"/>
      <c r="CP31" s="890"/>
      <c r="CQ31" s="890"/>
      <c r="CR31" s="890"/>
      <c r="CS31" s="890"/>
      <c r="CT31" s="890"/>
      <c r="CU31" s="890"/>
      <c r="CV31" s="890"/>
      <c r="CW31" s="890"/>
      <c r="CX31" s="890"/>
      <c r="CY31" s="890"/>
      <c r="CZ31" s="890"/>
      <c r="DA31" s="890"/>
      <c r="DB31" s="890"/>
      <c r="DC31" s="890"/>
      <c r="DD31" s="890"/>
      <c r="DE31" s="890"/>
      <c r="DF31" s="890"/>
      <c r="DG31" s="890"/>
      <c r="DH31" s="890"/>
      <c r="DI31" s="890"/>
      <c r="DJ31" s="890"/>
      <c r="DK31" s="890"/>
      <c r="DL31" s="890"/>
      <c r="DM31" s="890"/>
      <c r="DN31" s="890"/>
      <c r="DO31" s="890"/>
      <c r="DP31" s="890"/>
      <c r="DQ31" s="890"/>
      <c r="DR31" s="890"/>
      <c r="DS31" s="890"/>
      <c r="DT31" s="890"/>
      <c r="DU31" s="890"/>
      <c r="DV31" s="890"/>
      <c r="DW31" s="890"/>
      <c r="DX31" s="890"/>
      <c r="DY31" s="890"/>
      <c r="DZ31" s="890"/>
      <c r="EA31" s="890"/>
      <c r="EB31" s="890"/>
      <c r="EC31" s="890"/>
      <c r="ED31" s="890"/>
      <c r="EE31" s="890"/>
      <c r="EF31" s="890"/>
      <c r="EG31" s="890"/>
      <c r="EH31" s="890"/>
      <c r="EI31" s="890"/>
      <c r="EJ31" s="890"/>
      <c r="EK31" s="890"/>
      <c r="EL31" s="890"/>
      <c r="EM31" s="890"/>
      <c r="EN31" s="890"/>
      <c r="EO31" s="890"/>
      <c r="EP31" s="890"/>
      <c r="EQ31" s="890"/>
      <c r="ER31" s="890"/>
      <c r="ES31" s="890"/>
      <c r="ET31" s="890"/>
      <c r="EU31" s="890"/>
      <c r="EV31" s="890"/>
      <c r="EW31" s="890"/>
      <c r="EX31" s="890"/>
      <c r="EY31" s="890"/>
      <c r="EZ31" s="890"/>
      <c r="FA31" s="890"/>
      <c r="FB31" s="890"/>
      <c r="FC31" s="890"/>
      <c r="FD31" s="890"/>
      <c r="FE31" s="890"/>
      <c r="FF31" s="890"/>
      <c r="FG31" s="890"/>
      <c r="FH31" s="890"/>
      <c r="FI31" s="890"/>
      <c r="FJ31" s="890"/>
      <c r="FK31" s="890"/>
      <c r="FL31" s="890"/>
      <c r="FM31" s="890"/>
      <c r="FN31" s="890"/>
      <c r="FO31" s="890"/>
      <c r="FP31" s="890"/>
      <c r="FQ31" s="890"/>
      <c r="FR31" s="890"/>
      <c r="FS31" s="890"/>
      <c r="FT31" s="890"/>
      <c r="FU31" s="890"/>
      <c r="FV31" s="890"/>
      <c r="FW31" s="890"/>
      <c r="FX31" s="890"/>
      <c r="FY31" s="890"/>
      <c r="FZ31" s="890"/>
      <c r="GA31" s="890"/>
      <c r="GB31" s="890"/>
      <c r="GC31" s="890"/>
      <c r="GD31" s="890"/>
      <c r="GE31" s="890"/>
      <c r="GF31" s="890"/>
      <c r="GG31" s="890"/>
      <c r="GH31" s="890"/>
      <c r="GI31" s="890"/>
      <c r="GJ31" s="890"/>
    </row>
    <row r="32" spans="1:192">
      <c r="B32" s="870"/>
      <c r="C32" s="871"/>
      <c r="D32" s="872"/>
      <c r="E32" s="873"/>
      <c r="F32" s="834"/>
      <c r="G32" s="874"/>
      <c r="H32" s="844"/>
      <c r="I32" s="844"/>
      <c r="J32" s="844"/>
      <c r="P32" s="875"/>
      <c r="Q32" s="875"/>
      <c r="R32" s="844"/>
      <c r="S32" s="844"/>
      <c r="T32" s="844"/>
      <c r="U32" s="844"/>
      <c r="V32" s="844"/>
      <c r="W32" s="844"/>
      <c r="X32" s="844"/>
      <c r="Y32" s="844"/>
      <c r="Z32" s="844"/>
      <c r="AA32" s="844"/>
      <c r="AB32" s="844"/>
      <c r="AC32" s="844"/>
      <c r="AD32" s="844"/>
      <c r="AE32" s="844"/>
      <c r="AF32" s="844"/>
      <c r="AG32" s="844"/>
      <c r="AH32" s="844"/>
      <c r="AI32" s="844"/>
      <c r="AJ32" s="844"/>
      <c r="AK32" s="844"/>
      <c r="AL32" s="844"/>
      <c r="AM32" s="844"/>
      <c r="AN32" s="844"/>
      <c r="AO32" s="844"/>
      <c r="AP32" s="844"/>
      <c r="AQ32" s="844"/>
      <c r="AR32" s="844"/>
      <c r="AS32" s="844"/>
      <c r="AT32" s="844"/>
      <c r="AU32" s="844"/>
      <c r="AV32" s="844"/>
      <c r="AW32" s="844"/>
      <c r="AX32" s="844"/>
      <c r="AY32" s="844"/>
      <c r="AZ32" s="844"/>
      <c r="BA32" s="844"/>
      <c r="BB32" s="844"/>
      <c r="BC32" s="844"/>
      <c r="BD32" s="844"/>
      <c r="BE32" s="844"/>
      <c r="BF32" s="844"/>
      <c r="BG32" s="844"/>
      <c r="BH32" s="844"/>
      <c r="BI32" s="844"/>
      <c r="BJ32" s="844"/>
      <c r="BK32" s="844"/>
      <c r="BL32" s="844"/>
      <c r="BM32" s="844"/>
      <c r="BN32" s="844"/>
      <c r="BO32" s="844"/>
      <c r="BP32" s="844"/>
      <c r="BQ32" s="844"/>
      <c r="BR32" s="844"/>
      <c r="BS32" s="844"/>
      <c r="BT32" s="844"/>
      <c r="BU32" s="844"/>
      <c r="BV32" s="844"/>
      <c r="BW32" s="844"/>
      <c r="BX32" s="844"/>
      <c r="BY32" s="844"/>
      <c r="BZ32" s="844"/>
      <c r="CA32" s="844"/>
      <c r="CB32" s="844"/>
      <c r="CC32" s="844"/>
      <c r="CD32" s="844"/>
      <c r="CE32" s="844"/>
      <c r="CF32" s="844"/>
      <c r="CG32" s="844"/>
      <c r="CH32" s="844"/>
      <c r="CI32" s="844"/>
      <c r="CJ32" s="844"/>
      <c r="CK32" s="844"/>
      <c r="CL32" s="844"/>
      <c r="CM32" s="844"/>
      <c r="CN32" s="844"/>
      <c r="CO32" s="844"/>
      <c r="CP32" s="844"/>
      <c r="CQ32" s="844"/>
      <c r="CR32" s="844"/>
      <c r="CS32" s="844"/>
      <c r="CT32" s="844"/>
      <c r="CU32" s="844"/>
      <c r="CV32" s="844"/>
      <c r="CW32" s="844"/>
      <c r="CX32" s="844"/>
      <c r="CY32" s="844"/>
      <c r="CZ32" s="844"/>
      <c r="DA32" s="844"/>
      <c r="DB32" s="844"/>
      <c r="DC32" s="844"/>
      <c r="DD32" s="844"/>
      <c r="DE32" s="844"/>
      <c r="DF32" s="844"/>
      <c r="DG32" s="844"/>
      <c r="DH32" s="844"/>
      <c r="DI32" s="844"/>
      <c r="DJ32" s="844"/>
      <c r="DK32" s="844"/>
      <c r="DL32" s="844"/>
      <c r="DM32" s="844"/>
      <c r="DN32" s="844"/>
      <c r="DO32" s="844"/>
      <c r="DP32" s="844"/>
      <c r="DQ32" s="844"/>
      <c r="DR32" s="844"/>
      <c r="DS32" s="844"/>
      <c r="DT32" s="844"/>
      <c r="DU32" s="844"/>
      <c r="DV32" s="844"/>
      <c r="DW32" s="844"/>
      <c r="DX32" s="844"/>
      <c r="DY32" s="844"/>
      <c r="DZ32" s="844"/>
      <c r="EA32" s="844"/>
      <c r="EB32" s="844"/>
      <c r="EC32" s="844"/>
      <c r="ED32" s="844"/>
      <c r="EE32" s="844"/>
      <c r="EF32" s="844"/>
      <c r="EG32" s="844"/>
      <c r="EH32" s="844"/>
      <c r="EI32" s="844"/>
      <c r="EJ32" s="844"/>
      <c r="EK32" s="844"/>
      <c r="EL32" s="844"/>
      <c r="EM32" s="844"/>
      <c r="EN32" s="844"/>
      <c r="EO32" s="844"/>
      <c r="EP32" s="844"/>
      <c r="EQ32" s="844"/>
      <c r="ER32" s="844"/>
      <c r="ES32" s="844"/>
      <c r="ET32" s="844"/>
      <c r="EU32" s="844"/>
      <c r="EV32" s="844"/>
      <c r="EW32" s="844"/>
      <c r="EX32" s="844"/>
      <c r="EY32" s="844"/>
      <c r="EZ32" s="844"/>
      <c r="FA32" s="844"/>
      <c r="FB32" s="844"/>
      <c r="FC32" s="844"/>
      <c r="FD32" s="844"/>
      <c r="FE32" s="844"/>
      <c r="FF32" s="844"/>
      <c r="FG32" s="844"/>
      <c r="FH32" s="844"/>
      <c r="FI32" s="844"/>
      <c r="FJ32" s="844"/>
      <c r="FK32" s="844"/>
      <c r="FL32" s="844"/>
      <c r="FM32" s="844"/>
      <c r="FN32" s="844"/>
      <c r="FO32" s="844"/>
      <c r="FP32" s="844"/>
      <c r="FQ32" s="844"/>
      <c r="FR32" s="844"/>
      <c r="FS32" s="844"/>
      <c r="FT32" s="844"/>
      <c r="FU32" s="844"/>
      <c r="FV32" s="844"/>
      <c r="FW32" s="844"/>
      <c r="FX32" s="844"/>
      <c r="FY32" s="844"/>
      <c r="FZ32" s="844"/>
      <c r="GA32" s="844"/>
      <c r="GB32" s="844"/>
      <c r="GC32" s="844"/>
      <c r="GD32" s="844"/>
      <c r="GE32" s="844"/>
      <c r="GF32" s="844"/>
      <c r="GG32" s="844"/>
      <c r="GH32" s="844"/>
      <c r="GI32" s="844"/>
      <c r="GJ32" s="844"/>
    </row>
    <row r="33" spans="1:192">
      <c r="B33" s="870"/>
      <c r="C33" s="871"/>
      <c r="D33" s="872"/>
      <c r="E33" s="873"/>
      <c r="F33" s="834"/>
      <c r="G33" s="874"/>
      <c r="H33" s="844"/>
      <c r="I33" s="844"/>
      <c r="J33" s="844"/>
      <c r="P33" s="875"/>
      <c r="Q33" s="875"/>
      <c r="R33" s="844"/>
      <c r="S33" s="844"/>
      <c r="T33" s="844"/>
      <c r="U33" s="844"/>
      <c r="V33" s="844"/>
      <c r="W33" s="844"/>
      <c r="X33" s="844"/>
      <c r="Y33" s="844"/>
      <c r="Z33" s="844"/>
      <c r="AA33" s="844"/>
      <c r="AB33" s="844"/>
      <c r="AC33" s="844"/>
      <c r="AD33" s="844"/>
      <c r="AE33" s="844"/>
      <c r="AF33" s="844"/>
      <c r="AG33" s="844"/>
      <c r="AH33" s="844"/>
      <c r="AI33" s="844"/>
      <c r="AJ33" s="844"/>
      <c r="AK33" s="844"/>
      <c r="AL33" s="844"/>
      <c r="AM33" s="844"/>
      <c r="AN33" s="844"/>
      <c r="AO33" s="844"/>
      <c r="AP33" s="844"/>
      <c r="AQ33" s="844"/>
      <c r="AR33" s="844"/>
      <c r="AS33" s="844"/>
      <c r="AT33" s="844"/>
      <c r="AU33" s="844"/>
      <c r="AV33" s="844"/>
      <c r="AW33" s="844"/>
      <c r="AX33" s="844"/>
      <c r="AY33" s="844"/>
      <c r="AZ33" s="844"/>
      <c r="BA33" s="844"/>
      <c r="BB33" s="844"/>
      <c r="BC33" s="844"/>
      <c r="BD33" s="844"/>
      <c r="BE33" s="844"/>
      <c r="BF33" s="844"/>
      <c r="BG33" s="844"/>
      <c r="BH33" s="844"/>
      <c r="BI33" s="844"/>
      <c r="BJ33" s="844"/>
      <c r="BK33" s="844"/>
      <c r="BL33" s="844"/>
      <c r="BM33" s="844"/>
      <c r="BN33" s="844"/>
      <c r="BO33" s="844"/>
      <c r="BP33" s="844"/>
      <c r="BQ33" s="844"/>
      <c r="BR33" s="844"/>
      <c r="BS33" s="844"/>
      <c r="BT33" s="844"/>
      <c r="BU33" s="844"/>
      <c r="BV33" s="844"/>
      <c r="BW33" s="844"/>
      <c r="BX33" s="844"/>
      <c r="BY33" s="844"/>
      <c r="BZ33" s="844"/>
      <c r="CA33" s="844"/>
      <c r="CB33" s="844"/>
      <c r="CC33" s="844"/>
      <c r="CD33" s="844"/>
      <c r="CE33" s="844"/>
      <c r="CF33" s="844"/>
      <c r="CG33" s="844"/>
      <c r="CH33" s="844"/>
      <c r="CI33" s="844"/>
      <c r="CJ33" s="844"/>
      <c r="CK33" s="844"/>
      <c r="CL33" s="844"/>
      <c r="CM33" s="844"/>
      <c r="CN33" s="844"/>
      <c r="CO33" s="844"/>
      <c r="CP33" s="844"/>
      <c r="CQ33" s="844"/>
      <c r="CR33" s="844"/>
      <c r="CS33" s="844"/>
      <c r="CT33" s="844"/>
      <c r="CU33" s="844"/>
      <c r="CV33" s="844"/>
      <c r="CW33" s="844"/>
      <c r="CX33" s="844"/>
      <c r="CY33" s="844"/>
      <c r="CZ33" s="844"/>
      <c r="DA33" s="844"/>
      <c r="DB33" s="844"/>
      <c r="DC33" s="844"/>
      <c r="DD33" s="844"/>
      <c r="DE33" s="844"/>
      <c r="DF33" s="844"/>
      <c r="DG33" s="844"/>
      <c r="DH33" s="844"/>
      <c r="DI33" s="844"/>
      <c r="DJ33" s="844"/>
      <c r="DK33" s="844"/>
      <c r="DL33" s="844"/>
      <c r="DM33" s="844"/>
      <c r="DN33" s="844"/>
      <c r="DO33" s="844"/>
      <c r="DP33" s="844"/>
      <c r="DQ33" s="844"/>
      <c r="DR33" s="844"/>
      <c r="DS33" s="844"/>
      <c r="DT33" s="844"/>
      <c r="DU33" s="844"/>
      <c r="DV33" s="844"/>
      <c r="DW33" s="844"/>
      <c r="DX33" s="844"/>
      <c r="DY33" s="844"/>
      <c r="DZ33" s="844"/>
      <c r="EA33" s="844"/>
      <c r="EB33" s="844"/>
      <c r="EC33" s="844"/>
      <c r="ED33" s="844"/>
      <c r="EE33" s="844"/>
      <c r="EF33" s="844"/>
      <c r="EG33" s="844"/>
      <c r="EH33" s="844"/>
      <c r="EI33" s="844"/>
      <c r="EJ33" s="844"/>
      <c r="EK33" s="844"/>
      <c r="EL33" s="844"/>
      <c r="EM33" s="844"/>
      <c r="EN33" s="844"/>
      <c r="EO33" s="844"/>
      <c r="EP33" s="844"/>
      <c r="EQ33" s="844"/>
      <c r="ER33" s="844"/>
      <c r="ES33" s="844"/>
      <c r="ET33" s="844"/>
      <c r="EU33" s="844"/>
      <c r="EV33" s="844"/>
      <c r="EW33" s="844"/>
      <c r="EX33" s="844"/>
      <c r="EY33" s="844"/>
      <c r="EZ33" s="844"/>
      <c r="FA33" s="844"/>
      <c r="FB33" s="844"/>
      <c r="FC33" s="844"/>
      <c r="FD33" s="844"/>
      <c r="FE33" s="844"/>
      <c r="FF33" s="844"/>
      <c r="FG33" s="844"/>
      <c r="FH33" s="844"/>
      <c r="FI33" s="844"/>
      <c r="FJ33" s="844"/>
      <c r="FK33" s="844"/>
      <c r="FL33" s="844"/>
      <c r="FM33" s="844"/>
      <c r="FN33" s="844"/>
      <c r="FO33" s="844"/>
      <c r="FP33" s="844"/>
      <c r="FQ33" s="844"/>
      <c r="FR33" s="844"/>
      <c r="FS33" s="844"/>
      <c r="FT33" s="844"/>
      <c r="FU33" s="844"/>
      <c r="FV33" s="844"/>
      <c r="FW33" s="844"/>
      <c r="FX33" s="844"/>
      <c r="FY33" s="844"/>
      <c r="FZ33" s="844"/>
      <c r="GA33" s="844"/>
      <c r="GB33" s="844"/>
      <c r="GC33" s="844"/>
      <c r="GD33" s="844"/>
      <c r="GE33" s="844"/>
      <c r="GF33" s="844"/>
      <c r="GG33" s="844"/>
      <c r="GH33" s="844"/>
      <c r="GI33" s="844"/>
      <c r="GJ33" s="844"/>
    </row>
    <row r="34" spans="1:192">
      <c r="B34" s="897"/>
      <c r="C34" s="898"/>
      <c r="D34" s="899"/>
      <c r="E34" s="900"/>
      <c r="P34" s="903"/>
      <c r="Q34" s="903"/>
    </row>
    <row r="35" spans="1:192">
      <c r="B35" s="897"/>
      <c r="C35" s="898"/>
      <c r="D35" s="899"/>
      <c r="E35" s="900"/>
      <c r="P35" s="903"/>
      <c r="Q35" s="903"/>
    </row>
    <row r="36" spans="1:192">
      <c r="B36" s="897"/>
      <c r="C36" s="898"/>
      <c r="D36" s="899"/>
      <c r="E36" s="900"/>
      <c r="P36" s="903"/>
      <c r="Q36" s="903"/>
    </row>
    <row r="37" spans="1:192">
      <c r="B37" s="897"/>
      <c r="C37" s="898"/>
      <c r="D37" s="899"/>
      <c r="E37" s="900"/>
      <c r="P37" s="903"/>
      <c r="Q37" s="903"/>
    </row>
    <row r="38" spans="1:192">
      <c r="B38" s="897"/>
      <c r="C38" s="898"/>
      <c r="D38" s="899"/>
      <c r="E38" s="900"/>
      <c r="P38" s="903"/>
      <c r="Q38" s="903"/>
    </row>
    <row r="39" spans="1:192" ht="15.6" customHeight="1">
      <c r="A39" s="901"/>
      <c r="C39" s="817"/>
      <c r="D39" s="889"/>
      <c r="R39" s="901"/>
      <c r="S39" s="901"/>
      <c r="T39" s="901"/>
      <c r="U39" s="901"/>
      <c r="V39" s="901"/>
      <c r="W39" s="901"/>
      <c r="X39" s="901"/>
      <c r="Y39" s="901"/>
      <c r="Z39" s="901"/>
      <c r="AA39" s="901"/>
      <c r="AB39" s="901"/>
      <c r="AC39" s="901"/>
      <c r="AD39" s="901"/>
      <c r="AE39" s="901"/>
      <c r="AF39" s="901"/>
      <c r="AG39" s="901"/>
      <c r="AH39" s="901"/>
      <c r="AI39" s="901"/>
      <c r="AJ39" s="901"/>
      <c r="AK39" s="901"/>
      <c r="AL39" s="901"/>
      <c r="AM39" s="901"/>
      <c r="AN39" s="901"/>
      <c r="AO39" s="901"/>
      <c r="AP39" s="901"/>
      <c r="AQ39" s="901"/>
      <c r="AR39" s="901"/>
      <c r="AS39" s="901"/>
      <c r="AT39" s="901"/>
      <c r="AU39" s="901"/>
      <c r="AV39" s="901"/>
      <c r="AW39" s="901"/>
      <c r="AX39" s="901"/>
      <c r="AY39" s="901"/>
      <c r="AZ39" s="901"/>
      <c r="BA39" s="901"/>
      <c r="BB39" s="901"/>
      <c r="BC39" s="901"/>
      <c r="BD39" s="901"/>
      <c r="BE39" s="901"/>
      <c r="BF39" s="901"/>
      <c r="BG39" s="901"/>
      <c r="BH39" s="901"/>
      <c r="BI39" s="901"/>
      <c r="BJ39" s="901"/>
      <c r="BK39" s="901"/>
      <c r="BL39" s="901"/>
      <c r="BM39" s="901"/>
      <c r="BN39" s="901"/>
      <c r="BO39" s="901"/>
      <c r="BP39" s="901"/>
      <c r="BQ39" s="901"/>
      <c r="BR39" s="901"/>
      <c r="BS39" s="901"/>
      <c r="BT39" s="901"/>
      <c r="BU39" s="901"/>
      <c r="BV39" s="901"/>
      <c r="BW39" s="901"/>
      <c r="BX39" s="901"/>
      <c r="BY39" s="901"/>
      <c r="BZ39" s="901"/>
      <c r="CA39" s="901"/>
      <c r="CB39" s="901"/>
      <c r="CC39" s="901"/>
      <c r="CD39" s="901"/>
      <c r="CE39" s="901"/>
      <c r="CF39" s="901"/>
      <c r="CG39" s="901"/>
      <c r="CH39" s="901"/>
      <c r="CI39" s="901"/>
      <c r="CJ39" s="901"/>
      <c r="CK39" s="901"/>
      <c r="CL39" s="901"/>
      <c r="CM39" s="901"/>
      <c r="CN39" s="901"/>
      <c r="CO39" s="901"/>
      <c r="CP39" s="901"/>
      <c r="CQ39" s="901"/>
      <c r="CR39" s="901"/>
      <c r="CS39" s="901"/>
      <c r="CT39" s="901"/>
      <c r="CU39" s="901"/>
      <c r="CV39" s="901"/>
      <c r="CW39" s="901"/>
      <c r="CX39" s="901"/>
      <c r="CY39" s="901"/>
      <c r="CZ39" s="901"/>
      <c r="DA39" s="901"/>
      <c r="DB39" s="901"/>
      <c r="DC39" s="901"/>
      <c r="DD39" s="901"/>
      <c r="DE39" s="901"/>
      <c r="DF39" s="901"/>
      <c r="DG39" s="901"/>
      <c r="DH39" s="901"/>
      <c r="DI39" s="901"/>
      <c r="DJ39" s="901"/>
      <c r="DK39" s="901"/>
      <c r="DL39" s="901"/>
      <c r="DM39" s="901"/>
      <c r="DN39" s="901"/>
      <c r="DO39" s="901"/>
      <c r="DP39" s="901"/>
      <c r="DQ39" s="901"/>
      <c r="DR39" s="901"/>
      <c r="DS39" s="901"/>
      <c r="DT39" s="901"/>
      <c r="DU39" s="901"/>
      <c r="DV39" s="901"/>
      <c r="DW39" s="901"/>
      <c r="DX39" s="901"/>
      <c r="DY39" s="901"/>
      <c r="DZ39" s="901"/>
      <c r="EA39" s="901"/>
      <c r="EB39" s="901"/>
      <c r="EC39" s="901"/>
      <c r="ED39" s="901"/>
      <c r="EE39" s="901"/>
      <c r="EF39" s="901"/>
      <c r="EG39" s="901"/>
      <c r="EH39" s="901"/>
      <c r="EI39" s="901"/>
      <c r="EJ39" s="901"/>
      <c r="EK39" s="901"/>
      <c r="EL39" s="901"/>
      <c r="EM39" s="901"/>
      <c r="EN39" s="901"/>
      <c r="EO39" s="901"/>
      <c r="EP39" s="901"/>
      <c r="EQ39" s="901"/>
      <c r="ER39" s="901"/>
      <c r="ES39" s="901"/>
      <c r="ET39" s="901"/>
      <c r="EU39" s="901"/>
      <c r="EV39" s="901"/>
      <c r="EW39" s="901"/>
      <c r="EX39" s="901"/>
      <c r="EY39" s="901"/>
      <c r="EZ39" s="901"/>
      <c r="FA39" s="901"/>
      <c r="FB39" s="901"/>
      <c r="FC39" s="901"/>
      <c r="FD39" s="901"/>
      <c r="FE39" s="901"/>
      <c r="FF39" s="901"/>
      <c r="FG39" s="901"/>
      <c r="FH39" s="901"/>
      <c r="FI39" s="901"/>
      <c r="FJ39" s="901"/>
      <c r="FK39" s="901"/>
      <c r="FL39" s="901"/>
      <c r="FM39" s="901"/>
      <c r="FN39" s="901"/>
      <c r="FO39" s="901"/>
      <c r="FP39" s="901"/>
      <c r="FQ39" s="901"/>
      <c r="FR39" s="901"/>
      <c r="FS39" s="901"/>
      <c r="FT39" s="901"/>
      <c r="FU39" s="901"/>
      <c r="FV39" s="901"/>
      <c r="FW39" s="901"/>
      <c r="FX39" s="901"/>
      <c r="FY39" s="901"/>
      <c r="FZ39" s="901"/>
      <c r="GA39" s="901"/>
      <c r="GB39" s="901"/>
      <c r="GC39" s="901"/>
      <c r="GD39" s="901"/>
      <c r="GE39" s="901"/>
      <c r="GF39" s="901"/>
      <c r="GG39" s="901"/>
      <c r="GH39" s="901"/>
      <c r="GI39" s="901"/>
      <c r="GJ39" s="901"/>
    </row>
    <row r="40" spans="1:192">
      <c r="A40" s="901"/>
      <c r="C40" s="817"/>
      <c r="D40" s="889"/>
      <c r="R40" s="901"/>
      <c r="S40" s="901"/>
      <c r="T40" s="901"/>
      <c r="U40" s="901"/>
      <c r="V40" s="901"/>
      <c r="W40" s="901"/>
      <c r="X40" s="901"/>
      <c r="Y40" s="901"/>
      <c r="Z40" s="901"/>
      <c r="AA40" s="901"/>
      <c r="AB40" s="901"/>
      <c r="AC40" s="901"/>
      <c r="AD40" s="901"/>
      <c r="AE40" s="901"/>
      <c r="AF40" s="901"/>
      <c r="AG40" s="901"/>
      <c r="AH40" s="901"/>
      <c r="AI40" s="901"/>
      <c r="AJ40" s="901"/>
      <c r="AK40" s="901"/>
      <c r="AL40" s="901"/>
      <c r="AM40" s="901"/>
      <c r="AN40" s="901"/>
      <c r="AO40" s="901"/>
      <c r="AP40" s="901"/>
      <c r="AQ40" s="901"/>
      <c r="AR40" s="901"/>
      <c r="AS40" s="901"/>
      <c r="AT40" s="901"/>
      <c r="AU40" s="901"/>
      <c r="AV40" s="901"/>
      <c r="AW40" s="901"/>
      <c r="AX40" s="901"/>
      <c r="AY40" s="901"/>
      <c r="AZ40" s="901"/>
      <c r="BA40" s="901"/>
      <c r="BB40" s="901"/>
      <c r="BC40" s="901"/>
      <c r="BD40" s="901"/>
      <c r="BE40" s="901"/>
      <c r="BF40" s="901"/>
      <c r="BG40" s="901"/>
      <c r="BH40" s="901"/>
      <c r="BI40" s="901"/>
      <c r="BJ40" s="901"/>
      <c r="BK40" s="901"/>
      <c r="BL40" s="901"/>
      <c r="BM40" s="901"/>
      <c r="BN40" s="901"/>
      <c r="BO40" s="901"/>
      <c r="BP40" s="901"/>
      <c r="BQ40" s="901"/>
      <c r="BR40" s="901"/>
      <c r="BS40" s="901"/>
      <c r="BT40" s="901"/>
      <c r="BU40" s="901"/>
      <c r="BV40" s="901"/>
      <c r="BW40" s="901"/>
      <c r="BX40" s="901"/>
      <c r="BY40" s="901"/>
      <c r="BZ40" s="901"/>
      <c r="CA40" s="901"/>
      <c r="CB40" s="901"/>
      <c r="CC40" s="901"/>
      <c r="CD40" s="901"/>
      <c r="CE40" s="901"/>
      <c r="CF40" s="901"/>
      <c r="CG40" s="901"/>
      <c r="CH40" s="901"/>
      <c r="CI40" s="901"/>
      <c r="CJ40" s="901"/>
      <c r="CK40" s="901"/>
      <c r="CL40" s="901"/>
      <c r="CM40" s="901"/>
      <c r="CN40" s="901"/>
      <c r="CO40" s="901"/>
      <c r="CP40" s="901"/>
      <c r="CQ40" s="901"/>
      <c r="CR40" s="901"/>
      <c r="CS40" s="901"/>
      <c r="CT40" s="901"/>
      <c r="CU40" s="901"/>
      <c r="CV40" s="901"/>
      <c r="CW40" s="901"/>
      <c r="CX40" s="901"/>
      <c r="CY40" s="901"/>
      <c r="CZ40" s="901"/>
      <c r="DA40" s="901"/>
      <c r="DB40" s="901"/>
      <c r="DC40" s="901"/>
      <c r="DD40" s="901"/>
      <c r="DE40" s="901"/>
      <c r="DF40" s="901"/>
      <c r="DG40" s="901"/>
      <c r="DH40" s="901"/>
      <c r="DI40" s="901"/>
      <c r="DJ40" s="901"/>
      <c r="DK40" s="901"/>
      <c r="DL40" s="901"/>
      <c r="DM40" s="901"/>
      <c r="DN40" s="901"/>
      <c r="DO40" s="901"/>
      <c r="DP40" s="901"/>
      <c r="DQ40" s="901"/>
      <c r="DR40" s="901"/>
      <c r="DS40" s="901"/>
      <c r="DT40" s="901"/>
      <c r="DU40" s="901"/>
      <c r="DV40" s="901"/>
      <c r="DW40" s="901"/>
      <c r="DX40" s="901"/>
      <c r="DY40" s="901"/>
      <c r="DZ40" s="901"/>
      <c r="EA40" s="901"/>
      <c r="EB40" s="901"/>
      <c r="EC40" s="901"/>
      <c r="ED40" s="901"/>
      <c r="EE40" s="901"/>
      <c r="EF40" s="901"/>
      <c r="EG40" s="901"/>
      <c r="EH40" s="901"/>
      <c r="EI40" s="901"/>
      <c r="EJ40" s="901"/>
      <c r="EK40" s="901"/>
      <c r="EL40" s="901"/>
      <c r="EM40" s="901"/>
      <c r="EN40" s="901"/>
      <c r="EO40" s="901"/>
      <c r="EP40" s="901"/>
      <c r="EQ40" s="901"/>
      <c r="ER40" s="901"/>
      <c r="ES40" s="901"/>
      <c r="ET40" s="901"/>
      <c r="EU40" s="901"/>
      <c r="EV40" s="901"/>
      <c r="EW40" s="901"/>
      <c r="EX40" s="901"/>
      <c r="EY40" s="901"/>
      <c r="EZ40" s="901"/>
      <c r="FA40" s="901"/>
      <c r="FB40" s="901"/>
      <c r="FC40" s="901"/>
      <c r="FD40" s="901"/>
      <c r="FE40" s="901"/>
      <c r="FF40" s="901"/>
      <c r="FG40" s="901"/>
      <c r="FH40" s="901"/>
      <c r="FI40" s="901"/>
      <c r="FJ40" s="901"/>
      <c r="FK40" s="901"/>
      <c r="FL40" s="901"/>
      <c r="FM40" s="901"/>
      <c r="FN40" s="901"/>
      <c r="FO40" s="901"/>
      <c r="FP40" s="901"/>
      <c r="FQ40" s="901"/>
      <c r="FR40" s="901"/>
      <c r="FS40" s="901"/>
      <c r="FT40" s="901"/>
      <c r="FU40" s="901"/>
      <c r="FV40" s="901"/>
      <c r="FW40" s="901"/>
      <c r="FX40" s="901"/>
      <c r="FY40" s="901"/>
      <c r="FZ40" s="901"/>
      <c r="GA40" s="901"/>
      <c r="GB40" s="901"/>
      <c r="GC40" s="901"/>
      <c r="GD40" s="901"/>
      <c r="GE40" s="901"/>
      <c r="GF40" s="901"/>
      <c r="GG40" s="901"/>
      <c r="GH40" s="901"/>
      <c r="GI40" s="901"/>
      <c r="GJ40" s="901"/>
    </row>
    <row r="41" spans="1:192" ht="17.399999999999999">
      <c r="A41" s="901"/>
      <c r="C41" s="905"/>
      <c r="R41" s="901"/>
      <c r="S41" s="901"/>
      <c r="T41" s="901"/>
      <c r="U41" s="901"/>
      <c r="V41" s="901"/>
      <c r="W41" s="901"/>
      <c r="X41" s="901"/>
      <c r="Y41" s="901"/>
      <c r="Z41" s="901"/>
      <c r="AA41" s="901"/>
      <c r="AB41" s="901"/>
      <c r="AC41" s="901"/>
      <c r="AD41" s="901"/>
      <c r="AE41" s="901"/>
      <c r="AF41" s="901"/>
      <c r="AG41" s="901"/>
      <c r="AH41" s="901"/>
      <c r="AI41" s="901"/>
      <c r="AJ41" s="901"/>
      <c r="AK41" s="901"/>
      <c r="AL41" s="901"/>
      <c r="AM41" s="901"/>
      <c r="AN41" s="901"/>
      <c r="AO41" s="901"/>
      <c r="AP41" s="901"/>
      <c r="AQ41" s="901"/>
      <c r="AR41" s="901"/>
      <c r="AS41" s="901"/>
      <c r="AT41" s="901"/>
      <c r="AU41" s="901"/>
      <c r="AV41" s="901"/>
      <c r="AW41" s="901"/>
      <c r="AX41" s="901"/>
      <c r="AY41" s="901"/>
      <c r="AZ41" s="901"/>
      <c r="BA41" s="901"/>
      <c r="BB41" s="901"/>
      <c r="BC41" s="901"/>
      <c r="BD41" s="901"/>
      <c r="BE41" s="901"/>
      <c r="BF41" s="901"/>
      <c r="BG41" s="901"/>
      <c r="BH41" s="901"/>
      <c r="BI41" s="901"/>
      <c r="BJ41" s="901"/>
      <c r="BK41" s="901"/>
      <c r="BL41" s="901"/>
      <c r="BM41" s="901"/>
      <c r="BN41" s="901"/>
      <c r="BO41" s="901"/>
      <c r="BP41" s="901"/>
      <c r="BQ41" s="901"/>
      <c r="BR41" s="901"/>
      <c r="BS41" s="901"/>
      <c r="BT41" s="901"/>
      <c r="BU41" s="901"/>
      <c r="BV41" s="901"/>
      <c r="BW41" s="901"/>
      <c r="BX41" s="901"/>
      <c r="BY41" s="901"/>
      <c r="BZ41" s="901"/>
      <c r="CA41" s="901"/>
      <c r="CB41" s="901"/>
      <c r="CC41" s="901"/>
      <c r="CD41" s="901"/>
      <c r="CE41" s="901"/>
      <c r="CF41" s="901"/>
      <c r="CG41" s="901"/>
      <c r="CH41" s="901"/>
      <c r="CI41" s="901"/>
      <c r="CJ41" s="901"/>
      <c r="CK41" s="901"/>
      <c r="CL41" s="901"/>
      <c r="CM41" s="901"/>
      <c r="CN41" s="901"/>
      <c r="CO41" s="901"/>
      <c r="CP41" s="901"/>
      <c r="CQ41" s="901"/>
      <c r="CR41" s="901"/>
      <c r="CS41" s="901"/>
      <c r="CT41" s="901"/>
      <c r="CU41" s="901"/>
      <c r="CV41" s="901"/>
      <c r="CW41" s="901"/>
      <c r="CX41" s="901"/>
      <c r="CY41" s="901"/>
      <c r="CZ41" s="901"/>
      <c r="DA41" s="901"/>
      <c r="DB41" s="901"/>
      <c r="DC41" s="901"/>
      <c r="DD41" s="901"/>
      <c r="DE41" s="901"/>
      <c r="DF41" s="901"/>
      <c r="DG41" s="901"/>
      <c r="DH41" s="901"/>
      <c r="DI41" s="901"/>
      <c r="DJ41" s="901"/>
      <c r="DK41" s="901"/>
      <c r="DL41" s="901"/>
      <c r="DM41" s="901"/>
      <c r="DN41" s="901"/>
      <c r="DO41" s="901"/>
      <c r="DP41" s="901"/>
      <c r="DQ41" s="901"/>
      <c r="DR41" s="901"/>
      <c r="DS41" s="901"/>
      <c r="DT41" s="901"/>
      <c r="DU41" s="901"/>
      <c r="DV41" s="901"/>
      <c r="DW41" s="901"/>
      <c r="DX41" s="901"/>
      <c r="DY41" s="901"/>
      <c r="DZ41" s="901"/>
      <c r="EA41" s="901"/>
      <c r="EB41" s="901"/>
      <c r="EC41" s="901"/>
      <c r="ED41" s="901"/>
      <c r="EE41" s="901"/>
      <c r="EF41" s="901"/>
      <c r="EG41" s="901"/>
      <c r="EH41" s="901"/>
      <c r="EI41" s="901"/>
      <c r="EJ41" s="901"/>
      <c r="EK41" s="901"/>
      <c r="EL41" s="901"/>
      <c r="EM41" s="901"/>
      <c r="EN41" s="901"/>
      <c r="EO41" s="901"/>
      <c r="EP41" s="901"/>
      <c r="EQ41" s="901"/>
      <c r="ER41" s="901"/>
      <c r="ES41" s="901"/>
      <c r="ET41" s="901"/>
      <c r="EU41" s="901"/>
      <c r="EV41" s="901"/>
      <c r="EW41" s="901"/>
      <c r="EX41" s="901"/>
      <c r="EY41" s="901"/>
      <c r="EZ41" s="901"/>
      <c r="FA41" s="901"/>
      <c r="FB41" s="901"/>
      <c r="FC41" s="901"/>
      <c r="FD41" s="901"/>
      <c r="FE41" s="901"/>
      <c r="FF41" s="901"/>
      <c r="FG41" s="901"/>
      <c r="FH41" s="901"/>
      <c r="FI41" s="901"/>
      <c r="FJ41" s="901"/>
      <c r="FK41" s="901"/>
      <c r="FL41" s="901"/>
      <c r="FM41" s="901"/>
      <c r="FN41" s="901"/>
      <c r="FO41" s="901"/>
      <c r="FP41" s="901"/>
      <c r="FQ41" s="901"/>
      <c r="FR41" s="901"/>
      <c r="FS41" s="901"/>
      <c r="FT41" s="901"/>
      <c r="FU41" s="901"/>
      <c r="FV41" s="901"/>
      <c r="FW41" s="901"/>
      <c r="FX41" s="901"/>
      <c r="FY41" s="901"/>
      <c r="FZ41" s="901"/>
      <c r="GA41" s="901"/>
      <c r="GB41" s="901"/>
      <c r="GC41" s="901"/>
      <c r="GD41" s="901"/>
      <c r="GE41" s="901"/>
      <c r="GF41" s="901"/>
      <c r="GG41" s="901"/>
      <c r="GH41" s="901"/>
      <c r="GI41" s="901"/>
      <c r="GJ41" s="901"/>
    </row>
    <row r="42" spans="1:192">
      <c r="A42" s="901"/>
      <c r="D42" s="889"/>
      <c r="E42" s="908"/>
      <c r="R42" s="901"/>
      <c r="S42" s="901"/>
      <c r="T42" s="901"/>
      <c r="U42" s="901"/>
      <c r="V42" s="901"/>
      <c r="W42" s="901"/>
      <c r="X42" s="901"/>
      <c r="Y42" s="901"/>
      <c r="Z42" s="901"/>
      <c r="AA42" s="901"/>
      <c r="AB42" s="901"/>
      <c r="AC42" s="901"/>
      <c r="AD42" s="901"/>
      <c r="AE42" s="901"/>
      <c r="AF42" s="901"/>
      <c r="AG42" s="901"/>
      <c r="AH42" s="901"/>
      <c r="AI42" s="901"/>
      <c r="AJ42" s="901"/>
      <c r="AK42" s="901"/>
      <c r="AL42" s="901"/>
      <c r="AM42" s="901"/>
      <c r="AN42" s="901"/>
      <c r="AO42" s="901"/>
      <c r="AP42" s="901"/>
      <c r="AQ42" s="901"/>
      <c r="AR42" s="901"/>
      <c r="AS42" s="901"/>
      <c r="AT42" s="901"/>
      <c r="AU42" s="901"/>
      <c r="AV42" s="901"/>
      <c r="AW42" s="901"/>
      <c r="AX42" s="901"/>
      <c r="AY42" s="901"/>
      <c r="AZ42" s="901"/>
      <c r="BA42" s="901"/>
      <c r="BB42" s="901"/>
      <c r="BC42" s="901"/>
      <c r="BD42" s="901"/>
      <c r="BE42" s="901"/>
      <c r="BF42" s="901"/>
      <c r="BG42" s="901"/>
      <c r="BH42" s="901"/>
      <c r="BI42" s="901"/>
      <c r="BJ42" s="901"/>
      <c r="BK42" s="901"/>
      <c r="BL42" s="901"/>
      <c r="BM42" s="901"/>
      <c r="BN42" s="901"/>
      <c r="BO42" s="901"/>
      <c r="BP42" s="901"/>
      <c r="BQ42" s="901"/>
      <c r="BR42" s="901"/>
      <c r="BS42" s="901"/>
      <c r="BT42" s="901"/>
      <c r="BU42" s="901"/>
      <c r="BV42" s="901"/>
      <c r="BW42" s="901"/>
      <c r="BX42" s="901"/>
      <c r="BY42" s="901"/>
      <c r="BZ42" s="901"/>
      <c r="CA42" s="901"/>
      <c r="CB42" s="901"/>
      <c r="CC42" s="901"/>
      <c r="CD42" s="901"/>
      <c r="CE42" s="901"/>
      <c r="CF42" s="901"/>
      <c r="CG42" s="901"/>
      <c r="CH42" s="901"/>
      <c r="CI42" s="901"/>
      <c r="CJ42" s="901"/>
      <c r="CK42" s="901"/>
      <c r="CL42" s="901"/>
      <c r="CM42" s="901"/>
      <c r="CN42" s="901"/>
      <c r="CO42" s="901"/>
      <c r="CP42" s="901"/>
      <c r="CQ42" s="901"/>
      <c r="CR42" s="901"/>
      <c r="CS42" s="901"/>
      <c r="CT42" s="901"/>
      <c r="CU42" s="901"/>
      <c r="CV42" s="901"/>
      <c r="CW42" s="901"/>
      <c r="CX42" s="901"/>
      <c r="CY42" s="901"/>
      <c r="CZ42" s="901"/>
      <c r="DA42" s="901"/>
      <c r="DB42" s="901"/>
      <c r="DC42" s="901"/>
      <c r="DD42" s="901"/>
      <c r="DE42" s="901"/>
      <c r="DF42" s="901"/>
      <c r="DG42" s="901"/>
      <c r="DH42" s="901"/>
      <c r="DI42" s="901"/>
      <c r="DJ42" s="901"/>
      <c r="DK42" s="901"/>
      <c r="DL42" s="901"/>
      <c r="DM42" s="901"/>
      <c r="DN42" s="901"/>
      <c r="DO42" s="901"/>
      <c r="DP42" s="901"/>
      <c r="DQ42" s="901"/>
      <c r="DR42" s="901"/>
      <c r="DS42" s="901"/>
      <c r="DT42" s="901"/>
      <c r="DU42" s="901"/>
      <c r="DV42" s="901"/>
      <c r="DW42" s="901"/>
      <c r="DX42" s="901"/>
      <c r="DY42" s="901"/>
      <c r="DZ42" s="901"/>
      <c r="EA42" s="901"/>
      <c r="EB42" s="901"/>
      <c r="EC42" s="901"/>
      <c r="ED42" s="901"/>
      <c r="EE42" s="901"/>
      <c r="EF42" s="901"/>
      <c r="EG42" s="901"/>
      <c r="EH42" s="901"/>
      <c r="EI42" s="901"/>
      <c r="EJ42" s="901"/>
      <c r="EK42" s="901"/>
      <c r="EL42" s="901"/>
      <c r="EM42" s="901"/>
      <c r="EN42" s="901"/>
      <c r="EO42" s="901"/>
      <c r="EP42" s="901"/>
      <c r="EQ42" s="901"/>
      <c r="ER42" s="901"/>
      <c r="ES42" s="901"/>
      <c r="ET42" s="901"/>
      <c r="EU42" s="901"/>
      <c r="EV42" s="901"/>
      <c r="EW42" s="901"/>
      <c r="EX42" s="901"/>
      <c r="EY42" s="901"/>
      <c r="EZ42" s="901"/>
      <c r="FA42" s="901"/>
      <c r="FB42" s="901"/>
      <c r="FC42" s="901"/>
      <c r="FD42" s="901"/>
      <c r="FE42" s="901"/>
      <c r="FF42" s="901"/>
      <c r="FG42" s="901"/>
      <c r="FH42" s="901"/>
      <c r="FI42" s="901"/>
      <c r="FJ42" s="901"/>
      <c r="FK42" s="901"/>
      <c r="FL42" s="901"/>
      <c r="FM42" s="901"/>
      <c r="FN42" s="901"/>
      <c r="FO42" s="901"/>
      <c r="FP42" s="901"/>
      <c r="FQ42" s="901"/>
      <c r="FR42" s="901"/>
      <c r="FS42" s="901"/>
      <c r="FT42" s="901"/>
      <c r="FU42" s="901"/>
      <c r="FV42" s="901"/>
      <c r="FW42" s="901"/>
      <c r="FX42" s="901"/>
      <c r="FY42" s="901"/>
      <c r="FZ42" s="901"/>
      <c r="GA42" s="901"/>
      <c r="GB42" s="901"/>
      <c r="GC42" s="901"/>
      <c r="GD42" s="901"/>
      <c r="GE42" s="901"/>
      <c r="GF42" s="901"/>
      <c r="GG42" s="901"/>
      <c r="GH42" s="901"/>
      <c r="GI42" s="901"/>
      <c r="GJ42" s="901"/>
    </row>
    <row r="43" spans="1:192" ht="25.2">
      <c r="A43" s="901"/>
      <c r="C43" s="909" t="s">
        <v>543</v>
      </c>
      <c r="R43" s="901"/>
      <c r="S43" s="901"/>
      <c r="T43" s="901"/>
      <c r="U43" s="901"/>
      <c r="V43" s="901"/>
      <c r="W43" s="901"/>
      <c r="X43" s="901"/>
      <c r="Y43" s="901"/>
      <c r="Z43" s="901"/>
      <c r="AA43" s="901"/>
      <c r="AB43" s="901"/>
      <c r="AC43" s="901"/>
      <c r="AD43" s="901"/>
      <c r="AE43" s="901"/>
      <c r="AF43" s="901"/>
      <c r="AG43" s="901"/>
      <c r="AH43" s="901"/>
      <c r="AI43" s="901"/>
      <c r="AJ43" s="901"/>
      <c r="AK43" s="901"/>
      <c r="AL43" s="901"/>
      <c r="AM43" s="901"/>
      <c r="AN43" s="901"/>
      <c r="AO43" s="901"/>
      <c r="AP43" s="901"/>
      <c r="AQ43" s="901"/>
      <c r="AR43" s="901"/>
      <c r="AS43" s="901"/>
      <c r="AT43" s="901"/>
      <c r="AU43" s="901"/>
      <c r="AV43" s="901"/>
      <c r="AW43" s="901"/>
      <c r="AX43" s="901"/>
      <c r="AY43" s="901"/>
      <c r="AZ43" s="901"/>
      <c r="BA43" s="901"/>
      <c r="BB43" s="901"/>
      <c r="BC43" s="901"/>
      <c r="BD43" s="901"/>
      <c r="BE43" s="901"/>
      <c r="BF43" s="901"/>
      <c r="BG43" s="901"/>
      <c r="BH43" s="901"/>
      <c r="BI43" s="901"/>
      <c r="BJ43" s="901"/>
      <c r="BK43" s="901"/>
      <c r="BL43" s="901"/>
      <c r="BM43" s="901"/>
      <c r="BN43" s="901"/>
      <c r="BO43" s="901"/>
      <c r="BP43" s="901"/>
      <c r="BQ43" s="901"/>
      <c r="BR43" s="901"/>
      <c r="BS43" s="901"/>
      <c r="BT43" s="901"/>
      <c r="BU43" s="901"/>
      <c r="BV43" s="901"/>
      <c r="BW43" s="901"/>
      <c r="BX43" s="901"/>
      <c r="BY43" s="901"/>
      <c r="BZ43" s="901"/>
      <c r="CA43" s="901"/>
      <c r="CB43" s="901"/>
      <c r="CC43" s="901"/>
      <c r="CD43" s="901"/>
      <c r="CE43" s="901"/>
      <c r="CF43" s="901"/>
      <c r="CG43" s="901"/>
      <c r="CH43" s="901"/>
      <c r="CI43" s="901"/>
      <c r="CJ43" s="901"/>
      <c r="CK43" s="901"/>
      <c r="CL43" s="901"/>
      <c r="CM43" s="901"/>
      <c r="CN43" s="901"/>
      <c r="CO43" s="901"/>
      <c r="CP43" s="901"/>
      <c r="CQ43" s="901"/>
      <c r="CR43" s="901"/>
      <c r="CS43" s="901"/>
      <c r="CT43" s="901"/>
      <c r="CU43" s="901"/>
      <c r="CV43" s="901"/>
      <c r="CW43" s="901"/>
      <c r="CX43" s="901"/>
      <c r="CY43" s="901"/>
      <c r="CZ43" s="901"/>
      <c r="DA43" s="901"/>
      <c r="DB43" s="901"/>
      <c r="DC43" s="901"/>
      <c r="DD43" s="901"/>
      <c r="DE43" s="901"/>
      <c r="DF43" s="901"/>
      <c r="DG43" s="901"/>
      <c r="DH43" s="901"/>
      <c r="DI43" s="901"/>
      <c r="DJ43" s="901"/>
      <c r="DK43" s="901"/>
      <c r="DL43" s="901"/>
      <c r="DM43" s="901"/>
      <c r="DN43" s="901"/>
      <c r="DO43" s="901"/>
      <c r="DP43" s="901"/>
      <c r="DQ43" s="901"/>
      <c r="DR43" s="901"/>
      <c r="DS43" s="901"/>
      <c r="DT43" s="901"/>
      <c r="DU43" s="901"/>
      <c r="DV43" s="901"/>
      <c r="DW43" s="901"/>
      <c r="DX43" s="901"/>
      <c r="DY43" s="901"/>
      <c r="DZ43" s="901"/>
      <c r="EA43" s="901"/>
      <c r="EB43" s="901"/>
      <c r="EC43" s="901"/>
      <c r="ED43" s="901"/>
      <c r="EE43" s="901"/>
      <c r="EF43" s="901"/>
      <c r="EG43" s="901"/>
      <c r="EH43" s="901"/>
      <c r="EI43" s="901"/>
      <c r="EJ43" s="901"/>
      <c r="EK43" s="901"/>
      <c r="EL43" s="901"/>
      <c r="EM43" s="901"/>
      <c r="EN43" s="901"/>
      <c r="EO43" s="901"/>
      <c r="EP43" s="901"/>
      <c r="EQ43" s="901"/>
      <c r="ER43" s="901"/>
      <c r="ES43" s="901"/>
      <c r="ET43" s="901"/>
      <c r="EU43" s="901"/>
      <c r="EV43" s="901"/>
      <c r="EW43" s="901"/>
      <c r="EX43" s="901"/>
      <c r="EY43" s="901"/>
      <c r="EZ43" s="901"/>
      <c r="FA43" s="901"/>
      <c r="FB43" s="901"/>
      <c r="FC43" s="901"/>
      <c r="FD43" s="901"/>
      <c r="FE43" s="901"/>
      <c r="FF43" s="901"/>
      <c r="FG43" s="901"/>
      <c r="FH43" s="901"/>
      <c r="FI43" s="901"/>
      <c r="FJ43" s="901"/>
      <c r="FK43" s="901"/>
      <c r="FL43" s="901"/>
      <c r="FM43" s="901"/>
      <c r="FN43" s="901"/>
      <c r="FO43" s="901"/>
      <c r="FP43" s="901"/>
      <c r="FQ43" s="901"/>
      <c r="FR43" s="901"/>
      <c r="FS43" s="901"/>
      <c r="FT43" s="901"/>
      <c r="FU43" s="901"/>
      <c r="FV43" s="901"/>
      <c r="FW43" s="901"/>
      <c r="FX43" s="901"/>
      <c r="FY43" s="901"/>
      <c r="FZ43" s="901"/>
      <c r="GA43" s="901"/>
      <c r="GB43" s="901"/>
      <c r="GC43" s="901"/>
      <c r="GD43" s="901"/>
      <c r="GE43" s="901"/>
      <c r="GF43" s="901"/>
      <c r="GG43" s="901"/>
      <c r="GH43" s="901"/>
      <c r="GI43" s="901"/>
      <c r="GJ43" s="901"/>
    </row>
    <row r="44" spans="1:192" ht="27.6">
      <c r="A44" s="901"/>
      <c r="C44" s="910" t="s">
        <v>730</v>
      </c>
      <c r="R44" s="901"/>
      <c r="S44" s="901"/>
      <c r="T44" s="901"/>
      <c r="U44" s="901"/>
      <c r="V44" s="901"/>
      <c r="W44" s="901"/>
      <c r="X44" s="901"/>
      <c r="Y44" s="901"/>
      <c r="Z44" s="901"/>
      <c r="AA44" s="901"/>
      <c r="AB44" s="901"/>
      <c r="AC44" s="901"/>
      <c r="AD44" s="901"/>
      <c r="AE44" s="901"/>
      <c r="AF44" s="901"/>
      <c r="AG44" s="901"/>
      <c r="AH44" s="901"/>
      <c r="AI44" s="901"/>
      <c r="AJ44" s="901"/>
      <c r="AK44" s="901"/>
      <c r="AL44" s="901"/>
      <c r="AM44" s="901"/>
      <c r="AN44" s="901"/>
      <c r="AO44" s="901"/>
      <c r="AP44" s="901"/>
      <c r="AQ44" s="901"/>
      <c r="AR44" s="901"/>
      <c r="AS44" s="901"/>
      <c r="AT44" s="901"/>
      <c r="AU44" s="901"/>
      <c r="AV44" s="901"/>
      <c r="AW44" s="901"/>
      <c r="AX44" s="901"/>
      <c r="AY44" s="901"/>
      <c r="AZ44" s="901"/>
      <c r="BA44" s="901"/>
      <c r="BB44" s="901"/>
      <c r="BC44" s="901"/>
      <c r="BD44" s="901"/>
      <c r="BE44" s="901"/>
      <c r="BF44" s="901"/>
      <c r="BG44" s="901"/>
      <c r="BH44" s="901"/>
      <c r="BI44" s="901"/>
      <c r="BJ44" s="901"/>
      <c r="BK44" s="901"/>
      <c r="BL44" s="901"/>
      <c r="BM44" s="901"/>
      <c r="BN44" s="901"/>
      <c r="BO44" s="901"/>
      <c r="BP44" s="901"/>
      <c r="BQ44" s="901"/>
      <c r="BR44" s="901"/>
      <c r="BS44" s="901"/>
      <c r="BT44" s="901"/>
      <c r="BU44" s="901"/>
      <c r="BV44" s="901"/>
      <c r="BW44" s="901"/>
      <c r="BX44" s="901"/>
      <c r="BY44" s="901"/>
      <c r="BZ44" s="901"/>
      <c r="CA44" s="901"/>
      <c r="CB44" s="901"/>
      <c r="CC44" s="901"/>
      <c r="CD44" s="901"/>
      <c r="CE44" s="901"/>
      <c r="CF44" s="901"/>
      <c r="CG44" s="901"/>
      <c r="CH44" s="901"/>
      <c r="CI44" s="901"/>
      <c r="CJ44" s="901"/>
      <c r="CK44" s="901"/>
      <c r="CL44" s="901"/>
      <c r="CM44" s="901"/>
      <c r="CN44" s="901"/>
      <c r="CO44" s="901"/>
      <c r="CP44" s="901"/>
      <c r="CQ44" s="901"/>
      <c r="CR44" s="901"/>
      <c r="CS44" s="901"/>
      <c r="CT44" s="901"/>
      <c r="CU44" s="901"/>
      <c r="CV44" s="901"/>
      <c r="CW44" s="901"/>
      <c r="CX44" s="901"/>
      <c r="CY44" s="901"/>
      <c r="CZ44" s="901"/>
      <c r="DA44" s="901"/>
      <c r="DB44" s="901"/>
      <c r="DC44" s="901"/>
      <c r="DD44" s="901"/>
      <c r="DE44" s="901"/>
      <c r="DF44" s="901"/>
      <c r="DG44" s="901"/>
      <c r="DH44" s="901"/>
      <c r="DI44" s="901"/>
      <c r="DJ44" s="901"/>
      <c r="DK44" s="901"/>
      <c r="DL44" s="901"/>
      <c r="DM44" s="901"/>
      <c r="DN44" s="901"/>
      <c r="DO44" s="901"/>
      <c r="DP44" s="901"/>
      <c r="DQ44" s="901"/>
      <c r="DR44" s="901"/>
      <c r="DS44" s="901"/>
      <c r="DT44" s="901"/>
      <c r="DU44" s="901"/>
      <c r="DV44" s="901"/>
      <c r="DW44" s="901"/>
      <c r="DX44" s="901"/>
      <c r="DY44" s="901"/>
      <c r="DZ44" s="901"/>
      <c r="EA44" s="901"/>
      <c r="EB44" s="901"/>
      <c r="EC44" s="901"/>
      <c r="ED44" s="901"/>
      <c r="EE44" s="901"/>
      <c r="EF44" s="901"/>
      <c r="EG44" s="901"/>
      <c r="EH44" s="901"/>
      <c r="EI44" s="901"/>
      <c r="EJ44" s="901"/>
      <c r="EK44" s="901"/>
      <c r="EL44" s="901"/>
      <c r="EM44" s="901"/>
      <c r="EN44" s="901"/>
      <c r="EO44" s="901"/>
      <c r="EP44" s="901"/>
      <c r="EQ44" s="901"/>
      <c r="ER44" s="901"/>
      <c r="ES44" s="901"/>
      <c r="ET44" s="901"/>
      <c r="EU44" s="901"/>
      <c r="EV44" s="901"/>
      <c r="EW44" s="901"/>
      <c r="EX44" s="901"/>
      <c r="EY44" s="901"/>
      <c r="EZ44" s="901"/>
      <c r="FA44" s="901"/>
      <c r="FB44" s="901"/>
      <c r="FC44" s="901"/>
      <c r="FD44" s="901"/>
      <c r="FE44" s="901"/>
      <c r="FF44" s="901"/>
      <c r="FG44" s="901"/>
      <c r="FH44" s="901"/>
      <c r="FI44" s="901"/>
      <c r="FJ44" s="901"/>
      <c r="FK44" s="901"/>
      <c r="FL44" s="901"/>
      <c r="FM44" s="901"/>
      <c r="FN44" s="901"/>
      <c r="FO44" s="901"/>
      <c r="FP44" s="901"/>
      <c r="FQ44" s="901"/>
      <c r="FR44" s="901"/>
      <c r="FS44" s="901"/>
      <c r="FT44" s="901"/>
      <c r="FU44" s="901"/>
      <c r="FV44" s="901"/>
      <c r="FW44" s="901"/>
      <c r="FX44" s="901"/>
      <c r="FY44" s="901"/>
      <c r="FZ44" s="901"/>
      <c r="GA44" s="901"/>
      <c r="GB44" s="901"/>
      <c r="GC44" s="901"/>
      <c r="GD44" s="901"/>
      <c r="GE44" s="901"/>
      <c r="GF44" s="901"/>
      <c r="GG44" s="901"/>
      <c r="GH44" s="901"/>
      <c r="GI44" s="901"/>
      <c r="GJ44" s="901"/>
    </row>
    <row r="45" spans="1:192" ht="25.2">
      <c r="C45" s="911" t="s">
        <v>731</v>
      </c>
    </row>
    <row r="46" spans="1:192" ht="25.2">
      <c r="C46" s="911"/>
    </row>
    <row r="84" spans="1:192">
      <c r="A84" s="901"/>
      <c r="H84" s="901"/>
      <c r="I84" s="901"/>
      <c r="J84" s="901"/>
      <c r="K84" s="901"/>
      <c r="L84" s="901"/>
      <c r="M84" s="901"/>
      <c r="N84" s="901"/>
      <c r="O84" s="901"/>
      <c r="R84" s="901"/>
      <c r="S84" s="901"/>
      <c r="T84" s="901"/>
      <c r="U84" s="901"/>
      <c r="V84" s="901"/>
      <c r="W84" s="901"/>
      <c r="X84" s="901"/>
      <c r="Y84" s="901"/>
      <c r="Z84" s="901"/>
      <c r="AA84" s="901"/>
      <c r="AB84" s="901"/>
      <c r="AC84" s="901"/>
      <c r="AD84" s="901"/>
      <c r="AE84" s="901"/>
      <c r="AF84" s="901"/>
      <c r="AG84" s="901"/>
      <c r="AH84" s="901"/>
      <c r="AI84" s="901"/>
      <c r="AJ84" s="901"/>
      <c r="AK84" s="901"/>
      <c r="AL84" s="901"/>
      <c r="AM84" s="901"/>
      <c r="AN84" s="901"/>
      <c r="AO84" s="901"/>
      <c r="AP84" s="901"/>
      <c r="AQ84" s="901"/>
      <c r="AR84" s="901"/>
      <c r="AS84" s="901"/>
      <c r="AT84" s="901"/>
      <c r="AU84" s="901"/>
      <c r="AV84" s="901"/>
      <c r="AW84" s="901"/>
      <c r="AX84" s="901"/>
      <c r="AY84" s="901"/>
      <c r="AZ84" s="901"/>
      <c r="BA84" s="901"/>
      <c r="BB84" s="901"/>
      <c r="BC84" s="901"/>
      <c r="BD84" s="901"/>
      <c r="BE84" s="901"/>
      <c r="BF84" s="901"/>
      <c r="BG84" s="901"/>
      <c r="BH84" s="901"/>
      <c r="BI84" s="901"/>
      <c r="BJ84" s="901"/>
      <c r="BK84" s="901"/>
      <c r="BL84" s="901"/>
      <c r="BM84" s="901"/>
      <c r="BN84" s="901"/>
      <c r="BO84" s="901"/>
      <c r="BP84" s="901"/>
      <c r="BQ84" s="901"/>
      <c r="BR84" s="901"/>
      <c r="BS84" s="901"/>
      <c r="BT84" s="901"/>
      <c r="BU84" s="901"/>
      <c r="BV84" s="901"/>
      <c r="BW84" s="901"/>
      <c r="BX84" s="901"/>
      <c r="BY84" s="901"/>
      <c r="BZ84" s="901"/>
      <c r="CA84" s="901"/>
      <c r="CB84" s="901"/>
      <c r="CC84" s="901"/>
      <c r="CD84" s="901"/>
      <c r="CE84" s="901"/>
      <c r="CF84" s="901"/>
      <c r="CG84" s="901"/>
      <c r="CH84" s="901"/>
      <c r="CI84" s="901"/>
      <c r="CJ84" s="901"/>
      <c r="CK84" s="901"/>
      <c r="CL84" s="901"/>
      <c r="CM84" s="901"/>
      <c r="CN84" s="901"/>
      <c r="CO84" s="901"/>
      <c r="CP84" s="901"/>
      <c r="CQ84" s="901"/>
      <c r="CR84" s="901"/>
      <c r="CS84" s="901"/>
      <c r="CT84" s="901"/>
      <c r="CU84" s="901"/>
      <c r="CV84" s="901"/>
      <c r="CW84" s="901"/>
      <c r="CX84" s="901"/>
      <c r="CY84" s="901"/>
      <c r="CZ84" s="901"/>
      <c r="DA84" s="901"/>
      <c r="DB84" s="901"/>
      <c r="DC84" s="901"/>
      <c r="DD84" s="901"/>
      <c r="DE84" s="901"/>
      <c r="DF84" s="901"/>
      <c r="DG84" s="901"/>
      <c r="DH84" s="901"/>
      <c r="DI84" s="901"/>
      <c r="DJ84" s="901"/>
      <c r="DK84" s="901"/>
      <c r="DL84" s="901"/>
      <c r="DM84" s="901"/>
      <c r="DN84" s="901"/>
      <c r="DO84" s="901"/>
      <c r="DP84" s="901"/>
      <c r="DQ84" s="901"/>
      <c r="DR84" s="901"/>
      <c r="DS84" s="901"/>
      <c r="DT84" s="901"/>
      <c r="DU84" s="901"/>
      <c r="DV84" s="901"/>
      <c r="DW84" s="901"/>
      <c r="DX84" s="901"/>
      <c r="DY84" s="901"/>
      <c r="DZ84" s="901"/>
      <c r="EA84" s="901"/>
      <c r="EB84" s="901"/>
      <c r="EC84" s="901"/>
      <c r="ED84" s="901"/>
      <c r="EE84" s="901"/>
      <c r="EF84" s="901"/>
      <c r="EG84" s="901"/>
      <c r="EH84" s="901"/>
      <c r="EI84" s="901"/>
      <c r="EJ84" s="901"/>
      <c r="EK84" s="901"/>
      <c r="EL84" s="901"/>
      <c r="EM84" s="901"/>
      <c r="EN84" s="901"/>
      <c r="EO84" s="901"/>
      <c r="EP84" s="901"/>
      <c r="EQ84" s="901"/>
      <c r="ER84" s="901"/>
      <c r="ES84" s="901"/>
      <c r="ET84" s="901"/>
      <c r="EU84" s="901"/>
      <c r="EV84" s="901"/>
      <c r="EW84" s="901"/>
      <c r="EX84" s="901"/>
      <c r="EY84" s="901"/>
      <c r="EZ84" s="901"/>
      <c r="FA84" s="901"/>
      <c r="FB84" s="901"/>
      <c r="FC84" s="901"/>
      <c r="FD84" s="901"/>
      <c r="FE84" s="901"/>
      <c r="FF84" s="901"/>
      <c r="FG84" s="901"/>
      <c r="FH84" s="901"/>
      <c r="FI84" s="901"/>
      <c r="FJ84" s="901"/>
      <c r="FK84" s="901"/>
      <c r="FL84" s="901"/>
      <c r="FM84" s="901"/>
      <c r="FN84" s="901"/>
      <c r="FO84" s="901"/>
      <c r="FP84" s="901"/>
      <c r="FQ84" s="901"/>
      <c r="FR84" s="901"/>
      <c r="FS84" s="901"/>
      <c r="FT84" s="901"/>
      <c r="FU84" s="901"/>
      <c r="FV84" s="901"/>
      <c r="FW84" s="901"/>
      <c r="FX84" s="901"/>
      <c r="FY84" s="901"/>
      <c r="FZ84" s="901"/>
      <c r="GA84" s="901"/>
      <c r="GB84" s="901"/>
      <c r="GC84" s="901"/>
      <c r="GD84" s="901"/>
      <c r="GE84" s="901"/>
      <c r="GF84" s="901"/>
      <c r="GG84" s="901"/>
      <c r="GH84" s="901"/>
      <c r="GI84" s="901"/>
      <c r="GJ84" s="901"/>
    </row>
    <row r="85" spans="1:192">
      <c r="A85" s="901"/>
      <c r="H85" s="901"/>
      <c r="I85" s="901"/>
      <c r="J85" s="901"/>
      <c r="K85" s="901"/>
      <c r="L85" s="901"/>
      <c r="M85" s="901"/>
      <c r="N85" s="901"/>
      <c r="O85" s="901"/>
      <c r="R85" s="901"/>
      <c r="S85" s="901"/>
      <c r="T85" s="901"/>
      <c r="U85" s="901"/>
      <c r="V85" s="901"/>
      <c r="W85" s="901"/>
      <c r="X85" s="901"/>
      <c r="Y85" s="901"/>
      <c r="Z85" s="901"/>
      <c r="AA85" s="901"/>
      <c r="AB85" s="901"/>
      <c r="AC85" s="901"/>
      <c r="AD85" s="901"/>
      <c r="AE85" s="901"/>
      <c r="AF85" s="901"/>
      <c r="AG85" s="901"/>
      <c r="AH85" s="901"/>
      <c r="AI85" s="901"/>
      <c r="AJ85" s="901"/>
      <c r="AK85" s="901"/>
      <c r="AL85" s="901"/>
      <c r="AM85" s="901"/>
      <c r="AN85" s="901"/>
      <c r="AO85" s="901"/>
      <c r="AP85" s="901"/>
      <c r="AQ85" s="901"/>
      <c r="AR85" s="901"/>
      <c r="AS85" s="901"/>
      <c r="AT85" s="901"/>
      <c r="AU85" s="901"/>
      <c r="AV85" s="901"/>
      <c r="AW85" s="901"/>
      <c r="AX85" s="901"/>
      <c r="AY85" s="901"/>
      <c r="AZ85" s="901"/>
      <c r="BA85" s="901"/>
      <c r="BB85" s="901"/>
      <c r="BC85" s="901"/>
      <c r="BD85" s="901"/>
      <c r="BE85" s="901"/>
      <c r="BF85" s="901"/>
      <c r="BG85" s="901"/>
      <c r="BH85" s="901"/>
      <c r="BI85" s="901"/>
      <c r="BJ85" s="901"/>
      <c r="BK85" s="901"/>
      <c r="BL85" s="901"/>
      <c r="BM85" s="901"/>
      <c r="BN85" s="901"/>
      <c r="BO85" s="901"/>
      <c r="BP85" s="901"/>
      <c r="BQ85" s="901"/>
      <c r="BR85" s="901"/>
      <c r="BS85" s="901"/>
      <c r="BT85" s="901"/>
      <c r="BU85" s="901"/>
      <c r="BV85" s="901"/>
      <c r="BW85" s="901"/>
      <c r="BX85" s="901"/>
      <c r="BY85" s="901"/>
      <c r="BZ85" s="901"/>
      <c r="CA85" s="901"/>
      <c r="CB85" s="901"/>
      <c r="CC85" s="901"/>
      <c r="CD85" s="901"/>
      <c r="CE85" s="901"/>
      <c r="CF85" s="901"/>
      <c r="CG85" s="901"/>
      <c r="CH85" s="901"/>
      <c r="CI85" s="901"/>
      <c r="CJ85" s="901"/>
      <c r="CK85" s="901"/>
      <c r="CL85" s="901"/>
      <c r="CM85" s="901"/>
      <c r="CN85" s="901"/>
      <c r="CO85" s="901"/>
      <c r="CP85" s="901"/>
      <c r="CQ85" s="901"/>
      <c r="CR85" s="901"/>
      <c r="CS85" s="901"/>
      <c r="CT85" s="901"/>
      <c r="CU85" s="901"/>
      <c r="CV85" s="901"/>
      <c r="CW85" s="901"/>
      <c r="CX85" s="901"/>
      <c r="CY85" s="901"/>
      <c r="CZ85" s="901"/>
      <c r="DA85" s="901"/>
      <c r="DB85" s="901"/>
      <c r="DC85" s="901"/>
      <c r="DD85" s="901"/>
      <c r="DE85" s="901"/>
      <c r="DF85" s="901"/>
      <c r="DG85" s="901"/>
      <c r="DH85" s="901"/>
      <c r="DI85" s="901"/>
      <c r="DJ85" s="901"/>
      <c r="DK85" s="901"/>
      <c r="DL85" s="901"/>
      <c r="DM85" s="901"/>
      <c r="DN85" s="901"/>
      <c r="DO85" s="901"/>
      <c r="DP85" s="901"/>
      <c r="DQ85" s="901"/>
      <c r="DR85" s="901"/>
      <c r="DS85" s="901"/>
      <c r="DT85" s="901"/>
      <c r="DU85" s="901"/>
      <c r="DV85" s="901"/>
      <c r="DW85" s="901"/>
      <c r="DX85" s="901"/>
      <c r="DY85" s="901"/>
      <c r="DZ85" s="901"/>
      <c r="EA85" s="901"/>
      <c r="EB85" s="901"/>
      <c r="EC85" s="901"/>
      <c r="ED85" s="901"/>
      <c r="EE85" s="901"/>
      <c r="EF85" s="901"/>
      <c r="EG85" s="901"/>
      <c r="EH85" s="901"/>
      <c r="EI85" s="901"/>
      <c r="EJ85" s="901"/>
      <c r="EK85" s="901"/>
      <c r="EL85" s="901"/>
      <c r="EM85" s="901"/>
      <c r="EN85" s="901"/>
      <c r="EO85" s="901"/>
      <c r="EP85" s="901"/>
      <c r="EQ85" s="901"/>
      <c r="ER85" s="901"/>
      <c r="ES85" s="901"/>
      <c r="ET85" s="901"/>
      <c r="EU85" s="901"/>
      <c r="EV85" s="901"/>
      <c r="EW85" s="901"/>
      <c r="EX85" s="901"/>
      <c r="EY85" s="901"/>
      <c r="EZ85" s="901"/>
      <c r="FA85" s="901"/>
      <c r="FB85" s="901"/>
      <c r="FC85" s="901"/>
      <c r="FD85" s="901"/>
      <c r="FE85" s="901"/>
      <c r="FF85" s="901"/>
      <c r="FG85" s="901"/>
      <c r="FH85" s="901"/>
      <c r="FI85" s="901"/>
      <c r="FJ85" s="901"/>
      <c r="FK85" s="901"/>
      <c r="FL85" s="901"/>
      <c r="FM85" s="901"/>
      <c r="FN85" s="901"/>
      <c r="FO85" s="901"/>
      <c r="FP85" s="901"/>
      <c r="FQ85" s="901"/>
      <c r="FR85" s="901"/>
      <c r="FS85" s="901"/>
      <c r="FT85" s="901"/>
      <c r="FU85" s="901"/>
      <c r="FV85" s="901"/>
      <c r="FW85" s="901"/>
      <c r="FX85" s="901"/>
      <c r="FY85" s="901"/>
      <c r="FZ85" s="901"/>
      <c r="GA85" s="901"/>
      <c r="GB85" s="901"/>
      <c r="GC85" s="901"/>
      <c r="GD85" s="901"/>
      <c r="GE85" s="901"/>
      <c r="GF85" s="901"/>
      <c r="GG85" s="901"/>
      <c r="GH85" s="901"/>
      <c r="GI85" s="901"/>
      <c r="GJ85" s="901"/>
    </row>
    <row r="251" spans="1:192">
      <c r="A251" s="912"/>
      <c r="C251" s="913"/>
      <c r="F251" s="914"/>
      <c r="G251" s="915"/>
      <c r="H251" s="912"/>
      <c r="I251" s="912"/>
      <c r="J251" s="912"/>
      <c r="K251" s="912"/>
      <c r="L251" s="912"/>
      <c r="M251" s="912"/>
      <c r="N251" s="912"/>
      <c r="O251" s="912"/>
      <c r="P251" s="916"/>
      <c r="Q251" s="916"/>
      <c r="R251" s="912"/>
      <c r="S251" s="912"/>
      <c r="T251" s="912"/>
      <c r="U251" s="912"/>
      <c r="V251" s="912"/>
      <c r="W251" s="912"/>
      <c r="X251" s="912"/>
      <c r="Y251" s="912"/>
      <c r="Z251" s="912"/>
      <c r="AA251" s="912"/>
      <c r="AB251" s="912"/>
      <c r="AC251" s="912"/>
      <c r="AD251" s="912"/>
      <c r="AE251" s="912"/>
      <c r="AF251" s="912"/>
      <c r="AG251" s="912"/>
      <c r="AH251" s="912"/>
      <c r="AI251" s="912"/>
      <c r="AJ251" s="912"/>
      <c r="AK251" s="912"/>
      <c r="AL251" s="912"/>
      <c r="AM251" s="912"/>
      <c r="AN251" s="912"/>
      <c r="AO251" s="912"/>
      <c r="AP251" s="912"/>
      <c r="AQ251" s="912"/>
      <c r="AR251" s="912"/>
      <c r="AS251" s="912"/>
      <c r="AT251" s="912"/>
      <c r="AU251" s="912"/>
      <c r="AV251" s="912"/>
      <c r="AW251" s="912"/>
      <c r="AX251" s="912"/>
      <c r="AY251" s="912"/>
      <c r="AZ251" s="912"/>
      <c r="BA251" s="912"/>
      <c r="BB251" s="912"/>
      <c r="BC251" s="912"/>
      <c r="BD251" s="912"/>
      <c r="BE251" s="912"/>
      <c r="BF251" s="912"/>
      <c r="BG251" s="912"/>
      <c r="BH251" s="912"/>
      <c r="BI251" s="912"/>
      <c r="BJ251" s="912"/>
      <c r="BK251" s="912"/>
      <c r="BL251" s="912"/>
      <c r="BM251" s="912"/>
      <c r="BN251" s="912"/>
      <c r="BO251" s="912"/>
      <c r="BP251" s="912"/>
      <c r="BQ251" s="912"/>
      <c r="BR251" s="912"/>
      <c r="BS251" s="912"/>
      <c r="BT251" s="912"/>
      <c r="BU251" s="912"/>
      <c r="BV251" s="912"/>
      <c r="BW251" s="912"/>
      <c r="BX251" s="912"/>
      <c r="BY251" s="912"/>
      <c r="BZ251" s="912"/>
      <c r="CA251" s="912"/>
      <c r="CB251" s="912"/>
      <c r="CC251" s="912"/>
      <c r="CD251" s="912"/>
      <c r="CE251" s="912"/>
      <c r="CF251" s="912"/>
      <c r="CG251" s="912"/>
      <c r="CH251" s="912"/>
      <c r="CI251" s="912"/>
      <c r="CJ251" s="912"/>
      <c r="CK251" s="912"/>
      <c r="CL251" s="912"/>
      <c r="CM251" s="912"/>
      <c r="CN251" s="912"/>
      <c r="CO251" s="912"/>
      <c r="CP251" s="912"/>
      <c r="CQ251" s="912"/>
      <c r="CR251" s="912"/>
      <c r="CS251" s="912"/>
      <c r="CT251" s="912"/>
      <c r="CU251" s="912"/>
      <c r="CV251" s="912"/>
      <c r="CW251" s="912"/>
      <c r="CX251" s="912"/>
      <c r="CY251" s="912"/>
      <c r="CZ251" s="912"/>
      <c r="DA251" s="912"/>
      <c r="DB251" s="912"/>
      <c r="DC251" s="912"/>
      <c r="DD251" s="912"/>
      <c r="DE251" s="912"/>
      <c r="DF251" s="912"/>
      <c r="DG251" s="912"/>
      <c r="DH251" s="912"/>
      <c r="DI251" s="912"/>
      <c r="DJ251" s="912"/>
      <c r="DK251" s="912"/>
      <c r="DL251" s="912"/>
      <c r="DM251" s="912"/>
      <c r="DN251" s="912"/>
      <c r="DO251" s="912"/>
      <c r="DP251" s="912"/>
      <c r="DQ251" s="912"/>
      <c r="DR251" s="912"/>
      <c r="DS251" s="912"/>
      <c r="DT251" s="912"/>
      <c r="DU251" s="912"/>
      <c r="DV251" s="912"/>
      <c r="DW251" s="912"/>
      <c r="DX251" s="912"/>
      <c r="DY251" s="912"/>
      <c r="DZ251" s="912"/>
      <c r="EA251" s="912"/>
      <c r="EB251" s="912"/>
      <c r="EC251" s="912"/>
      <c r="ED251" s="912"/>
      <c r="EE251" s="912"/>
      <c r="EF251" s="912"/>
      <c r="EG251" s="912"/>
      <c r="EH251" s="912"/>
      <c r="EI251" s="912"/>
      <c r="EJ251" s="912"/>
      <c r="EK251" s="912"/>
      <c r="EL251" s="912"/>
      <c r="EM251" s="912"/>
      <c r="EN251" s="912"/>
      <c r="EO251" s="912"/>
      <c r="EP251" s="912"/>
      <c r="EQ251" s="912"/>
      <c r="ER251" s="912"/>
      <c r="ES251" s="912"/>
      <c r="ET251" s="912"/>
      <c r="EU251" s="912"/>
      <c r="EV251" s="912"/>
      <c r="EW251" s="912"/>
      <c r="EX251" s="912"/>
      <c r="EY251" s="912"/>
      <c r="EZ251" s="912"/>
      <c r="FA251" s="912"/>
      <c r="FB251" s="912"/>
      <c r="FC251" s="912"/>
      <c r="FD251" s="912"/>
      <c r="FE251" s="912"/>
      <c r="FF251" s="912"/>
      <c r="FG251" s="912"/>
      <c r="FH251" s="912"/>
      <c r="FI251" s="912"/>
      <c r="FJ251" s="912"/>
      <c r="FK251" s="912"/>
      <c r="FL251" s="912"/>
      <c r="FM251" s="912"/>
      <c r="FN251" s="912"/>
      <c r="FO251" s="912"/>
      <c r="FP251" s="912"/>
      <c r="FQ251" s="912"/>
      <c r="FR251" s="912"/>
      <c r="FS251" s="912"/>
      <c r="FT251" s="912"/>
      <c r="FU251" s="912"/>
      <c r="FV251" s="912"/>
      <c r="FW251" s="912"/>
      <c r="FX251" s="912"/>
      <c r="FY251" s="912"/>
      <c r="FZ251" s="912"/>
      <c r="GA251" s="912"/>
      <c r="GB251" s="912"/>
      <c r="GC251" s="912"/>
      <c r="GD251" s="912"/>
      <c r="GE251" s="912"/>
      <c r="GF251" s="912"/>
      <c r="GG251" s="912"/>
      <c r="GH251" s="912"/>
      <c r="GI251" s="912"/>
      <c r="GJ251" s="912"/>
    </row>
  </sheetData>
  <mergeCells count="17">
    <mergeCell ref="H31:K31"/>
    <mergeCell ref="L31:O31"/>
    <mergeCell ref="H14:K14"/>
    <mergeCell ref="H12:K12"/>
    <mergeCell ref="B9:B11"/>
    <mergeCell ref="C9:C11"/>
    <mergeCell ref="D9:D11"/>
    <mergeCell ref="E9:E11"/>
    <mergeCell ref="H9:O9"/>
    <mergeCell ref="H10:K10"/>
    <mergeCell ref="L10:O10"/>
    <mergeCell ref="B6:O6"/>
    <mergeCell ref="C1:O1"/>
    <mergeCell ref="C2:O2"/>
    <mergeCell ref="B3:O3"/>
    <mergeCell ref="C4:O4"/>
    <mergeCell ref="C5:O5"/>
  </mergeCells>
  <conditionalFormatting sqref="B34:B38">
    <cfRule type="duplicateValues" dxfId="0" priority="7" stopIfTrue="1"/>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50A6F-ABB3-46BA-8C28-5AEAF14B1A2A}">
  <dimension ref="B1:N70"/>
  <sheetViews>
    <sheetView topLeftCell="C34" zoomScale="77" zoomScaleNormal="77" workbookViewId="0">
      <selection activeCell="Q8" sqref="Q8"/>
    </sheetView>
  </sheetViews>
  <sheetFormatPr baseColWidth="10" defaultColWidth="11.44140625" defaultRowHeight="13.8"/>
  <cols>
    <col min="1" max="1" width="3.109375" style="586" customWidth="1"/>
    <col min="2" max="2" width="28.5546875" style="586" customWidth="1"/>
    <col min="3" max="7" width="11.44140625" style="586"/>
    <col min="8" max="8" width="13.109375" style="586" customWidth="1"/>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671</v>
      </c>
      <c r="E12" s="1534"/>
      <c r="F12" s="1534"/>
      <c r="G12" s="1534"/>
      <c r="H12" s="1534"/>
      <c r="I12" s="1534"/>
      <c r="J12" s="1535"/>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4">
      <c r="B17" s="1490"/>
      <c r="C17" s="1330"/>
      <c r="D17" s="1330"/>
      <c r="E17" s="1330"/>
      <c r="F17" s="1390"/>
      <c r="G17" s="609"/>
      <c r="H17" s="1538"/>
      <c r="I17" s="1539"/>
      <c r="J17" s="676"/>
      <c r="K17" s="1540"/>
      <c r="L17" s="1369"/>
      <c r="M17" s="677"/>
    </row>
    <row r="18" spans="2:14">
      <c r="B18" s="614" t="s">
        <v>568</v>
      </c>
      <c r="C18" s="611"/>
      <c r="D18" s="611"/>
      <c r="E18" s="611"/>
      <c r="F18" s="612"/>
      <c r="G18" s="613"/>
      <c r="H18" s="613"/>
      <c r="I18" s="612"/>
      <c r="J18" s="678"/>
      <c r="K18" s="1540"/>
      <c r="L18" s="1369"/>
      <c r="M18" s="677">
        <f>+M44*0.05</f>
        <v>2171.0669759999996</v>
      </c>
    </row>
    <row r="19" spans="2:14" ht="14.4" thickBot="1">
      <c r="B19" s="1372"/>
      <c r="C19" s="1373"/>
      <c r="D19" s="1373"/>
      <c r="E19" s="1373"/>
      <c r="F19" s="1374"/>
      <c r="G19" s="615"/>
      <c r="H19" s="1489"/>
      <c r="I19" s="1374"/>
      <c r="J19" s="679"/>
      <c r="K19" s="1541"/>
      <c r="L19" s="1542"/>
      <c r="M19" s="677"/>
    </row>
    <row r="20" spans="2:14" ht="14.4" thickBot="1">
      <c r="B20" s="1335" t="s">
        <v>569</v>
      </c>
      <c r="C20" s="1336"/>
      <c r="D20" s="1336"/>
      <c r="E20" s="1336"/>
      <c r="F20" s="1336"/>
      <c r="G20" s="1336"/>
      <c r="H20" s="1336"/>
      <c r="I20" s="1336"/>
      <c r="J20" s="1336"/>
      <c r="K20" s="1336"/>
      <c r="L20" s="1337"/>
      <c r="M20" s="680">
        <f>SUM(M17:M19)</f>
        <v>2171.0669759999996</v>
      </c>
      <c r="N20" s="681"/>
    </row>
    <row r="21" spans="2:14" ht="13.5" customHeight="1">
      <c r="B21" s="1350" t="s">
        <v>570</v>
      </c>
      <c r="C21" s="1351"/>
      <c r="D21" s="1351"/>
      <c r="E21" s="1351"/>
      <c r="F21" s="1351"/>
      <c r="G21" s="1351"/>
      <c r="H21" s="1351"/>
      <c r="I21" s="1351"/>
      <c r="J21" s="1351"/>
      <c r="K21" s="1351"/>
      <c r="L21" s="1351"/>
      <c r="M21" s="1352"/>
    </row>
    <row r="22" spans="2:14">
      <c r="B22" s="1353"/>
      <c r="C22" s="1354"/>
      <c r="D22" s="1354"/>
      <c r="E22" s="1354"/>
      <c r="F22" s="1354"/>
      <c r="G22" s="1354"/>
      <c r="H22" s="1354"/>
      <c r="I22" s="1354"/>
      <c r="J22" s="1354"/>
      <c r="K22" s="1354"/>
      <c r="L22" s="1354"/>
      <c r="M22" s="1355"/>
    </row>
    <row r="23" spans="2:14" ht="14.4" thickBot="1">
      <c r="B23" s="1356"/>
      <c r="C23" s="1357"/>
      <c r="D23" s="1357"/>
      <c r="E23" s="1357"/>
      <c r="F23" s="1357"/>
      <c r="G23" s="1357"/>
      <c r="H23" s="1357"/>
      <c r="I23" s="1357"/>
      <c r="J23" s="1357"/>
      <c r="K23" s="1357"/>
      <c r="L23" s="1357"/>
      <c r="M23" s="1358"/>
    </row>
    <row r="24" spans="2:14">
      <c r="B24" s="1375" t="s">
        <v>209</v>
      </c>
      <c r="C24" s="1376"/>
      <c r="D24" s="1376"/>
      <c r="E24" s="1376"/>
      <c r="F24" s="1376"/>
      <c r="G24" s="1376"/>
      <c r="H24" s="1382"/>
      <c r="I24" s="606" t="s">
        <v>12</v>
      </c>
      <c r="J24" s="607" t="s">
        <v>103</v>
      </c>
      <c r="K24" s="1383" t="s">
        <v>571</v>
      </c>
      <c r="L24" s="1382"/>
      <c r="M24" s="608" t="s">
        <v>567</v>
      </c>
    </row>
    <row r="25" spans="2:14">
      <c r="B25" s="1329" t="str">
        <f>+[126]INSUMOS!A22</f>
        <v>CEMENTO</v>
      </c>
      <c r="C25" s="1330"/>
      <c r="D25" s="1330"/>
      <c r="E25" s="1330"/>
      <c r="F25" s="1330"/>
      <c r="G25" s="1330"/>
      <c r="H25" s="1390"/>
      <c r="I25" s="617" t="str">
        <f>+[126]INSUMOS!B22</f>
        <v>KG</v>
      </c>
      <c r="J25" s="618">
        <v>420</v>
      </c>
      <c r="K25" s="1536">
        <f>+[127]INSUMOOS!C13</f>
        <v>850</v>
      </c>
      <c r="L25" s="1537"/>
      <c r="M25" s="677">
        <f>+J25*K25</f>
        <v>357000</v>
      </c>
    </row>
    <row r="26" spans="2:14">
      <c r="B26" s="1329" t="str">
        <f>+[126]INSUMOS!A16</f>
        <v>ARENA LAVADA</v>
      </c>
      <c r="C26" s="1330"/>
      <c r="D26" s="1330"/>
      <c r="E26" s="1330"/>
      <c r="F26" s="1330"/>
      <c r="G26" s="1330"/>
      <c r="H26" s="1390"/>
      <c r="I26" s="617" t="str">
        <f>+[126]INSUMOS!B16</f>
        <v>M3</v>
      </c>
      <c r="J26" s="618">
        <v>1.34</v>
      </c>
      <c r="K26" s="1536">
        <f>+'[127]ESTUDIO MERCADO'!E14</f>
        <v>57000</v>
      </c>
      <c r="L26" s="1537"/>
      <c r="M26" s="677">
        <f t="shared" ref="M26:M28" si="0">+J26*K26</f>
        <v>76380</v>
      </c>
    </row>
    <row r="27" spans="2:14">
      <c r="B27" s="1329" t="str">
        <f>+[126]INSUMOS!A14</f>
        <v>AGUA</v>
      </c>
      <c r="C27" s="1330"/>
      <c r="D27" s="1330"/>
      <c r="E27" s="1330"/>
      <c r="F27" s="1330"/>
      <c r="G27" s="1330"/>
      <c r="H27" s="1390"/>
      <c r="I27" s="617" t="str">
        <f>+[126]INSUMOS!B14</f>
        <v>LT.</v>
      </c>
      <c r="J27" s="618">
        <v>185</v>
      </c>
      <c r="K27" s="1536">
        <f>+[127]INSUMOOS!C14</f>
        <v>90</v>
      </c>
      <c r="L27" s="1537"/>
      <c r="M27" s="677">
        <f t="shared" si="0"/>
        <v>16650</v>
      </c>
    </row>
    <row r="28" spans="2:14" ht="14.4" thickBot="1">
      <c r="B28" s="1372" t="s">
        <v>672</v>
      </c>
      <c r="C28" s="1373"/>
      <c r="D28" s="1373"/>
      <c r="E28" s="1373"/>
      <c r="F28" s="1373"/>
      <c r="G28" s="1373"/>
      <c r="H28" s="1374"/>
      <c r="I28" s="617" t="s">
        <v>673</v>
      </c>
      <c r="J28" s="619">
        <v>0.5</v>
      </c>
      <c r="K28" s="1348">
        <f>+INSUMOS!C42</f>
        <v>27000</v>
      </c>
      <c r="L28" s="1349"/>
      <c r="M28" s="677">
        <f t="shared" si="0"/>
        <v>13500</v>
      </c>
    </row>
    <row r="29" spans="2:14" ht="14.4" thickBot="1">
      <c r="B29" s="1335" t="s">
        <v>569</v>
      </c>
      <c r="C29" s="1336"/>
      <c r="D29" s="1336"/>
      <c r="E29" s="1336"/>
      <c r="F29" s="1336"/>
      <c r="G29" s="1336"/>
      <c r="H29" s="1336"/>
      <c r="I29" s="1336"/>
      <c r="J29" s="1336"/>
      <c r="K29" s="1336"/>
      <c r="L29" s="1337"/>
      <c r="M29" s="683">
        <f>SUM(M25:M28)</f>
        <v>463530</v>
      </c>
    </row>
    <row r="30" spans="2:14">
      <c r="B30" s="1350" t="s">
        <v>572</v>
      </c>
      <c r="C30" s="1351"/>
      <c r="D30" s="1351"/>
      <c r="E30" s="1351"/>
      <c r="F30" s="1351"/>
      <c r="G30" s="1351"/>
      <c r="H30" s="1351"/>
      <c r="I30" s="1351"/>
      <c r="J30" s="1351"/>
      <c r="K30" s="1351"/>
      <c r="L30" s="1351"/>
      <c r="M30" s="1352"/>
    </row>
    <row r="31" spans="2:14">
      <c r="B31" s="1353"/>
      <c r="C31" s="1354"/>
      <c r="D31" s="1354"/>
      <c r="E31" s="1354"/>
      <c r="F31" s="1354"/>
      <c r="G31" s="1354"/>
      <c r="H31" s="1354"/>
      <c r="I31" s="1354"/>
      <c r="J31" s="1354"/>
      <c r="K31" s="1354"/>
      <c r="L31" s="1354"/>
      <c r="M31" s="1355"/>
    </row>
    <row r="32" spans="2:14" ht="14.4" thickBot="1">
      <c r="B32" s="1356"/>
      <c r="C32" s="1357"/>
      <c r="D32" s="1357"/>
      <c r="E32" s="1357"/>
      <c r="F32" s="1357"/>
      <c r="G32" s="1357"/>
      <c r="H32" s="1357"/>
      <c r="I32" s="1357"/>
      <c r="J32" s="1357"/>
      <c r="K32" s="1357"/>
      <c r="L32" s="1357"/>
      <c r="M32" s="1358"/>
    </row>
    <row r="33" spans="2:13">
      <c r="B33" s="1375" t="s">
        <v>573</v>
      </c>
      <c r="C33" s="1376"/>
      <c r="D33" s="1376"/>
      <c r="E33" s="1376"/>
      <c r="F33" s="1376"/>
      <c r="G33" s="1376"/>
      <c r="H33" s="607" t="s">
        <v>574</v>
      </c>
      <c r="I33" s="622" t="s">
        <v>575</v>
      </c>
      <c r="J33" s="629" t="s">
        <v>576</v>
      </c>
      <c r="K33" s="1383" t="s">
        <v>577</v>
      </c>
      <c r="L33" s="1382"/>
      <c r="M33" s="608" t="s">
        <v>567</v>
      </c>
    </row>
    <row r="34" spans="2:13">
      <c r="B34" s="1490"/>
      <c r="C34" s="1330"/>
      <c r="D34" s="1330"/>
      <c r="E34" s="1330"/>
      <c r="F34" s="1330"/>
      <c r="G34" s="1330"/>
      <c r="H34" s="624"/>
      <c r="I34" s="625"/>
      <c r="J34" s="624"/>
      <c r="K34" s="1394"/>
      <c r="L34" s="1395"/>
      <c r="M34" s="684"/>
    </row>
    <row r="35" spans="2:13">
      <c r="B35" s="1531" t="str">
        <f>+[127]INSUMOOS!A117</f>
        <v>TRANSPORTE DE MATERIAL</v>
      </c>
      <c r="C35" s="1465"/>
      <c r="D35" s="1465"/>
      <c r="E35" s="1465"/>
      <c r="F35" s="1465"/>
      <c r="G35" s="1465"/>
      <c r="H35" s="624">
        <f>+J26</f>
        <v>1.34</v>
      </c>
      <c r="I35" s="618">
        <v>31</v>
      </c>
      <c r="J35" s="624">
        <f>+I35*H35</f>
        <v>41.54</v>
      </c>
      <c r="K35" s="1532">
        <f>+[127]INSUMOOS!C117</f>
        <v>1300</v>
      </c>
      <c r="L35" s="1532"/>
      <c r="M35" s="685">
        <f>+K35*J35</f>
        <v>54002</v>
      </c>
    </row>
    <row r="36" spans="2:13" ht="14.4" thickBot="1">
      <c r="B36" s="1466" t="s">
        <v>569</v>
      </c>
      <c r="C36" s="1467"/>
      <c r="D36" s="1467"/>
      <c r="E36" s="1467"/>
      <c r="F36" s="1467"/>
      <c r="G36" s="1467"/>
      <c r="H36" s="1467"/>
      <c r="I36" s="1467"/>
      <c r="J36" s="1467"/>
      <c r="K36" s="1467"/>
      <c r="L36" s="1468"/>
      <c r="M36" s="686">
        <f>SUM(M34:M35)</f>
        <v>54002</v>
      </c>
    </row>
    <row r="37" spans="2:13">
      <c r="B37" s="1350" t="s">
        <v>578</v>
      </c>
      <c r="C37" s="1351"/>
      <c r="D37" s="1351"/>
      <c r="E37" s="1351"/>
      <c r="F37" s="1351"/>
      <c r="G37" s="1351"/>
      <c r="H37" s="1351"/>
      <c r="I37" s="1351"/>
      <c r="J37" s="1351"/>
      <c r="K37" s="1351"/>
      <c r="L37" s="1351"/>
      <c r="M37" s="1352"/>
    </row>
    <row r="38" spans="2:13">
      <c r="B38" s="1353"/>
      <c r="C38" s="1354"/>
      <c r="D38" s="1354"/>
      <c r="E38" s="1354"/>
      <c r="F38" s="1354"/>
      <c r="G38" s="1354"/>
      <c r="H38" s="1354"/>
      <c r="I38" s="1354"/>
      <c r="J38" s="1354"/>
      <c r="K38" s="1354"/>
      <c r="L38" s="1354"/>
      <c r="M38" s="1355"/>
    </row>
    <row r="39" spans="2:13" ht="14.4" thickBot="1">
      <c r="B39" s="1356"/>
      <c r="C39" s="1357"/>
      <c r="D39" s="1357"/>
      <c r="E39" s="1357"/>
      <c r="F39" s="1357"/>
      <c r="G39" s="1357"/>
      <c r="H39" s="1357"/>
      <c r="I39" s="1357"/>
      <c r="J39" s="1357"/>
      <c r="K39" s="1357"/>
      <c r="L39" s="1357"/>
      <c r="M39" s="1358"/>
    </row>
    <row r="40" spans="2:13" ht="21.75" customHeight="1">
      <c r="B40" s="1359" t="s">
        <v>579</v>
      </c>
      <c r="C40" s="1360"/>
      <c r="D40" s="1360"/>
      <c r="E40" s="1360"/>
      <c r="F40" s="1360"/>
      <c r="G40" s="1360"/>
      <c r="H40" s="629" t="s">
        <v>580</v>
      </c>
      <c r="I40" s="630" t="s">
        <v>581</v>
      </c>
      <c r="J40" s="631" t="s">
        <v>531</v>
      </c>
      <c r="K40" s="1362" t="s">
        <v>566</v>
      </c>
      <c r="L40" s="1363"/>
      <c r="M40" s="632" t="s">
        <v>567</v>
      </c>
    </row>
    <row r="41" spans="2:13">
      <c r="B41" s="633" t="s">
        <v>643</v>
      </c>
      <c r="C41" s="634"/>
      <c r="D41" s="634"/>
      <c r="E41" s="634"/>
      <c r="F41" s="634"/>
      <c r="G41" s="634"/>
      <c r="H41" s="687">
        <f>+'[125]M.O CIVIL'!D80</f>
        <v>120614.83199999999</v>
      </c>
      <c r="I41" s="635">
        <v>1.8</v>
      </c>
      <c r="J41" s="688">
        <f>+H41*I41</f>
        <v>217106.69759999998</v>
      </c>
      <c r="K41" s="1370">
        <v>5</v>
      </c>
      <c r="L41" s="1371"/>
      <c r="M41" s="689">
        <f>+J41/K41</f>
        <v>43421.339519999994</v>
      </c>
    </row>
    <row r="42" spans="2:13">
      <c r="B42" s="633"/>
      <c r="C42" s="634"/>
      <c r="D42" s="634"/>
      <c r="E42" s="634"/>
      <c r="F42" s="634"/>
      <c r="G42" s="634"/>
      <c r="H42" s="690"/>
      <c r="I42" s="639"/>
      <c r="J42" s="640"/>
      <c r="K42" s="1394"/>
      <c r="L42" s="1395"/>
      <c r="M42" s="691"/>
    </row>
    <row r="43" spans="2:13" ht="14.4" thickBot="1">
      <c r="B43" s="1372"/>
      <c r="C43" s="1373"/>
      <c r="D43" s="1373"/>
      <c r="E43" s="1373"/>
      <c r="F43" s="1373"/>
      <c r="G43" s="1373"/>
      <c r="H43" s="626"/>
      <c r="I43" s="627"/>
      <c r="J43" s="626"/>
      <c r="K43" s="1348"/>
      <c r="L43" s="1349"/>
      <c r="M43" s="692"/>
    </row>
    <row r="44" spans="2:13" ht="14.4" thickBot="1">
      <c r="B44" s="1335" t="s">
        <v>569</v>
      </c>
      <c r="C44" s="1336"/>
      <c r="D44" s="1336"/>
      <c r="E44" s="1336"/>
      <c r="F44" s="1336"/>
      <c r="G44" s="1336"/>
      <c r="H44" s="1336"/>
      <c r="I44" s="1336"/>
      <c r="J44" s="1336"/>
      <c r="K44" s="1336"/>
      <c r="L44" s="1337"/>
      <c r="M44" s="683">
        <f>SUM(M41:M43)</f>
        <v>43421.339519999994</v>
      </c>
    </row>
    <row r="45" spans="2:13" ht="14.4" thickBot="1">
      <c r="B45" s="641"/>
      <c r="M45" s="693"/>
    </row>
    <row r="46" spans="2:13" ht="14.4" thickBot="1">
      <c r="B46" s="1338" t="s">
        <v>583</v>
      </c>
      <c r="C46" s="1339"/>
      <c r="D46" s="1339"/>
      <c r="E46" s="1339"/>
      <c r="F46" s="1339"/>
      <c r="G46" s="1339"/>
      <c r="H46" s="1339"/>
      <c r="I46" s="1339"/>
      <c r="J46" s="1339"/>
      <c r="K46" s="1339"/>
      <c r="L46" s="1340"/>
      <c r="M46" s="694">
        <f>ROUND(M20+M29+M36+M44,0)</f>
        <v>563124</v>
      </c>
    </row>
    <row r="47" spans="2:13">
      <c r="B47" s="1350" t="s">
        <v>584</v>
      </c>
      <c r="C47" s="1351"/>
      <c r="D47" s="1351"/>
      <c r="E47" s="1351"/>
      <c r="F47" s="1351"/>
      <c r="G47" s="1351"/>
      <c r="H47" s="1351"/>
      <c r="I47" s="1351"/>
      <c r="J47" s="1351"/>
      <c r="K47" s="1351"/>
      <c r="L47" s="1351"/>
      <c r="M47" s="1352"/>
    </row>
    <row r="48" spans="2:13">
      <c r="B48" s="1353"/>
      <c r="C48" s="1354"/>
      <c r="D48" s="1354"/>
      <c r="E48" s="1354"/>
      <c r="F48" s="1354"/>
      <c r="G48" s="1354"/>
      <c r="H48" s="1354"/>
      <c r="I48" s="1354"/>
      <c r="J48" s="1354"/>
      <c r="K48" s="1354"/>
      <c r="L48" s="1354"/>
      <c r="M48" s="1355"/>
    </row>
    <row r="49" spans="2:13" ht="14.4" thickBot="1">
      <c r="B49" s="1356"/>
      <c r="C49" s="1357"/>
      <c r="D49" s="1357"/>
      <c r="E49" s="1357"/>
      <c r="F49" s="1357"/>
      <c r="G49" s="1357"/>
      <c r="H49" s="1357"/>
      <c r="I49" s="1357"/>
      <c r="J49" s="1357"/>
      <c r="K49" s="1357"/>
      <c r="L49" s="1357"/>
      <c r="M49" s="1358"/>
    </row>
    <row r="50" spans="2:13">
      <c r="B50" s="1375" t="s">
        <v>217</v>
      </c>
      <c r="C50" s="1376"/>
      <c r="D50" s="1376"/>
      <c r="E50" s="1376"/>
      <c r="F50" s="1376"/>
      <c r="G50" s="1376"/>
      <c r="H50" s="622"/>
      <c r="I50" s="644"/>
      <c r="J50" s="645" t="s">
        <v>585</v>
      </c>
      <c r="K50" s="1377" t="s">
        <v>586</v>
      </c>
      <c r="L50" s="1378"/>
      <c r="M50" s="646"/>
    </row>
    <row r="51" spans="2:13">
      <c r="B51" s="1329" t="s">
        <v>587</v>
      </c>
      <c r="C51" s="1330"/>
      <c r="D51" s="1330"/>
      <c r="E51" s="1330"/>
      <c r="F51" s="1330"/>
      <c r="G51" s="1330"/>
      <c r="H51" s="695"/>
      <c r="I51" s="648"/>
      <c r="J51" s="649">
        <v>0.24</v>
      </c>
      <c r="K51" s="1526">
        <f>ROUND(+J51*M46,0)</f>
        <v>135150</v>
      </c>
      <c r="L51" s="1526"/>
      <c r="M51" s="696"/>
    </row>
    <row r="52" spans="2:13">
      <c r="B52" s="614" t="s">
        <v>588</v>
      </c>
      <c r="C52" s="611"/>
      <c r="D52" s="611"/>
      <c r="E52" s="611"/>
      <c r="F52" s="611"/>
      <c r="G52" s="611"/>
      <c r="H52" s="695"/>
      <c r="I52" s="648"/>
      <c r="J52" s="651">
        <v>0.01</v>
      </c>
      <c r="K52" s="1527">
        <f>ROUND(+J52*M46,0)</f>
        <v>5631</v>
      </c>
      <c r="L52" s="1528"/>
      <c r="M52" s="696"/>
    </row>
    <row r="53" spans="2:13" ht="14.4" thickBot="1">
      <c r="B53" s="652" t="s">
        <v>353</v>
      </c>
      <c r="C53" s="653"/>
      <c r="D53" s="653"/>
      <c r="E53" s="653"/>
      <c r="F53" s="653"/>
      <c r="G53" s="653"/>
      <c r="H53" s="697"/>
      <c r="I53" s="655"/>
      <c r="J53" s="656">
        <v>0.05</v>
      </c>
      <c r="K53" s="1529">
        <f>ROUND(+J53*M46,0)</f>
        <v>28156</v>
      </c>
      <c r="L53" s="1530"/>
      <c r="M53" s="696"/>
    </row>
    <row r="54" spans="2:13" ht="14.4" thickBot="1">
      <c r="B54" s="1335" t="s">
        <v>569</v>
      </c>
      <c r="C54" s="1336"/>
      <c r="D54" s="1336"/>
      <c r="E54" s="1336"/>
      <c r="F54" s="1336"/>
      <c r="G54" s="1336"/>
      <c r="H54" s="1336"/>
      <c r="I54" s="1336"/>
      <c r="J54" s="1336"/>
      <c r="K54" s="1336"/>
      <c r="L54" s="1337"/>
      <c r="M54" s="657">
        <f>SUM(K51:L53)</f>
        <v>168937</v>
      </c>
    </row>
    <row r="55" spans="2:13" ht="14.4" thickBot="1">
      <c r="B55" s="641"/>
      <c r="M55" s="642"/>
    </row>
    <row r="56" spans="2:13" ht="16.2" thickBot="1">
      <c r="B56" s="1338" t="s">
        <v>589</v>
      </c>
      <c r="C56" s="1339"/>
      <c r="D56" s="1339"/>
      <c r="E56" s="1339"/>
      <c r="F56" s="1339"/>
      <c r="G56" s="1339"/>
      <c r="H56" s="1339"/>
      <c r="I56" s="1339"/>
      <c r="J56" s="1339"/>
      <c r="K56" s="1339"/>
      <c r="L56" s="1340"/>
      <c r="M56" s="658">
        <f>+M54+M46</f>
        <v>732061</v>
      </c>
    </row>
    <row r="57" spans="2:13">
      <c r="B57" s="659"/>
      <c r="C57" s="660"/>
      <c r="D57" s="660"/>
      <c r="E57" s="660"/>
      <c r="F57" s="660"/>
      <c r="G57" s="660"/>
      <c r="H57" s="660"/>
      <c r="I57" s="660"/>
      <c r="J57" s="660"/>
      <c r="K57" s="660"/>
      <c r="L57" s="660"/>
      <c r="M57" s="661"/>
    </row>
    <row r="58" spans="2:13">
      <c r="B58" s="641"/>
      <c r="M58" s="642"/>
    </row>
    <row r="59" spans="2:13">
      <c r="B59" s="641"/>
      <c r="M59" s="642"/>
    </row>
    <row r="60" spans="2:13">
      <c r="B60" s="641"/>
      <c r="M60" s="642"/>
    </row>
    <row r="61" spans="2:13" ht="15.6">
      <c r="B61" s="641"/>
      <c r="E61" s="1215" t="s">
        <v>590</v>
      </c>
      <c r="F61" s="1215"/>
      <c r="G61" s="1215"/>
      <c r="H61" s="1215"/>
      <c r="I61" s="1215"/>
      <c r="M61" s="642"/>
    </row>
    <row r="62" spans="2:13" ht="15.6">
      <c r="B62" s="641"/>
      <c r="E62" s="1216" t="s">
        <v>591</v>
      </c>
      <c r="F62" s="1216"/>
      <c r="G62" s="1216"/>
      <c r="H62" s="1216"/>
      <c r="I62" s="1216"/>
      <c r="M62" s="642"/>
    </row>
    <row r="63" spans="2:13">
      <c r="B63" s="641"/>
      <c r="C63" s="662"/>
      <c r="D63" s="663"/>
      <c r="E63" s="663"/>
      <c r="F63" s="664"/>
      <c r="G63" s="662"/>
      <c r="H63" s="663"/>
      <c r="I63" s="663"/>
      <c r="M63" s="642"/>
    </row>
    <row r="64" spans="2:13">
      <c r="B64" s="641"/>
      <c r="C64" s="662"/>
      <c r="D64" s="663"/>
      <c r="E64" s="663"/>
      <c r="F64" s="664"/>
      <c r="G64" s="662"/>
      <c r="H64" s="663"/>
      <c r="I64" s="663"/>
      <c r="M64" s="642"/>
    </row>
    <row r="65" spans="2:13">
      <c r="B65" s="641"/>
      <c r="C65" s="662"/>
      <c r="D65" s="663"/>
      <c r="E65" s="663"/>
      <c r="F65" s="664"/>
      <c r="G65" s="662"/>
      <c r="H65" s="663"/>
      <c r="I65" s="663"/>
      <c r="M65" s="642"/>
    </row>
    <row r="66" spans="2:13">
      <c r="B66" s="641"/>
      <c r="C66" s="665" t="s">
        <v>592</v>
      </c>
      <c r="D66" s="666"/>
      <c r="E66" s="663"/>
      <c r="F66" s="664"/>
      <c r="G66" s="662"/>
      <c r="H66" s="663"/>
      <c r="I66" s="663"/>
      <c r="M66" s="642"/>
    </row>
    <row r="67" spans="2:13">
      <c r="B67" s="668"/>
      <c r="C67" s="667" t="s">
        <v>593</v>
      </c>
      <c r="D67" s="666"/>
      <c r="E67" s="663"/>
      <c r="F67" s="664"/>
      <c r="G67" s="662"/>
      <c r="H67" s="663"/>
      <c r="I67" s="663"/>
      <c r="J67" s="664"/>
      <c r="K67" s="664"/>
      <c r="L67" s="664"/>
      <c r="M67" s="669"/>
    </row>
    <row r="68" spans="2:13">
      <c r="B68" s="668"/>
      <c r="E68" s="664"/>
      <c r="F68" s="664"/>
      <c r="I68" s="664"/>
      <c r="J68" s="664"/>
      <c r="K68" s="664"/>
      <c r="L68" s="664"/>
      <c r="M68" s="669"/>
    </row>
    <row r="69" spans="2:13" ht="15.6">
      <c r="B69" s="598"/>
      <c r="C69" s="698"/>
      <c r="D69" s="699"/>
      <c r="E69" s="699"/>
      <c r="F69" s="670"/>
      <c r="H69" s="670"/>
      <c r="I69" s="670"/>
      <c r="J69" s="670"/>
      <c r="K69" s="670"/>
      <c r="L69" s="670"/>
      <c r="M69" s="671"/>
    </row>
    <row r="70" spans="2:13" ht="18.75" customHeight="1" thickBot="1">
      <c r="B70" s="1341"/>
      <c r="C70" s="1342"/>
      <c r="D70" s="1342"/>
      <c r="E70" s="627"/>
      <c r="F70" s="627"/>
      <c r="G70" s="627"/>
      <c r="H70" s="627"/>
      <c r="I70" s="1343"/>
      <c r="J70" s="1343"/>
      <c r="K70" s="1343"/>
      <c r="L70" s="1343"/>
      <c r="M70" s="1344"/>
    </row>
  </sheetData>
  <mergeCells count="71">
    <mergeCell ref="B10:M10"/>
    <mergeCell ref="D11:J11"/>
    <mergeCell ref="B2:B6"/>
    <mergeCell ref="C2:I2"/>
    <mergeCell ref="J2:M2"/>
    <mergeCell ref="C3:I3"/>
    <mergeCell ref="J3:M3"/>
    <mergeCell ref="C4:I4"/>
    <mergeCell ref="K4:M4"/>
    <mergeCell ref="C5:I6"/>
    <mergeCell ref="J5:J6"/>
    <mergeCell ref="K5:K6"/>
    <mergeCell ref="L5:L6"/>
    <mergeCell ref="M5:M6"/>
    <mergeCell ref="K11:M11"/>
    <mergeCell ref="K18:L18"/>
    <mergeCell ref="B19:F19"/>
    <mergeCell ref="H19:I19"/>
    <mergeCell ref="K19:L19"/>
    <mergeCell ref="B20:L20"/>
    <mergeCell ref="B16:F16"/>
    <mergeCell ref="H16:I16"/>
    <mergeCell ref="K16:L16"/>
    <mergeCell ref="B17:F17"/>
    <mergeCell ref="H17:I17"/>
    <mergeCell ref="K17:L17"/>
    <mergeCell ref="D12:J12"/>
    <mergeCell ref="K12:M12"/>
    <mergeCell ref="B30:M32"/>
    <mergeCell ref="B24:H24"/>
    <mergeCell ref="K24:L24"/>
    <mergeCell ref="B25:H25"/>
    <mergeCell ref="K25:L25"/>
    <mergeCell ref="B26:H26"/>
    <mergeCell ref="K26:L26"/>
    <mergeCell ref="B27:H27"/>
    <mergeCell ref="K27:L27"/>
    <mergeCell ref="B28:H28"/>
    <mergeCell ref="K28:L28"/>
    <mergeCell ref="B29:L29"/>
    <mergeCell ref="B21:M23"/>
    <mergeCell ref="B13:M15"/>
    <mergeCell ref="B33:G33"/>
    <mergeCell ref="K33:L33"/>
    <mergeCell ref="B34:G34"/>
    <mergeCell ref="K34:L34"/>
    <mergeCell ref="B35:G35"/>
    <mergeCell ref="K35:L35"/>
    <mergeCell ref="B50:G50"/>
    <mergeCell ref="K50:L50"/>
    <mergeCell ref="B36:L36"/>
    <mergeCell ref="B37:M39"/>
    <mergeCell ref="B40:G40"/>
    <mergeCell ref="K40:L40"/>
    <mergeCell ref="K41:L41"/>
    <mergeCell ref="K42:L42"/>
    <mergeCell ref="B43:G43"/>
    <mergeCell ref="K43:L43"/>
    <mergeCell ref="B44:L44"/>
    <mergeCell ref="B46:L46"/>
    <mergeCell ref="B47:M49"/>
    <mergeCell ref="E61:I61"/>
    <mergeCell ref="E62:I62"/>
    <mergeCell ref="B70:D70"/>
    <mergeCell ref="I70:M70"/>
    <mergeCell ref="B51:G51"/>
    <mergeCell ref="K51:L51"/>
    <mergeCell ref="K52:L52"/>
    <mergeCell ref="K53:L53"/>
    <mergeCell ref="B54:L54"/>
    <mergeCell ref="B56:L5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5BCD0-8A40-4308-AD57-0445BB96E195}">
  <dimension ref="B1:N70"/>
  <sheetViews>
    <sheetView workbookViewId="0">
      <selection activeCell="N3" sqref="N3"/>
    </sheetView>
  </sheetViews>
  <sheetFormatPr baseColWidth="10" defaultColWidth="11.44140625" defaultRowHeight="13.8"/>
  <cols>
    <col min="1" max="1" width="3.109375" style="586" customWidth="1"/>
    <col min="2" max="2" width="28.5546875" style="586" customWidth="1"/>
    <col min="3" max="7" width="11.44140625" style="586"/>
    <col min="8" max="8" width="13.109375" style="586" customWidth="1"/>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642</v>
      </c>
      <c r="E12" s="1534"/>
      <c r="F12" s="1534"/>
      <c r="G12" s="1534"/>
      <c r="H12" s="1534"/>
      <c r="I12" s="1534"/>
      <c r="J12" s="1535"/>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4">
      <c r="B17" s="1490"/>
      <c r="C17" s="1330"/>
      <c r="D17" s="1330"/>
      <c r="E17" s="1330"/>
      <c r="F17" s="1390"/>
      <c r="G17" s="609"/>
      <c r="H17" s="1538"/>
      <c r="I17" s="1539"/>
      <c r="J17" s="676"/>
      <c r="K17" s="1540"/>
      <c r="L17" s="1369"/>
      <c r="M17" s="677"/>
    </row>
    <row r="18" spans="2:14">
      <c r="B18" s="614" t="s">
        <v>568</v>
      </c>
      <c r="C18" s="611"/>
      <c r="D18" s="611"/>
      <c r="E18" s="611"/>
      <c r="F18" s="612"/>
      <c r="G18" s="613"/>
      <c r="H18" s="613"/>
      <c r="I18" s="612"/>
      <c r="J18" s="678"/>
      <c r="K18" s="1540"/>
      <c r="L18" s="1369"/>
      <c r="M18" s="677">
        <f>+M44*0.05</f>
        <v>2171.0669759999996</v>
      </c>
    </row>
    <row r="19" spans="2:14" ht="14.4" thickBot="1">
      <c r="B19" s="1372"/>
      <c r="C19" s="1373"/>
      <c r="D19" s="1373"/>
      <c r="E19" s="1373"/>
      <c r="F19" s="1374"/>
      <c r="G19" s="615"/>
      <c r="H19" s="1489"/>
      <c r="I19" s="1374"/>
      <c r="J19" s="679"/>
      <c r="K19" s="1541"/>
      <c r="L19" s="1542"/>
      <c r="M19" s="677"/>
    </row>
    <row r="20" spans="2:14" ht="14.4" thickBot="1">
      <c r="B20" s="1335" t="s">
        <v>569</v>
      </c>
      <c r="C20" s="1336"/>
      <c r="D20" s="1336"/>
      <c r="E20" s="1336"/>
      <c r="F20" s="1336"/>
      <c r="G20" s="1336"/>
      <c r="H20" s="1336"/>
      <c r="I20" s="1336"/>
      <c r="J20" s="1336"/>
      <c r="K20" s="1336"/>
      <c r="L20" s="1337"/>
      <c r="M20" s="680">
        <f>SUM(M17:M19)</f>
        <v>2171.0669759999996</v>
      </c>
      <c r="N20" s="681"/>
    </row>
    <row r="21" spans="2:14" ht="13.5" customHeight="1">
      <c r="B21" s="1350" t="s">
        <v>570</v>
      </c>
      <c r="C21" s="1351"/>
      <c r="D21" s="1351"/>
      <c r="E21" s="1351"/>
      <c r="F21" s="1351"/>
      <c r="G21" s="1351"/>
      <c r="H21" s="1351"/>
      <c r="I21" s="1351"/>
      <c r="J21" s="1351"/>
      <c r="K21" s="1351"/>
      <c r="L21" s="1351"/>
      <c r="M21" s="1352"/>
    </row>
    <row r="22" spans="2:14">
      <c r="B22" s="1353"/>
      <c r="C22" s="1354"/>
      <c r="D22" s="1354"/>
      <c r="E22" s="1354"/>
      <c r="F22" s="1354"/>
      <c r="G22" s="1354"/>
      <c r="H22" s="1354"/>
      <c r="I22" s="1354"/>
      <c r="J22" s="1354"/>
      <c r="K22" s="1354"/>
      <c r="L22" s="1354"/>
      <c r="M22" s="1355"/>
    </row>
    <row r="23" spans="2:14" ht="14.4" thickBot="1">
      <c r="B23" s="1356"/>
      <c r="C23" s="1357"/>
      <c r="D23" s="1357"/>
      <c r="E23" s="1357"/>
      <c r="F23" s="1357"/>
      <c r="G23" s="1357"/>
      <c r="H23" s="1357"/>
      <c r="I23" s="1357"/>
      <c r="J23" s="1357"/>
      <c r="K23" s="1357"/>
      <c r="L23" s="1357"/>
      <c r="M23" s="1358"/>
    </row>
    <row r="24" spans="2:14">
      <c r="B24" s="1375" t="s">
        <v>209</v>
      </c>
      <c r="C24" s="1376"/>
      <c r="D24" s="1376"/>
      <c r="E24" s="1376"/>
      <c r="F24" s="1376"/>
      <c r="G24" s="1376"/>
      <c r="H24" s="1382"/>
      <c r="I24" s="606" t="s">
        <v>12</v>
      </c>
      <c r="J24" s="607" t="s">
        <v>103</v>
      </c>
      <c r="K24" s="1383" t="s">
        <v>571</v>
      </c>
      <c r="L24" s="1382"/>
      <c r="M24" s="608" t="s">
        <v>567</v>
      </c>
    </row>
    <row r="25" spans="2:14">
      <c r="B25" s="1329" t="str">
        <f>+[126]INSUMOS!A22</f>
        <v>CEMENTO</v>
      </c>
      <c r="C25" s="1330"/>
      <c r="D25" s="1330"/>
      <c r="E25" s="1330"/>
      <c r="F25" s="1330"/>
      <c r="G25" s="1330"/>
      <c r="H25" s="1390"/>
      <c r="I25" s="617" t="str">
        <f>+[126]INSUMOS!B22</f>
        <v>KG</v>
      </c>
      <c r="J25" s="618">
        <v>420</v>
      </c>
      <c r="K25" s="1536">
        <f>+[127]INSUMOOS!C13</f>
        <v>850</v>
      </c>
      <c r="L25" s="1537"/>
      <c r="M25" s="677">
        <f>+J25*K25</f>
        <v>357000</v>
      </c>
    </row>
    <row r="26" spans="2:14">
      <c r="B26" s="1329" t="str">
        <f>+[126]INSUMOS!A16</f>
        <v>ARENA LAVADA</v>
      </c>
      <c r="C26" s="1330"/>
      <c r="D26" s="1330"/>
      <c r="E26" s="1330"/>
      <c r="F26" s="1330"/>
      <c r="G26" s="1330"/>
      <c r="H26" s="1390"/>
      <c r="I26" s="617" t="str">
        <f>+[126]INSUMOS!B16</f>
        <v>M3</v>
      </c>
      <c r="J26" s="618">
        <v>1.34</v>
      </c>
      <c r="K26" s="1536">
        <f>+'[127]ESTUDIO MERCADO'!E14</f>
        <v>57000</v>
      </c>
      <c r="L26" s="1537"/>
      <c r="M26" s="677">
        <f t="shared" ref="M26:M27" si="0">+J26*K26</f>
        <v>76380</v>
      </c>
    </row>
    <row r="27" spans="2:14">
      <c r="B27" s="1329" t="str">
        <f>+[126]INSUMOS!A14</f>
        <v>AGUA</v>
      </c>
      <c r="C27" s="1330"/>
      <c r="D27" s="1330"/>
      <c r="E27" s="1330"/>
      <c r="F27" s="1330"/>
      <c r="G27" s="1330"/>
      <c r="H27" s="1390"/>
      <c r="I27" s="617" t="str">
        <f>+[126]INSUMOS!B14</f>
        <v>LT.</v>
      </c>
      <c r="J27" s="618">
        <v>185</v>
      </c>
      <c r="K27" s="1536">
        <f>+[127]INSUMOOS!C14</f>
        <v>90</v>
      </c>
      <c r="L27" s="1537"/>
      <c r="M27" s="677">
        <f t="shared" si="0"/>
        <v>16650</v>
      </c>
    </row>
    <row r="28" spans="2:14" ht="14.4" thickBot="1">
      <c r="B28" s="1372"/>
      <c r="C28" s="1373"/>
      <c r="D28" s="1373"/>
      <c r="E28" s="1373"/>
      <c r="F28" s="1373"/>
      <c r="G28" s="1373"/>
      <c r="H28" s="1374"/>
      <c r="I28" s="611"/>
      <c r="J28" s="619"/>
      <c r="K28" s="1348"/>
      <c r="L28" s="1349"/>
      <c r="M28" s="682"/>
    </row>
    <row r="29" spans="2:14" ht="14.4" thickBot="1">
      <c r="B29" s="1335" t="s">
        <v>569</v>
      </c>
      <c r="C29" s="1336"/>
      <c r="D29" s="1336"/>
      <c r="E29" s="1336"/>
      <c r="F29" s="1336"/>
      <c r="G29" s="1336"/>
      <c r="H29" s="1336"/>
      <c r="I29" s="1336"/>
      <c r="J29" s="1336"/>
      <c r="K29" s="1336"/>
      <c r="L29" s="1337"/>
      <c r="M29" s="683">
        <f>SUM(M25:M28)</f>
        <v>450030</v>
      </c>
    </row>
    <row r="30" spans="2:14">
      <c r="B30" s="1350" t="s">
        <v>572</v>
      </c>
      <c r="C30" s="1351"/>
      <c r="D30" s="1351"/>
      <c r="E30" s="1351"/>
      <c r="F30" s="1351"/>
      <c r="G30" s="1351"/>
      <c r="H30" s="1351"/>
      <c r="I30" s="1351"/>
      <c r="J30" s="1351"/>
      <c r="K30" s="1351"/>
      <c r="L30" s="1351"/>
      <c r="M30" s="1352"/>
    </row>
    <row r="31" spans="2:14">
      <c r="B31" s="1353"/>
      <c r="C31" s="1354"/>
      <c r="D31" s="1354"/>
      <c r="E31" s="1354"/>
      <c r="F31" s="1354"/>
      <c r="G31" s="1354"/>
      <c r="H31" s="1354"/>
      <c r="I31" s="1354"/>
      <c r="J31" s="1354"/>
      <c r="K31" s="1354"/>
      <c r="L31" s="1354"/>
      <c r="M31" s="1355"/>
    </row>
    <row r="32" spans="2:14" ht="14.4" thickBot="1">
      <c r="B32" s="1356"/>
      <c r="C32" s="1357"/>
      <c r="D32" s="1357"/>
      <c r="E32" s="1357"/>
      <c r="F32" s="1357"/>
      <c r="G32" s="1357"/>
      <c r="H32" s="1357"/>
      <c r="I32" s="1357"/>
      <c r="J32" s="1357"/>
      <c r="K32" s="1357"/>
      <c r="L32" s="1357"/>
      <c r="M32" s="1358"/>
    </row>
    <row r="33" spans="2:13">
      <c r="B33" s="1375" t="s">
        <v>573</v>
      </c>
      <c r="C33" s="1376"/>
      <c r="D33" s="1376"/>
      <c r="E33" s="1376"/>
      <c r="F33" s="1376"/>
      <c r="G33" s="1376"/>
      <c r="H33" s="607" t="s">
        <v>574</v>
      </c>
      <c r="I33" s="622" t="s">
        <v>575</v>
      </c>
      <c r="J33" s="629" t="s">
        <v>576</v>
      </c>
      <c r="K33" s="1383" t="s">
        <v>577</v>
      </c>
      <c r="L33" s="1382"/>
      <c r="M33" s="608" t="s">
        <v>567</v>
      </c>
    </row>
    <row r="34" spans="2:13">
      <c r="B34" s="1490"/>
      <c r="C34" s="1330"/>
      <c r="D34" s="1330"/>
      <c r="E34" s="1330"/>
      <c r="F34" s="1330"/>
      <c r="G34" s="1330"/>
      <c r="H34" s="624"/>
      <c r="I34" s="625"/>
      <c r="J34" s="624"/>
      <c r="K34" s="1394"/>
      <c r="L34" s="1395"/>
      <c r="M34" s="684"/>
    </row>
    <row r="35" spans="2:13">
      <c r="B35" s="1531" t="str">
        <f>+[127]INSUMOOS!A117</f>
        <v>TRANSPORTE DE MATERIAL</v>
      </c>
      <c r="C35" s="1465"/>
      <c r="D35" s="1465"/>
      <c r="E35" s="1465"/>
      <c r="F35" s="1465"/>
      <c r="G35" s="1465"/>
      <c r="H35" s="624">
        <f>+J26</f>
        <v>1.34</v>
      </c>
      <c r="I35" s="618">
        <v>31</v>
      </c>
      <c r="J35" s="624">
        <f>+I35*H35</f>
        <v>41.54</v>
      </c>
      <c r="K35" s="1532">
        <f>+[127]INSUMOOS!C117</f>
        <v>1300</v>
      </c>
      <c r="L35" s="1532"/>
      <c r="M35" s="685">
        <f>+K35*J35</f>
        <v>54002</v>
      </c>
    </row>
    <row r="36" spans="2:13" ht="14.4" thickBot="1">
      <c r="B36" s="1466" t="s">
        <v>569</v>
      </c>
      <c r="C36" s="1467"/>
      <c r="D36" s="1467"/>
      <c r="E36" s="1467"/>
      <c r="F36" s="1467"/>
      <c r="G36" s="1467"/>
      <c r="H36" s="1467"/>
      <c r="I36" s="1467"/>
      <c r="J36" s="1467"/>
      <c r="K36" s="1467"/>
      <c r="L36" s="1468"/>
      <c r="M36" s="686">
        <f>SUM(M34:M35)</f>
        <v>54002</v>
      </c>
    </row>
    <row r="37" spans="2:13">
      <c r="B37" s="1350" t="s">
        <v>578</v>
      </c>
      <c r="C37" s="1351"/>
      <c r="D37" s="1351"/>
      <c r="E37" s="1351"/>
      <c r="F37" s="1351"/>
      <c r="G37" s="1351"/>
      <c r="H37" s="1351"/>
      <c r="I37" s="1351"/>
      <c r="J37" s="1351"/>
      <c r="K37" s="1351"/>
      <c r="L37" s="1351"/>
      <c r="M37" s="1352"/>
    </row>
    <row r="38" spans="2:13">
      <c r="B38" s="1353"/>
      <c r="C38" s="1354"/>
      <c r="D38" s="1354"/>
      <c r="E38" s="1354"/>
      <c r="F38" s="1354"/>
      <c r="G38" s="1354"/>
      <c r="H38" s="1354"/>
      <c r="I38" s="1354"/>
      <c r="J38" s="1354"/>
      <c r="K38" s="1354"/>
      <c r="L38" s="1354"/>
      <c r="M38" s="1355"/>
    </row>
    <row r="39" spans="2:13" ht="14.4" thickBot="1">
      <c r="B39" s="1356"/>
      <c r="C39" s="1357"/>
      <c r="D39" s="1357"/>
      <c r="E39" s="1357"/>
      <c r="F39" s="1357"/>
      <c r="G39" s="1357"/>
      <c r="H39" s="1357"/>
      <c r="I39" s="1357"/>
      <c r="J39" s="1357"/>
      <c r="K39" s="1357"/>
      <c r="L39" s="1357"/>
      <c r="M39" s="1358"/>
    </row>
    <row r="40" spans="2:13" ht="21.75" customHeight="1">
      <c r="B40" s="1359" t="s">
        <v>579</v>
      </c>
      <c r="C40" s="1360"/>
      <c r="D40" s="1360"/>
      <c r="E40" s="1360"/>
      <c r="F40" s="1360"/>
      <c r="G40" s="1360"/>
      <c r="H40" s="629" t="s">
        <v>580</v>
      </c>
      <c r="I40" s="630" t="s">
        <v>581</v>
      </c>
      <c r="J40" s="631" t="s">
        <v>531</v>
      </c>
      <c r="K40" s="1362" t="s">
        <v>566</v>
      </c>
      <c r="L40" s="1363"/>
      <c r="M40" s="632" t="s">
        <v>567</v>
      </c>
    </row>
    <row r="41" spans="2:13">
      <c r="B41" s="633" t="s">
        <v>643</v>
      </c>
      <c r="C41" s="634"/>
      <c r="D41" s="634"/>
      <c r="E41" s="634"/>
      <c r="F41" s="634"/>
      <c r="G41" s="634"/>
      <c r="H41" s="687">
        <f>+'[125]M.O CIVIL'!D80</f>
        <v>120614.83199999999</v>
      </c>
      <c r="I41" s="635">
        <v>1.8</v>
      </c>
      <c r="J41" s="688">
        <f>+H41*I41</f>
        <v>217106.69759999998</v>
      </c>
      <c r="K41" s="1370">
        <v>5</v>
      </c>
      <c r="L41" s="1371"/>
      <c r="M41" s="689">
        <f>+J41/K41</f>
        <v>43421.339519999994</v>
      </c>
    </row>
    <row r="42" spans="2:13">
      <c r="B42" s="633"/>
      <c r="C42" s="634"/>
      <c r="D42" s="634"/>
      <c r="E42" s="634"/>
      <c r="F42" s="634"/>
      <c r="G42" s="634"/>
      <c r="H42" s="690"/>
      <c r="I42" s="639"/>
      <c r="J42" s="640"/>
      <c r="K42" s="1394"/>
      <c r="L42" s="1395"/>
      <c r="M42" s="691"/>
    </row>
    <row r="43" spans="2:13" ht="14.4" thickBot="1">
      <c r="B43" s="1372"/>
      <c r="C43" s="1373"/>
      <c r="D43" s="1373"/>
      <c r="E43" s="1373"/>
      <c r="F43" s="1373"/>
      <c r="G43" s="1373"/>
      <c r="H43" s="626"/>
      <c r="I43" s="627"/>
      <c r="J43" s="626"/>
      <c r="K43" s="1348"/>
      <c r="L43" s="1349"/>
      <c r="M43" s="692"/>
    </row>
    <row r="44" spans="2:13" ht="14.4" thickBot="1">
      <c r="B44" s="1335" t="s">
        <v>569</v>
      </c>
      <c r="C44" s="1336"/>
      <c r="D44" s="1336"/>
      <c r="E44" s="1336"/>
      <c r="F44" s="1336"/>
      <c r="G44" s="1336"/>
      <c r="H44" s="1336"/>
      <c r="I44" s="1336"/>
      <c r="J44" s="1336"/>
      <c r="K44" s="1336"/>
      <c r="L44" s="1337"/>
      <c r="M44" s="683">
        <f>SUM(M41:M43)</f>
        <v>43421.339519999994</v>
      </c>
    </row>
    <row r="45" spans="2:13" ht="14.4" thickBot="1">
      <c r="B45" s="641"/>
      <c r="M45" s="693"/>
    </row>
    <row r="46" spans="2:13" ht="14.4" thickBot="1">
      <c r="B46" s="1338" t="s">
        <v>583</v>
      </c>
      <c r="C46" s="1339"/>
      <c r="D46" s="1339"/>
      <c r="E46" s="1339"/>
      <c r="F46" s="1339"/>
      <c r="G46" s="1339"/>
      <c r="H46" s="1339"/>
      <c r="I46" s="1339"/>
      <c r="J46" s="1339"/>
      <c r="K46" s="1339"/>
      <c r="L46" s="1340"/>
      <c r="M46" s="694">
        <f>ROUND(M20+M29+M36+M44,0)</f>
        <v>549624</v>
      </c>
    </row>
    <row r="47" spans="2:13">
      <c r="B47" s="1350" t="s">
        <v>584</v>
      </c>
      <c r="C47" s="1351"/>
      <c r="D47" s="1351"/>
      <c r="E47" s="1351"/>
      <c r="F47" s="1351"/>
      <c r="G47" s="1351"/>
      <c r="H47" s="1351"/>
      <c r="I47" s="1351"/>
      <c r="J47" s="1351"/>
      <c r="K47" s="1351"/>
      <c r="L47" s="1351"/>
      <c r="M47" s="1352"/>
    </row>
    <row r="48" spans="2:13">
      <c r="B48" s="1353"/>
      <c r="C48" s="1354"/>
      <c r="D48" s="1354"/>
      <c r="E48" s="1354"/>
      <c r="F48" s="1354"/>
      <c r="G48" s="1354"/>
      <c r="H48" s="1354"/>
      <c r="I48" s="1354"/>
      <c r="J48" s="1354"/>
      <c r="K48" s="1354"/>
      <c r="L48" s="1354"/>
      <c r="M48" s="1355"/>
    </row>
    <row r="49" spans="2:13" ht="14.4" thickBot="1">
      <c r="B49" s="1356"/>
      <c r="C49" s="1357"/>
      <c r="D49" s="1357"/>
      <c r="E49" s="1357"/>
      <c r="F49" s="1357"/>
      <c r="G49" s="1357"/>
      <c r="H49" s="1357"/>
      <c r="I49" s="1357"/>
      <c r="J49" s="1357"/>
      <c r="K49" s="1357"/>
      <c r="L49" s="1357"/>
      <c r="M49" s="1358"/>
    </row>
    <row r="50" spans="2:13">
      <c r="B50" s="1375" t="s">
        <v>217</v>
      </c>
      <c r="C50" s="1376"/>
      <c r="D50" s="1376"/>
      <c r="E50" s="1376"/>
      <c r="F50" s="1376"/>
      <c r="G50" s="1376"/>
      <c r="H50" s="622"/>
      <c r="I50" s="644"/>
      <c r="J50" s="645" t="s">
        <v>585</v>
      </c>
      <c r="K50" s="1377" t="s">
        <v>586</v>
      </c>
      <c r="L50" s="1378"/>
      <c r="M50" s="646"/>
    </row>
    <row r="51" spans="2:13">
      <c r="B51" s="1329" t="s">
        <v>587</v>
      </c>
      <c r="C51" s="1330"/>
      <c r="D51" s="1330"/>
      <c r="E51" s="1330"/>
      <c r="F51" s="1330"/>
      <c r="G51" s="1330"/>
      <c r="H51" s="695"/>
      <c r="I51" s="648"/>
      <c r="J51" s="649">
        <v>0.24</v>
      </c>
      <c r="K51" s="1526">
        <f>ROUND(+J51*M46,0)</f>
        <v>131910</v>
      </c>
      <c r="L51" s="1526"/>
      <c r="M51" s="696"/>
    </row>
    <row r="52" spans="2:13">
      <c r="B52" s="614" t="s">
        <v>588</v>
      </c>
      <c r="C52" s="611"/>
      <c r="D52" s="611"/>
      <c r="E52" s="611"/>
      <c r="F52" s="611"/>
      <c r="G52" s="611"/>
      <c r="H52" s="695"/>
      <c r="I52" s="648"/>
      <c r="J52" s="651">
        <v>0.01</v>
      </c>
      <c r="K52" s="1527">
        <f>ROUND(+J52*M46,0)</f>
        <v>5496</v>
      </c>
      <c r="L52" s="1528"/>
      <c r="M52" s="696"/>
    </row>
    <row r="53" spans="2:13" ht="14.4" thickBot="1">
      <c r="B53" s="652" t="s">
        <v>353</v>
      </c>
      <c r="C53" s="653"/>
      <c r="D53" s="653"/>
      <c r="E53" s="653"/>
      <c r="F53" s="653"/>
      <c r="G53" s="653"/>
      <c r="H53" s="697"/>
      <c r="I53" s="655"/>
      <c r="J53" s="656">
        <v>0.05</v>
      </c>
      <c r="K53" s="1529">
        <f>ROUND(+J53*M46,0)</f>
        <v>27481</v>
      </c>
      <c r="L53" s="1530"/>
      <c r="M53" s="696"/>
    </row>
    <row r="54" spans="2:13" ht="14.4" thickBot="1">
      <c r="B54" s="1335" t="s">
        <v>569</v>
      </c>
      <c r="C54" s="1336"/>
      <c r="D54" s="1336"/>
      <c r="E54" s="1336"/>
      <c r="F54" s="1336"/>
      <c r="G54" s="1336"/>
      <c r="H54" s="1336"/>
      <c r="I54" s="1336"/>
      <c r="J54" s="1336"/>
      <c r="K54" s="1336"/>
      <c r="L54" s="1337"/>
      <c r="M54" s="657">
        <f>SUM(K51:L53)</f>
        <v>164887</v>
      </c>
    </row>
    <row r="55" spans="2:13" ht="14.4" thickBot="1">
      <c r="B55" s="641"/>
      <c r="M55" s="642"/>
    </row>
    <row r="56" spans="2:13" ht="16.2" thickBot="1">
      <c r="B56" s="1338" t="s">
        <v>589</v>
      </c>
      <c r="C56" s="1339"/>
      <c r="D56" s="1339"/>
      <c r="E56" s="1339"/>
      <c r="F56" s="1339"/>
      <c r="G56" s="1339"/>
      <c r="H56" s="1339"/>
      <c r="I56" s="1339"/>
      <c r="J56" s="1339"/>
      <c r="K56" s="1339"/>
      <c r="L56" s="1340"/>
      <c r="M56" s="658">
        <f>+M54+M46</f>
        <v>714511</v>
      </c>
    </row>
    <row r="57" spans="2:13">
      <c r="B57" s="659"/>
      <c r="C57" s="660"/>
      <c r="D57" s="660"/>
      <c r="E57" s="660"/>
      <c r="F57" s="660"/>
      <c r="G57" s="660"/>
      <c r="H57" s="660"/>
      <c r="I57" s="660"/>
      <c r="J57" s="660"/>
      <c r="K57" s="660"/>
      <c r="L57" s="660"/>
      <c r="M57" s="661"/>
    </row>
    <row r="58" spans="2:13">
      <c r="B58" s="641"/>
      <c r="M58" s="642"/>
    </row>
    <row r="59" spans="2:13">
      <c r="B59" s="641"/>
      <c r="M59" s="642"/>
    </row>
    <row r="60" spans="2:13">
      <c r="B60" s="641"/>
      <c r="M60" s="642"/>
    </row>
    <row r="61" spans="2:13" ht="15.6">
      <c r="B61" s="641"/>
      <c r="E61" s="1215" t="s">
        <v>590</v>
      </c>
      <c r="F61" s="1215"/>
      <c r="G61" s="1215"/>
      <c r="H61" s="1215"/>
      <c r="I61" s="1215"/>
      <c r="M61" s="642"/>
    </row>
    <row r="62" spans="2:13" ht="15.6">
      <c r="B62" s="641"/>
      <c r="E62" s="1216" t="s">
        <v>591</v>
      </c>
      <c r="F62" s="1216"/>
      <c r="G62" s="1216"/>
      <c r="H62" s="1216"/>
      <c r="I62" s="1216"/>
      <c r="M62" s="642"/>
    </row>
    <row r="63" spans="2:13">
      <c r="B63" s="641"/>
      <c r="C63" s="662"/>
      <c r="D63" s="663"/>
      <c r="E63" s="663"/>
      <c r="F63" s="664"/>
      <c r="G63" s="662"/>
      <c r="H63" s="663"/>
      <c r="I63" s="663"/>
      <c r="M63" s="642"/>
    </row>
    <row r="64" spans="2:13">
      <c r="B64" s="641"/>
      <c r="C64" s="662"/>
      <c r="D64" s="663"/>
      <c r="E64" s="663"/>
      <c r="F64" s="664"/>
      <c r="G64" s="662"/>
      <c r="H64" s="663"/>
      <c r="I64" s="663"/>
      <c r="M64" s="642"/>
    </row>
    <row r="65" spans="2:13">
      <c r="B65" s="641"/>
      <c r="C65" s="662"/>
      <c r="D65" s="663"/>
      <c r="E65" s="663"/>
      <c r="F65" s="664"/>
      <c r="G65" s="662"/>
      <c r="H65" s="663"/>
      <c r="I65" s="663"/>
      <c r="M65" s="642"/>
    </row>
    <row r="66" spans="2:13">
      <c r="B66" s="641"/>
      <c r="C66" s="665" t="s">
        <v>592</v>
      </c>
      <c r="D66" s="666"/>
      <c r="E66" s="663"/>
      <c r="F66" s="664"/>
      <c r="G66" s="662"/>
      <c r="H66" s="663"/>
      <c r="I66" s="663"/>
      <c r="M66" s="642"/>
    </row>
    <row r="67" spans="2:13">
      <c r="B67" s="668"/>
      <c r="C67" s="667" t="s">
        <v>593</v>
      </c>
      <c r="D67" s="666"/>
      <c r="E67" s="663"/>
      <c r="F67" s="664"/>
      <c r="G67" s="662"/>
      <c r="H67" s="663"/>
      <c r="I67" s="663"/>
      <c r="J67" s="664"/>
      <c r="K67" s="664"/>
      <c r="L67" s="664"/>
      <c r="M67" s="669"/>
    </row>
    <row r="68" spans="2:13">
      <c r="B68" s="668"/>
      <c r="E68" s="664"/>
      <c r="F68" s="664"/>
      <c r="I68" s="664"/>
      <c r="J68" s="664"/>
      <c r="K68" s="664"/>
      <c r="L68" s="664"/>
      <c r="M68" s="669"/>
    </row>
    <row r="69" spans="2:13" ht="15.6">
      <c r="B69" s="598"/>
      <c r="C69" s="698"/>
      <c r="D69" s="699"/>
      <c r="E69" s="699"/>
      <c r="F69" s="670"/>
      <c r="H69" s="670"/>
      <c r="I69" s="670"/>
      <c r="J69" s="670"/>
      <c r="K69" s="670"/>
      <c r="L69" s="670"/>
      <c r="M69" s="671"/>
    </row>
    <row r="70" spans="2:13" ht="18.75" customHeight="1" thickBot="1">
      <c r="B70" s="1341"/>
      <c r="C70" s="1342"/>
      <c r="D70" s="1342"/>
      <c r="E70" s="627"/>
      <c r="F70" s="627"/>
      <c r="G70" s="627"/>
      <c r="H70" s="627"/>
      <c r="I70" s="1343"/>
      <c r="J70" s="1343"/>
      <c r="K70" s="1343"/>
      <c r="L70" s="1343"/>
      <c r="M70" s="1344"/>
    </row>
  </sheetData>
  <mergeCells count="71">
    <mergeCell ref="B10:M10"/>
    <mergeCell ref="D11:J11"/>
    <mergeCell ref="B2:B6"/>
    <mergeCell ref="C2:I2"/>
    <mergeCell ref="J2:M2"/>
    <mergeCell ref="C3:I3"/>
    <mergeCell ref="J3:M3"/>
    <mergeCell ref="C4:I4"/>
    <mergeCell ref="K4:M4"/>
    <mergeCell ref="C5:I6"/>
    <mergeCell ref="J5:J6"/>
    <mergeCell ref="K5:K6"/>
    <mergeCell ref="L5:L6"/>
    <mergeCell ref="M5:M6"/>
    <mergeCell ref="K11:M11"/>
    <mergeCell ref="K18:L18"/>
    <mergeCell ref="B19:F19"/>
    <mergeCell ref="H19:I19"/>
    <mergeCell ref="K19:L19"/>
    <mergeCell ref="B20:L20"/>
    <mergeCell ref="B16:F16"/>
    <mergeCell ref="H16:I16"/>
    <mergeCell ref="K16:L16"/>
    <mergeCell ref="B17:F17"/>
    <mergeCell ref="H17:I17"/>
    <mergeCell ref="K17:L17"/>
    <mergeCell ref="D12:J12"/>
    <mergeCell ref="K12:M12"/>
    <mergeCell ref="B30:M32"/>
    <mergeCell ref="B24:H24"/>
    <mergeCell ref="K24:L24"/>
    <mergeCell ref="B25:H25"/>
    <mergeCell ref="K25:L25"/>
    <mergeCell ref="B26:H26"/>
    <mergeCell ref="K26:L26"/>
    <mergeCell ref="B27:H27"/>
    <mergeCell ref="K27:L27"/>
    <mergeCell ref="B28:H28"/>
    <mergeCell ref="K28:L28"/>
    <mergeCell ref="B29:L29"/>
    <mergeCell ref="B21:M23"/>
    <mergeCell ref="B13:M15"/>
    <mergeCell ref="B33:G33"/>
    <mergeCell ref="K33:L33"/>
    <mergeCell ref="B34:G34"/>
    <mergeCell ref="K34:L34"/>
    <mergeCell ref="B35:G35"/>
    <mergeCell ref="K35:L35"/>
    <mergeCell ref="B50:G50"/>
    <mergeCell ref="K50:L50"/>
    <mergeCell ref="B36:L36"/>
    <mergeCell ref="B37:M39"/>
    <mergeCell ref="B40:G40"/>
    <mergeCell ref="K40:L40"/>
    <mergeCell ref="K41:L41"/>
    <mergeCell ref="K42:L42"/>
    <mergeCell ref="B43:G43"/>
    <mergeCell ref="K43:L43"/>
    <mergeCell ref="B44:L44"/>
    <mergeCell ref="B46:L46"/>
    <mergeCell ref="B47:M49"/>
    <mergeCell ref="E61:I61"/>
    <mergeCell ref="E62:I62"/>
    <mergeCell ref="B70:D70"/>
    <mergeCell ref="I70:M70"/>
    <mergeCell ref="B51:G51"/>
    <mergeCell ref="K51:L51"/>
    <mergeCell ref="K52:L52"/>
    <mergeCell ref="K53:L53"/>
    <mergeCell ref="B54:L54"/>
    <mergeCell ref="B56:L5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BDAB0-F071-4016-B0FE-DD46875A0C73}">
  <dimension ref="B1:N73"/>
  <sheetViews>
    <sheetView topLeftCell="A39" workbookViewId="0">
      <selection activeCell="D12" sqref="D12:J12"/>
    </sheetView>
  </sheetViews>
  <sheetFormatPr baseColWidth="10" defaultColWidth="11.44140625" defaultRowHeight="13.8"/>
  <cols>
    <col min="1" max="1" width="3.109375" style="586" customWidth="1"/>
    <col min="2" max="2" width="28.5546875" style="586" customWidth="1"/>
    <col min="3" max="8" width="11.44140625" style="586"/>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644</v>
      </c>
      <c r="E12" s="1534"/>
      <c r="F12" s="1534"/>
      <c r="G12" s="1534"/>
      <c r="H12" s="1534"/>
      <c r="I12" s="1534"/>
      <c r="J12" s="1535"/>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4">
      <c r="B17" s="1490" t="str">
        <f>+[125]INSUMOS!A49</f>
        <v>MEZCLADORA DE  CONCRETO  1 BULTO</v>
      </c>
      <c r="C17" s="1330"/>
      <c r="D17" s="1330"/>
      <c r="E17" s="1330"/>
      <c r="F17" s="1390"/>
      <c r="G17" s="609"/>
      <c r="H17" s="1538" t="str">
        <f>+[125]INSUMOS!B49</f>
        <v>DÍA</v>
      </c>
      <c r="I17" s="1539"/>
      <c r="J17" s="676">
        <f>+[127]INSUMOOS!C97</f>
        <v>70000</v>
      </c>
      <c r="K17" s="1540">
        <v>10</v>
      </c>
      <c r="L17" s="1369"/>
      <c r="M17" s="677">
        <f>+J17/K17</f>
        <v>7000</v>
      </c>
    </row>
    <row r="18" spans="2:14">
      <c r="B18" s="614" t="s">
        <v>568</v>
      </c>
      <c r="C18" s="611"/>
      <c r="D18" s="611"/>
      <c r="E18" s="611"/>
      <c r="F18" s="612"/>
      <c r="G18" s="613"/>
      <c r="H18" s="613"/>
      <c r="I18" s="612"/>
      <c r="J18" s="678"/>
      <c r="K18" s="1540"/>
      <c r="L18" s="1369"/>
      <c r="M18" s="677">
        <f>+M47*0.05</f>
        <v>10512.716760000001</v>
      </c>
    </row>
    <row r="19" spans="2:14" ht="14.4" thickBot="1">
      <c r="B19" s="1372"/>
      <c r="C19" s="1373"/>
      <c r="D19" s="1373"/>
      <c r="E19" s="1373"/>
      <c r="F19" s="1374"/>
      <c r="G19" s="615"/>
      <c r="H19" s="1489"/>
      <c r="I19" s="1374"/>
      <c r="J19" s="679"/>
      <c r="K19" s="1541"/>
      <c r="L19" s="1542"/>
      <c r="M19" s="677"/>
    </row>
    <row r="20" spans="2:14" ht="14.4" thickBot="1">
      <c r="B20" s="1335" t="s">
        <v>569</v>
      </c>
      <c r="C20" s="1336"/>
      <c r="D20" s="1336"/>
      <c r="E20" s="1336"/>
      <c r="F20" s="1336"/>
      <c r="G20" s="1336"/>
      <c r="H20" s="1336"/>
      <c r="I20" s="1336"/>
      <c r="J20" s="1336"/>
      <c r="K20" s="1336"/>
      <c r="L20" s="1337"/>
      <c r="M20" s="680">
        <f>SUM(M17:M19)</f>
        <v>17512.716760000003</v>
      </c>
      <c r="N20" s="681"/>
    </row>
    <row r="21" spans="2:14" ht="13.5" customHeight="1">
      <c r="B21" s="1350" t="s">
        <v>570</v>
      </c>
      <c r="C21" s="1351"/>
      <c r="D21" s="1351"/>
      <c r="E21" s="1351"/>
      <c r="F21" s="1351"/>
      <c r="G21" s="1351"/>
      <c r="H21" s="1351"/>
      <c r="I21" s="1351"/>
      <c r="J21" s="1351"/>
      <c r="K21" s="1351"/>
      <c r="L21" s="1351"/>
      <c r="M21" s="1352"/>
    </row>
    <row r="22" spans="2:14">
      <c r="B22" s="1353"/>
      <c r="C22" s="1354"/>
      <c r="D22" s="1354"/>
      <c r="E22" s="1354"/>
      <c r="F22" s="1354"/>
      <c r="G22" s="1354"/>
      <c r="H22" s="1354"/>
      <c r="I22" s="1354"/>
      <c r="J22" s="1354"/>
      <c r="K22" s="1354"/>
      <c r="L22" s="1354"/>
      <c r="M22" s="1355"/>
    </row>
    <row r="23" spans="2:14" ht="14.4" thickBot="1">
      <c r="B23" s="1356"/>
      <c r="C23" s="1357"/>
      <c r="D23" s="1357"/>
      <c r="E23" s="1357"/>
      <c r="F23" s="1357"/>
      <c r="G23" s="1357"/>
      <c r="H23" s="1357"/>
      <c r="I23" s="1357"/>
      <c r="J23" s="1357"/>
      <c r="K23" s="1357"/>
      <c r="L23" s="1357"/>
      <c r="M23" s="1358"/>
    </row>
    <row r="24" spans="2:14">
      <c r="B24" s="1375" t="s">
        <v>209</v>
      </c>
      <c r="C24" s="1376"/>
      <c r="D24" s="1376"/>
      <c r="E24" s="1376"/>
      <c r="F24" s="1376"/>
      <c r="G24" s="1376"/>
      <c r="H24" s="1382"/>
      <c r="I24" s="606" t="s">
        <v>12</v>
      </c>
      <c r="J24" s="607" t="s">
        <v>103</v>
      </c>
      <c r="K24" s="1383" t="s">
        <v>571</v>
      </c>
      <c r="L24" s="1382"/>
      <c r="M24" s="608" t="s">
        <v>567</v>
      </c>
    </row>
    <row r="25" spans="2:14">
      <c r="B25" s="1329" t="str">
        <f>+[126]INSUMOS!A22</f>
        <v>CEMENTO</v>
      </c>
      <c r="C25" s="1330"/>
      <c r="D25" s="1330"/>
      <c r="E25" s="1330"/>
      <c r="F25" s="1330"/>
      <c r="G25" s="1330"/>
      <c r="H25" s="1390"/>
      <c r="I25" s="617" t="str">
        <f>+[126]INSUMOS!B22</f>
        <v>KG</v>
      </c>
      <c r="J25" s="618">
        <v>260</v>
      </c>
      <c r="K25" s="1536">
        <f>+[127]INSUMOOS!C13</f>
        <v>850</v>
      </c>
      <c r="L25" s="1537"/>
      <c r="M25" s="677">
        <f>+J25*K25</f>
        <v>221000</v>
      </c>
    </row>
    <row r="26" spans="2:14">
      <c r="B26" s="1329" t="str">
        <f>+[126]INSUMOS!A16</f>
        <v>ARENA LAVADA</v>
      </c>
      <c r="C26" s="1330"/>
      <c r="D26" s="1330"/>
      <c r="E26" s="1330"/>
      <c r="F26" s="1330"/>
      <c r="G26" s="1330"/>
      <c r="H26" s="1390"/>
      <c r="I26" s="617" t="str">
        <f>+[126]INSUMOS!B16</f>
        <v>M3</v>
      </c>
      <c r="J26" s="618">
        <v>0.63</v>
      </c>
      <c r="K26" s="1536">
        <f>+'[127]ESTUDIO MERCADO'!E14</f>
        <v>57000</v>
      </c>
      <c r="L26" s="1537"/>
      <c r="M26" s="677">
        <f t="shared" ref="M26:M28" si="0">+J26*K26</f>
        <v>35910</v>
      </c>
    </row>
    <row r="27" spans="2:14">
      <c r="B27" s="1547" t="str">
        <f>+[126]INSUMOS!A44</f>
        <v>TRITURADO 3/4</v>
      </c>
      <c r="C27" s="1330"/>
      <c r="D27" s="1330"/>
      <c r="E27" s="1330"/>
      <c r="F27" s="1330"/>
      <c r="G27" s="1330"/>
      <c r="H27" s="1390"/>
      <c r="I27" s="700" t="str">
        <f>+[126]INSUMOS!B44</f>
        <v>M3</v>
      </c>
      <c r="J27" s="618">
        <v>0.84</v>
      </c>
      <c r="K27" s="1536">
        <f>+'[127]ESTUDIO MERCADO'!E12</f>
        <v>77350</v>
      </c>
      <c r="L27" s="1537"/>
      <c r="M27" s="677">
        <f t="shared" si="0"/>
        <v>64974</v>
      </c>
    </row>
    <row r="28" spans="2:14">
      <c r="B28" s="1329" t="str">
        <f>+[126]INSUMOS!A14</f>
        <v>AGUA</v>
      </c>
      <c r="C28" s="1330"/>
      <c r="D28" s="1330"/>
      <c r="E28" s="1330"/>
      <c r="F28" s="1330"/>
      <c r="G28" s="1330"/>
      <c r="H28" s="1390"/>
      <c r="I28" s="617" t="str">
        <f>+[126]INSUMOS!B14</f>
        <v>LT.</v>
      </c>
      <c r="J28" s="618">
        <v>170</v>
      </c>
      <c r="K28" s="1536">
        <f>+[127]INSUMOOS!C14</f>
        <v>90</v>
      </c>
      <c r="L28" s="1537"/>
      <c r="M28" s="677">
        <f t="shared" si="0"/>
        <v>15300</v>
      </c>
    </row>
    <row r="29" spans="2:14" ht="14.4" thickBot="1">
      <c r="B29" s="1372"/>
      <c r="C29" s="1373"/>
      <c r="D29" s="1373"/>
      <c r="E29" s="1373"/>
      <c r="F29" s="1373"/>
      <c r="G29" s="1373"/>
      <c r="H29" s="1374"/>
      <c r="I29" s="611"/>
      <c r="J29" s="619"/>
      <c r="K29" s="1348"/>
      <c r="L29" s="1349"/>
      <c r="M29" s="682"/>
    </row>
    <row r="30" spans="2:14" ht="14.4" thickBot="1">
      <c r="B30" s="1335" t="s">
        <v>569</v>
      </c>
      <c r="C30" s="1336"/>
      <c r="D30" s="1336"/>
      <c r="E30" s="1336"/>
      <c r="F30" s="1336"/>
      <c r="G30" s="1336"/>
      <c r="H30" s="1336"/>
      <c r="I30" s="1336"/>
      <c r="J30" s="1336"/>
      <c r="K30" s="1336"/>
      <c r="L30" s="1337"/>
      <c r="M30" s="683">
        <f>SUM(M25:M29)</f>
        <v>337184</v>
      </c>
    </row>
    <row r="31" spans="2:14">
      <c r="B31" s="1350" t="s">
        <v>572</v>
      </c>
      <c r="C31" s="1351"/>
      <c r="D31" s="1351"/>
      <c r="E31" s="1351"/>
      <c r="F31" s="1351"/>
      <c r="G31" s="1351"/>
      <c r="H31" s="1351"/>
      <c r="I31" s="1351"/>
      <c r="J31" s="1351"/>
      <c r="K31" s="1351"/>
      <c r="L31" s="1351"/>
      <c r="M31" s="1352"/>
    </row>
    <row r="32" spans="2:14">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31" t="str">
        <f>+[127]INSUMOOS!A117</f>
        <v>TRANSPORTE DE MATERIAL</v>
      </c>
      <c r="C36" s="1465"/>
      <c r="D36" s="1465"/>
      <c r="E36" s="1465"/>
      <c r="F36" s="1465"/>
      <c r="G36" s="1465"/>
      <c r="H36" s="624">
        <f>+J26</f>
        <v>0.63</v>
      </c>
      <c r="I36" s="618">
        <v>31</v>
      </c>
      <c r="J36" s="624">
        <f>+I36*H36</f>
        <v>19.53</v>
      </c>
      <c r="K36" s="1532">
        <f>+[127]INSUMOOS!C117</f>
        <v>1300</v>
      </c>
      <c r="L36" s="1532"/>
      <c r="M36" s="685">
        <f>+K36*J36</f>
        <v>25389</v>
      </c>
    </row>
    <row r="37" spans="2:13">
      <c r="B37" s="1531" t="str">
        <f>+[127]INSUMOOS!A123</f>
        <v>TRANSPORTE TRITURADO</v>
      </c>
      <c r="C37" s="1465"/>
      <c r="D37" s="1465"/>
      <c r="E37" s="1465"/>
      <c r="F37" s="1465"/>
      <c r="G37" s="1465"/>
      <c r="H37" s="624">
        <f>+J27</f>
        <v>0.84</v>
      </c>
      <c r="I37" s="618">
        <v>31</v>
      </c>
      <c r="J37" s="624">
        <f>+I37*H37</f>
        <v>26.04</v>
      </c>
      <c r="K37" s="1470">
        <f>+[127]INSUMOOS!C123</f>
        <v>1460.3999999999999</v>
      </c>
      <c r="L37" s="1470"/>
      <c r="M37" s="685">
        <f>+K37*J37</f>
        <v>38028.815999999992</v>
      </c>
    </row>
    <row r="38" spans="2:13" ht="14.4" thickBot="1">
      <c r="B38" s="1466" t="s">
        <v>569</v>
      </c>
      <c r="C38" s="1467"/>
      <c r="D38" s="1467"/>
      <c r="E38" s="1467"/>
      <c r="F38" s="1467"/>
      <c r="G38" s="1467"/>
      <c r="H38" s="1467"/>
      <c r="I38" s="1467"/>
      <c r="J38" s="1467"/>
      <c r="K38" s="1467"/>
      <c r="L38" s="1468"/>
      <c r="M38" s="686">
        <f>SUM(M35:M37)</f>
        <v>63417.815999999992</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629" t="s">
        <v>580</v>
      </c>
      <c r="I42" s="630" t="s">
        <v>581</v>
      </c>
      <c r="J42" s="631" t="s">
        <v>531</v>
      </c>
      <c r="K42" s="1362" t="s">
        <v>566</v>
      </c>
      <c r="L42" s="1363"/>
      <c r="M42" s="632" t="s">
        <v>567</v>
      </c>
    </row>
    <row r="43" spans="2:13">
      <c r="B43" s="633" t="s">
        <v>645</v>
      </c>
      <c r="C43" s="634"/>
      <c r="D43" s="634"/>
      <c r="E43" s="634"/>
      <c r="F43" s="634"/>
      <c r="G43" s="634"/>
      <c r="H43" s="701">
        <f>+'[125]M.O CIVIL'!D80*7</f>
        <v>844303.82400000002</v>
      </c>
      <c r="I43" s="635">
        <v>1.8</v>
      </c>
      <c r="J43" s="702">
        <f>+H43*I43</f>
        <v>1519746.8832</v>
      </c>
      <c r="K43" s="1370">
        <v>9</v>
      </c>
      <c r="L43" s="1371"/>
      <c r="M43" s="689">
        <f>+J43/K43</f>
        <v>168860.7648</v>
      </c>
    </row>
    <row r="44" spans="2:13">
      <c r="B44" s="633" t="s">
        <v>582</v>
      </c>
      <c r="C44" s="634"/>
      <c r="D44" s="634"/>
      <c r="E44" s="634"/>
      <c r="F44" s="634"/>
      <c r="G44" s="634"/>
      <c r="H44" s="701">
        <f>+'[125]M.O CIVIL'!D84</f>
        <v>206967.85200000001</v>
      </c>
      <c r="I44" s="635">
        <v>1.8</v>
      </c>
      <c r="J44" s="702">
        <f>+H44*I44</f>
        <v>372542.13360000006</v>
      </c>
      <c r="K44" s="1370">
        <f>+K43</f>
        <v>9</v>
      </c>
      <c r="L44" s="1371"/>
      <c r="M44" s="689">
        <f>+J44/K44</f>
        <v>41393.570400000004</v>
      </c>
    </row>
    <row r="45" spans="2:13">
      <c r="B45" s="633"/>
      <c r="C45" s="634"/>
      <c r="D45" s="634"/>
      <c r="E45" s="634"/>
      <c r="F45" s="634"/>
      <c r="G45" s="634"/>
      <c r="H45" s="690"/>
      <c r="I45" s="639"/>
      <c r="J45" s="640"/>
      <c r="K45" s="1394"/>
      <c r="L45" s="1395"/>
      <c r="M45" s="691"/>
    </row>
    <row r="46" spans="2:13" ht="14.4" thickBot="1">
      <c r="B46" s="1372"/>
      <c r="C46" s="1373"/>
      <c r="D46" s="1373"/>
      <c r="E46" s="1373"/>
      <c r="F46" s="1373"/>
      <c r="G46" s="1373"/>
      <c r="H46" s="626"/>
      <c r="I46" s="627"/>
      <c r="J46" s="626"/>
      <c r="K46" s="1348"/>
      <c r="L46" s="1349"/>
      <c r="M46" s="692"/>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694">
        <f>ROUND(M20+M30+M38+M47,0)</f>
        <v>628369</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150809</v>
      </c>
      <c r="L54" s="1526"/>
      <c r="M54" s="696"/>
    </row>
    <row r="55" spans="2:13">
      <c r="B55" s="614" t="s">
        <v>588</v>
      </c>
      <c r="C55" s="611"/>
      <c r="D55" s="611"/>
      <c r="E55" s="611"/>
      <c r="F55" s="611"/>
      <c r="G55" s="611"/>
      <c r="H55" s="695"/>
      <c r="I55" s="648"/>
      <c r="J55" s="651">
        <v>0.01</v>
      </c>
      <c r="K55" s="1527">
        <f>ROUND(+J55*M49,0)</f>
        <v>6284</v>
      </c>
      <c r="L55" s="1528"/>
      <c r="M55" s="696"/>
    </row>
    <row r="56" spans="2:13" ht="14.4" thickBot="1">
      <c r="B56" s="652" t="s">
        <v>353</v>
      </c>
      <c r="C56" s="653"/>
      <c r="D56" s="653"/>
      <c r="E56" s="653"/>
      <c r="F56" s="653"/>
      <c r="G56" s="653"/>
      <c r="H56" s="697"/>
      <c r="I56" s="655"/>
      <c r="J56" s="656">
        <v>0.05</v>
      </c>
      <c r="K56" s="1529">
        <f>ROUND(+J56*M49,0)</f>
        <v>31418</v>
      </c>
      <c r="L56" s="1530"/>
      <c r="M56" s="696"/>
    </row>
    <row r="57" spans="2:13" ht="14.4" thickBot="1">
      <c r="B57" s="1335" t="s">
        <v>569</v>
      </c>
      <c r="C57" s="1336"/>
      <c r="D57" s="1336"/>
      <c r="E57" s="1336"/>
      <c r="F57" s="1336"/>
      <c r="G57" s="1336"/>
      <c r="H57" s="1336"/>
      <c r="I57" s="1336"/>
      <c r="J57" s="1336"/>
      <c r="K57" s="1336"/>
      <c r="L57" s="1337"/>
      <c r="M57" s="657">
        <f>SUM(K54:L56)</f>
        <v>188511</v>
      </c>
    </row>
    <row r="58" spans="2:13" ht="14.4" thickBot="1">
      <c r="B58" s="641"/>
      <c r="M58" s="642"/>
    </row>
    <row r="59" spans="2:13" ht="16.2" thickBot="1">
      <c r="B59" s="1338" t="s">
        <v>589</v>
      </c>
      <c r="C59" s="1339"/>
      <c r="D59" s="1339"/>
      <c r="E59" s="1339"/>
      <c r="F59" s="1339"/>
      <c r="G59" s="1339"/>
      <c r="H59" s="1339"/>
      <c r="I59" s="1339"/>
      <c r="J59" s="1339"/>
      <c r="K59" s="1339"/>
      <c r="L59" s="1340"/>
      <c r="M59" s="658">
        <f>+M57+M49</f>
        <v>816880</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ht="15.6">
      <c r="B64" s="641"/>
      <c r="E64" s="1215" t="s">
        <v>590</v>
      </c>
      <c r="F64" s="1215"/>
      <c r="G64" s="1215"/>
      <c r="H64" s="1215"/>
      <c r="I64" s="1215"/>
      <c r="M64" s="642"/>
    </row>
    <row r="65" spans="2:13" ht="15.6">
      <c r="B65" s="641"/>
      <c r="E65" s="1216" t="s">
        <v>591</v>
      </c>
      <c r="F65" s="1216"/>
      <c r="G65" s="1216"/>
      <c r="H65" s="1216"/>
      <c r="I65" s="1216"/>
      <c r="M65" s="642"/>
    </row>
    <row r="66" spans="2:13">
      <c r="B66" s="641"/>
      <c r="C66" s="662"/>
      <c r="D66" s="663"/>
      <c r="E66" s="663"/>
      <c r="F66" s="664"/>
      <c r="G66" s="662"/>
      <c r="H66" s="663"/>
      <c r="I66" s="663"/>
      <c r="M66" s="642"/>
    </row>
    <row r="67" spans="2:13">
      <c r="B67" s="641"/>
      <c r="C67" s="662"/>
      <c r="D67" s="663"/>
      <c r="E67" s="663"/>
      <c r="F67" s="664"/>
      <c r="G67" s="662"/>
      <c r="H67" s="663"/>
      <c r="I67" s="663"/>
      <c r="M67" s="642"/>
    </row>
    <row r="68" spans="2:13">
      <c r="B68" s="641"/>
      <c r="C68" s="662"/>
      <c r="D68" s="663"/>
      <c r="E68" s="663"/>
      <c r="F68" s="664"/>
      <c r="G68" s="662"/>
      <c r="H68" s="663"/>
      <c r="I68" s="663"/>
      <c r="M68" s="642"/>
    </row>
    <row r="69" spans="2:13">
      <c r="B69" s="641"/>
      <c r="C69" s="665" t="s">
        <v>592</v>
      </c>
      <c r="D69" s="666"/>
      <c r="E69" s="663"/>
      <c r="F69" s="664"/>
      <c r="G69" s="662"/>
      <c r="H69" s="663"/>
      <c r="I69" s="663"/>
      <c r="M69" s="642"/>
    </row>
    <row r="70" spans="2:13">
      <c r="B70" s="668"/>
      <c r="C70" s="667" t="s">
        <v>593</v>
      </c>
      <c r="D70" s="666"/>
      <c r="E70" s="663"/>
      <c r="F70" s="664"/>
      <c r="G70" s="662"/>
      <c r="H70" s="663"/>
      <c r="I70" s="663"/>
      <c r="J70" s="664"/>
      <c r="K70" s="664"/>
      <c r="L70" s="664"/>
      <c r="M70" s="669"/>
    </row>
    <row r="71" spans="2:13">
      <c r="B71" s="668"/>
      <c r="E71" s="664"/>
      <c r="F71" s="664"/>
      <c r="I71" s="664"/>
      <c r="J71" s="664"/>
      <c r="K71" s="664"/>
      <c r="L71" s="664"/>
      <c r="M71" s="669"/>
    </row>
    <row r="72" spans="2:13" ht="15.6">
      <c r="B72" s="598"/>
      <c r="C72" s="698"/>
      <c r="D72" s="699"/>
      <c r="E72" s="699"/>
      <c r="F72" s="670"/>
      <c r="H72" s="670"/>
      <c r="I72" s="670"/>
      <c r="J72" s="670"/>
      <c r="K72" s="670"/>
      <c r="L72" s="670"/>
      <c r="M72" s="671"/>
    </row>
    <row r="73" spans="2:13" ht="18.75" customHeight="1" thickBot="1">
      <c r="B73" s="1341"/>
      <c r="C73" s="1342"/>
      <c r="D73" s="1342"/>
      <c r="E73" s="627"/>
      <c r="F73" s="627"/>
      <c r="G73" s="627"/>
      <c r="H73" s="627"/>
      <c r="I73" s="1343"/>
      <c r="J73" s="1343"/>
      <c r="K73" s="1343"/>
      <c r="L73" s="1343"/>
      <c r="M73" s="1344"/>
    </row>
  </sheetData>
  <mergeCells count="76">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 ref="K16:L16"/>
    <mergeCell ref="B17:F17"/>
    <mergeCell ref="H17:I17"/>
    <mergeCell ref="K17:L17"/>
    <mergeCell ref="B10:M10"/>
    <mergeCell ref="D11:J11"/>
    <mergeCell ref="K11:M11"/>
    <mergeCell ref="D12:J12"/>
    <mergeCell ref="K12:M12"/>
    <mergeCell ref="B19:F19"/>
    <mergeCell ref="B26:H26"/>
    <mergeCell ref="K26:L26"/>
    <mergeCell ref="B27:H27"/>
    <mergeCell ref="K27:L27"/>
    <mergeCell ref="B24:H24"/>
    <mergeCell ref="K24:L24"/>
    <mergeCell ref="B25:H25"/>
    <mergeCell ref="K25:L25"/>
    <mergeCell ref="B21:M23"/>
    <mergeCell ref="H19:I19"/>
    <mergeCell ref="K19:L19"/>
    <mergeCell ref="B20:L20"/>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73:D73"/>
    <mergeCell ref="I73:M73"/>
    <mergeCell ref="K55:L55"/>
    <mergeCell ref="K56:L56"/>
    <mergeCell ref="B57:L57"/>
    <mergeCell ref="B59:L59"/>
    <mergeCell ref="E64:I64"/>
    <mergeCell ref="E65:I6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51260-AB3E-4E52-A9E9-E83AA7C96318}">
  <dimension ref="B1:N73"/>
  <sheetViews>
    <sheetView topLeftCell="A4" workbookViewId="0">
      <selection activeCell="N3" sqref="N3"/>
    </sheetView>
  </sheetViews>
  <sheetFormatPr baseColWidth="10" defaultColWidth="11.44140625" defaultRowHeight="13.8"/>
  <cols>
    <col min="1" max="1" width="3.109375" style="586" customWidth="1"/>
    <col min="2" max="2" width="28.5546875" style="586" customWidth="1"/>
    <col min="3" max="8" width="11.44140625" style="586"/>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4</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646</v>
      </c>
      <c r="E12" s="1548"/>
      <c r="F12" s="1548"/>
      <c r="G12" s="1548"/>
      <c r="H12" s="1548"/>
      <c r="I12" s="1548"/>
      <c r="J12" s="1549"/>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4">
      <c r="B17" s="1490" t="str">
        <f>+[125]INSUMOS!A49</f>
        <v>MEZCLADORA DE  CONCRETO  1 BULTO</v>
      </c>
      <c r="C17" s="1330"/>
      <c r="D17" s="1330"/>
      <c r="E17" s="1330"/>
      <c r="F17" s="1390"/>
      <c r="G17" s="609"/>
      <c r="H17" s="1538" t="str">
        <f>+[125]INSUMOS!B49</f>
        <v>DÍA</v>
      </c>
      <c r="I17" s="1539"/>
      <c r="J17" s="676">
        <f>+[127]INSUMOOS!C97</f>
        <v>70000</v>
      </c>
      <c r="K17" s="1540">
        <v>10</v>
      </c>
      <c r="L17" s="1369"/>
      <c r="M17" s="677">
        <f>+J17/K17</f>
        <v>7000</v>
      </c>
    </row>
    <row r="18" spans="2:14">
      <c r="B18" s="614" t="s">
        <v>568</v>
      </c>
      <c r="C18" s="611"/>
      <c r="D18" s="611"/>
      <c r="E18" s="611"/>
      <c r="F18" s="612"/>
      <c r="G18" s="613"/>
      <c r="H18" s="613"/>
      <c r="I18" s="612"/>
      <c r="J18" s="678"/>
      <c r="K18" s="1540"/>
      <c r="L18" s="1369"/>
      <c r="M18" s="677">
        <f>+M47*0.05</f>
        <v>10512.716760000001</v>
      </c>
    </row>
    <row r="19" spans="2:14" ht="14.4" thickBot="1">
      <c r="B19" s="1372"/>
      <c r="C19" s="1373"/>
      <c r="D19" s="1373"/>
      <c r="E19" s="1373"/>
      <c r="F19" s="1374"/>
      <c r="G19" s="615"/>
      <c r="H19" s="1489"/>
      <c r="I19" s="1374"/>
      <c r="J19" s="679"/>
      <c r="K19" s="1541"/>
      <c r="L19" s="1542"/>
      <c r="M19" s="677"/>
    </row>
    <row r="20" spans="2:14" ht="14.4" thickBot="1">
      <c r="B20" s="1335" t="s">
        <v>569</v>
      </c>
      <c r="C20" s="1336"/>
      <c r="D20" s="1336"/>
      <c r="E20" s="1336"/>
      <c r="F20" s="1336"/>
      <c r="G20" s="1336"/>
      <c r="H20" s="1336"/>
      <c r="I20" s="1336"/>
      <c r="J20" s="1336"/>
      <c r="K20" s="1336"/>
      <c r="L20" s="1337"/>
      <c r="M20" s="680">
        <f>SUM(M17:M19)</f>
        <v>17512.716760000003</v>
      </c>
      <c r="N20" s="681"/>
    </row>
    <row r="21" spans="2:14" ht="13.5" customHeight="1">
      <c r="B21" s="1350" t="s">
        <v>570</v>
      </c>
      <c r="C21" s="1351"/>
      <c r="D21" s="1351"/>
      <c r="E21" s="1351"/>
      <c r="F21" s="1351"/>
      <c r="G21" s="1351"/>
      <c r="H21" s="1351"/>
      <c r="I21" s="1351"/>
      <c r="J21" s="1351"/>
      <c r="K21" s="1351"/>
      <c r="L21" s="1351"/>
      <c r="M21" s="1352"/>
    </row>
    <row r="22" spans="2:14">
      <c r="B22" s="1353"/>
      <c r="C22" s="1354"/>
      <c r="D22" s="1354"/>
      <c r="E22" s="1354"/>
      <c r="F22" s="1354"/>
      <c r="G22" s="1354"/>
      <c r="H22" s="1354"/>
      <c r="I22" s="1354"/>
      <c r="J22" s="1354"/>
      <c r="K22" s="1354"/>
      <c r="L22" s="1354"/>
      <c r="M22" s="1355"/>
    </row>
    <row r="23" spans="2:14" ht="14.4" thickBot="1">
      <c r="B23" s="1356"/>
      <c r="C23" s="1357"/>
      <c r="D23" s="1357"/>
      <c r="E23" s="1357"/>
      <c r="F23" s="1357"/>
      <c r="G23" s="1357"/>
      <c r="H23" s="1357"/>
      <c r="I23" s="1357"/>
      <c r="J23" s="1357"/>
      <c r="K23" s="1357"/>
      <c r="L23" s="1357"/>
      <c r="M23" s="1358"/>
    </row>
    <row r="24" spans="2:14">
      <c r="B24" s="1375" t="s">
        <v>209</v>
      </c>
      <c r="C24" s="1376"/>
      <c r="D24" s="1376"/>
      <c r="E24" s="1376"/>
      <c r="F24" s="1376"/>
      <c r="G24" s="1376"/>
      <c r="H24" s="1382"/>
      <c r="I24" s="606" t="s">
        <v>12</v>
      </c>
      <c r="J24" s="607" t="s">
        <v>103</v>
      </c>
      <c r="K24" s="1383" t="s">
        <v>571</v>
      </c>
      <c r="L24" s="1382"/>
      <c r="M24" s="608" t="s">
        <v>567</v>
      </c>
    </row>
    <row r="25" spans="2:14">
      <c r="B25" s="1329" t="str">
        <f>+[126]INSUMOS!A22</f>
        <v>CEMENTO</v>
      </c>
      <c r="C25" s="1330"/>
      <c r="D25" s="1330"/>
      <c r="E25" s="1330"/>
      <c r="F25" s="1330"/>
      <c r="G25" s="1330"/>
      <c r="H25" s="1390"/>
      <c r="I25" s="617" t="str">
        <f>+[126]INSUMOS!B22</f>
        <v>KG</v>
      </c>
      <c r="J25" s="618">
        <v>300</v>
      </c>
      <c r="K25" s="1536">
        <f>+[127]INSUMOOS!C13</f>
        <v>850</v>
      </c>
      <c r="L25" s="1537"/>
      <c r="M25" s="677">
        <f>+J25*K25</f>
        <v>255000</v>
      </c>
    </row>
    <row r="26" spans="2:14">
      <c r="B26" s="1329" t="str">
        <f>+[126]INSUMOS!A16</f>
        <v>ARENA LAVADA</v>
      </c>
      <c r="C26" s="1330"/>
      <c r="D26" s="1330"/>
      <c r="E26" s="1330"/>
      <c r="F26" s="1330"/>
      <c r="G26" s="1330"/>
      <c r="H26" s="1390"/>
      <c r="I26" s="617" t="str">
        <f>+[126]INSUMOS!B16</f>
        <v>M3</v>
      </c>
      <c r="J26" s="618">
        <v>0.48</v>
      </c>
      <c r="K26" s="1536">
        <f>+'[127]ESTUDIO MERCADO'!E14</f>
        <v>57000</v>
      </c>
      <c r="L26" s="1537"/>
      <c r="M26" s="677">
        <f t="shared" ref="M26:M28" si="0">+J26*K26</f>
        <v>27360</v>
      </c>
    </row>
    <row r="27" spans="2:14">
      <c r="B27" s="1547" t="str">
        <f>+[126]INSUMOS!A44</f>
        <v>TRITURADO 3/4</v>
      </c>
      <c r="C27" s="1330"/>
      <c r="D27" s="1330"/>
      <c r="E27" s="1330"/>
      <c r="F27" s="1330"/>
      <c r="G27" s="1330"/>
      <c r="H27" s="1390"/>
      <c r="I27" s="700" t="str">
        <f>+[126]INSUMOS!B44</f>
        <v>M3</v>
      </c>
      <c r="J27" s="618">
        <v>0.95</v>
      </c>
      <c r="K27" s="1536">
        <f>+'[127]ESTUDIO MERCADO'!E12</f>
        <v>77350</v>
      </c>
      <c r="L27" s="1537"/>
      <c r="M27" s="677">
        <f t="shared" si="0"/>
        <v>73482.5</v>
      </c>
    </row>
    <row r="28" spans="2:14">
      <c r="B28" s="1329" t="str">
        <f>+[126]INSUMOS!A14</f>
        <v>AGUA</v>
      </c>
      <c r="C28" s="1330"/>
      <c r="D28" s="1330"/>
      <c r="E28" s="1330"/>
      <c r="F28" s="1330"/>
      <c r="G28" s="1330"/>
      <c r="H28" s="1390"/>
      <c r="I28" s="617" t="str">
        <f>+[126]INSUMOS!B14</f>
        <v>LT.</v>
      </c>
      <c r="J28" s="618">
        <v>170</v>
      </c>
      <c r="K28" s="1536">
        <f>+[127]INSUMOOS!C14</f>
        <v>90</v>
      </c>
      <c r="L28" s="1537"/>
      <c r="M28" s="677">
        <f t="shared" si="0"/>
        <v>15300</v>
      </c>
    </row>
    <row r="29" spans="2:14" ht="14.4" thickBot="1">
      <c r="B29" s="1372"/>
      <c r="C29" s="1373"/>
      <c r="D29" s="1373"/>
      <c r="E29" s="1373"/>
      <c r="F29" s="1373"/>
      <c r="G29" s="1373"/>
      <c r="H29" s="1374"/>
      <c r="I29" s="611"/>
      <c r="J29" s="619"/>
      <c r="K29" s="1348"/>
      <c r="L29" s="1349"/>
      <c r="M29" s="682"/>
    </row>
    <row r="30" spans="2:14" ht="14.4" thickBot="1">
      <c r="B30" s="1335" t="s">
        <v>569</v>
      </c>
      <c r="C30" s="1336"/>
      <c r="D30" s="1336"/>
      <c r="E30" s="1336"/>
      <c r="F30" s="1336"/>
      <c r="G30" s="1336"/>
      <c r="H30" s="1336"/>
      <c r="I30" s="1336"/>
      <c r="J30" s="1336"/>
      <c r="K30" s="1336"/>
      <c r="L30" s="1337"/>
      <c r="M30" s="683">
        <f>SUM(M25:M29)</f>
        <v>371142.5</v>
      </c>
    </row>
    <row r="31" spans="2:14">
      <c r="B31" s="1350" t="s">
        <v>572</v>
      </c>
      <c r="C31" s="1351"/>
      <c r="D31" s="1351"/>
      <c r="E31" s="1351"/>
      <c r="F31" s="1351"/>
      <c r="G31" s="1351"/>
      <c r="H31" s="1351"/>
      <c r="I31" s="1351"/>
      <c r="J31" s="1351"/>
      <c r="K31" s="1351"/>
      <c r="L31" s="1351"/>
      <c r="M31" s="1352"/>
    </row>
    <row r="32" spans="2:14">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31" t="str">
        <f>+[127]INSUMOOS!A117</f>
        <v>TRANSPORTE DE MATERIAL</v>
      </c>
      <c r="C36" s="1465"/>
      <c r="D36" s="1465"/>
      <c r="E36" s="1465"/>
      <c r="F36" s="1465"/>
      <c r="G36" s="1465"/>
      <c r="H36" s="624">
        <f>+J26</f>
        <v>0.48</v>
      </c>
      <c r="I36" s="618">
        <v>31</v>
      </c>
      <c r="J36" s="624">
        <f>+I36*H36</f>
        <v>14.879999999999999</v>
      </c>
      <c r="K36" s="1532">
        <f>+[127]INSUMOOS!C117</f>
        <v>1300</v>
      </c>
      <c r="L36" s="1532"/>
      <c r="M36" s="685">
        <f>+K36*J36</f>
        <v>19344</v>
      </c>
    </row>
    <row r="37" spans="2:13">
      <c r="B37" s="1531" t="str">
        <f>+[127]INSUMOOS!A123</f>
        <v>TRANSPORTE TRITURADO</v>
      </c>
      <c r="C37" s="1465"/>
      <c r="D37" s="1465"/>
      <c r="E37" s="1465"/>
      <c r="F37" s="1465"/>
      <c r="G37" s="1465"/>
      <c r="H37" s="624">
        <f>+J27</f>
        <v>0.95</v>
      </c>
      <c r="I37" s="618">
        <v>31</v>
      </c>
      <c r="J37" s="624">
        <f>+I37*H37</f>
        <v>29.45</v>
      </c>
      <c r="K37" s="1470">
        <f>+[127]INSUMOOS!C123</f>
        <v>1460.3999999999999</v>
      </c>
      <c r="L37" s="1470"/>
      <c r="M37" s="685">
        <f>+K37*J37</f>
        <v>43008.779999999992</v>
      </c>
    </row>
    <row r="38" spans="2:13" ht="14.4" thickBot="1">
      <c r="B38" s="1466" t="s">
        <v>569</v>
      </c>
      <c r="C38" s="1467"/>
      <c r="D38" s="1467"/>
      <c r="E38" s="1467"/>
      <c r="F38" s="1467"/>
      <c r="G38" s="1467"/>
      <c r="H38" s="1467"/>
      <c r="I38" s="1467"/>
      <c r="J38" s="1467"/>
      <c r="K38" s="1467"/>
      <c r="L38" s="1468"/>
      <c r="M38" s="686">
        <f>SUM(M35:M37)</f>
        <v>62352.779999999992</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629" t="s">
        <v>580</v>
      </c>
      <c r="I42" s="630" t="s">
        <v>581</v>
      </c>
      <c r="J42" s="631" t="s">
        <v>531</v>
      </c>
      <c r="K42" s="1362" t="s">
        <v>566</v>
      </c>
      <c r="L42" s="1363"/>
      <c r="M42" s="632" t="s">
        <v>567</v>
      </c>
    </row>
    <row r="43" spans="2:13">
      <c r="B43" s="633" t="s">
        <v>645</v>
      </c>
      <c r="C43" s="634"/>
      <c r="D43" s="634"/>
      <c r="E43" s="634"/>
      <c r="F43" s="634"/>
      <c r="G43" s="634"/>
      <c r="H43" s="701">
        <f>+'[125]M.O CIVIL'!D80*7</f>
        <v>844303.82400000002</v>
      </c>
      <c r="I43" s="635">
        <v>1.8</v>
      </c>
      <c r="J43" s="702">
        <f>+H43*I43</f>
        <v>1519746.8832</v>
      </c>
      <c r="K43" s="1370">
        <v>9</v>
      </c>
      <c r="L43" s="1371"/>
      <c r="M43" s="689">
        <f>+J43/K43</f>
        <v>168860.7648</v>
      </c>
    </row>
    <row r="44" spans="2:13">
      <c r="B44" s="633" t="s">
        <v>582</v>
      </c>
      <c r="C44" s="634"/>
      <c r="D44" s="634"/>
      <c r="E44" s="634"/>
      <c r="F44" s="634"/>
      <c r="G44" s="634"/>
      <c r="H44" s="701">
        <f>+'[125]M.O CIVIL'!D84</f>
        <v>206967.85200000001</v>
      </c>
      <c r="I44" s="635">
        <v>1.8</v>
      </c>
      <c r="J44" s="702">
        <f>+H44*I44</f>
        <v>372542.13360000006</v>
      </c>
      <c r="K44" s="1370">
        <f>+K43</f>
        <v>9</v>
      </c>
      <c r="L44" s="1371"/>
      <c r="M44" s="689">
        <f>+J44/K44</f>
        <v>41393.570400000004</v>
      </c>
    </row>
    <row r="45" spans="2:13">
      <c r="B45" s="633"/>
      <c r="C45" s="634"/>
      <c r="D45" s="634"/>
      <c r="E45" s="634"/>
      <c r="F45" s="634"/>
      <c r="G45" s="634"/>
      <c r="H45" s="690"/>
      <c r="I45" s="639"/>
      <c r="J45" s="640"/>
      <c r="K45" s="1394"/>
      <c r="L45" s="1395"/>
      <c r="M45" s="691"/>
    </row>
    <row r="46" spans="2:13" ht="14.4" thickBot="1">
      <c r="B46" s="1372"/>
      <c r="C46" s="1373"/>
      <c r="D46" s="1373"/>
      <c r="E46" s="1373"/>
      <c r="F46" s="1373"/>
      <c r="G46" s="1373"/>
      <c r="H46" s="626"/>
      <c r="I46" s="627"/>
      <c r="J46" s="626"/>
      <c r="K46" s="1348"/>
      <c r="L46" s="1349"/>
      <c r="M46" s="692"/>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694">
        <f>ROUND(M20+M30+M38+M47,0)</f>
        <v>661262</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158703</v>
      </c>
      <c r="L54" s="1526"/>
      <c r="M54" s="696"/>
    </row>
    <row r="55" spans="2:13">
      <c r="B55" s="614" t="s">
        <v>588</v>
      </c>
      <c r="C55" s="611"/>
      <c r="D55" s="611"/>
      <c r="E55" s="611"/>
      <c r="F55" s="611"/>
      <c r="G55" s="611"/>
      <c r="H55" s="695"/>
      <c r="I55" s="648"/>
      <c r="J55" s="651">
        <v>0.01</v>
      </c>
      <c r="K55" s="1527">
        <f>ROUND(+J55*M49,0)</f>
        <v>6613</v>
      </c>
      <c r="L55" s="1528"/>
      <c r="M55" s="696"/>
    </row>
    <row r="56" spans="2:13" ht="14.4" thickBot="1">
      <c r="B56" s="652" t="s">
        <v>353</v>
      </c>
      <c r="C56" s="653"/>
      <c r="D56" s="653"/>
      <c r="E56" s="653"/>
      <c r="F56" s="653"/>
      <c r="G56" s="653"/>
      <c r="H56" s="697"/>
      <c r="I56" s="655"/>
      <c r="J56" s="656">
        <v>0.05</v>
      </c>
      <c r="K56" s="1529">
        <f>ROUND(+J56*M49,0)</f>
        <v>33063</v>
      </c>
      <c r="L56" s="1530"/>
      <c r="M56" s="696"/>
    </row>
    <row r="57" spans="2:13" ht="14.4" thickBot="1">
      <c r="B57" s="1335" t="s">
        <v>569</v>
      </c>
      <c r="C57" s="1336"/>
      <c r="D57" s="1336"/>
      <c r="E57" s="1336"/>
      <c r="F57" s="1336"/>
      <c r="G57" s="1336"/>
      <c r="H57" s="1336"/>
      <c r="I57" s="1336"/>
      <c r="J57" s="1336"/>
      <c r="K57" s="1336"/>
      <c r="L57" s="1337"/>
      <c r="M57" s="657">
        <f>SUM(K54:L56)</f>
        <v>198379</v>
      </c>
    </row>
    <row r="58" spans="2:13" ht="14.4" thickBot="1">
      <c r="B58" s="641"/>
      <c r="M58" s="642"/>
    </row>
    <row r="59" spans="2:13" ht="16.2" thickBot="1">
      <c r="B59" s="1338" t="s">
        <v>589</v>
      </c>
      <c r="C59" s="1339"/>
      <c r="D59" s="1339"/>
      <c r="E59" s="1339"/>
      <c r="F59" s="1339"/>
      <c r="G59" s="1339"/>
      <c r="H59" s="1339"/>
      <c r="I59" s="1339"/>
      <c r="J59" s="1339"/>
      <c r="K59" s="1339"/>
      <c r="L59" s="1340"/>
      <c r="M59" s="658">
        <f>+M57+M49</f>
        <v>859641</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ht="15.6">
      <c r="B64" s="641"/>
      <c r="E64" s="1215" t="s">
        <v>590</v>
      </c>
      <c r="F64" s="1215"/>
      <c r="G64" s="1215"/>
      <c r="H64" s="1215"/>
      <c r="I64" s="1215"/>
      <c r="M64" s="642"/>
    </row>
    <row r="65" spans="2:13" ht="15.6">
      <c r="B65" s="641"/>
      <c r="E65" s="1216" t="s">
        <v>591</v>
      </c>
      <c r="F65" s="1216"/>
      <c r="G65" s="1216"/>
      <c r="H65" s="1216"/>
      <c r="I65" s="1216"/>
      <c r="M65" s="642"/>
    </row>
    <row r="66" spans="2:13">
      <c r="B66" s="641"/>
      <c r="C66" s="662"/>
      <c r="D66" s="663"/>
      <c r="E66" s="663"/>
      <c r="F66" s="664"/>
      <c r="G66" s="662"/>
      <c r="H66" s="663"/>
      <c r="I66" s="663"/>
      <c r="M66" s="642"/>
    </row>
    <row r="67" spans="2:13">
      <c r="B67" s="641"/>
      <c r="C67" s="662"/>
      <c r="D67" s="663"/>
      <c r="E67" s="663"/>
      <c r="F67" s="664"/>
      <c r="G67" s="662"/>
      <c r="H67" s="663"/>
      <c r="I67" s="663"/>
      <c r="M67" s="642"/>
    </row>
    <row r="68" spans="2:13">
      <c r="B68" s="641"/>
      <c r="C68" s="662"/>
      <c r="D68" s="663"/>
      <c r="E68" s="663"/>
      <c r="F68" s="664"/>
      <c r="G68" s="662"/>
      <c r="H68" s="663"/>
      <c r="I68" s="663"/>
      <c r="M68" s="642"/>
    </row>
    <row r="69" spans="2:13">
      <c r="B69" s="641"/>
      <c r="C69" s="665" t="s">
        <v>592</v>
      </c>
      <c r="D69" s="666"/>
      <c r="E69" s="663"/>
      <c r="F69" s="664"/>
      <c r="G69" s="662"/>
      <c r="H69" s="663"/>
      <c r="I69" s="663"/>
      <c r="M69" s="642"/>
    </row>
    <row r="70" spans="2:13">
      <c r="B70" s="668"/>
      <c r="C70" s="667" t="s">
        <v>593</v>
      </c>
      <c r="D70" s="666"/>
      <c r="E70" s="663"/>
      <c r="F70" s="664"/>
      <c r="G70" s="662"/>
      <c r="H70" s="663"/>
      <c r="I70" s="663"/>
      <c r="J70" s="664"/>
      <c r="K70" s="664"/>
      <c r="L70" s="664"/>
      <c r="M70" s="669"/>
    </row>
    <row r="71" spans="2:13">
      <c r="B71" s="668"/>
      <c r="E71" s="664"/>
      <c r="F71" s="664"/>
      <c r="I71" s="664"/>
      <c r="J71" s="664"/>
      <c r="K71" s="664"/>
      <c r="L71" s="664"/>
      <c r="M71" s="669"/>
    </row>
    <row r="72" spans="2:13" ht="15.6">
      <c r="B72" s="598"/>
      <c r="C72" s="698"/>
      <c r="D72" s="699"/>
      <c r="E72" s="699"/>
      <c r="F72" s="670"/>
      <c r="H72" s="670"/>
      <c r="I72" s="670"/>
      <c r="J72" s="670"/>
      <c r="K72" s="670"/>
      <c r="L72" s="670"/>
      <c r="M72" s="671"/>
    </row>
    <row r="73" spans="2:13" ht="18.75" customHeight="1" thickBot="1">
      <c r="B73" s="1341"/>
      <c r="C73" s="1342"/>
      <c r="D73" s="1342"/>
      <c r="E73" s="627"/>
      <c r="F73" s="627"/>
      <c r="G73" s="627"/>
      <c r="H73" s="627"/>
      <c r="I73" s="1343"/>
      <c r="J73" s="1343"/>
      <c r="K73" s="1343"/>
      <c r="L73" s="1343"/>
      <c r="M73" s="1344"/>
    </row>
  </sheetData>
  <mergeCells count="76">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 ref="K16:L16"/>
    <mergeCell ref="B17:F17"/>
    <mergeCell ref="H17:I17"/>
    <mergeCell ref="K17:L17"/>
    <mergeCell ref="B10:M10"/>
    <mergeCell ref="D11:J11"/>
    <mergeCell ref="K11:M11"/>
    <mergeCell ref="D12:J12"/>
    <mergeCell ref="K12:M12"/>
    <mergeCell ref="B19:F19"/>
    <mergeCell ref="B26:H26"/>
    <mergeCell ref="K26:L26"/>
    <mergeCell ref="B27:H27"/>
    <mergeCell ref="K27:L27"/>
    <mergeCell ref="B24:H24"/>
    <mergeCell ref="K24:L24"/>
    <mergeCell ref="B25:H25"/>
    <mergeCell ref="K25:L25"/>
    <mergeCell ref="B21:M23"/>
    <mergeCell ref="H19:I19"/>
    <mergeCell ref="K19:L19"/>
    <mergeCell ref="B20:L20"/>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73:D73"/>
    <mergeCell ref="I73:M73"/>
    <mergeCell ref="K55:L55"/>
    <mergeCell ref="K56:L56"/>
    <mergeCell ref="B57:L57"/>
    <mergeCell ref="B59:L59"/>
    <mergeCell ref="E64:I64"/>
    <mergeCell ref="E65:I6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3AD03-2215-4725-AF1D-4721A638AB87}">
  <dimension ref="B1:O73"/>
  <sheetViews>
    <sheetView zoomScale="69" zoomScaleNormal="69" workbookViewId="0">
      <selection activeCell="D12" sqref="D12:J12"/>
    </sheetView>
  </sheetViews>
  <sheetFormatPr baseColWidth="10" defaultColWidth="11.44140625" defaultRowHeight="13.8"/>
  <cols>
    <col min="1" max="1" width="3.109375" style="586" customWidth="1"/>
    <col min="2" max="2" width="28.5546875" style="586" customWidth="1"/>
    <col min="3" max="7" width="11.44140625" style="586"/>
    <col min="8" max="8" width="12.5546875" style="586" customWidth="1"/>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704</v>
      </c>
      <c r="E12" s="1548"/>
      <c r="F12" s="1548"/>
      <c r="G12" s="1548"/>
      <c r="H12" s="1548"/>
      <c r="I12" s="1548"/>
      <c r="J12" s="1549"/>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5">
      <c r="B17" s="1490" t="str">
        <f>+[125]INSUMOS!A49</f>
        <v>MEZCLADORA DE  CONCRETO  1 BULTO</v>
      </c>
      <c r="C17" s="1330"/>
      <c r="D17" s="1330"/>
      <c r="E17" s="1330"/>
      <c r="F17" s="1390"/>
      <c r="G17" s="609"/>
      <c r="H17" s="1538" t="str">
        <f>+[125]INSUMOS!B49</f>
        <v>DÍA</v>
      </c>
      <c r="I17" s="1539"/>
      <c r="J17" s="685">
        <f>+[125]INSUMOS!C49</f>
        <v>70000</v>
      </c>
      <c r="K17" s="1540">
        <v>10</v>
      </c>
      <c r="L17" s="1369"/>
      <c r="M17" s="677">
        <f>+J17/K17</f>
        <v>7000</v>
      </c>
    </row>
    <row r="18" spans="2:15">
      <c r="B18" s="614" t="s">
        <v>568</v>
      </c>
      <c r="C18" s="611"/>
      <c r="D18" s="611"/>
      <c r="E18" s="611"/>
      <c r="F18" s="612"/>
      <c r="G18" s="613"/>
      <c r="H18" s="613"/>
      <c r="I18" s="612"/>
      <c r="J18" s="678"/>
      <c r="K18" s="1540"/>
      <c r="L18" s="1369"/>
      <c r="M18" s="677">
        <f>+M47*0.05</f>
        <v>10512.716760000001</v>
      </c>
    </row>
    <row r="19" spans="2:15" ht="14.4" thickBot="1">
      <c r="B19" s="1372"/>
      <c r="C19" s="1373"/>
      <c r="D19" s="1373"/>
      <c r="E19" s="1373"/>
      <c r="F19" s="1374"/>
      <c r="G19" s="615"/>
      <c r="H19" s="1489"/>
      <c r="I19" s="1374"/>
      <c r="J19" s="679"/>
      <c r="K19" s="1541"/>
      <c r="L19" s="1542"/>
      <c r="M19" s="677"/>
    </row>
    <row r="20" spans="2:15" ht="14.4" thickBot="1">
      <c r="B20" s="1335" t="s">
        <v>569</v>
      </c>
      <c r="C20" s="1336"/>
      <c r="D20" s="1336"/>
      <c r="E20" s="1336"/>
      <c r="F20" s="1336"/>
      <c r="G20" s="1336"/>
      <c r="H20" s="1336"/>
      <c r="I20" s="1336"/>
      <c r="J20" s="1336"/>
      <c r="K20" s="1336"/>
      <c r="L20" s="1337"/>
      <c r="M20" s="680">
        <f>SUM(M17:M19)</f>
        <v>17512.716760000003</v>
      </c>
      <c r="N20" s="681"/>
    </row>
    <row r="21" spans="2:15" ht="13.5" customHeight="1">
      <c r="B21" s="1350" t="s">
        <v>570</v>
      </c>
      <c r="C21" s="1351"/>
      <c r="D21" s="1351"/>
      <c r="E21" s="1351"/>
      <c r="F21" s="1351"/>
      <c r="G21" s="1351"/>
      <c r="H21" s="1351"/>
      <c r="I21" s="1351"/>
      <c r="J21" s="1351"/>
      <c r="K21" s="1351"/>
      <c r="L21" s="1351"/>
      <c r="M21" s="1352"/>
    </row>
    <row r="22" spans="2:15">
      <c r="B22" s="1353"/>
      <c r="C22" s="1354"/>
      <c r="D22" s="1354"/>
      <c r="E22" s="1354"/>
      <c r="F22" s="1354"/>
      <c r="G22" s="1354"/>
      <c r="H22" s="1354"/>
      <c r="I22" s="1354"/>
      <c r="J22" s="1354"/>
      <c r="K22" s="1354"/>
      <c r="L22" s="1354"/>
      <c r="M22" s="1355"/>
    </row>
    <row r="23" spans="2:15" ht="14.4" thickBot="1">
      <c r="B23" s="1356"/>
      <c r="C23" s="1357"/>
      <c r="D23" s="1357"/>
      <c r="E23" s="1357"/>
      <c r="F23" s="1357"/>
      <c r="G23" s="1357"/>
      <c r="H23" s="1357"/>
      <c r="I23" s="1357"/>
      <c r="J23" s="1357"/>
      <c r="K23" s="1357"/>
      <c r="L23" s="1357"/>
      <c r="M23" s="1358"/>
    </row>
    <row r="24" spans="2:15">
      <c r="B24" s="1375" t="s">
        <v>209</v>
      </c>
      <c r="C24" s="1376"/>
      <c r="D24" s="1376"/>
      <c r="E24" s="1376"/>
      <c r="F24" s="1376"/>
      <c r="G24" s="1376"/>
      <c r="H24" s="1382"/>
      <c r="I24" s="606" t="s">
        <v>12</v>
      </c>
      <c r="J24" s="607" t="s">
        <v>103</v>
      </c>
      <c r="K24" s="1383" t="s">
        <v>571</v>
      </c>
      <c r="L24" s="1382"/>
      <c r="M24" s="608" t="s">
        <v>567</v>
      </c>
    </row>
    <row r="25" spans="2:15">
      <c r="B25" s="1329" t="str">
        <f>+[126]INSUMOS!A22</f>
        <v>CEMENTO</v>
      </c>
      <c r="C25" s="1330"/>
      <c r="D25" s="1330"/>
      <c r="E25" s="1330"/>
      <c r="F25" s="1330"/>
      <c r="G25" s="1330"/>
      <c r="H25" s="1390"/>
      <c r="I25" s="617" t="str">
        <f>+[126]INSUMOS!B22</f>
        <v>KG</v>
      </c>
      <c r="J25" s="618">
        <v>350</v>
      </c>
      <c r="K25" s="1536">
        <f>+[127]INSUMOOS!C13</f>
        <v>850</v>
      </c>
      <c r="L25" s="1537"/>
      <c r="M25" s="677">
        <f>+J25*K25</f>
        <v>297500</v>
      </c>
    </row>
    <row r="26" spans="2:15">
      <c r="B26" s="1329" t="str">
        <f>+[126]INSUMOS!A16</f>
        <v>ARENA LAVADA</v>
      </c>
      <c r="C26" s="1330"/>
      <c r="D26" s="1330"/>
      <c r="E26" s="1330"/>
      <c r="F26" s="1330"/>
      <c r="G26" s="1330"/>
      <c r="H26" s="1390"/>
      <c r="I26" s="617" t="str">
        <f>+[126]INSUMOS!B16</f>
        <v>M3</v>
      </c>
      <c r="J26" s="618">
        <v>0.56000000000000005</v>
      </c>
      <c r="K26" s="1536">
        <f>+'[127]ESTUDIO MERCADO'!E14</f>
        <v>57000</v>
      </c>
      <c r="L26" s="1537"/>
      <c r="M26" s="677">
        <f t="shared" ref="M26:M29" si="0">+J26*K26</f>
        <v>31920.000000000004</v>
      </c>
    </row>
    <row r="27" spans="2:15">
      <c r="B27" s="1547" t="str">
        <f>+[126]INSUMOS!A44</f>
        <v>TRITURADO 3/4</v>
      </c>
      <c r="C27" s="1330"/>
      <c r="D27" s="1330"/>
      <c r="E27" s="1330"/>
      <c r="F27" s="1330"/>
      <c r="G27" s="1330"/>
      <c r="H27" s="1390"/>
      <c r="I27" s="700" t="str">
        <f>+[126]INSUMOS!B44</f>
        <v>M3</v>
      </c>
      <c r="J27" s="618">
        <v>0.84</v>
      </c>
      <c r="K27" s="1536">
        <f>+'[127]ESTUDIO MERCADO'!E12</f>
        <v>77350</v>
      </c>
      <c r="L27" s="1537"/>
      <c r="M27" s="677">
        <f t="shared" si="0"/>
        <v>64974</v>
      </c>
      <c r="O27" s="703"/>
    </row>
    <row r="28" spans="2:15">
      <c r="B28" s="1329" t="str">
        <f>+[126]INSUMOS!A14</f>
        <v>AGUA</v>
      </c>
      <c r="C28" s="1330"/>
      <c r="D28" s="1330"/>
      <c r="E28" s="1330"/>
      <c r="F28" s="1330"/>
      <c r="G28" s="1330"/>
      <c r="H28" s="1390"/>
      <c r="I28" s="617" t="str">
        <f>+[126]INSUMOS!B14</f>
        <v>LT.</v>
      </c>
      <c r="J28" s="618">
        <v>180</v>
      </c>
      <c r="K28" s="1536">
        <f>+[127]INSUMOOS!C14</f>
        <v>90</v>
      </c>
      <c r="L28" s="1537"/>
      <c r="M28" s="677">
        <f t="shared" si="0"/>
        <v>16200</v>
      </c>
    </row>
    <row r="29" spans="2:15" ht="14.4" thickBot="1">
      <c r="B29" s="1372" t="s">
        <v>702</v>
      </c>
      <c r="C29" s="1373"/>
      <c r="D29" s="1373"/>
      <c r="E29" s="1373"/>
      <c r="F29" s="1373"/>
      <c r="G29" s="1373"/>
      <c r="H29" s="1374"/>
      <c r="I29" s="617" t="s">
        <v>673</v>
      </c>
      <c r="J29" s="619">
        <v>0.5</v>
      </c>
      <c r="K29" s="1550">
        <f>+INSUMOS!C88</f>
        <v>25000</v>
      </c>
      <c r="L29" s="1551"/>
      <c r="M29" s="677">
        <f t="shared" si="0"/>
        <v>12500</v>
      </c>
    </row>
    <row r="30" spans="2:15" ht="14.4" thickBot="1">
      <c r="B30" s="1335" t="s">
        <v>569</v>
      </c>
      <c r="C30" s="1336"/>
      <c r="D30" s="1336"/>
      <c r="E30" s="1336"/>
      <c r="F30" s="1336"/>
      <c r="G30" s="1336"/>
      <c r="H30" s="1336"/>
      <c r="I30" s="1336"/>
      <c r="J30" s="1336"/>
      <c r="K30" s="1336"/>
      <c r="L30" s="1337"/>
      <c r="M30" s="683">
        <f>SUM(M25:M29)</f>
        <v>423094</v>
      </c>
    </row>
    <row r="31" spans="2:15">
      <c r="B31" s="1350" t="s">
        <v>572</v>
      </c>
      <c r="C31" s="1351"/>
      <c r="D31" s="1351"/>
      <c r="E31" s="1351"/>
      <c r="F31" s="1351"/>
      <c r="G31" s="1351"/>
      <c r="H31" s="1351"/>
      <c r="I31" s="1351"/>
      <c r="J31" s="1351"/>
      <c r="K31" s="1351"/>
      <c r="L31" s="1351"/>
      <c r="M31" s="1352"/>
    </row>
    <row r="32" spans="2:15">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52" t="str">
        <f>+[125]INSUMOS!A62</f>
        <v>TRANSPORTE DE MATERIAL</v>
      </c>
      <c r="C36" s="1553"/>
      <c r="D36" s="1553"/>
      <c r="E36" s="1553"/>
      <c r="F36" s="1553"/>
      <c r="G36" s="1554"/>
      <c r="H36" s="624">
        <f>+J26</f>
        <v>0.56000000000000005</v>
      </c>
      <c r="I36" s="624">
        <v>31</v>
      </c>
      <c r="J36" s="624">
        <f>+I36*H36</f>
        <v>17.360000000000003</v>
      </c>
      <c r="K36" s="1532">
        <f>+[125]INSUMOS!C62</f>
        <v>1300</v>
      </c>
      <c r="L36" s="1532"/>
      <c r="M36" s="676">
        <f>+K36*J36</f>
        <v>22568.000000000004</v>
      </c>
    </row>
    <row r="37" spans="2:13" ht="14.4" thickBot="1">
      <c r="B37" s="1345" t="str">
        <f>+[125]INSUMOS!A59</f>
        <v>TRANSPORTE DE MATERIAL AGREGADOS</v>
      </c>
      <c r="C37" s="1373"/>
      <c r="D37" s="1373"/>
      <c r="E37" s="1373"/>
      <c r="F37" s="1373"/>
      <c r="G37" s="1373"/>
      <c r="H37" s="624">
        <f>+J27</f>
        <v>0.84</v>
      </c>
      <c r="I37" s="624">
        <v>31</v>
      </c>
      <c r="J37" s="624">
        <f>+I37*H37</f>
        <v>26.04</v>
      </c>
      <c r="K37" s="1555">
        <f>+[125]INSUMOS!C59</f>
        <v>1350</v>
      </c>
      <c r="L37" s="1556"/>
      <c r="M37" s="704">
        <f>+K37*J37</f>
        <v>35154</v>
      </c>
    </row>
    <row r="38" spans="2:13" ht="14.4" thickBot="1">
      <c r="B38" s="1335" t="s">
        <v>569</v>
      </c>
      <c r="C38" s="1336"/>
      <c r="D38" s="1336"/>
      <c r="E38" s="1336"/>
      <c r="F38" s="1336"/>
      <c r="G38" s="1336"/>
      <c r="H38" s="1336"/>
      <c r="I38" s="1336"/>
      <c r="J38" s="1336"/>
      <c r="K38" s="1336"/>
      <c r="L38" s="1337"/>
      <c r="M38" s="680">
        <f>SUM(M35:M37)</f>
        <v>57722</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705" t="s">
        <v>580</v>
      </c>
      <c r="I42" s="630" t="s">
        <v>581</v>
      </c>
      <c r="J42" s="631" t="s">
        <v>531</v>
      </c>
      <c r="K42" s="1362" t="s">
        <v>566</v>
      </c>
      <c r="L42" s="1363"/>
      <c r="M42" s="632" t="s">
        <v>567</v>
      </c>
    </row>
    <row r="43" spans="2:13">
      <c r="B43" s="633" t="s">
        <v>645</v>
      </c>
      <c r="C43" s="634"/>
      <c r="D43" s="634"/>
      <c r="E43" s="634"/>
      <c r="F43" s="634"/>
      <c r="G43" s="634"/>
      <c r="H43" s="687">
        <f>+'[125]M.O CIVIL'!D80*7</f>
        <v>844303.82400000002</v>
      </c>
      <c r="I43" s="635">
        <v>1.8</v>
      </c>
      <c r="J43" s="688">
        <f>+H43*I43</f>
        <v>1519746.8832</v>
      </c>
      <c r="K43" s="1370">
        <v>9</v>
      </c>
      <c r="L43" s="1371"/>
      <c r="M43" s="689">
        <f>+J43/K43</f>
        <v>168860.7648</v>
      </c>
    </row>
    <row r="44" spans="2:13">
      <c r="B44" s="633" t="s">
        <v>582</v>
      </c>
      <c r="C44" s="634"/>
      <c r="D44" s="634"/>
      <c r="E44" s="634"/>
      <c r="F44" s="634"/>
      <c r="G44" s="634"/>
      <c r="H44" s="687">
        <f>+'[125]M.O CIVIL'!D84</f>
        <v>206967.85200000001</v>
      </c>
      <c r="I44" s="635">
        <v>1.8</v>
      </c>
      <c r="J44" s="688">
        <f>+H44*I44</f>
        <v>372542.13360000006</v>
      </c>
      <c r="K44" s="1370">
        <v>9</v>
      </c>
      <c r="L44" s="1371"/>
      <c r="M44" s="689">
        <f>+J44/K44</f>
        <v>41393.570400000004</v>
      </c>
    </row>
    <row r="45" spans="2:13">
      <c r="B45" s="633"/>
      <c r="C45" s="634"/>
      <c r="D45" s="634"/>
      <c r="E45" s="634"/>
      <c r="F45" s="634"/>
      <c r="G45" s="634"/>
      <c r="H45" s="690"/>
      <c r="I45" s="639"/>
      <c r="J45" s="640"/>
      <c r="K45" s="1394"/>
      <c r="L45" s="1395"/>
      <c r="M45" s="689"/>
    </row>
    <row r="46" spans="2:13" ht="14.4" thickBot="1">
      <c r="B46" s="1372"/>
      <c r="C46" s="1373"/>
      <c r="D46" s="1373"/>
      <c r="E46" s="1373"/>
      <c r="F46" s="1373"/>
      <c r="G46" s="1373"/>
      <c r="H46" s="626"/>
      <c r="I46" s="627"/>
      <c r="J46" s="626"/>
      <c r="K46" s="1348"/>
      <c r="L46" s="1349"/>
      <c r="M46" s="706"/>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707">
        <f>ROUND(M20+M30+M38+M47,0)</f>
        <v>708583</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170060</v>
      </c>
      <c r="L54" s="1526"/>
      <c r="M54" s="696"/>
    </row>
    <row r="55" spans="2:13">
      <c r="B55" s="614" t="s">
        <v>588</v>
      </c>
      <c r="C55" s="611"/>
      <c r="D55" s="611"/>
      <c r="E55" s="611"/>
      <c r="F55" s="611"/>
      <c r="G55" s="611"/>
      <c r="H55" s="695"/>
      <c r="I55" s="648"/>
      <c r="J55" s="651">
        <v>0.01</v>
      </c>
      <c r="K55" s="1527">
        <f>ROUND(+J55*M49,0)</f>
        <v>7086</v>
      </c>
      <c r="L55" s="1528"/>
      <c r="M55" s="696"/>
    </row>
    <row r="56" spans="2:13" ht="14.4" thickBot="1">
      <c r="B56" s="652" t="s">
        <v>353</v>
      </c>
      <c r="C56" s="653"/>
      <c r="D56" s="653"/>
      <c r="E56" s="653"/>
      <c r="F56" s="653"/>
      <c r="G56" s="653"/>
      <c r="H56" s="697"/>
      <c r="I56" s="655"/>
      <c r="J56" s="656">
        <v>0.05</v>
      </c>
      <c r="K56" s="1529">
        <f>ROUND(+J56*M49,0)</f>
        <v>35429</v>
      </c>
      <c r="L56" s="1530"/>
      <c r="M56" s="696"/>
    </row>
    <row r="57" spans="2:13" ht="14.4" thickBot="1">
      <c r="B57" s="1335" t="s">
        <v>569</v>
      </c>
      <c r="C57" s="1336"/>
      <c r="D57" s="1336"/>
      <c r="E57" s="1336"/>
      <c r="F57" s="1336"/>
      <c r="G57" s="1336"/>
      <c r="H57" s="1336"/>
      <c r="I57" s="1336"/>
      <c r="J57" s="1336"/>
      <c r="K57" s="1336"/>
      <c r="L57" s="1337"/>
      <c r="M57" s="657">
        <f>SUM(K54:L56)</f>
        <v>212575</v>
      </c>
    </row>
    <row r="58" spans="2:13" ht="14.4" thickBot="1">
      <c r="B58" s="641"/>
      <c r="M58" s="642"/>
    </row>
    <row r="59" spans="2:13" ht="16.2" thickBot="1">
      <c r="B59" s="1338" t="s">
        <v>589</v>
      </c>
      <c r="C59" s="1339"/>
      <c r="D59" s="1339"/>
      <c r="E59" s="1339"/>
      <c r="F59" s="1339"/>
      <c r="G59" s="1339"/>
      <c r="H59" s="1339"/>
      <c r="I59" s="1339"/>
      <c r="J59" s="1339"/>
      <c r="K59" s="1339"/>
      <c r="L59" s="1340"/>
      <c r="M59" s="658">
        <f>+M57+M49</f>
        <v>921158</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c r="B64" s="641"/>
      <c r="M64" s="642"/>
    </row>
    <row r="65" spans="2:13">
      <c r="B65" s="641"/>
      <c r="M65" s="642"/>
    </row>
    <row r="66" spans="2:13" ht="15.6">
      <c r="B66" s="641"/>
      <c r="E66" s="1215" t="s">
        <v>590</v>
      </c>
      <c r="F66" s="1215"/>
      <c r="G66" s="1215"/>
      <c r="H66" s="1215"/>
      <c r="I66" s="1215"/>
      <c r="M66" s="642"/>
    </row>
    <row r="67" spans="2:13" ht="15.6">
      <c r="B67" s="641"/>
      <c r="E67" s="1216" t="s">
        <v>591</v>
      </c>
      <c r="F67" s="1216"/>
      <c r="G67" s="1216"/>
      <c r="H67" s="1216"/>
      <c r="I67" s="1216"/>
      <c r="M67" s="642"/>
    </row>
    <row r="68" spans="2:13">
      <c r="B68" s="641"/>
      <c r="C68" s="662"/>
      <c r="D68" s="663"/>
      <c r="E68" s="663"/>
      <c r="F68" s="664"/>
      <c r="G68" s="662"/>
      <c r="H68" s="663"/>
      <c r="I68" s="663"/>
      <c r="M68" s="642"/>
    </row>
    <row r="69" spans="2:13">
      <c r="B69" s="641"/>
      <c r="C69" s="662"/>
      <c r="D69" s="663"/>
      <c r="E69" s="663"/>
      <c r="F69" s="664"/>
      <c r="G69" s="662"/>
      <c r="H69" s="663"/>
      <c r="I69" s="663"/>
      <c r="M69" s="642"/>
    </row>
    <row r="70" spans="2:13">
      <c r="B70" s="668"/>
      <c r="C70" s="662"/>
      <c r="D70" s="663"/>
      <c r="E70" s="663"/>
      <c r="F70" s="664"/>
      <c r="G70" s="662"/>
      <c r="H70" s="663"/>
      <c r="I70" s="663"/>
      <c r="J70" s="664"/>
      <c r="K70" s="664"/>
      <c r="L70" s="664"/>
      <c r="M70" s="669"/>
    </row>
    <row r="71" spans="2:13">
      <c r="B71" s="668"/>
      <c r="C71" s="665" t="s">
        <v>592</v>
      </c>
      <c r="D71" s="666"/>
      <c r="E71" s="663"/>
      <c r="F71" s="664"/>
      <c r="G71" s="662"/>
      <c r="H71" s="663"/>
      <c r="I71" s="663"/>
      <c r="J71" s="664"/>
      <c r="K71" s="664"/>
      <c r="L71" s="664"/>
      <c r="M71" s="669"/>
    </row>
    <row r="72" spans="2:13">
      <c r="B72" s="598"/>
      <c r="C72" s="667" t="s">
        <v>593</v>
      </c>
      <c r="D72" s="666"/>
      <c r="E72" s="663"/>
      <c r="F72" s="664"/>
      <c r="G72" s="662"/>
      <c r="H72" s="663"/>
      <c r="I72" s="663"/>
      <c r="J72" s="670"/>
      <c r="K72" s="670"/>
      <c r="L72" s="670"/>
      <c r="M72" s="671"/>
    </row>
    <row r="73" spans="2:13" ht="18.75" customHeight="1" thickBot="1">
      <c r="B73" s="1341"/>
      <c r="C73" s="1342"/>
      <c r="D73" s="1342"/>
      <c r="E73" s="627"/>
      <c r="F73" s="627"/>
      <c r="G73" s="627"/>
      <c r="H73" s="627"/>
      <c r="I73" s="1343"/>
      <c r="J73" s="1343"/>
      <c r="K73" s="1343"/>
      <c r="L73" s="1343"/>
      <c r="M73" s="1344"/>
    </row>
  </sheetData>
  <mergeCells count="76">
    <mergeCell ref="B73:D73"/>
    <mergeCell ref="I73:M73"/>
    <mergeCell ref="K55:L55"/>
    <mergeCell ref="K56:L56"/>
    <mergeCell ref="B57:L57"/>
    <mergeCell ref="B59:L59"/>
    <mergeCell ref="E66:I66"/>
    <mergeCell ref="E67:I67"/>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19:F19"/>
    <mergeCell ref="B26:H26"/>
    <mergeCell ref="K26:L26"/>
    <mergeCell ref="B27:H27"/>
    <mergeCell ref="K27:L27"/>
    <mergeCell ref="B24:H24"/>
    <mergeCell ref="K24:L24"/>
    <mergeCell ref="B25:H25"/>
    <mergeCell ref="K25:L25"/>
    <mergeCell ref="B21:M23"/>
    <mergeCell ref="H19:I19"/>
    <mergeCell ref="K19:L19"/>
    <mergeCell ref="B20:L20"/>
    <mergeCell ref="K16:L16"/>
    <mergeCell ref="B17:F17"/>
    <mergeCell ref="H17:I17"/>
    <mergeCell ref="K17:L17"/>
    <mergeCell ref="B10:M10"/>
    <mergeCell ref="D11:J11"/>
    <mergeCell ref="K11:M11"/>
    <mergeCell ref="D12:J12"/>
    <mergeCell ref="K12:M12"/>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6ECE-0AB4-4848-A4BA-947E9E44C90A}">
  <dimension ref="B1:O73"/>
  <sheetViews>
    <sheetView topLeftCell="A3" zoomScale="77" zoomScaleNormal="77" workbookViewId="0">
      <selection activeCell="D12" sqref="D12:J12"/>
    </sheetView>
  </sheetViews>
  <sheetFormatPr baseColWidth="10" defaultColWidth="11.44140625" defaultRowHeight="13.8"/>
  <cols>
    <col min="1" max="1" width="3.109375" style="586" customWidth="1"/>
    <col min="2" max="2" width="28.5546875" style="586" customWidth="1"/>
    <col min="3" max="7" width="11.44140625" style="586"/>
    <col min="8" max="8" width="12.5546875" style="586" customWidth="1"/>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674</v>
      </c>
      <c r="E12" s="1548"/>
      <c r="F12" s="1548"/>
      <c r="G12" s="1548"/>
      <c r="H12" s="1548"/>
      <c r="I12" s="1548"/>
      <c r="J12" s="1549"/>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5">
      <c r="B17" s="1490" t="str">
        <f>+[125]INSUMOS!A49</f>
        <v>MEZCLADORA DE  CONCRETO  1 BULTO</v>
      </c>
      <c r="C17" s="1330"/>
      <c r="D17" s="1330"/>
      <c r="E17" s="1330"/>
      <c r="F17" s="1390"/>
      <c r="G17" s="609"/>
      <c r="H17" s="1538" t="str">
        <f>+[125]INSUMOS!B49</f>
        <v>DÍA</v>
      </c>
      <c r="I17" s="1539"/>
      <c r="J17" s="685">
        <f>+[125]INSUMOS!C49</f>
        <v>70000</v>
      </c>
      <c r="K17" s="1540">
        <v>10</v>
      </c>
      <c r="L17" s="1369"/>
      <c r="M17" s="677">
        <f>+J17/K17</f>
        <v>7000</v>
      </c>
    </row>
    <row r="18" spans="2:15">
      <c r="B18" s="614" t="s">
        <v>568</v>
      </c>
      <c r="C18" s="611"/>
      <c r="D18" s="611"/>
      <c r="E18" s="611"/>
      <c r="F18" s="612"/>
      <c r="G18" s="613"/>
      <c r="H18" s="613"/>
      <c r="I18" s="612"/>
      <c r="J18" s="678"/>
      <c r="K18" s="1540"/>
      <c r="L18" s="1369"/>
      <c r="M18" s="677">
        <f>+M47*0.05</f>
        <v>10512.716760000001</v>
      </c>
    </row>
    <row r="19" spans="2:15" ht="14.4" thickBot="1">
      <c r="B19" s="1372"/>
      <c r="C19" s="1373"/>
      <c r="D19" s="1373"/>
      <c r="E19" s="1373"/>
      <c r="F19" s="1374"/>
      <c r="G19" s="615"/>
      <c r="H19" s="1489"/>
      <c r="I19" s="1374"/>
      <c r="J19" s="679"/>
      <c r="K19" s="1541"/>
      <c r="L19" s="1542"/>
      <c r="M19" s="677"/>
    </row>
    <row r="20" spans="2:15" ht="14.4" thickBot="1">
      <c r="B20" s="1335" t="s">
        <v>569</v>
      </c>
      <c r="C20" s="1336"/>
      <c r="D20" s="1336"/>
      <c r="E20" s="1336"/>
      <c r="F20" s="1336"/>
      <c r="G20" s="1336"/>
      <c r="H20" s="1336"/>
      <c r="I20" s="1336"/>
      <c r="J20" s="1336"/>
      <c r="K20" s="1336"/>
      <c r="L20" s="1337"/>
      <c r="M20" s="680">
        <f>SUM(M17:M19)</f>
        <v>17512.716760000003</v>
      </c>
      <c r="N20" s="681"/>
    </row>
    <row r="21" spans="2:15" ht="13.5" customHeight="1">
      <c r="B21" s="1350" t="s">
        <v>570</v>
      </c>
      <c r="C21" s="1351"/>
      <c r="D21" s="1351"/>
      <c r="E21" s="1351"/>
      <c r="F21" s="1351"/>
      <c r="G21" s="1351"/>
      <c r="H21" s="1351"/>
      <c r="I21" s="1351"/>
      <c r="J21" s="1351"/>
      <c r="K21" s="1351"/>
      <c r="L21" s="1351"/>
      <c r="M21" s="1352"/>
    </row>
    <row r="22" spans="2:15">
      <c r="B22" s="1353"/>
      <c r="C22" s="1354"/>
      <c r="D22" s="1354"/>
      <c r="E22" s="1354"/>
      <c r="F22" s="1354"/>
      <c r="G22" s="1354"/>
      <c r="H22" s="1354"/>
      <c r="I22" s="1354"/>
      <c r="J22" s="1354"/>
      <c r="K22" s="1354"/>
      <c r="L22" s="1354"/>
      <c r="M22" s="1355"/>
    </row>
    <row r="23" spans="2:15" ht="14.4" thickBot="1">
      <c r="B23" s="1356"/>
      <c r="C23" s="1357"/>
      <c r="D23" s="1357"/>
      <c r="E23" s="1357"/>
      <c r="F23" s="1357"/>
      <c r="G23" s="1357"/>
      <c r="H23" s="1357"/>
      <c r="I23" s="1357"/>
      <c r="J23" s="1357"/>
      <c r="K23" s="1357"/>
      <c r="L23" s="1357"/>
      <c r="M23" s="1358"/>
    </row>
    <row r="24" spans="2:15">
      <c r="B24" s="1375" t="s">
        <v>209</v>
      </c>
      <c r="C24" s="1376"/>
      <c r="D24" s="1376"/>
      <c r="E24" s="1376"/>
      <c r="F24" s="1376"/>
      <c r="G24" s="1376"/>
      <c r="H24" s="1382"/>
      <c r="I24" s="606" t="s">
        <v>12</v>
      </c>
      <c r="J24" s="607" t="s">
        <v>103</v>
      </c>
      <c r="K24" s="1383" t="s">
        <v>571</v>
      </c>
      <c r="L24" s="1382"/>
      <c r="M24" s="608" t="s">
        <v>567</v>
      </c>
    </row>
    <row r="25" spans="2:15">
      <c r="B25" s="1329" t="str">
        <f>+[126]INSUMOS!A22</f>
        <v>CEMENTO</v>
      </c>
      <c r="C25" s="1330"/>
      <c r="D25" s="1330"/>
      <c r="E25" s="1330"/>
      <c r="F25" s="1330"/>
      <c r="G25" s="1330"/>
      <c r="H25" s="1390"/>
      <c r="I25" s="617" t="str">
        <f>+[126]INSUMOS!B22</f>
        <v>KG</v>
      </c>
      <c r="J25" s="618">
        <v>350</v>
      </c>
      <c r="K25" s="1536">
        <f>+[127]INSUMOOS!C13</f>
        <v>850</v>
      </c>
      <c r="L25" s="1537"/>
      <c r="M25" s="677">
        <f>+J25*K25</f>
        <v>297500</v>
      </c>
    </row>
    <row r="26" spans="2:15">
      <c r="B26" s="1329" t="str">
        <f>+[126]INSUMOS!A16</f>
        <v>ARENA LAVADA</v>
      </c>
      <c r="C26" s="1330"/>
      <c r="D26" s="1330"/>
      <c r="E26" s="1330"/>
      <c r="F26" s="1330"/>
      <c r="G26" s="1330"/>
      <c r="H26" s="1390"/>
      <c r="I26" s="617" t="str">
        <f>+[126]INSUMOS!B16</f>
        <v>M3</v>
      </c>
      <c r="J26" s="618">
        <v>0.56000000000000005</v>
      </c>
      <c r="K26" s="1536">
        <f>+'[127]ESTUDIO MERCADO'!E14</f>
        <v>57000</v>
      </c>
      <c r="L26" s="1537"/>
      <c r="M26" s="677">
        <f t="shared" ref="M26:M29" si="0">+J26*K26</f>
        <v>31920.000000000004</v>
      </c>
    </row>
    <row r="27" spans="2:15">
      <c r="B27" s="1547" t="str">
        <f>+[126]INSUMOS!A44</f>
        <v>TRITURADO 3/4</v>
      </c>
      <c r="C27" s="1330"/>
      <c r="D27" s="1330"/>
      <c r="E27" s="1330"/>
      <c r="F27" s="1330"/>
      <c r="G27" s="1330"/>
      <c r="H27" s="1390"/>
      <c r="I27" s="700" t="str">
        <f>+[126]INSUMOS!B44</f>
        <v>M3</v>
      </c>
      <c r="J27" s="618">
        <v>0.84</v>
      </c>
      <c r="K27" s="1536">
        <f>+'[127]ESTUDIO MERCADO'!E12</f>
        <v>77350</v>
      </c>
      <c r="L27" s="1537"/>
      <c r="M27" s="677">
        <f t="shared" si="0"/>
        <v>64974</v>
      </c>
      <c r="O27" s="703"/>
    </row>
    <row r="28" spans="2:15">
      <c r="B28" s="1329" t="str">
        <f>+[126]INSUMOS!A14</f>
        <v>AGUA</v>
      </c>
      <c r="C28" s="1330"/>
      <c r="D28" s="1330"/>
      <c r="E28" s="1330"/>
      <c r="F28" s="1330"/>
      <c r="G28" s="1330"/>
      <c r="H28" s="1390"/>
      <c r="I28" s="617" t="str">
        <f>+[126]INSUMOS!B14</f>
        <v>LT.</v>
      </c>
      <c r="J28" s="618">
        <v>180</v>
      </c>
      <c r="K28" s="1536">
        <f>+[127]INSUMOOS!C14</f>
        <v>90</v>
      </c>
      <c r="L28" s="1537"/>
      <c r="M28" s="677">
        <f t="shared" si="0"/>
        <v>16200</v>
      </c>
    </row>
    <row r="29" spans="2:15" ht="14.4" thickBot="1">
      <c r="B29" s="1372" t="str">
        <f>+INSUMOS!A42</f>
        <v>IMPERMEABILIZANTE</v>
      </c>
      <c r="C29" s="1373"/>
      <c r="D29" s="1373"/>
      <c r="E29" s="1373"/>
      <c r="F29" s="1373"/>
      <c r="G29" s="1373"/>
      <c r="H29" s="1374"/>
      <c r="I29" s="617" t="s">
        <v>673</v>
      </c>
      <c r="J29" s="619">
        <v>0.5</v>
      </c>
      <c r="K29" s="1348">
        <f>+INSUMOS!C42</f>
        <v>27000</v>
      </c>
      <c r="L29" s="1349"/>
      <c r="M29" s="677">
        <f t="shared" si="0"/>
        <v>13500</v>
      </c>
    </row>
    <row r="30" spans="2:15" ht="14.4" thickBot="1">
      <c r="B30" s="1335" t="s">
        <v>569</v>
      </c>
      <c r="C30" s="1336"/>
      <c r="D30" s="1336"/>
      <c r="E30" s="1336"/>
      <c r="F30" s="1336"/>
      <c r="G30" s="1336"/>
      <c r="H30" s="1336"/>
      <c r="I30" s="1336"/>
      <c r="J30" s="1336"/>
      <c r="K30" s="1336"/>
      <c r="L30" s="1337"/>
      <c r="M30" s="683">
        <f>SUM(M25:M29)</f>
        <v>424094</v>
      </c>
    </row>
    <row r="31" spans="2:15">
      <c r="B31" s="1350" t="s">
        <v>572</v>
      </c>
      <c r="C31" s="1351"/>
      <c r="D31" s="1351"/>
      <c r="E31" s="1351"/>
      <c r="F31" s="1351"/>
      <c r="G31" s="1351"/>
      <c r="H31" s="1351"/>
      <c r="I31" s="1351"/>
      <c r="J31" s="1351"/>
      <c r="K31" s="1351"/>
      <c r="L31" s="1351"/>
      <c r="M31" s="1352"/>
    </row>
    <row r="32" spans="2:15">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52" t="str">
        <f>+[125]INSUMOS!A62</f>
        <v>TRANSPORTE DE MATERIAL</v>
      </c>
      <c r="C36" s="1553"/>
      <c r="D36" s="1553"/>
      <c r="E36" s="1553"/>
      <c r="F36" s="1553"/>
      <c r="G36" s="1554"/>
      <c r="H36" s="624">
        <f>+J26</f>
        <v>0.56000000000000005</v>
      </c>
      <c r="I36" s="624">
        <v>31</v>
      </c>
      <c r="J36" s="624">
        <f>+I36*H36</f>
        <v>17.360000000000003</v>
      </c>
      <c r="K36" s="1532">
        <f>+[125]INSUMOS!C62</f>
        <v>1300</v>
      </c>
      <c r="L36" s="1532"/>
      <c r="M36" s="676">
        <f>+K36*J36</f>
        <v>22568.000000000004</v>
      </c>
    </row>
    <row r="37" spans="2:13" ht="14.4" thickBot="1">
      <c r="B37" s="1345" t="str">
        <f>+[125]INSUMOS!A59</f>
        <v>TRANSPORTE DE MATERIAL AGREGADOS</v>
      </c>
      <c r="C37" s="1373"/>
      <c r="D37" s="1373"/>
      <c r="E37" s="1373"/>
      <c r="F37" s="1373"/>
      <c r="G37" s="1373"/>
      <c r="H37" s="624">
        <f>+J27</f>
        <v>0.84</v>
      </c>
      <c r="I37" s="624">
        <v>31</v>
      </c>
      <c r="J37" s="624">
        <f>+I37*H37</f>
        <v>26.04</v>
      </c>
      <c r="K37" s="1555">
        <f>+[125]INSUMOS!C59</f>
        <v>1350</v>
      </c>
      <c r="L37" s="1556"/>
      <c r="M37" s="704">
        <f>+K37*J37</f>
        <v>35154</v>
      </c>
    </row>
    <row r="38" spans="2:13" ht="14.4" thickBot="1">
      <c r="B38" s="1335" t="s">
        <v>569</v>
      </c>
      <c r="C38" s="1336"/>
      <c r="D38" s="1336"/>
      <c r="E38" s="1336"/>
      <c r="F38" s="1336"/>
      <c r="G38" s="1336"/>
      <c r="H38" s="1336"/>
      <c r="I38" s="1336"/>
      <c r="J38" s="1336"/>
      <c r="K38" s="1336"/>
      <c r="L38" s="1337"/>
      <c r="M38" s="680">
        <f>SUM(M35:M37)</f>
        <v>57722</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705" t="s">
        <v>580</v>
      </c>
      <c r="I42" s="630" t="s">
        <v>581</v>
      </c>
      <c r="J42" s="631" t="s">
        <v>531</v>
      </c>
      <c r="K42" s="1362" t="s">
        <v>566</v>
      </c>
      <c r="L42" s="1363"/>
      <c r="M42" s="632" t="s">
        <v>567</v>
      </c>
    </row>
    <row r="43" spans="2:13">
      <c r="B43" s="633" t="s">
        <v>645</v>
      </c>
      <c r="C43" s="634"/>
      <c r="D43" s="634"/>
      <c r="E43" s="634"/>
      <c r="F43" s="634"/>
      <c r="G43" s="634"/>
      <c r="H43" s="687">
        <f>+'[125]M.O CIVIL'!D80*7</f>
        <v>844303.82400000002</v>
      </c>
      <c r="I43" s="635">
        <v>1.8</v>
      </c>
      <c r="J43" s="688">
        <f>+H43*I43</f>
        <v>1519746.8832</v>
      </c>
      <c r="K43" s="1370">
        <v>9</v>
      </c>
      <c r="L43" s="1371"/>
      <c r="M43" s="689">
        <f>+J43/K43</f>
        <v>168860.7648</v>
      </c>
    </row>
    <row r="44" spans="2:13">
      <c r="B44" s="633" t="s">
        <v>582</v>
      </c>
      <c r="C44" s="634"/>
      <c r="D44" s="634"/>
      <c r="E44" s="634"/>
      <c r="F44" s="634"/>
      <c r="G44" s="634"/>
      <c r="H44" s="687">
        <f>+'[125]M.O CIVIL'!D84</f>
        <v>206967.85200000001</v>
      </c>
      <c r="I44" s="635">
        <v>1.8</v>
      </c>
      <c r="J44" s="688">
        <f>+H44*I44</f>
        <v>372542.13360000006</v>
      </c>
      <c r="K44" s="1370">
        <v>9</v>
      </c>
      <c r="L44" s="1371"/>
      <c r="M44" s="689">
        <f>+J44/K44</f>
        <v>41393.570400000004</v>
      </c>
    </row>
    <row r="45" spans="2:13">
      <c r="B45" s="633"/>
      <c r="C45" s="634"/>
      <c r="D45" s="634"/>
      <c r="E45" s="634"/>
      <c r="F45" s="634"/>
      <c r="G45" s="634"/>
      <c r="H45" s="690"/>
      <c r="I45" s="639"/>
      <c r="J45" s="640"/>
      <c r="K45" s="1394"/>
      <c r="L45" s="1395"/>
      <c r="M45" s="689"/>
    </row>
    <row r="46" spans="2:13" ht="14.4" thickBot="1">
      <c r="B46" s="1372"/>
      <c r="C46" s="1373"/>
      <c r="D46" s="1373"/>
      <c r="E46" s="1373"/>
      <c r="F46" s="1373"/>
      <c r="G46" s="1373"/>
      <c r="H46" s="626"/>
      <c r="I46" s="627"/>
      <c r="J46" s="626"/>
      <c r="K46" s="1348"/>
      <c r="L46" s="1349"/>
      <c r="M46" s="706"/>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707">
        <f>ROUND(M20+M30+M38+M47,0)</f>
        <v>709583</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170300</v>
      </c>
      <c r="L54" s="1526"/>
      <c r="M54" s="696"/>
    </row>
    <row r="55" spans="2:13">
      <c r="B55" s="614" t="s">
        <v>588</v>
      </c>
      <c r="C55" s="611"/>
      <c r="D55" s="611"/>
      <c r="E55" s="611"/>
      <c r="F55" s="611"/>
      <c r="G55" s="611"/>
      <c r="H55" s="695"/>
      <c r="I55" s="648"/>
      <c r="J55" s="651">
        <v>0.01</v>
      </c>
      <c r="K55" s="1527">
        <f>ROUND(+J55*M49,0)</f>
        <v>7096</v>
      </c>
      <c r="L55" s="1528"/>
      <c r="M55" s="696"/>
    </row>
    <row r="56" spans="2:13" ht="14.4" thickBot="1">
      <c r="B56" s="652" t="s">
        <v>353</v>
      </c>
      <c r="C56" s="653"/>
      <c r="D56" s="653"/>
      <c r="E56" s="653"/>
      <c r="F56" s="653"/>
      <c r="G56" s="653"/>
      <c r="H56" s="697"/>
      <c r="I56" s="655"/>
      <c r="J56" s="656">
        <v>0.05</v>
      </c>
      <c r="K56" s="1529">
        <f>ROUND(+J56*M49,0)</f>
        <v>35479</v>
      </c>
      <c r="L56" s="1530"/>
      <c r="M56" s="696"/>
    </row>
    <row r="57" spans="2:13" ht="14.4" thickBot="1">
      <c r="B57" s="1335" t="s">
        <v>569</v>
      </c>
      <c r="C57" s="1336"/>
      <c r="D57" s="1336"/>
      <c r="E57" s="1336"/>
      <c r="F57" s="1336"/>
      <c r="G57" s="1336"/>
      <c r="H57" s="1336"/>
      <c r="I57" s="1336"/>
      <c r="J57" s="1336"/>
      <c r="K57" s="1336"/>
      <c r="L57" s="1337"/>
      <c r="M57" s="657">
        <f>SUM(K54:L56)</f>
        <v>212875</v>
      </c>
    </row>
    <row r="58" spans="2:13" ht="14.4" thickBot="1">
      <c r="B58" s="641"/>
      <c r="M58" s="642"/>
    </row>
    <row r="59" spans="2:13" ht="16.2" thickBot="1">
      <c r="B59" s="1338" t="s">
        <v>589</v>
      </c>
      <c r="C59" s="1339"/>
      <c r="D59" s="1339"/>
      <c r="E59" s="1339"/>
      <c r="F59" s="1339"/>
      <c r="G59" s="1339"/>
      <c r="H59" s="1339"/>
      <c r="I59" s="1339"/>
      <c r="J59" s="1339"/>
      <c r="K59" s="1339"/>
      <c r="L59" s="1340"/>
      <c r="M59" s="658">
        <f>+M57+M49</f>
        <v>922458</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c r="B64" s="641"/>
      <c r="M64" s="642"/>
    </row>
    <row r="65" spans="2:13">
      <c r="B65" s="641"/>
      <c r="M65" s="642"/>
    </row>
    <row r="66" spans="2:13" ht="15.6">
      <c r="B66" s="641"/>
      <c r="E66" s="1215" t="s">
        <v>590</v>
      </c>
      <c r="F66" s="1215"/>
      <c r="G66" s="1215"/>
      <c r="H66" s="1215"/>
      <c r="I66" s="1215"/>
      <c r="M66" s="642"/>
    </row>
    <row r="67" spans="2:13" ht="15.6">
      <c r="B67" s="641"/>
      <c r="E67" s="1216" t="s">
        <v>591</v>
      </c>
      <c r="F67" s="1216"/>
      <c r="G67" s="1216"/>
      <c r="H67" s="1216"/>
      <c r="I67" s="1216"/>
      <c r="M67" s="642"/>
    </row>
    <row r="68" spans="2:13">
      <c r="B68" s="641"/>
      <c r="C68" s="662"/>
      <c r="D68" s="663"/>
      <c r="E68" s="663"/>
      <c r="F68" s="664"/>
      <c r="G68" s="662"/>
      <c r="H68" s="663"/>
      <c r="I68" s="663"/>
      <c r="M68" s="642"/>
    </row>
    <row r="69" spans="2:13">
      <c r="B69" s="641"/>
      <c r="C69" s="662"/>
      <c r="D69" s="663"/>
      <c r="E69" s="663"/>
      <c r="F69" s="664"/>
      <c r="G69" s="662"/>
      <c r="H69" s="663"/>
      <c r="I69" s="663"/>
      <c r="M69" s="642"/>
    </row>
    <row r="70" spans="2:13">
      <c r="B70" s="668"/>
      <c r="C70" s="662"/>
      <c r="D70" s="663"/>
      <c r="E70" s="663"/>
      <c r="F70" s="664"/>
      <c r="G70" s="662"/>
      <c r="H70" s="663"/>
      <c r="I70" s="663"/>
      <c r="J70" s="664"/>
      <c r="K70" s="664"/>
      <c r="L70" s="664"/>
      <c r="M70" s="669"/>
    </row>
    <row r="71" spans="2:13">
      <c r="B71" s="668"/>
      <c r="C71" s="665" t="s">
        <v>592</v>
      </c>
      <c r="D71" s="666"/>
      <c r="E71" s="663"/>
      <c r="F71" s="664"/>
      <c r="G71" s="662"/>
      <c r="H71" s="663"/>
      <c r="I71" s="663"/>
      <c r="J71" s="664"/>
      <c r="K71" s="664"/>
      <c r="L71" s="664"/>
      <c r="M71" s="669"/>
    </row>
    <row r="72" spans="2:13">
      <c r="B72" s="598"/>
      <c r="C72" s="667" t="s">
        <v>593</v>
      </c>
      <c r="D72" s="666"/>
      <c r="E72" s="663"/>
      <c r="F72" s="664"/>
      <c r="G72" s="662"/>
      <c r="H72" s="663"/>
      <c r="I72" s="663"/>
      <c r="J72" s="670"/>
      <c r="K72" s="670"/>
      <c r="L72" s="670"/>
      <c r="M72" s="671"/>
    </row>
    <row r="73" spans="2:13" ht="18.75" customHeight="1" thickBot="1">
      <c r="B73" s="1341"/>
      <c r="C73" s="1342"/>
      <c r="D73" s="1342"/>
      <c r="E73" s="627"/>
      <c r="F73" s="627"/>
      <c r="G73" s="627"/>
      <c r="H73" s="627"/>
      <c r="I73" s="1343"/>
      <c r="J73" s="1343"/>
      <c r="K73" s="1343"/>
      <c r="L73" s="1343"/>
      <c r="M73" s="1344"/>
    </row>
  </sheetData>
  <mergeCells count="76">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 ref="K16:L16"/>
    <mergeCell ref="B17:F17"/>
    <mergeCell ref="H17:I17"/>
    <mergeCell ref="K17:L17"/>
    <mergeCell ref="B10:M10"/>
    <mergeCell ref="D11:J11"/>
    <mergeCell ref="K11:M11"/>
    <mergeCell ref="D12:J12"/>
    <mergeCell ref="K12:M12"/>
    <mergeCell ref="B19:F19"/>
    <mergeCell ref="B26:H26"/>
    <mergeCell ref="K26:L26"/>
    <mergeCell ref="B27:H27"/>
    <mergeCell ref="K27:L27"/>
    <mergeCell ref="B24:H24"/>
    <mergeCell ref="K24:L24"/>
    <mergeCell ref="B25:H25"/>
    <mergeCell ref="K25:L25"/>
    <mergeCell ref="B21:M23"/>
    <mergeCell ref="H19:I19"/>
    <mergeCell ref="K19:L19"/>
    <mergeCell ref="B20:L20"/>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73:D73"/>
    <mergeCell ref="I73:M73"/>
    <mergeCell ref="K55:L55"/>
    <mergeCell ref="K56:L56"/>
    <mergeCell ref="B57:L57"/>
    <mergeCell ref="B59:L59"/>
    <mergeCell ref="E66:I66"/>
    <mergeCell ref="E67:I6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DA228-FEFA-4425-91C5-47174D70237E}">
  <dimension ref="B1:O73"/>
  <sheetViews>
    <sheetView topLeftCell="C31" zoomScale="80" zoomScaleNormal="80" workbookViewId="0">
      <selection activeCell="Q16" sqref="Q16"/>
    </sheetView>
  </sheetViews>
  <sheetFormatPr baseColWidth="10" defaultColWidth="11.44140625" defaultRowHeight="13.8"/>
  <cols>
    <col min="1" max="1" width="3.109375" style="586" customWidth="1"/>
    <col min="2" max="2" width="28.5546875" style="586" customWidth="1"/>
    <col min="3" max="7" width="11.44140625" style="586"/>
    <col min="8" max="8" width="12.5546875" style="586" customWidth="1"/>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647</v>
      </c>
      <c r="E12" s="1548"/>
      <c r="F12" s="1548"/>
      <c r="G12" s="1548"/>
      <c r="H12" s="1548"/>
      <c r="I12" s="1548"/>
      <c r="J12" s="1549"/>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5">
      <c r="B17" s="1490" t="str">
        <f>+[125]INSUMOS!A49</f>
        <v>MEZCLADORA DE  CONCRETO  1 BULTO</v>
      </c>
      <c r="C17" s="1330"/>
      <c r="D17" s="1330"/>
      <c r="E17" s="1330"/>
      <c r="F17" s="1390"/>
      <c r="G17" s="609"/>
      <c r="H17" s="1538" t="str">
        <f>+[125]INSUMOS!B49</f>
        <v>DÍA</v>
      </c>
      <c r="I17" s="1539"/>
      <c r="J17" s="685">
        <f>+[125]INSUMOS!C49</f>
        <v>70000</v>
      </c>
      <c r="K17" s="1540">
        <v>10</v>
      </c>
      <c r="L17" s="1369"/>
      <c r="M17" s="677">
        <f>+J17/K17</f>
        <v>7000</v>
      </c>
    </row>
    <row r="18" spans="2:15">
      <c r="B18" s="614" t="s">
        <v>568</v>
      </c>
      <c r="C18" s="611"/>
      <c r="D18" s="611"/>
      <c r="E18" s="611"/>
      <c r="F18" s="612"/>
      <c r="G18" s="613"/>
      <c r="H18" s="613"/>
      <c r="I18" s="612"/>
      <c r="J18" s="678"/>
      <c r="K18" s="1540"/>
      <c r="L18" s="1369"/>
      <c r="M18" s="677">
        <f>+M47*0.05</f>
        <v>10512.716760000001</v>
      </c>
    </row>
    <row r="19" spans="2:15" ht="14.4" thickBot="1">
      <c r="B19" s="1372"/>
      <c r="C19" s="1373"/>
      <c r="D19" s="1373"/>
      <c r="E19" s="1373"/>
      <c r="F19" s="1374"/>
      <c r="G19" s="615"/>
      <c r="H19" s="1489"/>
      <c r="I19" s="1374"/>
      <c r="J19" s="679"/>
      <c r="K19" s="1541"/>
      <c r="L19" s="1542"/>
      <c r="M19" s="677"/>
    </row>
    <row r="20" spans="2:15" ht="14.4" thickBot="1">
      <c r="B20" s="1335" t="s">
        <v>569</v>
      </c>
      <c r="C20" s="1336"/>
      <c r="D20" s="1336"/>
      <c r="E20" s="1336"/>
      <c r="F20" s="1336"/>
      <c r="G20" s="1336"/>
      <c r="H20" s="1336"/>
      <c r="I20" s="1336"/>
      <c r="J20" s="1336"/>
      <c r="K20" s="1336"/>
      <c r="L20" s="1337"/>
      <c r="M20" s="680">
        <f>SUM(M17:M19)</f>
        <v>17512.716760000003</v>
      </c>
      <c r="N20" s="681"/>
    </row>
    <row r="21" spans="2:15" ht="13.5" customHeight="1">
      <c r="B21" s="1350" t="s">
        <v>570</v>
      </c>
      <c r="C21" s="1351"/>
      <c r="D21" s="1351"/>
      <c r="E21" s="1351"/>
      <c r="F21" s="1351"/>
      <c r="G21" s="1351"/>
      <c r="H21" s="1351"/>
      <c r="I21" s="1351"/>
      <c r="J21" s="1351"/>
      <c r="K21" s="1351"/>
      <c r="L21" s="1351"/>
      <c r="M21" s="1352"/>
    </row>
    <row r="22" spans="2:15">
      <c r="B22" s="1353"/>
      <c r="C22" s="1354"/>
      <c r="D22" s="1354"/>
      <c r="E22" s="1354"/>
      <c r="F22" s="1354"/>
      <c r="G22" s="1354"/>
      <c r="H22" s="1354"/>
      <c r="I22" s="1354"/>
      <c r="J22" s="1354"/>
      <c r="K22" s="1354"/>
      <c r="L22" s="1354"/>
      <c r="M22" s="1355"/>
    </row>
    <row r="23" spans="2:15" ht="14.4" thickBot="1">
      <c r="B23" s="1356"/>
      <c r="C23" s="1357"/>
      <c r="D23" s="1357"/>
      <c r="E23" s="1357"/>
      <c r="F23" s="1357"/>
      <c r="G23" s="1357"/>
      <c r="H23" s="1357"/>
      <c r="I23" s="1357"/>
      <c r="J23" s="1357"/>
      <c r="K23" s="1357"/>
      <c r="L23" s="1357"/>
      <c r="M23" s="1358"/>
    </row>
    <row r="24" spans="2:15">
      <c r="B24" s="1375" t="s">
        <v>209</v>
      </c>
      <c r="C24" s="1376"/>
      <c r="D24" s="1376"/>
      <c r="E24" s="1376"/>
      <c r="F24" s="1376"/>
      <c r="G24" s="1376"/>
      <c r="H24" s="1382"/>
      <c r="I24" s="606" t="s">
        <v>12</v>
      </c>
      <c r="J24" s="607" t="s">
        <v>103</v>
      </c>
      <c r="K24" s="1383" t="s">
        <v>571</v>
      </c>
      <c r="L24" s="1382"/>
      <c r="M24" s="608" t="s">
        <v>567</v>
      </c>
    </row>
    <row r="25" spans="2:15">
      <c r="B25" s="1329" t="str">
        <f>+[126]INSUMOS!A22</f>
        <v>CEMENTO</v>
      </c>
      <c r="C25" s="1330"/>
      <c r="D25" s="1330"/>
      <c r="E25" s="1330"/>
      <c r="F25" s="1330"/>
      <c r="G25" s="1330"/>
      <c r="H25" s="1390"/>
      <c r="I25" s="617" t="str">
        <f>+[126]INSUMOS!B22</f>
        <v>KG</v>
      </c>
      <c r="J25" s="618">
        <v>350</v>
      </c>
      <c r="K25" s="1536">
        <f>+[127]INSUMOOS!C13</f>
        <v>850</v>
      </c>
      <c r="L25" s="1537"/>
      <c r="M25" s="677">
        <f>+J25*K25</f>
        <v>297500</v>
      </c>
    </row>
    <row r="26" spans="2:15">
      <c r="B26" s="1329" t="str">
        <f>+[126]INSUMOS!A16</f>
        <v>ARENA LAVADA</v>
      </c>
      <c r="C26" s="1330"/>
      <c r="D26" s="1330"/>
      <c r="E26" s="1330"/>
      <c r="F26" s="1330"/>
      <c r="G26" s="1330"/>
      <c r="H26" s="1390"/>
      <c r="I26" s="617" t="str">
        <f>+[126]INSUMOS!B16</f>
        <v>M3</v>
      </c>
      <c r="J26" s="618">
        <v>0.56000000000000005</v>
      </c>
      <c r="K26" s="1536">
        <f>+'[127]ESTUDIO MERCADO'!E14</f>
        <v>57000</v>
      </c>
      <c r="L26" s="1537"/>
      <c r="M26" s="677">
        <f t="shared" ref="M26:M28" si="0">+J26*K26</f>
        <v>31920.000000000004</v>
      </c>
    </row>
    <row r="27" spans="2:15">
      <c r="B27" s="1547" t="str">
        <f>+[126]INSUMOS!A44</f>
        <v>TRITURADO 3/4</v>
      </c>
      <c r="C27" s="1330"/>
      <c r="D27" s="1330"/>
      <c r="E27" s="1330"/>
      <c r="F27" s="1330"/>
      <c r="G27" s="1330"/>
      <c r="H27" s="1390"/>
      <c r="I27" s="700" t="str">
        <f>+[126]INSUMOS!B44</f>
        <v>M3</v>
      </c>
      <c r="J27" s="618">
        <v>0.84</v>
      </c>
      <c r="K27" s="1536">
        <f>+'[127]ESTUDIO MERCADO'!E12</f>
        <v>77350</v>
      </c>
      <c r="L27" s="1537"/>
      <c r="M27" s="677">
        <f t="shared" si="0"/>
        <v>64974</v>
      </c>
      <c r="O27" s="703"/>
    </row>
    <row r="28" spans="2:15">
      <c r="B28" s="1329" t="str">
        <f>+[126]INSUMOS!A14</f>
        <v>AGUA</v>
      </c>
      <c r="C28" s="1330"/>
      <c r="D28" s="1330"/>
      <c r="E28" s="1330"/>
      <c r="F28" s="1330"/>
      <c r="G28" s="1330"/>
      <c r="H28" s="1390"/>
      <c r="I28" s="617" t="str">
        <f>+[126]INSUMOS!B14</f>
        <v>LT.</v>
      </c>
      <c r="J28" s="618">
        <v>180</v>
      </c>
      <c r="K28" s="1536">
        <f>+[127]INSUMOOS!C14</f>
        <v>90</v>
      </c>
      <c r="L28" s="1537"/>
      <c r="M28" s="677">
        <f t="shared" si="0"/>
        <v>16200</v>
      </c>
    </row>
    <row r="29" spans="2:15" ht="14.4" thickBot="1">
      <c r="B29" s="1372"/>
      <c r="C29" s="1373"/>
      <c r="D29" s="1373"/>
      <c r="E29" s="1373"/>
      <c r="F29" s="1373"/>
      <c r="G29" s="1373"/>
      <c r="H29" s="1374"/>
      <c r="I29" s="611"/>
      <c r="J29" s="619"/>
      <c r="K29" s="1348"/>
      <c r="L29" s="1349"/>
      <c r="M29" s="682"/>
    </row>
    <row r="30" spans="2:15" ht="14.4" thickBot="1">
      <c r="B30" s="1335" t="s">
        <v>569</v>
      </c>
      <c r="C30" s="1336"/>
      <c r="D30" s="1336"/>
      <c r="E30" s="1336"/>
      <c r="F30" s="1336"/>
      <c r="G30" s="1336"/>
      <c r="H30" s="1336"/>
      <c r="I30" s="1336"/>
      <c r="J30" s="1336"/>
      <c r="K30" s="1336"/>
      <c r="L30" s="1337"/>
      <c r="M30" s="683">
        <f>SUM(M25:M29)</f>
        <v>410594</v>
      </c>
    </row>
    <row r="31" spans="2:15">
      <c r="B31" s="1350" t="s">
        <v>572</v>
      </c>
      <c r="C31" s="1351"/>
      <c r="D31" s="1351"/>
      <c r="E31" s="1351"/>
      <c r="F31" s="1351"/>
      <c r="G31" s="1351"/>
      <c r="H31" s="1351"/>
      <c r="I31" s="1351"/>
      <c r="J31" s="1351"/>
      <c r="K31" s="1351"/>
      <c r="L31" s="1351"/>
      <c r="M31" s="1352"/>
    </row>
    <row r="32" spans="2:15">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52" t="str">
        <f>+[125]INSUMOS!A62</f>
        <v>TRANSPORTE DE MATERIAL</v>
      </c>
      <c r="C36" s="1553"/>
      <c r="D36" s="1553"/>
      <c r="E36" s="1553"/>
      <c r="F36" s="1553"/>
      <c r="G36" s="1554"/>
      <c r="H36" s="624">
        <f>+J26</f>
        <v>0.56000000000000005</v>
      </c>
      <c r="I36" s="624">
        <v>31</v>
      </c>
      <c r="J36" s="624">
        <f>+I36*H36</f>
        <v>17.360000000000003</v>
      </c>
      <c r="K36" s="1532">
        <f>+[125]INSUMOS!C62</f>
        <v>1300</v>
      </c>
      <c r="L36" s="1532"/>
      <c r="M36" s="676">
        <f>+K36*J36</f>
        <v>22568.000000000004</v>
      </c>
    </row>
    <row r="37" spans="2:13" ht="14.4" thickBot="1">
      <c r="B37" s="1345" t="str">
        <f>+[125]INSUMOS!A59</f>
        <v>TRANSPORTE DE MATERIAL AGREGADOS</v>
      </c>
      <c r="C37" s="1373"/>
      <c r="D37" s="1373"/>
      <c r="E37" s="1373"/>
      <c r="F37" s="1373"/>
      <c r="G37" s="1373"/>
      <c r="H37" s="624">
        <f>+J27</f>
        <v>0.84</v>
      </c>
      <c r="I37" s="624">
        <v>31</v>
      </c>
      <c r="J37" s="624">
        <f>+I37*H37</f>
        <v>26.04</v>
      </c>
      <c r="K37" s="1555">
        <f>+[125]INSUMOS!C59</f>
        <v>1350</v>
      </c>
      <c r="L37" s="1556"/>
      <c r="M37" s="704">
        <f>+K37*J37</f>
        <v>35154</v>
      </c>
    </row>
    <row r="38" spans="2:13" ht="14.4" thickBot="1">
      <c r="B38" s="1335" t="s">
        <v>569</v>
      </c>
      <c r="C38" s="1336"/>
      <c r="D38" s="1336"/>
      <c r="E38" s="1336"/>
      <c r="F38" s="1336"/>
      <c r="G38" s="1336"/>
      <c r="H38" s="1336"/>
      <c r="I38" s="1336"/>
      <c r="J38" s="1336"/>
      <c r="K38" s="1336"/>
      <c r="L38" s="1337"/>
      <c r="M38" s="680">
        <f>SUM(M35:M37)</f>
        <v>57722</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705" t="s">
        <v>580</v>
      </c>
      <c r="I42" s="630" t="s">
        <v>581</v>
      </c>
      <c r="J42" s="631" t="s">
        <v>531</v>
      </c>
      <c r="K42" s="1362" t="s">
        <v>566</v>
      </c>
      <c r="L42" s="1363"/>
      <c r="M42" s="632" t="s">
        <v>567</v>
      </c>
    </row>
    <row r="43" spans="2:13">
      <c r="B43" s="633" t="s">
        <v>645</v>
      </c>
      <c r="C43" s="634"/>
      <c r="D43" s="634"/>
      <c r="E43" s="634"/>
      <c r="F43" s="634"/>
      <c r="G43" s="634"/>
      <c r="H43" s="687">
        <f>+'[125]M.O CIVIL'!D80*7</f>
        <v>844303.82400000002</v>
      </c>
      <c r="I43" s="635">
        <v>1.8</v>
      </c>
      <c r="J43" s="688">
        <f>+H43*I43</f>
        <v>1519746.8832</v>
      </c>
      <c r="K43" s="1370">
        <v>9</v>
      </c>
      <c r="L43" s="1371"/>
      <c r="M43" s="689">
        <f>+J43/K43</f>
        <v>168860.7648</v>
      </c>
    </row>
    <row r="44" spans="2:13">
      <c r="B44" s="633" t="s">
        <v>582</v>
      </c>
      <c r="C44" s="634"/>
      <c r="D44" s="634"/>
      <c r="E44" s="634"/>
      <c r="F44" s="634"/>
      <c r="G44" s="634"/>
      <c r="H44" s="687">
        <f>+'[125]M.O CIVIL'!D84</f>
        <v>206967.85200000001</v>
      </c>
      <c r="I44" s="635">
        <v>1.8</v>
      </c>
      <c r="J44" s="688">
        <f>+H44*I44</f>
        <v>372542.13360000006</v>
      </c>
      <c r="K44" s="1370">
        <v>9</v>
      </c>
      <c r="L44" s="1371"/>
      <c r="M44" s="689">
        <f>+J44/K44</f>
        <v>41393.570400000004</v>
      </c>
    </row>
    <row r="45" spans="2:13">
      <c r="B45" s="633"/>
      <c r="C45" s="634"/>
      <c r="D45" s="634"/>
      <c r="E45" s="634"/>
      <c r="F45" s="634"/>
      <c r="G45" s="634"/>
      <c r="H45" s="690"/>
      <c r="I45" s="639"/>
      <c r="J45" s="640"/>
      <c r="K45" s="1394"/>
      <c r="L45" s="1395"/>
      <c r="M45" s="689"/>
    </row>
    <row r="46" spans="2:13" ht="14.4" thickBot="1">
      <c r="B46" s="1372"/>
      <c r="C46" s="1373"/>
      <c r="D46" s="1373"/>
      <c r="E46" s="1373"/>
      <c r="F46" s="1373"/>
      <c r="G46" s="1373"/>
      <c r="H46" s="626"/>
      <c r="I46" s="627"/>
      <c r="J46" s="626"/>
      <c r="K46" s="1348"/>
      <c r="L46" s="1349"/>
      <c r="M46" s="706"/>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707">
        <f>ROUND(M20+M30+M38+M47,0)</f>
        <v>696083</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167060</v>
      </c>
      <c r="L54" s="1526"/>
      <c r="M54" s="696"/>
    </row>
    <row r="55" spans="2:13">
      <c r="B55" s="614" t="s">
        <v>588</v>
      </c>
      <c r="C55" s="611"/>
      <c r="D55" s="611"/>
      <c r="E55" s="611"/>
      <c r="F55" s="611"/>
      <c r="G55" s="611"/>
      <c r="H55" s="695"/>
      <c r="I55" s="648"/>
      <c r="J55" s="651">
        <v>0.01</v>
      </c>
      <c r="K55" s="1527">
        <f>ROUND(+J55*M49,0)</f>
        <v>6961</v>
      </c>
      <c r="L55" s="1528"/>
      <c r="M55" s="696"/>
    </row>
    <row r="56" spans="2:13" ht="14.4" thickBot="1">
      <c r="B56" s="652" t="s">
        <v>353</v>
      </c>
      <c r="C56" s="653"/>
      <c r="D56" s="653"/>
      <c r="E56" s="653"/>
      <c r="F56" s="653"/>
      <c r="G56" s="653"/>
      <c r="H56" s="697"/>
      <c r="I56" s="655"/>
      <c r="J56" s="656">
        <v>0.05</v>
      </c>
      <c r="K56" s="1529">
        <f>ROUND(+J56*M49,0)</f>
        <v>34804</v>
      </c>
      <c r="L56" s="1530"/>
      <c r="M56" s="696"/>
    </row>
    <row r="57" spans="2:13" ht="14.4" thickBot="1">
      <c r="B57" s="1335" t="s">
        <v>569</v>
      </c>
      <c r="C57" s="1336"/>
      <c r="D57" s="1336"/>
      <c r="E57" s="1336"/>
      <c r="F57" s="1336"/>
      <c r="G57" s="1336"/>
      <c r="H57" s="1336"/>
      <c r="I57" s="1336"/>
      <c r="J57" s="1336"/>
      <c r="K57" s="1336"/>
      <c r="L57" s="1337"/>
      <c r="M57" s="657">
        <f>SUM(K54:L56)</f>
        <v>208825</v>
      </c>
    </row>
    <row r="58" spans="2:13" ht="14.4" thickBot="1">
      <c r="B58" s="641"/>
      <c r="M58" s="642"/>
    </row>
    <row r="59" spans="2:13" ht="16.2" thickBot="1">
      <c r="B59" s="1338" t="s">
        <v>589</v>
      </c>
      <c r="C59" s="1339"/>
      <c r="D59" s="1339"/>
      <c r="E59" s="1339"/>
      <c r="F59" s="1339"/>
      <c r="G59" s="1339"/>
      <c r="H59" s="1339"/>
      <c r="I59" s="1339"/>
      <c r="J59" s="1339"/>
      <c r="K59" s="1339"/>
      <c r="L59" s="1340"/>
      <c r="M59" s="658">
        <f>+M57+M49</f>
        <v>904908</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c r="B64" s="641"/>
      <c r="M64" s="642"/>
    </row>
    <row r="65" spans="2:13">
      <c r="B65" s="641"/>
      <c r="M65" s="642"/>
    </row>
    <row r="66" spans="2:13" ht="15.6">
      <c r="B66" s="641"/>
      <c r="E66" s="1215" t="s">
        <v>590</v>
      </c>
      <c r="F66" s="1215"/>
      <c r="G66" s="1215"/>
      <c r="H66" s="1215"/>
      <c r="I66" s="1215"/>
      <c r="M66" s="642"/>
    </row>
    <row r="67" spans="2:13" ht="15.6">
      <c r="B67" s="641"/>
      <c r="E67" s="1216" t="s">
        <v>591</v>
      </c>
      <c r="F67" s="1216"/>
      <c r="G67" s="1216"/>
      <c r="H67" s="1216"/>
      <c r="I67" s="1216"/>
      <c r="M67" s="642"/>
    </row>
    <row r="68" spans="2:13">
      <c r="B68" s="641"/>
      <c r="C68" s="662"/>
      <c r="D68" s="663"/>
      <c r="E68" s="663"/>
      <c r="F68" s="664"/>
      <c r="G68" s="662"/>
      <c r="H68" s="663"/>
      <c r="I68" s="663"/>
      <c r="M68" s="642"/>
    </row>
    <row r="69" spans="2:13">
      <c r="B69" s="641"/>
      <c r="C69" s="662"/>
      <c r="D69" s="663"/>
      <c r="E69" s="663"/>
      <c r="F69" s="664"/>
      <c r="G69" s="662"/>
      <c r="H69" s="663"/>
      <c r="I69" s="663"/>
      <c r="M69" s="642"/>
    </row>
    <row r="70" spans="2:13">
      <c r="B70" s="668"/>
      <c r="C70" s="662"/>
      <c r="D70" s="663"/>
      <c r="E70" s="663"/>
      <c r="F70" s="664"/>
      <c r="G70" s="662"/>
      <c r="H70" s="663"/>
      <c r="I70" s="663"/>
      <c r="J70" s="664"/>
      <c r="K70" s="664"/>
      <c r="L70" s="664"/>
      <c r="M70" s="669"/>
    </row>
    <row r="71" spans="2:13">
      <c r="B71" s="668"/>
      <c r="C71" s="665" t="s">
        <v>592</v>
      </c>
      <c r="D71" s="666"/>
      <c r="E71" s="663"/>
      <c r="F71" s="664"/>
      <c r="G71" s="662"/>
      <c r="H71" s="663"/>
      <c r="I71" s="663"/>
      <c r="J71" s="664"/>
      <c r="K71" s="664"/>
      <c r="L71" s="664"/>
      <c r="M71" s="669"/>
    </row>
    <row r="72" spans="2:13">
      <c r="B72" s="598"/>
      <c r="C72" s="667" t="s">
        <v>593</v>
      </c>
      <c r="D72" s="666"/>
      <c r="E72" s="663"/>
      <c r="F72" s="664"/>
      <c r="G72" s="662"/>
      <c r="H72" s="663"/>
      <c r="I72" s="663"/>
      <c r="J72" s="670"/>
      <c r="K72" s="670"/>
      <c r="L72" s="670"/>
      <c r="M72" s="671"/>
    </row>
    <row r="73" spans="2:13" ht="18.75" customHeight="1" thickBot="1">
      <c r="B73" s="1341"/>
      <c r="C73" s="1342"/>
      <c r="D73" s="1342"/>
      <c r="E73" s="627"/>
      <c r="F73" s="627"/>
      <c r="G73" s="627"/>
      <c r="H73" s="627"/>
      <c r="I73" s="1343"/>
      <c r="J73" s="1343"/>
      <c r="K73" s="1343"/>
      <c r="L73" s="1343"/>
      <c r="M73" s="1344"/>
    </row>
  </sheetData>
  <mergeCells count="76">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 ref="K16:L16"/>
    <mergeCell ref="B17:F17"/>
    <mergeCell ref="H17:I17"/>
    <mergeCell ref="K17:L17"/>
    <mergeCell ref="B10:M10"/>
    <mergeCell ref="D11:J11"/>
    <mergeCell ref="K11:M11"/>
    <mergeCell ref="D12:J12"/>
    <mergeCell ref="K12:M12"/>
    <mergeCell ref="B19:F19"/>
    <mergeCell ref="B26:H26"/>
    <mergeCell ref="K26:L26"/>
    <mergeCell ref="B27:H27"/>
    <mergeCell ref="K27:L27"/>
    <mergeCell ref="B24:H24"/>
    <mergeCell ref="K24:L24"/>
    <mergeCell ref="B25:H25"/>
    <mergeCell ref="K25:L25"/>
    <mergeCell ref="B21:M23"/>
    <mergeCell ref="H19:I19"/>
    <mergeCell ref="K19:L19"/>
    <mergeCell ref="B20:L20"/>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73:D73"/>
    <mergeCell ref="I73:M73"/>
    <mergeCell ref="K55:L55"/>
    <mergeCell ref="K56:L56"/>
    <mergeCell ref="B57:L57"/>
    <mergeCell ref="B59:L59"/>
    <mergeCell ref="E66:I66"/>
    <mergeCell ref="E67:I6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484FE-97F6-454B-95D2-B831DF07A884}">
  <dimension ref="B1:O72"/>
  <sheetViews>
    <sheetView workbookViewId="0">
      <selection activeCell="O5" sqref="O5"/>
    </sheetView>
  </sheetViews>
  <sheetFormatPr baseColWidth="10" defaultColWidth="11.44140625" defaultRowHeight="13.8"/>
  <cols>
    <col min="1" max="1" width="3.109375" style="586" customWidth="1"/>
    <col min="2" max="2" width="28.5546875" style="586" customWidth="1"/>
    <col min="3" max="8" width="11.44140625" style="586"/>
    <col min="9" max="9" width="13.33203125" style="586" customWidth="1"/>
    <col min="10" max="10" width="12.88671875" style="586" customWidth="1"/>
    <col min="11" max="12" width="11.44140625" style="586"/>
    <col min="13" max="13" width="13" style="586" customWidth="1"/>
    <col min="14" max="16384" width="11.44140625" style="586"/>
  </cols>
  <sheetData>
    <row r="1" spans="2:13" ht="14.4" thickBot="1"/>
    <row r="2" spans="2:13" ht="30.75" customHeight="1" thickBot="1">
      <c r="B2" s="1543"/>
      <c r="C2" s="1421"/>
      <c r="D2" s="1422"/>
      <c r="E2" s="1422"/>
      <c r="F2" s="1422"/>
      <c r="G2" s="1422"/>
      <c r="H2" s="1422"/>
      <c r="I2" s="1423"/>
      <c r="J2" s="1424"/>
      <c r="K2" s="1425"/>
      <c r="L2" s="1425"/>
      <c r="M2" s="1426"/>
    </row>
    <row r="3" spans="2:13" ht="66.75" customHeight="1" thickBot="1">
      <c r="B3" s="1544"/>
      <c r="C3" s="1546" t="s">
        <v>665</v>
      </c>
      <c r="D3" s="1480"/>
      <c r="E3" s="1480"/>
      <c r="F3" s="1480"/>
      <c r="G3" s="1480"/>
      <c r="H3" s="1480"/>
      <c r="I3" s="1481"/>
      <c r="J3" s="1430"/>
      <c r="K3" s="1431"/>
      <c r="L3" s="1431"/>
      <c r="M3" s="1432"/>
    </row>
    <row r="4" spans="2:13" ht="13.5" customHeight="1" thickBot="1">
      <c r="B4" s="1545"/>
      <c r="C4" s="1433" t="s">
        <v>556</v>
      </c>
      <c r="D4" s="1434"/>
      <c r="E4" s="1434"/>
      <c r="F4" s="1434"/>
      <c r="G4" s="1434"/>
      <c r="H4" s="1434"/>
      <c r="I4" s="1435"/>
      <c r="J4" s="587" t="s">
        <v>557</v>
      </c>
      <c r="K4" s="1482"/>
      <c r="L4" s="1483"/>
      <c r="M4" s="1484"/>
    </row>
    <row r="5" spans="2:13" ht="12.75" customHeight="1">
      <c r="B5" s="1544"/>
      <c r="C5" s="1439" t="s">
        <v>558</v>
      </c>
      <c r="D5" s="1440"/>
      <c r="E5" s="1440"/>
      <c r="F5" s="1440"/>
      <c r="G5" s="1440"/>
      <c r="H5" s="1440"/>
      <c r="I5" s="1441"/>
      <c r="J5" s="1485" t="s">
        <v>559</v>
      </c>
      <c r="K5" s="1447">
        <v>1</v>
      </c>
      <c r="L5" s="1447" t="s">
        <v>2</v>
      </c>
      <c r="M5" s="1449">
        <v>1</v>
      </c>
    </row>
    <row r="6" spans="2:13" ht="13.5" customHeight="1" thickBot="1">
      <c r="B6" s="1544"/>
      <c r="C6" s="1442"/>
      <c r="D6" s="1443"/>
      <c r="E6" s="1443"/>
      <c r="F6" s="1443"/>
      <c r="G6" s="1443"/>
      <c r="H6" s="1443"/>
      <c r="I6" s="1444"/>
      <c r="J6" s="1486"/>
      <c r="K6" s="1487"/>
      <c r="L6" s="1487"/>
      <c r="M6" s="1488"/>
    </row>
    <row r="7" spans="2:13" ht="14.4" thickBot="1">
      <c r="B7" s="588"/>
      <c r="C7" s="589"/>
      <c r="D7" s="589"/>
      <c r="E7" s="589"/>
      <c r="F7" s="589"/>
      <c r="G7" s="589"/>
      <c r="H7" s="589"/>
      <c r="I7" s="589"/>
      <c r="J7" s="590"/>
      <c r="K7" s="591"/>
      <c r="L7" s="591"/>
      <c r="M7" s="592"/>
    </row>
    <row r="8" spans="2:13">
      <c r="B8" s="593"/>
      <c r="C8" s="594"/>
      <c r="D8" s="594"/>
      <c r="E8" s="594"/>
      <c r="F8" s="594"/>
      <c r="G8" s="594"/>
      <c r="H8" s="594"/>
      <c r="I8" s="594"/>
      <c r="J8" s="595" t="s">
        <v>5</v>
      </c>
      <c r="K8" s="596" t="s">
        <v>6</v>
      </c>
      <c r="L8" s="596" t="s">
        <v>7</v>
      </c>
      <c r="M8" s="597" t="s">
        <v>8</v>
      </c>
    </row>
    <row r="9" spans="2:13" ht="14.4" thickBot="1">
      <c r="B9" s="598"/>
      <c r="C9" s="589"/>
      <c r="D9" s="589"/>
      <c r="E9" s="589"/>
      <c r="F9" s="589"/>
      <c r="G9" s="589"/>
      <c r="H9" s="589"/>
      <c r="I9" s="589"/>
      <c r="J9" s="599"/>
      <c r="K9" s="600"/>
      <c r="L9" s="600">
        <v>6</v>
      </c>
      <c r="M9" s="601">
        <v>2025</v>
      </c>
    </row>
    <row r="10" spans="2:13" ht="14.4" thickBot="1">
      <c r="B10" s="1459" t="s">
        <v>560</v>
      </c>
      <c r="C10" s="1460"/>
      <c r="D10" s="1460"/>
      <c r="E10" s="1460"/>
      <c r="F10" s="1460"/>
      <c r="G10" s="1460"/>
      <c r="H10" s="1460"/>
      <c r="I10" s="1460"/>
      <c r="J10" s="1460"/>
      <c r="K10" s="1460"/>
      <c r="L10" s="1460"/>
      <c r="M10" s="1461"/>
    </row>
    <row r="11" spans="2:13">
      <c r="B11" s="602" t="s">
        <v>561</v>
      </c>
      <c r="C11" s="603" t="s">
        <v>11</v>
      </c>
      <c r="D11" s="1399" t="s">
        <v>209</v>
      </c>
      <c r="E11" s="1400"/>
      <c r="F11" s="1400"/>
      <c r="G11" s="1400"/>
      <c r="H11" s="1400"/>
      <c r="I11" s="1400"/>
      <c r="J11" s="1401"/>
      <c r="K11" s="1359" t="s">
        <v>12</v>
      </c>
      <c r="L11" s="1360"/>
      <c r="M11" s="1402"/>
    </row>
    <row r="12" spans="2:13" ht="51.75" customHeight="1" thickBot="1">
      <c r="B12" s="604"/>
      <c r="C12" s="605"/>
      <c r="D12" s="1533" t="s">
        <v>648</v>
      </c>
      <c r="E12" s="1548"/>
      <c r="F12" s="1548"/>
      <c r="G12" s="1548"/>
      <c r="H12" s="1548"/>
      <c r="I12" s="1548"/>
      <c r="J12" s="1549"/>
      <c r="K12" s="1406" t="str">
        <f>+[125]INSUMOS!B5</f>
        <v>M3</v>
      </c>
      <c r="L12" s="1462"/>
      <c r="M12" s="1463"/>
    </row>
    <row r="13" spans="2:13">
      <c r="B13" s="1350" t="s">
        <v>562</v>
      </c>
      <c r="C13" s="1351"/>
      <c r="D13" s="1351"/>
      <c r="E13" s="1351"/>
      <c r="F13" s="1351"/>
      <c r="G13" s="1351"/>
      <c r="H13" s="1351"/>
      <c r="I13" s="1351"/>
      <c r="J13" s="1351"/>
      <c r="K13" s="1351"/>
      <c r="L13" s="1351"/>
      <c r="M13" s="1352"/>
    </row>
    <row r="14" spans="2:13">
      <c r="B14" s="1353"/>
      <c r="C14" s="1354"/>
      <c r="D14" s="1354"/>
      <c r="E14" s="1354"/>
      <c r="F14" s="1354"/>
      <c r="G14" s="1354"/>
      <c r="H14" s="1354"/>
      <c r="I14" s="1354"/>
      <c r="J14" s="1354"/>
      <c r="K14" s="1354"/>
      <c r="L14" s="1354"/>
      <c r="M14" s="1355"/>
    </row>
    <row r="15" spans="2:13" ht="8.25" customHeight="1" thickBot="1">
      <c r="B15" s="1356"/>
      <c r="C15" s="1357"/>
      <c r="D15" s="1357"/>
      <c r="E15" s="1357"/>
      <c r="F15" s="1357"/>
      <c r="G15" s="1357"/>
      <c r="H15" s="1357"/>
      <c r="I15" s="1357"/>
      <c r="J15" s="1357"/>
      <c r="K15" s="1357"/>
      <c r="L15" s="1357"/>
      <c r="M15" s="1358"/>
    </row>
    <row r="16" spans="2:13">
      <c r="B16" s="1375" t="s">
        <v>209</v>
      </c>
      <c r="C16" s="1473"/>
      <c r="D16" s="1473"/>
      <c r="E16" s="1473"/>
      <c r="F16" s="1474"/>
      <c r="G16" s="606" t="s">
        <v>563</v>
      </c>
      <c r="H16" s="1475" t="s">
        <v>564</v>
      </c>
      <c r="I16" s="1476"/>
      <c r="J16" s="607" t="s">
        <v>565</v>
      </c>
      <c r="K16" s="1383" t="s">
        <v>566</v>
      </c>
      <c r="L16" s="1382"/>
      <c r="M16" s="608" t="s">
        <v>567</v>
      </c>
    </row>
    <row r="17" spans="2:15">
      <c r="B17" s="1490" t="str">
        <f>+[125]INSUMOS!A49</f>
        <v>MEZCLADORA DE  CONCRETO  1 BULTO</v>
      </c>
      <c r="C17" s="1330"/>
      <c r="D17" s="1330"/>
      <c r="E17" s="1330"/>
      <c r="F17" s="1390"/>
      <c r="G17" s="609"/>
      <c r="H17" s="1538" t="str">
        <f>+[125]INSUMOS!B49</f>
        <v>DÍA</v>
      </c>
      <c r="I17" s="1539"/>
      <c r="J17" s="685">
        <f>+[125]INSUMOS!C49</f>
        <v>70000</v>
      </c>
      <c r="K17" s="1540">
        <v>10</v>
      </c>
      <c r="L17" s="1369"/>
      <c r="M17" s="677">
        <f>+J17/K17</f>
        <v>7000</v>
      </c>
    </row>
    <row r="18" spans="2:15">
      <c r="B18" s="614" t="s">
        <v>568</v>
      </c>
      <c r="C18" s="611"/>
      <c r="D18" s="611"/>
      <c r="E18" s="611"/>
      <c r="F18" s="612"/>
      <c r="G18" s="613"/>
      <c r="H18" s="613"/>
      <c r="I18" s="612"/>
      <c r="J18" s="678"/>
      <c r="K18" s="1540"/>
      <c r="L18" s="1369"/>
      <c r="M18" s="677">
        <f>+M47*0.05</f>
        <v>10512.716760000001</v>
      </c>
    </row>
    <row r="19" spans="2:15" ht="14.4" thickBot="1">
      <c r="B19" s="1372"/>
      <c r="C19" s="1373"/>
      <c r="D19" s="1373"/>
      <c r="E19" s="1373"/>
      <c r="F19" s="1374"/>
      <c r="G19" s="615"/>
      <c r="H19" s="1489"/>
      <c r="I19" s="1374"/>
      <c r="J19" s="679"/>
      <c r="K19" s="1541"/>
      <c r="L19" s="1542"/>
      <c r="M19" s="677"/>
    </row>
    <row r="20" spans="2:15" ht="14.4" thickBot="1">
      <c r="B20" s="1335" t="s">
        <v>569</v>
      </c>
      <c r="C20" s="1336"/>
      <c r="D20" s="1336"/>
      <c r="E20" s="1336"/>
      <c r="F20" s="1336"/>
      <c r="G20" s="1336"/>
      <c r="H20" s="1336"/>
      <c r="I20" s="1336"/>
      <c r="J20" s="1336"/>
      <c r="K20" s="1336"/>
      <c r="L20" s="1337"/>
      <c r="M20" s="680">
        <f>SUM(M17:M19)</f>
        <v>17512.716760000003</v>
      </c>
      <c r="N20" s="681"/>
    </row>
    <row r="21" spans="2:15" ht="13.5" customHeight="1">
      <c r="B21" s="1350" t="s">
        <v>570</v>
      </c>
      <c r="C21" s="1351"/>
      <c r="D21" s="1351"/>
      <c r="E21" s="1351"/>
      <c r="F21" s="1351"/>
      <c r="G21" s="1351"/>
      <c r="H21" s="1351"/>
      <c r="I21" s="1351"/>
      <c r="J21" s="1351"/>
      <c r="K21" s="1351"/>
      <c r="L21" s="1351"/>
      <c r="M21" s="1352"/>
    </row>
    <row r="22" spans="2:15">
      <c r="B22" s="1353"/>
      <c r="C22" s="1354"/>
      <c r="D22" s="1354"/>
      <c r="E22" s="1354"/>
      <c r="F22" s="1354"/>
      <c r="G22" s="1354"/>
      <c r="H22" s="1354"/>
      <c r="I22" s="1354"/>
      <c r="J22" s="1354"/>
      <c r="K22" s="1354"/>
      <c r="L22" s="1354"/>
      <c r="M22" s="1355"/>
    </row>
    <row r="23" spans="2:15" ht="14.4" thickBot="1">
      <c r="B23" s="1356"/>
      <c r="C23" s="1357"/>
      <c r="D23" s="1357"/>
      <c r="E23" s="1357"/>
      <c r="F23" s="1357"/>
      <c r="G23" s="1357"/>
      <c r="H23" s="1357"/>
      <c r="I23" s="1357"/>
      <c r="J23" s="1357"/>
      <c r="K23" s="1357"/>
      <c r="L23" s="1357"/>
      <c r="M23" s="1358"/>
    </row>
    <row r="24" spans="2:15">
      <c r="B24" s="1375" t="s">
        <v>209</v>
      </c>
      <c r="C24" s="1376"/>
      <c r="D24" s="1376"/>
      <c r="E24" s="1376"/>
      <c r="F24" s="1376"/>
      <c r="G24" s="1376"/>
      <c r="H24" s="1382"/>
      <c r="I24" s="606" t="s">
        <v>12</v>
      </c>
      <c r="J24" s="607" t="s">
        <v>103</v>
      </c>
      <c r="K24" s="1383" t="s">
        <v>571</v>
      </c>
      <c r="L24" s="1382"/>
      <c r="M24" s="608" t="s">
        <v>567</v>
      </c>
    </row>
    <row r="25" spans="2:15">
      <c r="B25" s="1329" t="str">
        <f>+[126]INSUMOS!A22</f>
        <v>CEMENTO</v>
      </c>
      <c r="C25" s="1330"/>
      <c r="D25" s="1330"/>
      <c r="E25" s="1330"/>
      <c r="F25" s="1330"/>
      <c r="G25" s="1330"/>
      <c r="H25" s="1390"/>
      <c r="I25" s="617" t="str">
        <f>+[126]INSUMOS!B22</f>
        <v>KG</v>
      </c>
      <c r="J25" s="618">
        <v>420</v>
      </c>
      <c r="K25" s="1536">
        <f>+[127]INSUMOOS!C13</f>
        <v>850</v>
      </c>
      <c r="L25" s="1537"/>
      <c r="M25" s="677">
        <f>+J25*K25</f>
        <v>357000</v>
      </c>
    </row>
    <row r="26" spans="2:15">
      <c r="B26" s="1329" t="str">
        <f>+[126]INSUMOS!A16</f>
        <v>ARENA LAVADA</v>
      </c>
      <c r="C26" s="1330"/>
      <c r="D26" s="1330"/>
      <c r="E26" s="1330"/>
      <c r="F26" s="1330"/>
      <c r="G26" s="1330"/>
      <c r="H26" s="1390"/>
      <c r="I26" s="617" t="str">
        <f>+[126]INSUMOS!B16</f>
        <v>M3</v>
      </c>
      <c r="J26" s="618">
        <v>0.6</v>
      </c>
      <c r="K26" s="1536">
        <f>+'[125]ESTUDIO MERCADO'!E14</f>
        <v>57000</v>
      </c>
      <c r="L26" s="1537"/>
      <c r="M26" s="677">
        <f t="shared" ref="M26:M28" si="0">+J26*K26</f>
        <v>34200</v>
      </c>
    </row>
    <row r="27" spans="2:15">
      <c r="B27" s="1547" t="str">
        <f>+[126]INSUMOS!A44</f>
        <v>TRITURADO 3/4</v>
      </c>
      <c r="C27" s="1330"/>
      <c r="D27" s="1330"/>
      <c r="E27" s="1330"/>
      <c r="F27" s="1330"/>
      <c r="G27" s="1330"/>
      <c r="H27" s="1390"/>
      <c r="I27" s="700" t="str">
        <f>+[126]INSUMOS!B44</f>
        <v>M3</v>
      </c>
      <c r="J27" s="618">
        <v>0.9</v>
      </c>
      <c r="K27" s="1536">
        <f>+'[125]ESTUDIO MERCADO'!E12</f>
        <v>77350</v>
      </c>
      <c r="L27" s="1537"/>
      <c r="M27" s="677">
        <f t="shared" si="0"/>
        <v>69615</v>
      </c>
      <c r="O27" s="703"/>
    </row>
    <row r="28" spans="2:15">
      <c r="B28" s="1329" t="str">
        <f>+[126]INSUMOS!A14</f>
        <v>AGUA</v>
      </c>
      <c r="C28" s="1330"/>
      <c r="D28" s="1330"/>
      <c r="E28" s="1330"/>
      <c r="F28" s="1330"/>
      <c r="G28" s="1330"/>
      <c r="H28" s="1390"/>
      <c r="I28" s="617" t="str">
        <f>+[126]INSUMOS!B14</f>
        <v>LT.</v>
      </c>
      <c r="J28" s="618">
        <v>150</v>
      </c>
      <c r="K28" s="1536">
        <f>+[125]INSUMOS!C13</f>
        <v>90</v>
      </c>
      <c r="L28" s="1537"/>
      <c r="M28" s="677">
        <f t="shared" si="0"/>
        <v>13500</v>
      </c>
    </row>
    <row r="29" spans="2:15" ht="14.4" thickBot="1">
      <c r="B29" s="1372"/>
      <c r="C29" s="1373"/>
      <c r="D29" s="1373"/>
      <c r="E29" s="1373"/>
      <c r="F29" s="1373"/>
      <c r="G29" s="1373"/>
      <c r="H29" s="1374"/>
      <c r="I29" s="611"/>
      <c r="J29" s="619"/>
      <c r="K29" s="1348"/>
      <c r="L29" s="1349"/>
      <c r="M29" s="682"/>
    </row>
    <row r="30" spans="2:15" ht="14.4" thickBot="1">
      <c r="B30" s="1335" t="s">
        <v>569</v>
      </c>
      <c r="C30" s="1336"/>
      <c r="D30" s="1336"/>
      <c r="E30" s="1336"/>
      <c r="F30" s="1336"/>
      <c r="G30" s="1336"/>
      <c r="H30" s="1336"/>
      <c r="I30" s="1336"/>
      <c r="J30" s="1336"/>
      <c r="K30" s="1336"/>
      <c r="L30" s="1337"/>
      <c r="M30" s="683">
        <f>SUM(M25:M29)</f>
        <v>474315</v>
      </c>
    </row>
    <row r="31" spans="2:15">
      <c r="B31" s="1350" t="s">
        <v>572</v>
      </c>
      <c r="C31" s="1351"/>
      <c r="D31" s="1351"/>
      <c r="E31" s="1351"/>
      <c r="F31" s="1351"/>
      <c r="G31" s="1351"/>
      <c r="H31" s="1351"/>
      <c r="I31" s="1351"/>
      <c r="J31" s="1351"/>
      <c r="K31" s="1351"/>
      <c r="L31" s="1351"/>
      <c r="M31" s="1352"/>
    </row>
    <row r="32" spans="2:15">
      <c r="B32" s="1353"/>
      <c r="C32" s="1354"/>
      <c r="D32" s="1354"/>
      <c r="E32" s="1354"/>
      <c r="F32" s="1354"/>
      <c r="G32" s="1354"/>
      <c r="H32" s="1354"/>
      <c r="I32" s="1354"/>
      <c r="J32" s="1354"/>
      <c r="K32" s="1354"/>
      <c r="L32" s="1354"/>
      <c r="M32" s="1355"/>
    </row>
    <row r="33" spans="2:13" ht="14.4" thickBot="1">
      <c r="B33" s="1356"/>
      <c r="C33" s="1357"/>
      <c r="D33" s="1357"/>
      <c r="E33" s="1357"/>
      <c r="F33" s="1357"/>
      <c r="G33" s="1357"/>
      <c r="H33" s="1357"/>
      <c r="I33" s="1357"/>
      <c r="J33" s="1357"/>
      <c r="K33" s="1357"/>
      <c r="L33" s="1357"/>
      <c r="M33" s="1358"/>
    </row>
    <row r="34" spans="2:13">
      <c r="B34" s="1375" t="s">
        <v>573</v>
      </c>
      <c r="C34" s="1376"/>
      <c r="D34" s="1376"/>
      <c r="E34" s="1376"/>
      <c r="F34" s="1376"/>
      <c r="G34" s="1376"/>
      <c r="H34" s="607" t="s">
        <v>574</v>
      </c>
      <c r="I34" s="622" t="s">
        <v>575</v>
      </c>
      <c r="J34" s="629" t="s">
        <v>576</v>
      </c>
      <c r="K34" s="1383" t="s">
        <v>577</v>
      </c>
      <c r="L34" s="1382"/>
      <c r="M34" s="608" t="s">
        <v>567</v>
      </c>
    </row>
    <row r="35" spans="2:13">
      <c r="B35" s="1490"/>
      <c r="C35" s="1330"/>
      <c r="D35" s="1330"/>
      <c r="E35" s="1330"/>
      <c r="F35" s="1330"/>
      <c r="G35" s="1330"/>
      <c r="H35" s="624"/>
      <c r="I35" s="625"/>
      <c r="J35" s="624"/>
      <c r="K35" s="1394"/>
      <c r="L35" s="1395"/>
      <c r="M35" s="684"/>
    </row>
    <row r="36" spans="2:13">
      <c r="B36" s="1552" t="str">
        <f>+[125]INSUMOS!A62</f>
        <v>TRANSPORTE DE MATERIAL</v>
      </c>
      <c r="C36" s="1553"/>
      <c r="D36" s="1553"/>
      <c r="E36" s="1553"/>
      <c r="F36" s="1553"/>
      <c r="G36" s="1554"/>
      <c r="H36" s="624">
        <f>+J26</f>
        <v>0.6</v>
      </c>
      <c r="I36" s="624">
        <v>31</v>
      </c>
      <c r="J36" s="624">
        <f>+I36*H36</f>
        <v>18.599999999999998</v>
      </c>
      <c r="K36" s="1532">
        <f>+[125]INSUMOS!C62</f>
        <v>1300</v>
      </c>
      <c r="L36" s="1532"/>
      <c r="M36" s="708">
        <f>+K36*J36</f>
        <v>24179.999999999996</v>
      </c>
    </row>
    <row r="37" spans="2:13" ht="14.4" thickBot="1">
      <c r="B37" s="1557" t="str">
        <f>+[125]INSUMOS!A59</f>
        <v>TRANSPORTE DE MATERIAL AGREGADOS</v>
      </c>
      <c r="C37" s="1558"/>
      <c r="D37" s="1558"/>
      <c r="E37" s="1558"/>
      <c r="F37" s="1558"/>
      <c r="G37" s="1558"/>
      <c r="H37" s="624">
        <f>+J27</f>
        <v>0.9</v>
      </c>
      <c r="I37" s="709">
        <v>31</v>
      </c>
      <c r="J37" s="624">
        <f>+I37*H37</f>
        <v>27.900000000000002</v>
      </c>
      <c r="K37" s="1532">
        <f>+[125]INSUMOS!C59</f>
        <v>1350</v>
      </c>
      <c r="L37" s="1532"/>
      <c r="M37" s="708">
        <f>+K37*J37</f>
        <v>37665</v>
      </c>
    </row>
    <row r="38" spans="2:13" ht="14.4" thickBot="1">
      <c r="B38" s="1335" t="s">
        <v>569</v>
      </c>
      <c r="C38" s="1336"/>
      <c r="D38" s="1336"/>
      <c r="E38" s="1336"/>
      <c r="F38" s="1336"/>
      <c r="G38" s="1336"/>
      <c r="H38" s="1467"/>
      <c r="I38" s="1467"/>
      <c r="J38" s="1467"/>
      <c r="K38" s="1467"/>
      <c r="L38" s="1468"/>
      <c r="M38" s="686">
        <f>SUM(M35:M37)</f>
        <v>61845</v>
      </c>
    </row>
    <row r="39" spans="2:13">
      <c r="B39" s="1350" t="s">
        <v>578</v>
      </c>
      <c r="C39" s="1351"/>
      <c r="D39" s="1351"/>
      <c r="E39" s="1351"/>
      <c r="F39" s="1351"/>
      <c r="G39" s="1351"/>
      <c r="H39" s="1351"/>
      <c r="I39" s="1351"/>
      <c r="J39" s="1351"/>
      <c r="K39" s="1351"/>
      <c r="L39" s="1351"/>
      <c r="M39" s="1352"/>
    </row>
    <row r="40" spans="2:13">
      <c r="B40" s="1353"/>
      <c r="C40" s="1354"/>
      <c r="D40" s="1354"/>
      <c r="E40" s="1354"/>
      <c r="F40" s="1354"/>
      <c r="G40" s="1354"/>
      <c r="H40" s="1354"/>
      <c r="I40" s="1354"/>
      <c r="J40" s="1354"/>
      <c r="K40" s="1354"/>
      <c r="L40" s="1354"/>
      <c r="M40" s="1355"/>
    </row>
    <row r="41" spans="2:13" ht="14.4" thickBot="1">
      <c r="B41" s="1356"/>
      <c r="C41" s="1357"/>
      <c r="D41" s="1357"/>
      <c r="E41" s="1357"/>
      <c r="F41" s="1357"/>
      <c r="G41" s="1357"/>
      <c r="H41" s="1357"/>
      <c r="I41" s="1357"/>
      <c r="J41" s="1357"/>
      <c r="K41" s="1357"/>
      <c r="L41" s="1357"/>
      <c r="M41" s="1358"/>
    </row>
    <row r="42" spans="2:13" ht="21.75" customHeight="1">
      <c r="B42" s="1359" t="s">
        <v>579</v>
      </c>
      <c r="C42" s="1360"/>
      <c r="D42" s="1360"/>
      <c r="E42" s="1360"/>
      <c r="F42" s="1360"/>
      <c r="G42" s="1360"/>
      <c r="H42" s="629" t="s">
        <v>580</v>
      </c>
      <c r="I42" s="630" t="s">
        <v>581</v>
      </c>
      <c r="J42" s="631" t="s">
        <v>531</v>
      </c>
      <c r="K42" s="1362" t="s">
        <v>566</v>
      </c>
      <c r="L42" s="1363"/>
      <c r="M42" s="632" t="s">
        <v>567</v>
      </c>
    </row>
    <row r="43" spans="2:13">
      <c r="B43" s="633" t="s">
        <v>645</v>
      </c>
      <c r="C43" s="634"/>
      <c r="D43" s="634"/>
      <c r="E43" s="634"/>
      <c r="F43" s="634"/>
      <c r="G43" s="634"/>
      <c r="H43" s="687">
        <f>+'[125]CONCRETO 21 MPA '!H43</f>
        <v>844303.82400000002</v>
      </c>
      <c r="I43" s="710">
        <v>1.8</v>
      </c>
      <c r="J43" s="688">
        <f>+H43*I43</f>
        <v>1519746.8832</v>
      </c>
      <c r="K43" s="1370">
        <v>9</v>
      </c>
      <c r="L43" s="1371"/>
      <c r="M43" s="689">
        <f>+J43/K43</f>
        <v>168860.7648</v>
      </c>
    </row>
    <row r="44" spans="2:13">
      <c r="B44" s="633" t="s">
        <v>582</v>
      </c>
      <c r="C44" s="634"/>
      <c r="D44" s="634"/>
      <c r="E44" s="634"/>
      <c r="F44" s="634"/>
      <c r="G44" s="634"/>
      <c r="H44" s="687">
        <f>+'[125]CONCRETO 21 MPA '!H44</f>
        <v>206967.85200000001</v>
      </c>
      <c r="I44" s="710">
        <v>1.8</v>
      </c>
      <c r="J44" s="688">
        <f>+H44*I44</f>
        <v>372542.13360000006</v>
      </c>
      <c r="K44" s="1370">
        <f>+K43</f>
        <v>9</v>
      </c>
      <c r="L44" s="1371"/>
      <c r="M44" s="689">
        <f>+J44/K44</f>
        <v>41393.570400000004</v>
      </c>
    </row>
    <row r="45" spans="2:13">
      <c r="B45" s="633"/>
      <c r="C45" s="634"/>
      <c r="D45" s="634"/>
      <c r="E45" s="634"/>
      <c r="F45" s="634"/>
      <c r="G45" s="634"/>
      <c r="H45" s="690"/>
      <c r="I45" s="639"/>
      <c r="J45" s="640"/>
      <c r="K45" s="1394"/>
      <c r="L45" s="1395"/>
      <c r="M45" s="689"/>
    </row>
    <row r="46" spans="2:13" ht="14.4" thickBot="1">
      <c r="B46" s="1372"/>
      <c r="C46" s="1373"/>
      <c r="D46" s="1373"/>
      <c r="E46" s="1373"/>
      <c r="F46" s="1373"/>
      <c r="G46" s="1373"/>
      <c r="H46" s="626"/>
      <c r="I46" s="627"/>
      <c r="J46" s="626"/>
      <c r="K46" s="1348"/>
      <c r="L46" s="1349"/>
      <c r="M46" s="706"/>
    </row>
    <row r="47" spans="2:13" ht="14.4" thickBot="1">
      <c r="B47" s="1335" t="s">
        <v>569</v>
      </c>
      <c r="C47" s="1336"/>
      <c r="D47" s="1336"/>
      <c r="E47" s="1336"/>
      <c r="F47" s="1336"/>
      <c r="G47" s="1336"/>
      <c r="H47" s="1336"/>
      <c r="I47" s="1336"/>
      <c r="J47" s="1336"/>
      <c r="K47" s="1336"/>
      <c r="L47" s="1337"/>
      <c r="M47" s="683">
        <f>SUM(M43:M46)</f>
        <v>210254.3352</v>
      </c>
    </row>
    <row r="48" spans="2:13" ht="14.4" thickBot="1">
      <c r="B48" s="641"/>
      <c r="M48" s="693"/>
    </row>
    <row r="49" spans="2:13" ht="14.4" thickBot="1">
      <c r="B49" s="1338" t="s">
        <v>583</v>
      </c>
      <c r="C49" s="1339"/>
      <c r="D49" s="1339"/>
      <c r="E49" s="1339"/>
      <c r="F49" s="1339"/>
      <c r="G49" s="1339"/>
      <c r="H49" s="1339"/>
      <c r="I49" s="1339"/>
      <c r="J49" s="1339"/>
      <c r="K49" s="1339"/>
      <c r="L49" s="1340"/>
      <c r="M49" s="694">
        <f>ROUND(M20+M30+M38+M47,0)</f>
        <v>763927</v>
      </c>
    </row>
    <row r="50" spans="2:13">
      <c r="B50" s="1350" t="s">
        <v>584</v>
      </c>
      <c r="C50" s="1351"/>
      <c r="D50" s="1351"/>
      <c r="E50" s="1351"/>
      <c r="F50" s="1351"/>
      <c r="G50" s="1351"/>
      <c r="H50" s="1351"/>
      <c r="I50" s="1351"/>
      <c r="J50" s="1351"/>
      <c r="K50" s="1351"/>
      <c r="L50" s="1351"/>
      <c r="M50" s="1352"/>
    </row>
    <row r="51" spans="2:13">
      <c r="B51" s="1353"/>
      <c r="C51" s="1354"/>
      <c r="D51" s="1354"/>
      <c r="E51" s="1354"/>
      <c r="F51" s="1354"/>
      <c r="G51" s="1354"/>
      <c r="H51" s="1354"/>
      <c r="I51" s="1354"/>
      <c r="J51" s="1354"/>
      <c r="K51" s="1354"/>
      <c r="L51" s="1354"/>
      <c r="M51" s="1355"/>
    </row>
    <row r="52" spans="2:13" ht="14.4" thickBot="1">
      <c r="B52" s="1356"/>
      <c r="C52" s="1357"/>
      <c r="D52" s="1357"/>
      <c r="E52" s="1357"/>
      <c r="F52" s="1357"/>
      <c r="G52" s="1357"/>
      <c r="H52" s="1357"/>
      <c r="I52" s="1357"/>
      <c r="J52" s="1357"/>
      <c r="K52" s="1357"/>
      <c r="L52" s="1357"/>
      <c r="M52" s="1358"/>
    </row>
    <row r="53" spans="2:13">
      <c r="B53" s="1375" t="s">
        <v>217</v>
      </c>
      <c r="C53" s="1376"/>
      <c r="D53" s="1376"/>
      <c r="E53" s="1376"/>
      <c r="F53" s="1376"/>
      <c r="G53" s="1376"/>
      <c r="H53" s="622"/>
      <c r="I53" s="644"/>
      <c r="J53" s="645" t="s">
        <v>585</v>
      </c>
      <c r="K53" s="1377" t="s">
        <v>586</v>
      </c>
      <c r="L53" s="1378"/>
      <c r="M53" s="646"/>
    </row>
    <row r="54" spans="2:13">
      <c r="B54" s="1329" t="s">
        <v>587</v>
      </c>
      <c r="C54" s="1330"/>
      <c r="D54" s="1330"/>
      <c r="E54" s="1330"/>
      <c r="F54" s="1330"/>
      <c r="G54" s="1330"/>
      <c r="H54" s="695"/>
      <c r="I54" s="648"/>
      <c r="J54" s="649">
        <v>0.24</v>
      </c>
      <c r="K54" s="1526">
        <f>ROUND(+J54*M49,0)</f>
        <v>183342</v>
      </c>
      <c r="L54" s="1526"/>
      <c r="M54" s="696"/>
    </row>
    <row r="55" spans="2:13">
      <c r="B55" s="614" t="s">
        <v>588</v>
      </c>
      <c r="C55" s="611"/>
      <c r="D55" s="611"/>
      <c r="E55" s="611"/>
      <c r="F55" s="611"/>
      <c r="G55" s="611"/>
      <c r="H55" s="695"/>
      <c r="I55" s="648"/>
      <c r="J55" s="651">
        <v>0.01</v>
      </c>
      <c r="K55" s="1527">
        <f>ROUND(+J55*M49,0)</f>
        <v>7639</v>
      </c>
      <c r="L55" s="1528"/>
      <c r="M55" s="696"/>
    </row>
    <row r="56" spans="2:13" ht="14.4" thickBot="1">
      <c r="B56" s="652" t="s">
        <v>353</v>
      </c>
      <c r="C56" s="653"/>
      <c r="D56" s="653"/>
      <c r="E56" s="653"/>
      <c r="F56" s="653"/>
      <c r="G56" s="653"/>
      <c r="H56" s="697"/>
      <c r="I56" s="655"/>
      <c r="J56" s="656">
        <v>0.05</v>
      </c>
      <c r="K56" s="1529">
        <f>ROUND(+J56*M49,0)</f>
        <v>38196</v>
      </c>
      <c r="L56" s="1530"/>
      <c r="M56" s="696"/>
    </row>
    <row r="57" spans="2:13" ht="14.4" thickBot="1">
      <c r="B57" s="1335" t="s">
        <v>569</v>
      </c>
      <c r="C57" s="1336"/>
      <c r="D57" s="1336"/>
      <c r="E57" s="1336"/>
      <c r="F57" s="1336"/>
      <c r="G57" s="1336"/>
      <c r="H57" s="1336"/>
      <c r="I57" s="1336"/>
      <c r="J57" s="1336"/>
      <c r="K57" s="1336"/>
      <c r="L57" s="1337"/>
      <c r="M57" s="657">
        <f>SUM(K54:L56)</f>
        <v>229177</v>
      </c>
    </row>
    <row r="58" spans="2:13" ht="14.4" thickBot="1">
      <c r="B58" s="641"/>
      <c r="M58" s="642"/>
    </row>
    <row r="59" spans="2:13" ht="16.2" thickBot="1">
      <c r="B59" s="1338" t="s">
        <v>589</v>
      </c>
      <c r="C59" s="1339"/>
      <c r="D59" s="1339"/>
      <c r="E59" s="1339"/>
      <c r="F59" s="1339"/>
      <c r="G59" s="1339"/>
      <c r="H59" s="1339"/>
      <c r="I59" s="1339"/>
      <c r="J59" s="1339"/>
      <c r="K59" s="1339"/>
      <c r="L59" s="1340"/>
      <c r="M59" s="658">
        <f>+M57+M49</f>
        <v>993104</v>
      </c>
    </row>
    <row r="60" spans="2:13">
      <c r="B60" s="659"/>
      <c r="C60" s="660"/>
      <c r="D60" s="660"/>
      <c r="E60" s="660"/>
      <c r="F60" s="660"/>
      <c r="G60" s="660"/>
      <c r="H60" s="660"/>
      <c r="I60" s="660"/>
      <c r="J60" s="660"/>
      <c r="K60" s="660"/>
      <c r="L60" s="660"/>
      <c r="M60" s="661"/>
    </row>
    <row r="61" spans="2:13">
      <c r="B61" s="641"/>
      <c r="M61" s="642"/>
    </row>
    <row r="62" spans="2:13">
      <c r="B62" s="641"/>
      <c r="M62" s="642"/>
    </row>
    <row r="63" spans="2:13">
      <c r="B63" s="641"/>
      <c r="M63" s="642"/>
    </row>
    <row r="64" spans="2:13">
      <c r="B64" s="641"/>
      <c r="M64" s="642"/>
    </row>
    <row r="65" spans="2:13" ht="15.6">
      <c r="B65" s="641"/>
      <c r="E65" s="1215" t="s">
        <v>590</v>
      </c>
      <c r="F65" s="1215"/>
      <c r="G65" s="1215"/>
      <c r="H65" s="1215"/>
      <c r="I65" s="1215"/>
      <c r="M65" s="642"/>
    </row>
    <row r="66" spans="2:13" ht="15.6">
      <c r="B66" s="641"/>
      <c r="E66" s="1216" t="s">
        <v>591</v>
      </c>
      <c r="F66" s="1216"/>
      <c r="G66" s="1216"/>
      <c r="H66" s="1216"/>
      <c r="I66" s="1216"/>
      <c r="M66" s="642"/>
    </row>
    <row r="67" spans="2:13">
      <c r="B67" s="641"/>
      <c r="C67" s="662"/>
      <c r="D67" s="663"/>
      <c r="E67" s="663"/>
      <c r="F67" s="664"/>
      <c r="G67" s="662"/>
      <c r="H67" s="663"/>
      <c r="I67" s="663"/>
      <c r="M67" s="642"/>
    </row>
    <row r="68" spans="2:13">
      <c r="B68" s="641"/>
      <c r="C68" s="662"/>
      <c r="D68" s="663"/>
      <c r="E68" s="663"/>
      <c r="F68" s="664"/>
      <c r="G68" s="662"/>
      <c r="H68" s="663"/>
      <c r="I68" s="663"/>
      <c r="M68" s="642"/>
    </row>
    <row r="69" spans="2:13">
      <c r="B69" s="668"/>
      <c r="C69" s="662"/>
      <c r="D69" s="663"/>
      <c r="E69" s="663"/>
      <c r="F69" s="664"/>
      <c r="G69" s="662"/>
      <c r="H69" s="663"/>
      <c r="I69" s="663"/>
      <c r="J69" s="664"/>
      <c r="K69" s="664"/>
      <c r="L69" s="664"/>
      <c r="M69" s="669"/>
    </row>
    <row r="70" spans="2:13">
      <c r="B70" s="668"/>
      <c r="C70" s="665" t="s">
        <v>592</v>
      </c>
      <c r="D70" s="666"/>
      <c r="E70" s="663"/>
      <c r="F70" s="664"/>
      <c r="G70" s="662"/>
      <c r="H70" s="663"/>
      <c r="I70" s="663"/>
      <c r="J70" s="664"/>
      <c r="K70" s="664"/>
      <c r="L70" s="664"/>
      <c r="M70" s="669"/>
    </row>
    <row r="71" spans="2:13">
      <c r="B71" s="598"/>
      <c r="C71" s="667" t="s">
        <v>593</v>
      </c>
      <c r="D71" s="666"/>
      <c r="E71" s="663"/>
      <c r="F71" s="664"/>
      <c r="G71" s="662"/>
      <c r="H71" s="663"/>
      <c r="I71" s="663"/>
      <c r="J71" s="670"/>
      <c r="K71" s="670"/>
      <c r="L71" s="670"/>
      <c r="M71" s="671"/>
    </row>
    <row r="72" spans="2:13" ht="18.75" customHeight="1" thickBot="1">
      <c r="B72" s="1341"/>
      <c r="C72" s="1342"/>
      <c r="D72" s="1342"/>
      <c r="E72" s="627"/>
      <c r="F72" s="627"/>
      <c r="G72" s="627"/>
      <c r="H72" s="627"/>
      <c r="I72" s="1343"/>
      <c r="J72" s="1343"/>
      <c r="K72" s="1343"/>
      <c r="L72" s="1343"/>
      <c r="M72" s="1344"/>
    </row>
  </sheetData>
  <mergeCells count="76">
    <mergeCell ref="K18:L18"/>
    <mergeCell ref="B2:B6"/>
    <mergeCell ref="C2:I2"/>
    <mergeCell ref="J2:M2"/>
    <mergeCell ref="C3:I3"/>
    <mergeCell ref="J3:M3"/>
    <mergeCell ref="C4:I4"/>
    <mergeCell ref="K4:M4"/>
    <mergeCell ref="C5:I6"/>
    <mergeCell ref="J5:J6"/>
    <mergeCell ref="K5:K6"/>
    <mergeCell ref="L5:L6"/>
    <mergeCell ref="M5:M6"/>
    <mergeCell ref="B13:M15"/>
    <mergeCell ref="B16:F16"/>
    <mergeCell ref="H16:I16"/>
    <mergeCell ref="K16:L16"/>
    <mergeCell ref="B17:F17"/>
    <mergeCell ref="H17:I17"/>
    <mergeCell ref="K17:L17"/>
    <mergeCell ref="B10:M10"/>
    <mergeCell ref="D11:J11"/>
    <mergeCell ref="K11:M11"/>
    <mergeCell ref="D12:J12"/>
    <mergeCell ref="K12:M12"/>
    <mergeCell ref="B19:F19"/>
    <mergeCell ref="B26:H26"/>
    <mergeCell ref="K26:L26"/>
    <mergeCell ref="B27:H27"/>
    <mergeCell ref="K27:L27"/>
    <mergeCell ref="B24:H24"/>
    <mergeCell ref="K24:L24"/>
    <mergeCell ref="B25:H25"/>
    <mergeCell ref="K25:L25"/>
    <mergeCell ref="B21:M23"/>
    <mergeCell ref="H19:I19"/>
    <mergeCell ref="K19:L19"/>
    <mergeCell ref="B20:L20"/>
    <mergeCell ref="B28:H28"/>
    <mergeCell ref="K28:L28"/>
    <mergeCell ref="B29:H29"/>
    <mergeCell ref="K29:L29"/>
    <mergeCell ref="B39:M41"/>
    <mergeCell ref="B30:L30"/>
    <mergeCell ref="B31:M33"/>
    <mergeCell ref="B34:G34"/>
    <mergeCell ref="K34:L34"/>
    <mergeCell ref="B35:G35"/>
    <mergeCell ref="K35:L35"/>
    <mergeCell ref="B36:G36"/>
    <mergeCell ref="K36:L36"/>
    <mergeCell ref="B37:G37"/>
    <mergeCell ref="K37:L37"/>
    <mergeCell ref="B38:L38"/>
    <mergeCell ref="B54:G54"/>
    <mergeCell ref="K54:L54"/>
    <mergeCell ref="B42:G42"/>
    <mergeCell ref="K42:L42"/>
    <mergeCell ref="K43:L43"/>
    <mergeCell ref="K44:L44"/>
    <mergeCell ref="K45:L45"/>
    <mergeCell ref="B46:G46"/>
    <mergeCell ref="K46:L46"/>
    <mergeCell ref="B47:L47"/>
    <mergeCell ref="B49:L49"/>
    <mergeCell ref="B50:M52"/>
    <mergeCell ref="B53:G53"/>
    <mergeCell ref="K53:L53"/>
    <mergeCell ref="B72:D72"/>
    <mergeCell ref="I72:M72"/>
    <mergeCell ref="K55:L55"/>
    <mergeCell ref="K56:L56"/>
    <mergeCell ref="B57:L57"/>
    <mergeCell ref="B59:L59"/>
    <mergeCell ref="E65:I65"/>
    <mergeCell ref="E66:I6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AE839-9FBF-44FF-966C-28F1068BCB08}">
  <dimension ref="B12:B21"/>
  <sheetViews>
    <sheetView showGridLines="0" workbookViewId="0">
      <selection activeCell="B28" sqref="B28"/>
    </sheetView>
  </sheetViews>
  <sheetFormatPr baseColWidth="10" defaultColWidth="11.44140625" defaultRowHeight="13.2"/>
  <cols>
    <col min="1" max="1" width="11.44140625" style="288"/>
    <col min="2" max="2" width="110.44140625" style="288" customWidth="1"/>
    <col min="3" max="16384" width="11.44140625" style="288"/>
  </cols>
  <sheetData>
    <row r="12" spans="2:2">
      <c r="B12" s="503" t="s">
        <v>530</v>
      </c>
    </row>
    <row r="13" spans="2:2">
      <c r="B13" s="288" t="s">
        <v>203</v>
      </c>
    </row>
    <row r="14" spans="2:2">
      <c r="B14" s="288" t="s">
        <v>188</v>
      </c>
    </row>
    <row r="15" spans="2:2">
      <c r="B15" s="288" t="s">
        <v>282</v>
      </c>
    </row>
    <row r="16" spans="2:2" ht="26.4">
      <c r="B16" s="304" t="s">
        <v>283</v>
      </c>
    </row>
    <row r="17" spans="2:2" ht="26.4">
      <c r="B17" s="304" t="s">
        <v>284</v>
      </c>
    </row>
    <row r="18" spans="2:2">
      <c r="B18" s="288" t="s">
        <v>205</v>
      </c>
    </row>
    <row r="19" spans="2:2">
      <c r="B19" s="288" t="s">
        <v>277</v>
      </c>
    </row>
    <row r="20" spans="2:2">
      <c r="B20" s="288" t="s">
        <v>207</v>
      </c>
    </row>
    <row r="21" spans="2:2">
      <c r="B21" s="288" t="s">
        <v>189</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Z208"/>
  <sheetViews>
    <sheetView showGridLines="0" zoomScale="78" zoomScaleNormal="78" workbookViewId="0">
      <selection activeCell="B217" sqref="B217"/>
    </sheetView>
  </sheetViews>
  <sheetFormatPr baseColWidth="10" defaultRowHeight="13.2"/>
  <cols>
    <col min="1" max="1" width="25.44140625" style="40" customWidth="1"/>
    <col min="2" max="2" width="45.6640625" style="112" customWidth="1"/>
    <col min="3" max="3" width="7.44140625" style="40" customWidth="1"/>
    <col min="4" max="4" width="7.109375" style="40" customWidth="1"/>
    <col min="5" max="5" width="7.5546875" style="40" customWidth="1"/>
    <col min="6" max="6" width="8" style="40" customWidth="1"/>
    <col min="7" max="8" width="7.33203125" style="40" customWidth="1"/>
    <col min="9" max="9" width="10" style="40" customWidth="1"/>
    <col min="10" max="10" width="9.44140625" style="40" customWidth="1"/>
    <col min="11" max="11" width="17.5546875" style="40" customWidth="1"/>
    <col min="12" max="12" width="10.33203125" style="40" customWidth="1"/>
    <col min="13" max="14" width="11.44140625" style="40" customWidth="1"/>
    <col min="15" max="15" width="2.44140625" style="40" customWidth="1"/>
    <col min="16" max="18" width="11.44140625" style="40" hidden="1" customWidth="1"/>
    <col min="19" max="19" width="21.33203125" style="40" hidden="1" customWidth="1"/>
    <col min="20" max="20" width="11.44140625" style="40" hidden="1" customWidth="1"/>
    <col min="21" max="21" width="15.6640625" style="40" hidden="1" customWidth="1"/>
    <col min="22" max="22" width="11.44140625" style="40" hidden="1" customWidth="1"/>
    <col min="23" max="23" width="14.5546875" style="40" hidden="1" customWidth="1"/>
    <col min="24" max="25" width="0" style="40" hidden="1" customWidth="1"/>
    <col min="26" max="26" width="12.6640625" style="40" hidden="1" customWidth="1"/>
    <col min="27" max="37" width="0" style="40" hidden="1" customWidth="1"/>
    <col min="38" max="256" width="11.44140625" style="40"/>
    <col min="257" max="257" width="25.44140625" style="40" customWidth="1"/>
    <col min="258" max="258" width="45.6640625" style="40" customWidth="1"/>
    <col min="259" max="259" width="7.44140625" style="40" customWidth="1"/>
    <col min="260" max="260" width="7.109375" style="40" customWidth="1"/>
    <col min="261" max="261" width="7.5546875" style="40" customWidth="1"/>
    <col min="262" max="262" width="8" style="40" customWidth="1"/>
    <col min="263" max="264" width="7.33203125" style="40" customWidth="1"/>
    <col min="265" max="265" width="10" style="40" customWidth="1"/>
    <col min="266" max="266" width="9.44140625" style="40" customWidth="1"/>
    <col min="267" max="267" width="17.5546875" style="40" customWidth="1"/>
    <col min="268" max="268" width="10.33203125" style="40" customWidth="1"/>
    <col min="269" max="270" width="11.44140625" style="40"/>
    <col min="271" max="271" width="2.44140625" style="40" customWidth="1"/>
    <col min="272" max="293" width="0" style="40" hidden="1" customWidth="1"/>
    <col min="294" max="512" width="11.44140625" style="40"/>
    <col min="513" max="513" width="25.44140625" style="40" customWidth="1"/>
    <col min="514" max="514" width="45.6640625" style="40" customWidth="1"/>
    <col min="515" max="515" width="7.44140625" style="40" customWidth="1"/>
    <col min="516" max="516" width="7.109375" style="40" customWidth="1"/>
    <col min="517" max="517" width="7.5546875" style="40" customWidth="1"/>
    <col min="518" max="518" width="8" style="40" customWidth="1"/>
    <col min="519" max="520" width="7.33203125" style="40" customWidth="1"/>
    <col min="521" max="521" width="10" style="40" customWidth="1"/>
    <col min="522" max="522" width="9.44140625" style="40" customWidth="1"/>
    <col min="523" max="523" width="17.5546875" style="40" customWidth="1"/>
    <col min="524" max="524" width="10.33203125" style="40" customWidth="1"/>
    <col min="525" max="526" width="11.44140625" style="40"/>
    <col min="527" max="527" width="2.44140625" style="40" customWidth="1"/>
    <col min="528" max="549" width="0" style="40" hidden="1" customWidth="1"/>
    <col min="550" max="768" width="11.44140625" style="40"/>
    <col min="769" max="769" width="25.44140625" style="40" customWidth="1"/>
    <col min="770" max="770" width="45.6640625" style="40" customWidth="1"/>
    <col min="771" max="771" width="7.44140625" style="40" customWidth="1"/>
    <col min="772" max="772" width="7.109375" style="40" customWidth="1"/>
    <col min="773" max="773" width="7.5546875" style="40" customWidth="1"/>
    <col min="774" max="774" width="8" style="40" customWidth="1"/>
    <col min="775" max="776" width="7.33203125" style="40" customWidth="1"/>
    <col min="777" max="777" width="10" style="40" customWidth="1"/>
    <col min="778" max="778" width="9.44140625" style="40" customWidth="1"/>
    <col min="779" max="779" width="17.5546875" style="40" customWidth="1"/>
    <col min="780" max="780" width="10.33203125" style="40" customWidth="1"/>
    <col min="781" max="782" width="11.44140625" style="40"/>
    <col min="783" max="783" width="2.44140625" style="40" customWidth="1"/>
    <col min="784" max="805" width="0" style="40" hidden="1" customWidth="1"/>
    <col min="806" max="1024" width="11.44140625" style="40"/>
    <col min="1025" max="1025" width="25.44140625" style="40" customWidth="1"/>
    <col min="1026" max="1026" width="45.6640625" style="40" customWidth="1"/>
    <col min="1027" max="1027" width="7.44140625" style="40" customWidth="1"/>
    <col min="1028" max="1028" width="7.109375" style="40" customWidth="1"/>
    <col min="1029" max="1029" width="7.5546875" style="40" customWidth="1"/>
    <col min="1030" max="1030" width="8" style="40" customWidth="1"/>
    <col min="1031" max="1032" width="7.33203125" style="40" customWidth="1"/>
    <col min="1033" max="1033" width="10" style="40" customWidth="1"/>
    <col min="1034" max="1034" width="9.44140625" style="40" customWidth="1"/>
    <col min="1035" max="1035" width="17.5546875" style="40" customWidth="1"/>
    <col min="1036" max="1036" width="10.33203125" style="40" customWidth="1"/>
    <col min="1037" max="1038" width="11.44140625" style="40"/>
    <col min="1039" max="1039" width="2.44140625" style="40" customWidth="1"/>
    <col min="1040" max="1061" width="0" style="40" hidden="1" customWidth="1"/>
    <col min="1062" max="1280" width="11.44140625" style="40"/>
    <col min="1281" max="1281" width="25.44140625" style="40" customWidth="1"/>
    <col min="1282" max="1282" width="45.6640625" style="40" customWidth="1"/>
    <col min="1283" max="1283" width="7.44140625" style="40" customWidth="1"/>
    <col min="1284" max="1284" width="7.109375" style="40" customWidth="1"/>
    <col min="1285" max="1285" width="7.5546875" style="40" customWidth="1"/>
    <col min="1286" max="1286" width="8" style="40" customWidth="1"/>
    <col min="1287" max="1288" width="7.33203125" style="40" customWidth="1"/>
    <col min="1289" max="1289" width="10" style="40" customWidth="1"/>
    <col min="1290" max="1290" width="9.44140625" style="40" customWidth="1"/>
    <col min="1291" max="1291" width="17.5546875" style="40" customWidth="1"/>
    <col min="1292" max="1292" width="10.33203125" style="40" customWidth="1"/>
    <col min="1293" max="1294" width="11.44140625" style="40"/>
    <col min="1295" max="1295" width="2.44140625" style="40" customWidth="1"/>
    <col min="1296" max="1317" width="0" style="40" hidden="1" customWidth="1"/>
    <col min="1318" max="1536" width="11.44140625" style="40"/>
    <col min="1537" max="1537" width="25.44140625" style="40" customWidth="1"/>
    <col min="1538" max="1538" width="45.6640625" style="40" customWidth="1"/>
    <col min="1539" max="1539" width="7.44140625" style="40" customWidth="1"/>
    <col min="1540" max="1540" width="7.109375" style="40" customWidth="1"/>
    <col min="1541" max="1541" width="7.5546875" style="40" customWidth="1"/>
    <col min="1542" max="1542" width="8" style="40" customWidth="1"/>
    <col min="1543" max="1544" width="7.33203125" style="40" customWidth="1"/>
    <col min="1545" max="1545" width="10" style="40" customWidth="1"/>
    <col min="1546" max="1546" width="9.44140625" style="40" customWidth="1"/>
    <col min="1547" max="1547" width="17.5546875" style="40" customWidth="1"/>
    <col min="1548" max="1548" width="10.33203125" style="40" customWidth="1"/>
    <col min="1549" max="1550" width="11.44140625" style="40"/>
    <col min="1551" max="1551" width="2.44140625" style="40" customWidth="1"/>
    <col min="1552" max="1573" width="0" style="40" hidden="1" customWidth="1"/>
    <col min="1574" max="1792" width="11.44140625" style="40"/>
    <col min="1793" max="1793" width="25.44140625" style="40" customWidth="1"/>
    <col min="1794" max="1794" width="45.6640625" style="40" customWidth="1"/>
    <col min="1795" max="1795" width="7.44140625" style="40" customWidth="1"/>
    <col min="1796" max="1796" width="7.109375" style="40" customWidth="1"/>
    <col min="1797" max="1797" width="7.5546875" style="40" customWidth="1"/>
    <col min="1798" max="1798" width="8" style="40" customWidth="1"/>
    <col min="1799" max="1800" width="7.33203125" style="40" customWidth="1"/>
    <col min="1801" max="1801" width="10" style="40" customWidth="1"/>
    <col min="1802" max="1802" width="9.44140625" style="40" customWidth="1"/>
    <col min="1803" max="1803" width="17.5546875" style="40" customWidth="1"/>
    <col min="1804" max="1804" width="10.33203125" style="40" customWidth="1"/>
    <col min="1805" max="1806" width="11.44140625" style="40"/>
    <col min="1807" max="1807" width="2.44140625" style="40" customWidth="1"/>
    <col min="1808" max="1829" width="0" style="40" hidden="1" customWidth="1"/>
    <col min="1830" max="2048" width="11.44140625" style="40"/>
    <col min="2049" max="2049" width="25.44140625" style="40" customWidth="1"/>
    <col min="2050" max="2050" width="45.6640625" style="40" customWidth="1"/>
    <col min="2051" max="2051" width="7.44140625" style="40" customWidth="1"/>
    <col min="2052" max="2052" width="7.109375" style="40" customWidth="1"/>
    <col min="2053" max="2053" width="7.5546875" style="40" customWidth="1"/>
    <col min="2054" max="2054" width="8" style="40" customWidth="1"/>
    <col min="2055" max="2056" width="7.33203125" style="40" customWidth="1"/>
    <col min="2057" max="2057" width="10" style="40" customWidth="1"/>
    <col min="2058" max="2058" width="9.44140625" style="40" customWidth="1"/>
    <col min="2059" max="2059" width="17.5546875" style="40" customWidth="1"/>
    <col min="2060" max="2060" width="10.33203125" style="40" customWidth="1"/>
    <col min="2061" max="2062" width="11.44140625" style="40"/>
    <col min="2063" max="2063" width="2.44140625" style="40" customWidth="1"/>
    <col min="2064" max="2085" width="0" style="40" hidden="1" customWidth="1"/>
    <col min="2086" max="2304" width="11.44140625" style="40"/>
    <col min="2305" max="2305" width="25.44140625" style="40" customWidth="1"/>
    <col min="2306" max="2306" width="45.6640625" style="40" customWidth="1"/>
    <col min="2307" max="2307" width="7.44140625" style="40" customWidth="1"/>
    <col min="2308" max="2308" width="7.109375" style="40" customWidth="1"/>
    <col min="2309" max="2309" width="7.5546875" style="40" customWidth="1"/>
    <col min="2310" max="2310" width="8" style="40" customWidth="1"/>
    <col min="2311" max="2312" width="7.33203125" style="40" customWidth="1"/>
    <col min="2313" max="2313" width="10" style="40" customWidth="1"/>
    <col min="2314" max="2314" width="9.44140625" style="40" customWidth="1"/>
    <col min="2315" max="2315" width="17.5546875" style="40" customWidth="1"/>
    <col min="2316" max="2316" width="10.33203125" style="40" customWidth="1"/>
    <col min="2317" max="2318" width="11.44140625" style="40"/>
    <col min="2319" max="2319" width="2.44140625" style="40" customWidth="1"/>
    <col min="2320" max="2341" width="0" style="40" hidden="1" customWidth="1"/>
    <col min="2342" max="2560" width="11.44140625" style="40"/>
    <col min="2561" max="2561" width="25.44140625" style="40" customWidth="1"/>
    <col min="2562" max="2562" width="45.6640625" style="40" customWidth="1"/>
    <col min="2563" max="2563" width="7.44140625" style="40" customWidth="1"/>
    <col min="2564" max="2564" width="7.109375" style="40" customWidth="1"/>
    <col min="2565" max="2565" width="7.5546875" style="40" customWidth="1"/>
    <col min="2566" max="2566" width="8" style="40" customWidth="1"/>
    <col min="2567" max="2568" width="7.33203125" style="40" customWidth="1"/>
    <col min="2569" max="2569" width="10" style="40" customWidth="1"/>
    <col min="2570" max="2570" width="9.44140625" style="40" customWidth="1"/>
    <col min="2571" max="2571" width="17.5546875" style="40" customWidth="1"/>
    <col min="2572" max="2572" width="10.33203125" style="40" customWidth="1"/>
    <col min="2573" max="2574" width="11.44140625" style="40"/>
    <col min="2575" max="2575" width="2.44140625" style="40" customWidth="1"/>
    <col min="2576" max="2597" width="0" style="40" hidden="1" customWidth="1"/>
    <col min="2598" max="2816" width="11.44140625" style="40"/>
    <col min="2817" max="2817" width="25.44140625" style="40" customWidth="1"/>
    <col min="2818" max="2818" width="45.6640625" style="40" customWidth="1"/>
    <col min="2819" max="2819" width="7.44140625" style="40" customWidth="1"/>
    <col min="2820" max="2820" width="7.109375" style="40" customWidth="1"/>
    <col min="2821" max="2821" width="7.5546875" style="40" customWidth="1"/>
    <col min="2822" max="2822" width="8" style="40" customWidth="1"/>
    <col min="2823" max="2824" width="7.33203125" style="40" customWidth="1"/>
    <col min="2825" max="2825" width="10" style="40" customWidth="1"/>
    <col min="2826" max="2826" width="9.44140625" style="40" customWidth="1"/>
    <col min="2827" max="2827" width="17.5546875" style="40" customWidth="1"/>
    <col min="2828" max="2828" width="10.33203125" style="40" customWidth="1"/>
    <col min="2829" max="2830" width="11.44140625" style="40"/>
    <col min="2831" max="2831" width="2.44140625" style="40" customWidth="1"/>
    <col min="2832" max="2853" width="0" style="40" hidden="1" customWidth="1"/>
    <col min="2854" max="3072" width="11.44140625" style="40"/>
    <col min="3073" max="3073" width="25.44140625" style="40" customWidth="1"/>
    <col min="3074" max="3074" width="45.6640625" style="40" customWidth="1"/>
    <col min="3075" max="3075" width="7.44140625" style="40" customWidth="1"/>
    <col min="3076" max="3076" width="7.109375" style="40" customWidth="1"/>
    <col min="3077" max="3077" width="7.5546875" style="40" customWidth="1"/>
    <col min="3078" max="3078" width="8" style="40" customWidth="1"/>
    <col min="3079" max="3080" width="7.33203125" style="40" customWidth="1"/>
    <col min="3081" max="3081" width="10" style="40" customWidth="1"/>
    <col min="3082" max="3082" width="9.44140625" style="40" customWidth="1"/>
    <col min="3083" max="3083" width="17.5546875" style="40" customWidth="1"/>
    <col min="3084" max="3084" width="10.33203125" style="40" customWidth="1"/>
    <col min="3085" max="3086" width="11.44140625" style="40"/>
    <col min="3087" max="3087" width="2.44140625" style="40" customWidth="1"/>
    <col min="3088" max="3109" width="0" style="40" hidden="1" customWidth="1"/>
    <col min="3110" max="3328" width="11.44140625" style="40"/>
    <col min="3329" max="3329" width="25.44140625" style="40" customWidth="1"/>
    <col min="3330" max="3330" width="45.6640625" style="40" customWidth="1"/>
    <col min="3331" max="3331" width="7.44140625" style="40" customWidth="1"/>
    <col min="3332" max="3332" width="7.109375" style="40" customWidth="1"/>
    <col min="3333" max="3333" width="7.5546875" style="40" customWidth="1"/>
    <col min="3334" max="3334" width="8" style="40" customWidth="1"/>
    <col min="3335" max="3336" width="7.33203125" style="40" customWidth="1"/>
    <col min="3337" max="3337" width="10" style="40" customWidth="1"/>
    <col min="3338" max="3338" width="9.44140625" style="40" customWidth="1"/>
    <col min="3339" max="3339" width="17.5546875" style="40" customWidth="1"/>
    <col min="3340" max="3340" width="10.33203125" style="40" customWidth="1"/>
    <col min="3341" max="3342" width="11.44140625" style="40"/>
    <col min="3343" max="3343" width="2.44140625" style="40" customWidth="1"/>
    <col min="3344" max="3365" width="0" style="40" hidden="1" customWidth="1"/>
    <col min="3366" max="3584" width="11.44140625" style="40"/>
    <col min="3585" max="3585" width="25.44140625" style="40" customWidth="1"/>
    <col min="3586" max="3586" width="45.6640625" style="40" customWidth="1"/>
    <col min="3587" max="3587" width="7.44140625" style="40" customWidth="1"/>
    <col min="3588" max="3588" width="7.109375" style="40" customWidth="1"/>
    <col min="3589" max="3589" width="7.5546875" style="40" customWidth="1"/>
    <col min="3590" max="3590" width="8" style="40" customWidth="1"/>
    <col min="3591" max="3592" width="7.33203125" style="40" customWidth="1"/>
    <col min="3593" max="3593" width="10" style="40" customWidth="1"/>
    <col min="3594" max="3594" width="9.44140625" style="40" customWidth="1"/>
    <col min="3595" max="3595" width="17.5546875" style="40" customWidth="1"/>
    <col min="3596" max="3596" width="10.33203125" style="40" customWidth="1"/>
    <col min="3597" max="3598" width="11.44140625" style="40"/>
    <col min="3599" max="3599" width="2.44140625" style="40" customWidth="1"/>
    <col min="3600" max="3621" width="0" style="40" hidden="1" customWidth="1"/>
    <col min="3622" max="3840" width="11.44140625" style="40"/>
    <col min="3841" max="3841" width="25.44140625" style="40" customWidth="1"/>
    <col min="3842" max="3842" width="45.6640625" style="40" customWidth="1"/>
    <col min="3843" max="3843" width="7.44140625" style="40" customWidth="1"/>
    <col min="3844" max="3844" width="7.109375" style="40" customWidth="1"/>
    <col min="3845" max="3845" width="7.5546875" style="40" customWidth="1"/>
    <col min="3846" max="3846" width="8" style="40" customWidth="1"/>
    <col min="3847" max="3848" width="7.33203125" style="40" customWidth="1"/>
    <col min="3849" max="3849" width="10" style="40" customWidth="1"/>
    <col min="3850" max="3850" width="9.44140625" style="40" customWidth="1"/>
    <col min="3851" max="3851" width="17.5546875" style="40" customWidth="1"/>
    <col min="3852" max="3852" width="10.33203125" style="40" customWidth="1"/>
    <col min="3853" max="3854" width="11.44140625" style="40"/>
    <col min="3855" max="3855" width="2.44140625" style="40" customWidth="1"/>
    <col min="3856" max="3877" width="0" style="40" hidden="1" customWidth="1"/>
    <col min="3878" max="4096" width="11.44140625" style="40"/>
    <col min="4097" max="4097" width="25.44140625" style="40" customWidth="1"/>
    <col min="4098" max="4098" width="45.6640625" style="40" customWidth="1"/>
    <col min="4099" max="4099" width="7.44140625" style="40" customWidth="1"/>
    <col min="4100" max="4100" width="7.109375" style="40" customWidth="1"/>
    <col min="4101" max="4101" width="7.5546875" style="40" customWidth="1"/>
    <col min="4102" max="4102" width="8" style="40" customWidth="1"/>
    <col min="4103" max="4104" width="7.33203125" style="40" customWidth="1"/>
    <col min="4105" max="4105" width="10" style="40" customWidth="1"/>
    <col min="4106" max="4106" width="9.44140625" style="40" customWidth="1"/>
    <col min="4107" max="4107" width="17.5546875" style="40" customWidth="1"/>
    <col min="4108" max="4108" width="10.33203125" style="40" customWidth="1"/>
    <col min="4109" max="4110" width="11.44140625" style="40"/>
    <col min="4111" max="4111" width="2.44140625" style="40" customWidth="1"/>
    <col min="4112" max="4133" width="0" style="40" hidden="1" customWidth="1"/>
    <col min="4134" max="4352" width="11.44140625" style="40"/>
    <col min="4353" max="4353" width="25.44140625" style="40" customWidth="1"/>
    <col min="4354" max="4354" width="45.6640625" style="40" customWidth="1"/>
    <col min="4355" max="4355" width="7.44140625" style="40" customWidth="1"/>
    <col min="4356" max="4356" width="7.109375" style="40" customWidth="1"/>
    <col min="4357" max="4357" width="7.5546875" style="40" customWidth="1"/>
    <col min="4358" max="4358" width="8" style="40" customWidth="1"/>
    <col min="4359" max="4360" width="7.33203125" style="40" customWidth="1"/>
    <col min="4361" max="4361" width="10" style="40" customWidth="1"/>
    <col min="4362" max="4362" width="9.44140625" style="40" customWidth="1"/>
    <col min="4363" max="4363" width="17.5546875" style="40" customWidth="1"/>
    <col min="4364" max="4364" width="10.33203125" style="40" customWidth="1"/>
    <col min="4365" max="4366" width="11.44140625" style="40"/>
    <col min="4367" max="4367" width="2.44140625" style="40" customWidth="1"/>
    <col min="4368" max="4389" width="0" style="40" hidden="1" customWidth="1"/>
    <col min="4390" max="4608" width="11.44140625" style="40"/>
    <col min="4609" max="4609" width="25.44140625" style="40" customWidth="1"/>
    <col min="4610" max="4610" width="45.6640625" style="40" customWidth="1"/>
    <col min="4611" max="4611" width="7.44140625" style="40" customWidth="1"/>
    <col min="4612" max="4612" width="7.109375" style="40" customWidth="1"/>
    <col min="4613" max="4613" width="7.5546875" style="40" customWidth="1"/>
    <col min="4614" max="4614" width="8" style="40" customWidth="1"/>
    <col min="4615" max="4616" width="7.33203125" style="40" customWidth="1"/>
    <col min="4617" max="4617" width="10" style="40" customWidth="1"/>
    <col min="4618" max="4618" width="9.44140625" style="40" customWidth="1"/>
    <col min="4619" max="4619" width="17.5546875" style="40" customWidth="1"/>
    <col min="4620" max="4620" width="10.33203125" style="40" customWidth="1"/>
    <col min="4621" max="4622" width="11.44140625" style="40"/>
    <col min="4623" max="4623" width="2.44140625" style="40" customWidth="1"/>
    <col min="4624" max="4645" width="0" style="40" hidden="1" customWidth="1"/>
    <col min="4646" max="4864" width="11.44140625" style="40"/>
    <col min="4865" max="4865" width="25.44140625" style="40" customWidth="1"/>
    <col min="4866" max="4866" width="45.6640625" style="40" customWidth="1"/>
    <col min="4867" max="4867" width="7.44140625" style="40" customWidth="1"/>
    <col min="4868" max="4868" width="7.109375" style="40" customWidth="1"/>
    <col min="4869" max="4869" width="7.5546875" style="40" customWidth="1"/>
    <col min="4870" max="4870" width="8" style="40" customWidth="1"/>
    <col min="4871" max="4872" width="7.33203125" style="40" customWidth="1"/>
    <col min="4873" max="4873" width="10" style="40" customWidth="1"/>
    <col min="4874" max="4874" width="9.44140625" style="40" customWidth="1"/>
    <col min="4875" max="4875" width="17.5546875" style="40" customWidth="1"/>
    <col min="4876" max="4876" width="10.33203125" style="40" customWidth="1"/>
    <col min="4877" max="4878" width="11.44140625" style="40"/>
    <col min="4879" max="4879" width="2.44140625" style="40" customWidth="1"/>
    <col min="4880" max="4901" width="0" style="40" hidden="1" customWidth="1"/>
    <col min="4902" max="5120" width="11.44140625" style="40"/>
    <col min="5121" max="5121" width="25.44140625" style="40" customWidth="1"/>
    <col min="5122" max="5122" width="45.6640625" style="40" customWidth="1"/>
    <col min="5123" max="5123" width="7.44140625" style="40" customWidth="1"/>
    <col min="5124" max="5124" width="7.109375" style="40" customWidth="1"/>
    <col min="5125" max="5125" width="7.5546875" style="40" customWidth="1"/>
    <col min="5126" max="5126" width="8" style="40" customWidth="1"/>
    <col min="5127" max="5128" width="7.33203125" style="40" customWidth="1"/>
    <col min="5129" max="5129" width="10" style="40" customWidth="1"/>
    <col min="5130" max="5130" width="9.44140625" style="40" customWidth="1"/>
    <col min="5131" max="5131" width="17.5546875" style="40" customWidth="1"/>
    <col min="5132" max="5132" width="10.33203125" style="40" customWidth="1"/>
    <col min="5133" max="5134" width="11.44140625" style="40"/>
    <col min="5135" max="5135" width="2.44140625" style="40" customWidth="1"/>
    <col min="5136" max="5157" width="0" style="40" hidden="1" customWidth="1"/>
    <col min="5158" max="5376" width="11.44140625" style="40"/>
    <col min="5377" max="5377" width="25.44140625" style="40" customWidth="1"/>
    <col min="5378" max="5378" width="45.6640625" style="40" customWidth="1"/>
    <col min="5379" max="5379" width="7.44140625" style="40" customWidth="1"/>
    <col min="5380" max="5380" width="7.109375" style="40" customWidth="1"/>
    <col min="5381" max="5381" width="7.5546875" style="40" customWidth="1"/>
    <col min="5382" max="5382" width="8" style="40" customWidth="1"/>
    <col min="5383" max="5384" width="7.33203125" style="40" customWidth="1"/>
    <col min="5385" max="5385" width="10" style="40" customWidth="1"/>
    <col min="5386" max="5386" width="9.44140625" style="40" customWidth="1"/>
    <col min="5387" max="5387" width="17.5546875" style="40" customWidth="1"/>
    <col min="5388" max="5388" width="10.33203125" style="40" customWidth="1"/>
    <col min="5389" max="5390" width="11.44140625" style="40"/>
    <col min="5391" max="5391" width="2.44140625" style="40" customWidth="1"/>
    <col min="5392" max="5413" width="0" style="40" hidden="1" customWidth="1"/>
    <col min="5414" max="5632" width="11.44140625" style="40"/>
    <col min="5633" max="5633" width="25.44140625" style="40" customWidth="1"/>
    <col min="5634" max="5634" width="45.6640625" style="40" customWidth="1"/>
    <col min="5635" max="5635" width="7.44140625" style="40" customWidth="1"/>
    <col min="5636" max="5636" width="7.109375" style="40" customWidth="1"/>
    <col min="5637" max="5637" width="7.5546875" style="40" customWidth="1"/>
    <col min="5638" max="5638" width="8" style="40" customWidth="1"/>
    <col min="5639" max="5640" width="7.33203125" style="40" customWidth="1"/>
    <col min="5641" max="5641" width="10" style="40" customWidth="1"/>
    <col min="5642" max="5642" width="9.44140625" style="40" customWidth="1"/>
    <col min="5643" max="5643" width="17.5546875" style="40" customWidth="1"/>
    <col min="5644" max="5644" width="10.33203125" style="40" customWidth="1"/>
    <col min="5645" max="5646" width="11.44140625" style="40"/>
    <col min="5647" max="5647" width="2.44140625" style="40" customWidth="1"/>
    <col min="5648" max="5669" width="0" style="40" hidden="1" customWidth="1"/>
    <col min="5670" max="5888" width="11.44140625" style="40"/>
    <col min="5889" max="5889" width="25.44140625" style="40" customWidth="1"/>
    <col min="5890" max="5890" width="45.6640625" style="40" customWidth="1"/>
    <col min="5891" max="5891" width="7.44140625" style="40" customWidth="1"/>
    <col min="5892" max="5892" width="7.109375" style="40" customWidth="1"/>
    <col min="5893" max="5893" width="7.5546875" style="40" customWidth="1"/>
    <col min="5894" max="5894" width="8" style="40" customWidth="1"/>
    <col min="5895" max="5896" width="7.33203125" style="40" customWidth="1"/>
    <col min="5897" max="5897" width="10" style="40" customWidth="1"/>
    <col min="5898" max="5898" width="9.44140625" style="40" customWidth="1"/>
    <col min="5899" max="5899" width="17.5546875" style="40" customWidth="1"/>
    <col min="5900" max="5900" width="10.33203125" style="40" customWidth="1"/>
    <col min="5901" max="5902" width="11.44140625" style="40"/>
    <col min="5903" max="5903" width="2.44140625" style="40" customWidth="1"/>
    <col min="5904" max="5925" width="0" style="40" hidden="1" customWidth="1"/>
    <col min="5926" max="6144" width="11.44140625" style="40"/>
    <col min="6145" max="6145" width="25.44140625" style="40" customWidth="1"/>
    <col min="6146" max="6146" width="45.6640625" style="40" customWidth="1"/>
    <col min="6147" max="6147" width="7.44140625" style="40" customWidth="1"/>
    <col min="6148" max="6148" width="7.109375" style="40" customWidth="1"/>
    <col min="6149" max="6149" width="7.5546875" style="40" customWidth="1"/>
    <col min="6150" max="6150" width="8" style="40" customWidth="1"/>
    <col min="6151" max="6152" width="7.33203125" style="40" customWidth="1"/>
    <col min="6153" max="6153" width="10" style="40" customWidth="1"/>
    <col min="6154" max="6154" width="9.44140625" style="40" customWidth="1"/>
    <col min="6155" max="6155" width="17.5546875" style="40" customWidth="1"/>
    <col min="6156" max="6156" width="10.33203125" style="40" customWidth="1"/>
    <col min="6157" max="6158" width="11.44140625" style="40"/>
    <col min="6159" max="6159" width="2.44140625" style="40" customWidth="1"/>
    <col min="6160" max="6181" width="0" style="40" hidden="1" customWidth="1"/>
    <col min="6182" max="6400" width="11.44140625" style="40"/>
    <col min="6401" max="6401" width="25.44140625" style="40" customWidth="1"/>
    <col min="6402" max="6402" width="45.6640625" style="40" customWidth="1"/>
    <col min="6403" max="6403" width="7.44140625" style="40" customWidth="1"/>
    <col min="6404" max="6404" width="7.109375" style="40" customWidth="1"/>
    <col min="6405" max="6405" width="7.5546875" style="40" customWidth="1"/>
    <col min="6406" max="6406" width="8" style="40" customWidth="1"/>
    <col min="6407" max="6408" width="7.33203125" style="40" customWidth="1"/>
    <col min="6409" max="6409" width="10" style="40" customWidth="1"/>
    <col min="6410" max="6410" width="9.44140625" style="40" customWidth="1"/>
    <col min="6411" max="6411" width="17.5546875" style="40" customWidth="1"/>
    <col min="6412" max="6412" width="10.33203125" style="40" customWidth="1"/>
    <col min="6413" max="6414" width="11.44140625" style="40"/>
    <col min="6415" max="6415" width="2.44140625" style="40" customWidth="1"/>
    <col min="6416" max="6437" width="0" style="40" hidden="1" customWidth="1"/>
    <col min="6438" max="6656" width="11.44140625" style="40"/>
    <col min="6657" max="6657" width="25.44140625" style="40" customWidth="1"/>
    <col min="6658" max="6658" width="45.6640625" style="40" customWidth="1"/>
    <col min="6659" max="6659" width="7.44140625" style="40" customWidth="1"/>
    <col min="6660" max="6660" width="7.109375" style="40" customWidth="1"/>
    <col min="6661" max="6661" width="7.5546875" style="40" customWidth="1"/>
    <col min="6662" max="6662" width="8" style="40" customWidth="1"/>
    <col min="6663" max="6664" width="7.33203125" style="40" customWidth="1"/>
    <col min="6665" max="6665" width="10" style="40" customWidth="1"/>
    <col min="6666" max="6666" width="9.44140625" style="40" customWidth="1"/>
    <col min="6667" max="6667" width="17.5546875" style="40" customWidth="1"/>
    <col min="6668" max="6668" width="10.33203125" style="40" customWidth="1"/>
    <col min="6669" max="6670" width="11.44140625" style="40"/>
    <col min="6671" max="6671" width="2.44140625" style="40" customWidth="1"/>
    <col min="6672" max="6693" width="0" style="40" hidden="1" customWidth="1"/>
    <col min="6694" max="6912" width="11.44140625" style="40"/>
    <col min="6913" max="6913" width="25.44140625" style="40" customWidth="1"/>
    <col min="6914" max="6914" width="45.6640625" style="40" customWidth="1"/>
    <col min="6915" max="6915" width="7.44140625" style="40" customWidth="1"/>
    <col min="6916" max="6916" width="7.109375" style="40" customWidth="1"/>
    <col min="6917" max="6917" width="7.5546875" style="40" customWidth="1"/>
    <col min="6918" max="6918" width="8" style="40" customWidth="1"/>
    <col min="6919" max="6920" width="7.33203125" style="40" customWidth="1"/>
    <col min="6921" max="6921" width="10" style="40" customWidth="1"/>
    <col min="6922" max="6922" width="9.44140625" style="40" customWidth="1"/>
    <col min="6923" max="6923" width="17.5546875" style="40" customWidth="1"/>
    <col min="6924" max="6924" width="10.33203125" style="40" customWidth="1"/>
    <col min="6925" max="6926" width="11.44140625" style="40"/>
    <col min="6927" max="6927" width="2.44140625" style="40" customWidth="1"/>
    <col min="6928" max="6949" width="0" style="40" hidden="1" customWidth="1"/>
    <col min="6950" max="7168" width="11.44140625" style="40"/>
    <col min="7169" max="7169" width="25.44140625" style="40" customWidth="1"/>
    <col min="7170" max="7170" width="45.6640625" style="40" customWidth="1"/>
    <col min="7171" max="7171" width="7.44140625" style="40" customWidth="1"/>
    <col min="7172" max="7172" width="7.109375" style="40" customWidth="1"/>
    <col min="7173" max="7173" width="7.5546875" style="40" customWidth="1"/>
    <col min="7174" max="7174" width="8" style="40" customWidth="1"/>
    <col min="7175" max="7176" width="7.33203125" style="40" customWidth="1"/>
    <col min="7177" max="7177" width="10" style="40" customWidth="1"/>
    <col min="7178" max="7178" width="9.44140625" style="40" customWidth="1"/>
    <col min="7179" max="7179" width="17.5546875" style="40" customWidth="1"/>
    <col min="7180" max="7180" width="10.33203125" style="40" customWidth="1"/>
    <col min="7181" max="7182" width="11.44140625" style="40"/>
    <col min="7183" max="7183" width="2.44140625" style="40" customWidth="1"/>
    <col min="7184" max="7205" width="0" style="40" hidden="1" customWidth="1"/>
    <col min="7206" max="7424" width="11.44140625" style="40"/>
    <col min="7425" max="7425" width="25.44140625" style="40" customWidth="1"/>
    <col min="7426" max="7426" width="45.6640625" style="40" customWidth="1"/>
    <col min="7427" max="7427" width="7.44140625" style="40" customWidth="1"/>
    <col min="7428" max="7428" width="7.109375" style="40" customWidth="1"/>
    <col min="7429" max="7429" width="7.5546875" style="40" customWidth="1"/>
    <col min="7430" max="7430" width="8" style="40" customWidth="1"/>
    <col min="7431" max="7432" width="7.33203125" style="40" customWidth="1"/>
    <col min="7433" max="7433" width="10" style="40" customWidth="1"/>
    <col min="7434" max="7434" width="9.44140625" style="40" customWidth="1"/>
    <col min="7435" max="7435" width="17.5546875" style="40" customWidth="1"/>
    <col min="7436" max="7436" width="10.33203125" style="40" customWidth="1"/>
    <col min="7437" max="7438" width="11.44140625" style="40"/>
    <col min="7439" max="7439" width="2.44140625" style="40" customWidth="1"/>
    <col min="7440" max="7461" width="0" style="40" hidden="1" customWidth="1"/>
    <col min="7462" max="7680" width="11.44140625" style="40"/>
    <col min="7681" max="7681" width="25.44140625" style="40" customWidth="1"/>
    <col min="7682" max="7682" width="45.6640625" style="40" customWidth="1"/>
    <col min="7683" max="7683" width="7.44140625" style="40" customWidth="1"/>
    <col min="7684" max="7684" width="7.109375" style="40" customWidth="1"/>
    <col min="7685" max="7685" width="7.5546875" style="40" customWidth="1"/>
    <col min="7686" max="7686" width="8" style="40" customWidth="1"/>
    <col min="7687" max="7688" width="7.33203125" style="40" customWidth="1"/>
    <col min="7689" max="7689" width="10" style="40" customWidth="1"/>
    <col min="7690" max="7690" width="9.44140625" style="40" customWidth="1"/>
    <col min="7691" max="7691" width="17.5546875" style="40" customWidth="1"/>
    <col min="7692" max="7692" width="10.33203125" style="40" customWidth="1"/>
    <col min="7693" max="7694" width="11.44140625" style="40"/>
    <col min="7695" max="7695" width="2.44140625" style="40" customWidth="1"/>
    <col min="7696" max="7717" width="0" style="40" hidden="1" customWidth="1"/>
    <col min="7718" max="7936" width="11.44140625" style="40"/>
    <col min="7937" max="7937" width="25.44140625" style="40" customWidth="1"/>
    <col min="7938" max="7938" width="45.6640625" style="40" customWidth="1"/>
    <col min="7939" max="7939" width="7.44140625" style="40" customWidth="1"/>
    <col min="7940" max="7940" width="7.109375" style="40" customWidth="1"/>
    <col min="7941" max="7941" width="7.5546875" style="40" customWidth="1"/>
    <col min="7942" max="7942" width="8" style="40" customWidth="1"/>
    <col min="7943" max="7944" width="7.33203125" style="40" customWidth="1"/>
    <col min="7945" max="7945" width="10" style="40" customWidth="1"/>
    <col min="7946" max="7946" width="9.44140625" style="40" customWidth="1"/>
    <col min="7947" max="7947" width="17.5546875" style="40" customWidth="1"/>
    <col min="7948" max="7948" width="10.33203125" style="40" customWidth="1"/>
    <col min="7949" max="7950" width="11.44140625" style="40"/>
    <col min="7951" max="7951" width="2.44140625" style="40" customWidth="1"/>
    <col min="7952" max="7973" width="0" style="40" hidden="1" customWidth="1"/>
    <col min="7974" max="8192" width="11.44140625" style="40"/>
    <col min="8193" max="8193" width="25.44140625" style="40" customWidth="1"/>
    <col min="8194" max="8194" width="45.6640625" style="40" customWidth="1"/>
    <col min="8195" max="8195" width="7.44140625" style="40" customWidth="1"/>
    <col min="8196" max="8196" width="7.109375" style="40" customWidth="1"/>
    <col min="8197" max="8197" width="7.5546875" style="40" customWidth="1"/>
    <col min="8198" max="8198" width="8" style="40" customWidth="1"/>
    <col min="8199" max="8200" width="7.33203125" style="40" customWidth="1"/>
    <col min="8201" max="8201" width="10" style="40" customWidth="1"/>
    <col min="8202" max="8202" width="9.44140625" style="40" customWidth="1"/>
    <col min="8203" max="8203" width="17.5546875" style="40" customWidth="1"/>
    <col min="8204" max="8204" width="10.33203125" style="40" customWidth="1"/>
    <col min="8205" max="8206" width="11.44140625" style="40"/>
    <col min="8207" max="8207" width="2.44140625" style="40" customWidth="1"/>
    <col min="8208" max="8229" width="0" style="40" hidden="1" customWidth="1"/>
    <col min="8230" max="8448" width="11.44140625" style="40"/>
    <col min="8449" max="8449" width="25.44140625" style="40" customWidth="1"/>
    <col min="8450" max="8450" width="45.6640625" style="40" customWidth="1"/>
    <col min="8451" max="8451" width="7.44140625" style="40" customWidth="1"/>
    <col min="8452" max="8452" width="7.109375" style="40" customWidth="1"/>
    <col min="8453" max="8453" width="7.5546875" style="40" customWidth="1"/>
    <col min="8454" max="8454" width="8" style="40" customWidth="1"/>
    <col min="8455" max="8456" width="7.33203125" style="40" customWidth="1"/>
    <col min="8457" max="8457" width="10" style="40" customWidth="1"/>
    <col min="8458" max="8458" width="9.44140625" style="40" customWidth="1"/>
    <col min="8459" max="8459" width="17.5546875" style="40" customWidth="1"/>
    <col min="8460" max="8460" width="10.33203125" style="40" customWidth="1"/>
    <col min="8461" max="8462" width="11.44140625" style="40"/>
    <col min="8463" max="8463" width="2.44140625" style="40" customWidth="1"/>
    <col min="8464" max="8485" width="0" style="40" hidden="1" customWidth="1"/>
    <col min="8486" max="8704" width="11.44140625" style="40"/>
    <col min="8705" max="8705" width="25.44140625" style="40" customWidth="1"/>
    <col min="8706" max="8706" width="45.6640625" style="40" customWidth="1"/>
    <col min="8707" max="8707" width="7.44140625" style="40" customWidth="1"/>
    <col min="8708" max="8708" width="7.109375" style="40" customWidth="1"/>
    <col min="8709" max="8709" width="7.5546875" style="40" customWidth="1"/>
    <col min="8710" max="8710" width="8" style="40" customWidth="1"/>
    <col min="8711" max="8712" width="7.33203125" style="40" customWidth="1"/>
    <col min="8713" max="8713" width="10" style="40" customWidth="1"/>
    <col min="8714" max="8714" width="9.44140625" style="40" customWidth="1"/>
    <col min="8715" max="8715" width="17.5546875" style="40" customWidth="1"/>
    <col min="8716" max="8716" width="10.33203125" style="40" customWidth="1"/>
    <col min="8717" max="8718" width="11.44140625" style="40"/>
    <col min="8719" max="8719" width="2.44140625" style="40" customWidth="1"/>
    <col min="8720" max="8741" width="0" style="40" hidden="1" customWidth="1"/>
    <col min="8742" max="8960" width="11.44140625" style="40"/>
    <col min="8961" max="8961" width="25.44140625" style="40" customWidth="1"/>
    <col min="8962" max="8962" width="45.6640625" style="40" customWidth="1"/>
    <col min="8963" max="8963" width="7.44140625" style="40" customWidth="1"/>
    <col min="8964" max="8964" width="7.109375" style="40" customWidth="1"/>
    <col min="8965" max="8965" width="7.5546875" style="40" customWidth="1"/>
    <col min="8966" max="8966" width="8" style="40" customWidth="1"/>
    <col min="8967" max="8968" width="7.33203125" style="40" customWidth="1"/>
    <col min="8969" max="8969" width="10" style="40" customWidth="1"/>
    <col min="8970" max="8970" width="9.44140625" style="40" customWidth="1"/>
    <col min="8971" max="8971" width="17.5546875" style="40" customWidth="1"/>
    <col min="8972" max="8972" width="10.33203125" style="40" customWidth="1"/>
    <col min="8973" max="8974" width="11.44140625" style="40"/>
    <col min="8975" max="8975" width="2.44140625" style="40" customWidth="1"/>
    <col min="8976" max="8997" width="0" style="40" hidden="1" customWidth="1"/>
    <col min="8998" max="9216" width="11.44140625" style="40"/>
    <col min="9217" max="9217" width="25.44140625" style="40" customWidth="1"/>
    <col min="9218" max="9218" width="45.6640625" style="40" customWidth="1"/>
    <col min="9219" max="9219" width="7.44140625" style="40" customWidth="1"/>
    <col min="9220" max="9220" width="7.109375" style="40" customWidth="1"/>
    <col min="9221" max="9221" width="7.5546875" style="40" customWidth="1"/>
    <col min="9222" max="9222" width="8" style="40" customWidth="1"/>
    <col min="9223" max="9224" width="7.33203125" style="40" customWidth="1"/>
    <col min="9225" max="9225" width="10" style="40" customWidth="1"/>
    <col min="9226" max="9226" width="9.44140625" style="40" customWidth="1"/>
    <col min="9227" max="9227" width="17.5546875" style="40" customWidth="1"/>
    <col min="9228" max="9228" width="10.33203125" style="40" customWidth="1"/>
    <col min="9229" max="9230" width="11.44140625" style="40"/>
    <col min="9231" max="9231" width="2.44140625" style="40" customWidth="1"/>
    <col min="9232" max="9253" width="0" style="40" hidden="1" customWidth="1"/>
    <col min="9254" max="9472" width="11.44140625" style="40"/>
    <col min="9473" max="9473" width="25.44140625" style="40" customWidth="1"/>
    <col min="9474" max="9474" width="45.6640625" style="40" customWidth="1"/>
    <col min="9475" max="9475" width="7.44140625" style="40" customWidth="1"/>
    <col min="9476" max="9476" width="7.109375" style="40" customWidth="1"/>
    <col min="9477" max="9477" width="7.5546875" style="40" customWidth="1"/>
    <col min="9478" max="9478" width="8" style="40" customWidth="1"/>
    <col min="9479" max="9480" width="7.33203125" style="40" customWidth="1"/>
    <col min="9481" max="9481" width="10" style="40" customWidth="1"/>
    <col min="9482" max="9482" width="9.44140625" style="40" customWidth="1"/>
    <col min="9483" max="9483" width="17.5546875" style="40" customWidth="1"/>
    <col min="9484" max="9484" width="10.33203125" style="40" customWidth="1"/>
    <col min="9485" max="9486" width="11.44140625" style="40"/>
    <col min="9487" max="9487" width="2.44140625" style="40" customWidth="1"/>
    <col min="9488" max="9509" width="0" style="40" hidden="1" customWidth="1"/>
    <col min="9510" max="9728" width="11.44140625" style="40"/>
    <col min="9729" max="9729" width="25.44140625" style="40" customWidth="1"/>
    <col min="9730" max="9730" width="45.6640625" style="40" customWidth="1"/>
    <col min="9731" max="9731" width="7.44140625" style="40" customWidth="1"/>
    <col min="9732" max="9732" width="7.109375" style="40" customWidth="1"/>
    <col min="9733" max="9733" width="7.5546875" style="40" customWidth="1"/>
    <col min="9734" max="9734" width="8" style="40" customWidth="1"/>
    <col min="9735" max="9736" width="7.33203125" style="40" customWidth="1"/>
    <col min="9737" max="9737" width="10" style="40" customWidth="1"/>
    <col min="9738" max="9738" width="9.44140625" style="40" customWidth="1"/>
    <col min="9739" max="9739" width="17.5546875" style="40" customWidth="1"/>
    <col min="9740" max="9740" width="10.33203125" style="40" customWidth="1"/>
    <col min="9741" max="9742" width="11.44140625" style="40"/>
    <col min="9743" max="9743" width="2.44140625" style="40" customWidth="1"/>
    <col min="9744" max="9765" width="0" style="40" hidden="1" customWidth="1"/>
    <col min="9766" max="9984" width="11.44140625" style="40"/>
    <col min="9985" max="9985" width="25.44140625" style="40" customWidth="1"/>
    <col min="9986" max="9986" width="45.6640625" style="40" customWidth="1"/>
    <col min="9987" max="9987" width="7.44140625" style="40" customWidth="1"/>
    <col min="9988" max="9988" width="7.109375" style="40" customWidth="1"/>
    <col min="9989" max="9989" width="7.5546875" style="40" customWidth="1"/>
    <col min="9990" max="9990" width="8" style="40" customWidth="1"/>
    <col min="9991" max="9992" width="7.33203125" style="40" customWidth="1"/>
    <col min="9993" max="9993" width="10" style="40" customWidth="1"/>
    <col min="9994" max="9994" width="9.44140625" style="40" customWidth="1"/>
    <col min="9995" max="9995" width="17.5546875" style="40" customWidth="1"/>
    <col min="9996" max="9996" width="10.33203125" style="40" customWidth="1"/>
    <col min="9997" max="9998" width="11.44140625" style="40"/>
    <col min="9999" max="9999" width="2.44140625" style="40" customWidth="1"/>
    <col min="10000" max="10021" width="0" style="40" hidden="1" customWidth="1"/>
    <col min="10022" max="10240" width="11.44140625" style="40"/>
    <col min="10241" max="10241" width="25.44140625" style="40" customWidth="1"/>
    <col min="10242" max="10242" width="45.6640625" style="40" customWidth="1"/>
    <col min="10243" max="10243" width="7.44140625" style="40" customWidth="1"/>
    <col min="10244" max="10244" width="7.109375" style="40" customWidth="1"/>
    <col min="10245" max="10245" width="7.5546875" style="40" customWidth="1"/>
    <col min="10246" max="10246" width="8" style="40" customWidth="1"/>
    <col min="10247" max="10248" width="7.33203125" style="40" customWidth="1"/>
    <col min="10249" max="10249" width="10" style="40" customWidth="1"/>
    <col min="10250" max="10250" width="9.44140625" style="40" customWidth="1"/>
    <col min="10251" max="10251" width="17.5546875" style="40" customWidth="1"/>
    <col min="10252" max="10252" width="10.33203125" style="40" customWidth="1"/>
    <col min="10253" max="10254" width="11.44140625" style="40"/>
    <col min="10255" max="10255" width="2.44140625" style="40" customWidth="1"/>
    <col min="10256" max="10277" width="0" style="40" hidden="1" customWidth="1"/>
    <col min="10278" max="10496" width="11.44140625" style="40"/>
    <col min="10497" max="10497" width="25.44140625" style="40" customWidth="1"/>
    <col min="10498" max="10498" width="45.6640625" style="40" customWidth="1"/>
    <col min="10499" max="10499" width="7.44140625" style="40" customWidth="1"/>
    <col min="10500" max="10500" width="7.109375" style="40" customWidth="1"/>
    <col min="10501" max="10501" width="7.5546875" style="40" customWidth="1"/>
    <col min="10502" max="10502" width="8" style="40" customWidth="1"/>
    <col min="10503" max="10504" width="7.33203125" style="40" customWidth="1"/>
    <col min="10505" max="10505" width="10" style="40" customWidth="1"/>
    <col min="10506" max="10506" width="9.44140625" style="40" customWidth="1"/>
    <col min="10507" max="10507" width="17.5546875" style="40" customWidth="1"/>
    <col min="10508" max="10508" width="10.33203125" style="40" customWidth="1"/>
    <col min="10509" max="10510" width="11.44140625" style="40"/>
    <col min="10511" max="10511" width="2.44140625" style="40" customWidth="1"/>
    <col min="10512" max="10533" width="0" style="40" hidden="1" customWidth="1"/>
    <col min="10534" max="10752" width="11.44140625" style="40"/>
    <col min="10753" max="10753" width="25.44140625" style="40" customWidth="1"/>
    <col min="10754" max="10754" width="45.6640625" style="40" customWidth="1"/>
    <col min="10755" max="10755" width="7.44140625" style="40" customWidth="1"/>
    <col min="10756" max="10756" width="7.109375" style="40" customWidth="1"/>
    <col min="10757" max="10757" width="7.5546875" style="40" customWidth="1"/>
    <col min="10758" max="10758" width="8" style="40" customWidth="1"/>
    <col min="10759" max="10760" width="7.33203125" style="40" customWidth="1"/>
    <col min="10761" max="10761" width="10" style="40" customWidth="1"/>
    <col min="10762" max="10762" width="9.44140625" style="40" customWidth="1"/>
    <col min="10763" max="10763" width="17.5546875" style="40" customWidth="1"/>
    <col min="10764" max="10764" width="10.33203125" style="40" customWidth="1"/>
    <col min="10765" max="10766" width="11.44140625" style="40"/>
    <col min="10767" max="10767" width="2.44140625" style="40" customWidth="1"/>
    <col min="10768" max="10789" width="0" style="40" hidden="1" customWidth="1"/>
    <col min="10790" max="11008" width="11.44140625" style="40"/>
    <col min="11009" max="11009" width="25.44140625" style="40" customWidth="1"/>
    <col min="11010" max="11010" width="45.6640625" style="40" customWidth="1"/>
    <col min="11011" max="11011" width="7.44140625" style="40" customWidth="1"/>
    <col min="11012" max="11012" width="7.109375" style="40" customWidth="1"/>
    <col min="11013" max="11013" width="7.5546875" style="40" customWidth="1"/>
    <col min="11014" max="11014" width="8" style="40" customWidth="1"/>
    <col min="11015" max="11016" width="7.33203125" style="40" customWidth="1"/>
    <col min="11017" max="11017" width="10" style="40" customWidth="1"/>
    <col min="11018" max="11018" width="9.44140625" style="40" customWidth="1"/>
    <col min="11019" max="11019" width="17.5546875" style="40" customWidth="1"/>
    <col min="11020" max="11020" width="10.33203125" style="40" customWidth="1"/>
    <col min="11021" max="11022" width="11.44140625" style="40"/>
    <col min="11023" max="11023" width="2.44140625" style="40" customWidth="1"/>
    <col min="11024" max="11045" width="0" style="40" hidden="1" customWidth="1"/>
    <col min="11046" max="11264" width="11.44140625" style="40"/>
    <col min="11265" max="11265" width="25.44140625" style="40" customWidth="1"/>
    <col min="11266" max="11266" width="45.6640625" style="40" customWidth="1"/>
    <col min="11267" max="11267" width="7.44140625" style="40" customWidth="1"/>
    <col min="11268" max="11268" width="7.109375" style="40" customWidth="1"/>
    <col min="11269" max="11269" width="7.5546875" style="40" customWidth="1"/>
    <col min="11270" max="11270" width="8" style="40" customWidth="1"/>
    <col min="11271" max="11272" width="7.33203125" style="40" customWidth="1"/>
    <col min="11273" max="11273" width="10" style="40" customWidth="1"/>
    <col min="11274" max="11274" width="9.44140625" style="40" customWidth="1"/>
    <col min="11275" max="11275" width="17.5546875" style="40" customWidth="1"/>
    <col min="11276" max="11276" width="10.33203125" style="40" customWidth="1"/>
    <col min="11277" max="11278" width="11.44140625" style="40"/>
    <col min="11279" max="11279" width="2.44140625" style="40" customWidth="1"/>
    <col min="11280" max="11301" width="0" style="40" hidden="1" customWidth="1"/>
    <col min="11302" max="11520" width="11.44140625" style="40"/>
    <col min="11521" max="11521" width="25.44140625" style="40" customWidth="1"/>
    <col min="11522" max="11522" width="45.6640625" style="40" customWidth="1"/>
    <col min="11523" max="11523" width="7.44140625" style="40" customWidth="1"/>
    <col min="11524" max="11524" width="7.109375" style="40" customWidth="1"/>
    <col min="11525" max="11525" width="7.5546875" style="40" customWidth="1"/>
    <col min="11526" max="11526" width="8" style="40" customWidth="1"/>
    <col min="11527" max="11528" width="7.33203125" style="40" customWidth="1"/>
    <col min="11529" max="11529" width="10" style="40" customWidth="1"/>
    <col min="11530" max="11530" width="9.44140625" style="40" customWidth="1"/>
    <col min="11531" max="11531" width="17.5546875" style="40" customWidth="1"/>
    <col min="11532" max="11532" width="10.33203125" style="40" customWidth="1"/>
    <col min="11533" max="11534" width="11.44140625" style="40"/>
    <col min="11535" max="11535" width="2.44140625" style="40" customWidth="1"/>
    <col min="11536" max="11557" width="0" style="40" hidden="1" customWidth="1"/>
    <col min="11558" max="11776" width="11.44140625" style="40"/>
    <col min="11777" max="11777" width="25.44140625" style="40" customWidth="1"/>
    <col min="11778" max="11778" width="45.6640625" style="40" customWidth="1"/>
    <col min="11779" max="11779" width="7.44140625" style="40" customWidth="1"/>
    <col min="11780" max="11780" width="7.109375" style="40" customWidth="1"/>
    <col min="11781" max="11781" width="7.5546875" style="40" customWidth="1"/>
    <col min="11782" max="11782" width="8" style="40" customWidth="1"/>
    <col min="11783" max="11784" width="7.33203125" style="40" customWidth="1"/>
    <col min="11785" max="11785" width="10" style="40" customWidth="1"/>
    <col min="11786" max="11786" width="9.44140625" style="40" customWidth="1"/>
    <col min="11787" max="11787" width="17.5546875" style="40" customWidth="1"/>
    <col min="11788" max="11788" width="10.33203125" style="40" customWidth="1"/>
    <col min="11789" max="11790" width="11.44140625" style="40"/>
    <col min="11791" max="11791" width="2.44140625" style="40" customWidth="1"/>
    <col min="11792" max="11813" width="0" style="40" hidden="1" customWidth="1"/>
    <col min="11814" max="12032" width="11.44140625" style="40"/>
    <col min="12033" max="12033" width="25.44140625" style="40" customWidth="1"/>
    <col min="12034" max="12034" width="45.6640625" style="40" customWidth="1"/>
    <col min="12035" max="12035" width="7.44140625" style="40" customWidth="1"/>
    <col min="12036" max="12036" width="7.109375" style="40" customWidth="1"/>
    <col min="12037" max="12037" width="7.5546875" style="40" customWidth="1"/>
    <col min="12038" max="12038" width="8" style="40" customWidth="1"/>
    <col min="12039" max="12040" width="7.33203125" style="40" customWidth="1"/>
    <col min="12041" max="12041" width="10" style="40" customWidth="1"/>
    <col min="12042" max="12042" width="9.44140625" style="40" customWidth="1"/>
    <col min="12043" max="12043" width="17.5546875" style="40" customWidth="1"/>
    <col min="12044" max="12044" width="10.33203125" style="40" customWidth="1"/>
    <col min="12045" max="12046" width="11.44140625" style="40"/>
    <col min="12047" max="12047" width="2.44140625" style="40" customWidth="1"/>
    <col min="12048" max="12069" width="0" style="40" hidden="1" customWidth="1"/>
    <col min="12070" max="12288" width="11.44140625" style="40"/>
    <col min="12289" max="12289" width="25.44140625" style="40" customWidth="1"/>
    <col min="12290" max="12290" width="45.6640625" style="40" customWidth="1"/>
    <col min="12291" max="12291" width="7.44140625" style="40" customWidth="1"/>
    <col min="12292" max="12292" width="7.109375" style="40" customWidth="1"/>
    <col min="12293" max="12293" width="7.5546875" style="40" customWidth="1"/>
    <col min="12294" max="12294" width="8" style="40" customWidth="1"/>
    <col min="12295" max="12296" width="7.33203125" style="40" customWidth="1"/>
    <col min="12297" max="12297" width="10" style="40" customWidth="1"/>
    <col min="12298" max="12298" width="9.44140625" style="40" customWidth="1"/>
    <col min="12299" max="12299" width="17.5546875" style="40" customWidth="1"/>
    <col min="12300" max="12300" width="10.33203125" style="40" customWidth="1"/>
    <col min="12301" max="12302" width="11.44140625" style="40"/>
    <col min="12303" max="12303" width="2.44140625" style="40" customWidth="1"/>
    <col min="12304" max="12325" width="0" style="40" hidden="1" customWidth="1"/>
    <col min="12326" max="12544" width="11.44140625" style="40"/>
    <col min="12545" max="12545" width="25.44140625" style="40" customWidth="1"/>
    <col min="12546" max="12546" width="45.6640625" style="40" customWidth="1"/>
    <col min="12547" max="12547" width="7.44140625" style="40" customWidth="1"/>
    <col min="12548" max="12548" width="7.109375" style="40" customWidth="1"/>
    <col min="12549" max="12549" width="7.5546875" style="40" customWidth="1"/>
    <col min="12550" max="12550" width="8" style="40" customWidth="1"/>
    <col min="12551" max="12552" width="7.33203125" style="40" customWidth="1"/>
    <col min="12553" max="12553" width="10" style="40" customWidth="1"/>
    <col min="12554" max="12554" width="9.44140625" style="40" customWidth="1"/>
    <col min="12555" max="12555" width="17.5546875" style="40" customWidth="1"/>
    <col min="12556" max="12556" width="10.33203125" style="40" customWidth="1"/>
    <col min="12557" max="12558" width="11.44140625" style="40"/>
    <col min="12559" max="12559" width="2.44140625" style="40" customWidth="1"/>
    <col min="12560" max="12581" width="0" style="40" hidden="1" customWidth="1"/>
    <col min="12582" max="12800" width="11.44140625" style="40"/>
    <col min="12801" max="12801" width="25.44140625" style="40" customWidth="1"/>
    <col min="12802" max="12802" width="45.6640625" style="40" customWidth="1"/>
    <col min="12803" max="12803" width="7.44140625" style="40" customWidth="1"/>
    <col min="12804" max="12804" width="7.109375" style="40" customWidth="1"/>
    <col min="12805" max="12805" width="7.5546875" style="40" customWidth="1"/>
    <col min="12806" max="12806" width="8" style="40" customWidth="1"/>
    <col min="12807" max="12808" width="7.33203125" style="40" customWidth="1"/>
    <col min="12809" max="12809" width="10" style="40" customWidth="1"/>
    <col min="12810" max="12810" width="9.44140625" style="40" customWidth="1"/>
    <col min="12811" max="12811" width="17.5546875" style="40" customWidth="1"/>
    <col min="12812" max="12812" width="10.33203125" style="40" customWidth="1"/>
    <col min="12813" max="12814" width="11.44140625" style="40"/>
    <col min="12815" max="12815" width="2.44140625" style="40" customWidth="1"/>
    <col min="12816" max="12837" width="0" style="40" hidden="1" customWidth="1"/>
    <col min="12838" max="13056" width="11.44140625" style="40"/>
    <col min="13057" max="13057" width="25.44140625" style="40" customWidth="1"/>
    <col min="13058" max="13058" width="45.6640625" style="40" customWidth="1"/>
    <col min="13059" max="13059" width="7.44140625" style="40" customWidth="1"/>
    <col min="13060" max="13060" width="7.109375" style="40" customWidth="1"/>
    <col min="13061" max="13061" width="7.5546875" style="40" customWidth="1"/>
    <col min="13062" max="13062" width="8" style="40" customWidth="1"/>
    <col min="13063" max="13064" width="7.33203125" style="40" customWidth="1"/>
    <col min="13065" max="13065" width="10" style="40" customWidth="1"/>
    <col min="13066" max="13066" width="9.44140625" style="40" customWidth="1"/>
    <col min="13067" max="13067" width="17.5546875" style="40" customWidth="1"/>
    <col min="13068" max="13068" width="10.33203125" style="40" customWidth="1"/>
    <col min="13069" max="13070" width="11.44140625" style="40"/>
    <col min="13071" max="13071" width="2.44140625" style="40" customWidth="1"/>
    <col min="13072" max="13093" width="0" style="40" hidden="1" customWidth="1"/>
    <col min="13094" max="13312" width="11.44140625" style="40"/>
    <col min="13313" max="13313" width="25.44140625" style="40" customWidth="1"/>
    <col min="13314" max="13314" width="45.6640625" style="40" customWidth="1"/>
    <col min="13315" max="13315" width="7.44140625" style="40" customWidth="1"/>
    <col min="13316" max="13316" width="7.109375" style="40" customWidth="1"/>
    <col min="13317" max="13317" width="7.5546875" style="40" customWidth="1"/>
    <col min="13318" max="13318" width="8" style="40" customWidth="1"/>
    <col min="13319" max="13320" width="7.33203125" style="40" customWidth="1"/>
    <col min="13321" max="13321" width="10" style="40" customWidth="1"/>
    <col min="13322" max="13322" width="9.44140625" style="40" customWidth="1"/>
    <col min="13323" max="13323" width="17.5546875" style="40" customWidth="1"/>
    <col min="13324" max="13324" width="10.33203125" style="40" customWidth="1"/>
    <col min="13325" max="13326" width="11.44140625" style="40"/>
    <col min="13327" max="13327" width="2.44140625" style="40" customWidth="1"/>
    <col min="13328" max="13349" width="0" style="40" hidden="1" customWidth="1"/>
    <col min="13350" max="13568" width="11.44140625" style="40"/>
    <col min="13569" max="13569" width="25.44140625" style="40" customWidth="1"/>
    <col min="13570" max="13570" width="45.6640625" style="40" customWidth="1"/>
    <col min="13571" max="13571" width="7.44140625" style="40" customWidth="1"/>
    <col min="13572" max="13572" width="7.109375" style="40" customWidth="1"/>
    <col min="13573" max="13573" width="7.5546875" style="40" customWidth="1"/>
    <col min="13574" max="13574" width="8" style="40" customWidth="1"/>
    <col min="13575" max="13576" width="7.33203125" style="40" customWidth="1"/>
    <col min="13577" max="13577" width="10" style="40" customWidth="1"/>
    <col min="13578" max="13578" width="9.44140625" style="40" customWidth="1"/>
    <col min="13579" max="13579" width="17.5546875" style="40" customWidth="1"/>
    <col min="13580" max="13580" width="10.33203125" style="40" customWidth="1"/>
    <col min="13581" max="13582" width="11.44140625" style="40"/>
    <col min="13583" max="13583" width="2.44140625" style="40" customWidth="1"/>
    <col min="13584" max="13605" width="0" style="40" hidden="1" customWidth="1"/>
    <col min="13606" max="13824" width="11.44140625" style="40"/>
    <col min="13825" max="13825" width="25.44140625" style="40" customWidth="1"/>
    <col min="13826" max="13826" width="45.6640625" style="40" customWidth="1"/>
    <col min="13827" max="13827" width="7.44140625" style="40" customWidth="1"/>
    <col min="13828" max="13828" width="7.109375" style="40" customWidth="1"/>
    <col min="13829" max="13829" width="7.5546875" style="40" customWidth="1"/>
    <col min="13830" max="13830" width="8" style="40" customWidth="1"/>
    <col min="13831" max="13832" width="7.33203125" style="40" customWidth="1"/>
    <col min="13833" max="13833" width="10" style="40" customWidth="1"/>
    <col min="13834" max="13834" width="9.44140625" style="40" customWidth="1"/>
    <col min="13835" max="13835" width="17.5546875" style="40" customWidth="1"/>
    <col min="13836" max="13836" width="10.33203125" style="40" customWidth="1"/>
    <col min="13837" max="13838" width="11.44140625" style="40"/>
    <col min="13839" max="13839" width="2.44140625" style="40" customWidth="1"/>
    <col min="13840" max="13861" width="0" style="40" hidden="1" customWidth="1"/>
    <col min="13862" max="14080" width="11.44140625" style="40"/>
    <col min="14081" max="14081" width="25.44140625" style="40" customWidth="1"/>
    <col min="14082" max="14082" width="45.6640625" style="40" customWidth="1"/>
    <col min="14083" max="14083" width="7.44140625" style="40" customWidth="1"/>
    <col min="14084" max="14084" width="7.109375" style="40" customWidth="1"/>
    <col min="14085" max="14085" width="7.5546875" style="40" customWidth="1"/>
    <col min="14086" max="14086" width="8" style="40" customWidth="1"/>
    <col min="14087" max="14088" width="7.33203125" style="40" customWidth="1"/>
    <col min="14089" max="14089" width="10" style="40" customWidth="1"/>
    <col min="14090" max="14090" width="9.44140625" style="40" customWidth="1"/>
    <col min="14091" max="14091" width="17.5546875" style="40" customWidth="1"/>
    <col min="14092" max="14092" width="10.33203125" style="40" customWidth="1"/>
    <col min="14093" max="14094" width="11.44140625" style="40"/>
    <col min="14095" max="14095" width="2.44140625" style="40" customWidth="1"/>
    <col min="14096" max="14117" width="0" style="40" hidden="1" customWidth="1"/>
    <col min="14118" max="14336" width="11.44140625" style="40"/>
    <col min="14337" max="14337" width="25.44140625" style="40" customWidth="1"/>
    <col min="14338" max="14338" width="45.6640625" style="40" customWidth="1"/>
    <col min="14339" max="14339" width="7.44140625" style="40" customWidth="1"/>
    <col min="14340" max="14340" width="7.109375" style="40" customWidth="1"/>
    <col min="14341" max="14341" width="7.5546875" style="40" customWidth="1"/>
    <col min="14342" max="14342" width="8" style="40" customWidth="1"/>
    <col min="14343" max="14344" width="7.33203125" style="40" customWidth="1"/>
    <col min="14345" max="14345" width="10" style="40" customWidth="1"/>
    <col min="14346" max="14346" width="9.44140625" style="40" customWidth="1"/>
    <col min="14347" max="14347" width="17.5546875" style="40" customWidth="1"/>
    <col min="14348" max="14348" width="10.33203125" style="40" customWidth="1"/>
    <col min="14349" max="14350" width="11.44140625" style="40"/>
    <col min="14351" max="14351" width="2.44140625" style="40" customWidth="1"/>
    <col min="14352" max="14373" width="0" style="40" hidden="1" customWidth="1"/>
    <col min="14374" max="14592" width="11.44140625" style="40"/>
    <col min="14593" max="14593" width="25.44140625" style="40" customWidth="1"/>
    <col min="14594" max="14594" width="45.6640625" style="40" customWidth="1"/>
    <col min="14595" max="14595" width="7.44140625" style="40" customWidth="1"/>
    <col min="14596" max="14596" width="7.109375" style="40" customWidth="1"/>
    <col min="14597" max="14597" width="7.5546875" style="40" customWidth="1"/>
    <col min="14598" max="14598" width="8" style="40" customWidth="1"/>
    <col min="14599" max="14600" width="7.33203125" style="40" customWidth="1"/>
    <col min="14601" max="14601" width="10" style="40" customWidth="1"/>
    <col min="14602" max="14602" width="9.44140625" style="40" customWidth="1"/>
    <col min="14603" max="14603" width="17.5546875" style="40" customWidth="1"/>
    <col min="14604" max="14604" width="10.33203125" style="40" customWidth="1"/>
    <col min="14605" max="14606" width="11.44140625" style="40"/>
    <col min="14607" max="14607" width="2.44140625" style="40" customWidth="1"/>
    <col min="14608" max="14629" width="0" style="40" hidden="1" customWidth="1"/>
    <col min="14630" max="14848" width="11.44140625" style="40"/>
    <col min="14849" max="14849" width="25.44140625" style="40" customWidth="1"/>
    <col min="14850" max="14850" width="45.6640625" style="40" customWidth="1"/>
    <col min="14851" max="14851" width="7.44140625" style="40" customWidth="1"/>
    <col min="14852" max="14852" width="7.109375" style="40" customWidth="1"/>
    <col min="14853" max="14853" width="7.5546875" style="40" customWidth="1"/>
    <col min="14854" max="14854" width="8" style="40" customWidth="1"/>
    <col min="14855" max="14856" width="7.33203125" style="40" customWidth="1"/>
    <col min="14857" max="14857" width="10" style="40" customWidth="1"/>
    <col min="14858" max="14858" width="9.44140625" style="40" customWidth="1"/>
    <col min="14859" max="14859" width="17.5546875" style="40" customWidth="1"/>
    <col min="14860" max="14860" width="10.33203125" style="40" customWidth="1"/>
    <col min="14861" max="14862" width="11.44140625" style="40"/>
    <col min="14863" max="14863" width="2.44140625" style="40" customWidth="1"/>
    <col min="14864" max="14885" width="0" style="40" hidden="1" customWidth="1"/>
    <col min="14886" max="15104" width="11.44140625" style="40"/>
    <col min="15105" max="15105" width="25.44140625" style="40" customWidth="1"/>
    <col min="15106" max="15106" width="45.6640625" style="40" customWidth="1"/>
    <col min="15107" max="15107" width="7.44140625" style="40" customWidth="1"/>
    <col min="15108" max="15108" width="7.109375" style="40" customWidth="1"/>
    <col min="15109" max="15109" width="7.5546875" style="40" customWidth="1"/>
    <col min="15110" max="15110" width="8" style="40" customWidth="1"/>
    <col min="15111" max="15112" width="7.33203125" style="40" customWidth="1"/>
    <col min="15113" max="15113" width="10" style="40" customWidth="1"/>
    <col min="15114" max="15114" width="9.44140625" style="40" customWidth="1"/>
    <col min="15115" max="15115" width="17.5546875" style="40" customWidth="1"/>
    <col min="15116" max="15116" width="10.33203125" style="40" customWidth="1"/>
    <col min="15117" max="15118" width="11.44140625" style="40"/>
    <col min="15119" max="15119" width="2.44140625" style="40" customWidth="1"/>
    <col min="15120" max="15141" width="0" style="40" hidden="1" customWidth="1"/>
    <col min="15142" max="15360" width="11.44140625" style="40"/>
    <col min="15361" max="15361" width="25.44140625" style="40" customWidth="1"/>
    <col min="15362" max="15362" width="45.6640625" style="40" customWidth="1"/>
    <col min="15363" max="15363" width="7.44140625" style="40" customWidth="1"/>
    <col min="15364" max="15364" width="7.109375" style="40" customWidth="1"/>
    <col min="15365" max="15365" width="7.5546875" style="40" customWidth="1"/>
    <col min="15366" max="15366" width="8" style="40" customWidth="1"/>
    <col min="15367" max="15368" width="7.33203125" style="40" customWidth="1"/>
    <col min="15369" max="15369" width="10" style="40" customWidth="1"/>
    <col min="15370" max="15370" width="9.44140625" style="40" customWidth="1"/>
    <col min="15371" max="15371" width="17.5546875" style="40" customWidth="1"/>
    <col min="15372" max="15372" width="10.33203125" style="40" customWidth="1"/>
    <col min="15373" max="15374" width="11.44140625" style="40"/>
    <col min="15375" max="15375" width="2.44140625" style="40" customWidth="1"/>
    <col min="15376" max="15397" width="0" style="40" hidden="1" customWidth="1"/>
    <col min="15398" max="15616" width="11.44140625" style="40"/>
    <col min="15617" max="15617" width="25.44140625" style="40" customWidth="1"/>
    <col min="15618" max="15618" width="45.6640625" style="40" customWidth="1"/>
    <col min="15619" max="15619" width="7.44140625" style="40" customWidth="1"/>
    <col min="15620" max="15620" width="7.109375" style="40" customWidth="1"/>
    <col min="15621" max="15621" width="7.5546875" style="40" customWidth="1"/>
    <col min="15622" max="15622" width="8" style="40" customWidth="1"/>
    <col min="15623" max="15624" width="7.33203125" style="40" customWidth="1"/>
    <col min="15625" max="15625" width="10" style="40" customWidth="1"/>
    <col min="15626" max="15626" width="9.44140625" style="40" customWidth="1"/>
    <col min="15627" max="15627" width="17.5546875" style="40" customWidth="1"/>
    <col min="15628" max="15628" width="10.33203125" style="40" customWidth="1"/>
    <col min="15629" max="15630" width="11.44140625" style="40"/>
    <col min="15631" max="15631" width="2.44140625" style="40" customWidth="1"/>
    <col min="15632" max="15653" width="0" style="40" hidden="1" customWidth="1"/>
    <col min="15654" max="15872" width="11.44140625" style="40"/>
    <col min="15873" max="15873" width="25.44140625" style="40" customWidth="1"/>
    <col min="15874" max="15874" width="45.6640625" style="40" customWidth="1"/>
    <col min="15875" max="15875" width="7.44140625" style="40" customWidth="1"/>
    <col min="15876" max="15876" width="7.109375" style="40" customWidth="1"/>
    <col min="15877" max="15877" width="7.5546875" style="40" customWidth="1"/>
    <col min="15878" max="15878" width="8" style="40" customWidth="1"/>
    <col min="15879" max="15880" width="7.33203125" style="40" customWidth="1"/>
    <col min="15881" max="15881" width="10" style="40" customWidth="1"/>
    <col min="15882" max="15882" width="9.44140625" style="40" customWidth="1"/>
    <col min="15883" max="15883" width="17.5546875" style="40" customWidth="1"/>
    <col min="15884" max="15884" width="10.33203125" style="40" customWidth="1"/>
    <col min="15885" max="15886" width="11.44140625" style="40"/>
    <col min="15887" max="15887" width="2.44140625" style="40" customWidth="1"/>
    <col min="15888" max="15909" width="0" style="40" hidden="1" customWidth="1"/>
    <col min="15910" max="16128" width="11.44140625" style="40"/>
    <col min="16129" max="16129" width="25.44140625" style="40" customWidth="1"/>
    <col min="16130" max="16130" width="45.6640625" style="40" customWidth="1"/>
    <col min="16131" max="16131" width="7.44140625" style="40" customWidth="1"/>
    <col min="16132" max="16132" width="7.109375" style="40" customWidth="1"/>
    <col min="16133" max="16133" width="7.5546875" style="40" customWidth="1"/>
    <col min="16134" max="16134" width="8" style="40" customWidth="1"/>
    <col min="16135" max="16136" width="7.33203125" style="40" customWidth="1"/>
    <col min="16137" max="16137" width="10" style="40" customWidth="1"/>
    <col min="16138" max="16138" width="9.44140625" style="40" customWidth="1"/>
    <col min="16139" max="16139" width="17.5546875" style="40" customWidth="1"/>
    <col min="16140" max="16140" width="10.33203125" style="40" customWidth="1"/>
    <col min="16141" max="16142" width="11.44140625" style="40"/>
    <col min="16143" max="16143" width="2.44140625" style="40" customWidth="1"/>
    <col min="16144" max="16165" width="0" style="40" hidden="1" customWidth="1"/>
    <col min="16166" max="16384" width="11.44140625" style="40"/>
  </cols>
  <sheetData>
    <row r="1" spans="1:25" ht="13.8" thickBot="1"/>
    <row r="2" spans="1:25" ht="21.6" thickBot="1">
      <c r="A2" s="1577"/>
      <c r="B2" s="1578"/>
      <c r="C2" s="1578"/>
      <c r="D2" s="1578"/>
      <c r="E2" s="1578"/>
      <c r="F2" s="1578"/>
      <c r="G2" s="1578"/>
      <c r="H2" s="1578"/>
      <c r="I2" s="1578"/>
      <c r="J2" s="1578"/>
      <c r="K2" s="1579"/>
    </row>
    <row r="4" spans="1:25" ht="15.6">
      <c r="A4" s="1566" t="e">
        <f>+#REF!</f>
        <v>#REF!</v>
      </c>
      <c r="B4" s="1566"/>
      <c r="C4" s="1566"/>
      <c r="D4" s="1566"/>
      <c r="E4" s="1566"/>
      <c r="F4" s="1566"/>
      <c r="G4" s="1566"/>
      <c r="H4" s="1566"/>
      <c r="I4" s="1566"/>
      <c r="J4" s="1566"/>
      <c r="K4" s="1566"/>
      <c r="L4" s="41"/>
      <c r="M4" s="41"/>
      <c r="N4" s="41"/>
      <c r="O4" s="41"/>
      <c r="P4" s="41"/>
    </row>
    <row r="5" spans="1:25" ht="16.2" thickBot="1">
      <c r="A5" s="42"/>
      <c r="B5" s="113"/>
      <c r="C5" s="42"/>
      <c r="D5" s="42"/>
      <c r="E5" s="42"/>
      <c r="F5" s="42"/>
      <c r="G5" s="42"/>
      <c r="H5" s="42"/>
      <c r="I5" s="42"/>
      <c r="J5" s="42"/>
      <c r="K5" s="42"/>
      <c r="L5" s="42"/>
      <c r="M5" s="42"/>
      <c r="N5" s="42"/>
      <c r="O5" s="42"/>
      <c r="P5" s="42"/>
      <c r="W5" s="43">
        <f>U33+U67</f>
        <v>19.766854799999997</v>
      </c>
      <c r="X5" s="40" t="e">
        <f>#REF!</f>
        <v>#REF!</v>
      </c>
      <c r="Y5" s="40" t="e">
        <f>X5-W5</f>
        <v>#REF!</v>
      </c>
    </row>
    <row r="6" spans="1:25" ht="13.8" thickBot="1">
      <c r="A6" s="44" t="s">
        <v>31</v>
      </c>
      <c r="B6" s="114"/>
      <c r="J6" s="1571">
        <v>1</v>
      </c>
      <c r="K6" s="1573"/>
    </row>
    <row r="7" spans="1:25" ht="13.8" thickBot="1">
      <c r="A7" s="45"/>
      <c r="B7" s="115"/>
      <c r="C7" s="1580" t="s">
        <v>32</v>
      </c>
      <c r="D7" s="1581"/>
      <c r="E7" s="1581"/>
      <c r="F7" s="1582"/>
      <c r="G7" s="46"/>
      <c r="H7" s="1583" t="s">
        <v>285</v>
      </c>
      <c r="I7" s="1584"/>
      <c r="J7" s="1585" t="s">
        <v>286</v>
      </c>
      <c r="K7" s="1560"/>
    </row>
    <row r="8" spans="1:25" ht="13.8" thickBot="1">
      <c r="A8" s="47" t="s">
        <v>14</v>
      </c>
      <c r="B8" s="116" t="s">
        <v>35</v>
      </c>
      <c r="C8" s="48"/>
      <c r="D8" s="49"/>
      <c r="E8" s="49"/>
      <c r="F8" s="50"/>
      <c r="G8" s="50"/>
      <c r="H8" s="51" t="s">
        <v>36</v>
      </c>
      <c r="I8" s="51" t="s">
        <v>37</v>
      </c>
      <c r="J8" s="51" t="s">
        <v>38</v>
      </c>
      <c r="K8" s="52" t="s">
        <v>37</v>
      </c>
      <c r="L8" s="53"/>
      <c r="M8" s="53"/>
      <c r="N8" s="53"/>
      <c r="O8" s="53"/>
    </row>
    <row r="9" spans="1:25" ht="5.0999999999999996" customHeight="1" thickBot="1">
      <c r="A9" s="54"/>
      <c r="B9" s="117"/>
      <c r="C9" s="54"/>
      <c r="D9" s="54"/>
      <c r="E9" s="54"/>
      <c r="F9" s="54"/>
      <c r="G9" s="54"/>
      <c r="H9" s="54"/>
      <c r="I9" s="54"/>
      <c r="J9" s="54"/>
      <c r="K9" s="54"/>
    </row>
    <row r="10" spans="1:25">
      <c r="A10" s="56"/>
      <c r="B10" s="118">
        <v>4</v>
      </c>
      <c r="C10" s="57">
        <f>13.09+3.08+3.19+1.81+2.56+7.15+7.15+7.15+7.15+6.34+7</f>
        <v>65.67</v>
      </c>
      <c r="D10" s="58"/>
      <c r="E10" s="58"/>
      <c r="F10" s="58"/>
      <c r="G10" s="58"/>
      <c r="H10" s="59">
        <f t="shared" ref="H10:H16" si="0">C10+D10+E10+F10+G10</f>
        <v>65.67</v>
      </c>
      <c r="I10" s="58" t="s">
        <v>27</v>
      </c>
      <c r="J10" s="58">
        <f>H10*J6</f>
        <v>65.67</v>
      </c>
      <c r="K10" s="60" t="s">
        <v>27</v>
      </c>
      <c r="R10" s="44">
        <f>J60*(0.3*0.3)</f>
        <v>59.182199999999995</v>
      </c>
      <c r="S10" s="61" t="s">
        <v>39</v>
      </c>
      <c r="T10" s="62">
        <v>0.4</v>
      </c>
      <c r="U10" s="40">
        <f>R10*T10</f>
        <v>23.672879999999999</v>
      </c>
    </row>
    <row r="11" spans="1:25">
      <c r="A11" s="63" t="s">
        <v>40</v>
      </c>
      <c r="B11" s="119" t="s">
        <v>109</v>
      </c>
      <c r="C11" s="64">
        <v>3.15</v>
      </c>
      <c r="D11" s="65"/>
      <c r="E11" s="65"/>
      <c r="F11" s="66"/>
      <c r="G11" s="65"/>
      <c r="H11" s="65">
        <f t="shared" si="0"/>
        <v>3.15</v>
      </c>
      <c r="I11" s="65" t="s">
        <v>27</v>
      </c>
      <c r="J11" s="65">
        <f>H11*J6</f>
        <v>3.15</v>
      </c>
      <c r="K11" s="67" t="s">
        <v>27</v>
      </c>
      <c r="P11" s="68" t="s">
        <v>41</v>
      </c>
      <c r="S11" s="61" t="s">
        <v>42</v>
      </c>
      <c r="T11" s="61">
        <v>350</v>
      </c>
      <c r="U11" s="40">
        <f>U10*T11</f>
        <v>8285.5079999999998</v>
      </c>
      <c r="V11" s="40">
        <f>U11/50</f>
        <v>165.71016</v>
      </c>
      <c r="X11" s="69">
        <v>498</v>
      </c>
    </row>
    <row r="12" spans="1:25">
      <c r="A12" s="70" t="s">
        <v>43</v>
      </c>
      <c r="B12" s="119" t="s">
        <v>110</v>
      </c>
      <c r="C12" s="64">
        <v>1.63</v>
      </c>
      <c r="D12" s="65"/>
      <c r="E12" s="65"/>
      <c r="F12" s="66"/>
      <c r="G12" s="65"/>
      <c r="H12" s="65">
        <f t="shared" si="0"/>
        <v>1.63</v>
      </c>
      <c r="I12" s="65" t="s">
        <v>27</v>
      </c>
      <c r="J12" s="65">
        <f>H12*J6</f>
        <v>1.63</v>
      </c>
      <c r="K12" s="67" t="s">
        <v>27</v>
      </c>
      <c r="P12" s="71"/>
      <c r="S12" s="61"/>
      <c r="T12" s="61"/>
      <c r="X12" s="69"/>
    </row>
    <row r="13" spans="1:25">
      <c r="B13" s="119" t="s">
        <v>111</v>
      </c>
      <c r="C13" s="64">
        <f>5.14+3.8</f>
        <v>8.94</v>
      </c>
      <c r="D13" s="65"/>
      <c r="E13" s="65"/>
      <c r="F13" s="65"/>
      <c r="G13" s="65"/>
      <c r="H13" s="65">
        <f t="shared" si="0"/>
        <v>8.94</v>
      </c>
      <c r="I13" s="65" t="s">
        <v>27</v>
      </c>
      <c r="J13" s="65">
        <f>H13*J$6</f>
        <v>8.94</v>
      </c>
      <c r="K13" s="67" t="s">
        <v>27</v>
      </c>
      <c r="S13" s="61" t="s">
        <v>44</v>
      </c>
      <c r="T13" s="61">
        <v>0.55500000000000005</v>
      </c>
      <c r="U13" s="40">
        <f>U10*T13</f>
        <v>13.138448400000001</v>
      </c>
    </row>
    <row r="14" spans="1:25">
      <c r="B14" s="119" t="s">
        <v>112</v>
      </c>
      <c r="C14" s="64">
        <f>1.99+6.15</f>
        <v>8.14</v>
      </c>
      <c r="D14" s="65"/>
      <c r="E14" s="65"/>
      <c r="F14" s="65"/>
      <c r="G14" s="65"/>
      <c r="H14" s="65">
        <f t="shared" si="0"/>
        <v>8.14</v>
      </c>
      <c r="I14" s="65" t="s">
        <v>27</v>
      </c>
      <c r="J14" s="65">
        <f>+H14*$J$6</f>
        <v>8.14</v>
      </c>
      <c r="K14" s="67" t="s">
        <v>27</v>
      </c>
      <c r="S14" s="61"/>
      <c r="T14" s="61"/>
    </row>
    <row r="15" spans="1:25">
      <c r="B15" s="119" t="s">
        <v>113</v>
      </c>
      <c r="C15" s="64">
        <f>1.99+6.15</f>
        <v>8.14</v>
      </c>
      <c r="D15" s="65"/>
      <c r="E15" s="65"/>
      <c r="F15" s="65"/>
      <c r="G15" s="65"/>
      <c r="H15" s="65">
        <f t="shared" si="0"/>
        <v>8.14</v>
      </c>
      <c r="I15" s="65" t="s">
        <v>27</v>
      </c>
      <c r="J15" s="65">
        <f>+H15*$J$6</f>
        <v>8.14</v>
      </c>
      <c r="K15" s="67" t="s">
        <v>27</v>
      </c>
      <c r="S15" s="61"/>
      <c r="T15" s="61"/>
    </row>
    <row r="16" spans="1:25">
      <c r="B16" s="119" t="s">
        <v>114</v>
      </c>
      <c r="C16" s="64">
        <v>28.75</v>
      </c>
      <c r="D16" s="65"/>
      <c r="E16" s="65"/>
      <c r="F16" s="65"/>
      <c r="G16" s="65"/>
      <c r="H16" s="65">
        <f t="shared" si="0"/>
        <v>28.75</v>
      </c>
      <c r="I16" s="65" t="s">
        <v>27</v>
      </c>
      <c r="J16" s="65">
        <f>+H16*$J$6</f>
        <v>28.75</v>
      </c>
      <c r="K16" s="67" t="s">
        <v>27</v>
      </c>
      <c r="S16" s="61"/>
      <c r="T16" s="61"/>
    </row>
    <row r="17" spans="2:20">
      <c r="B17" s="119" t="s">
        <v>115</v>
      </c>
      <c r="C17" s="64">
        <f>12.66+7.15</f>
        <v>19.810000000000002</v>
      </c>
      <c r="D17" s="65"/>
      <c r="E17" s="65"/>
      <c r="F17" s="65"/>
      <c r="G17" s="65"/>
      <c r="H17" s="65">
        <f t="shared" ref="H17:H32" si="1">C17+D17+E17+F17+G17</f>
        <v>19.810000000000002</v>
      </c>
      <c r="I17" s="65" t="s">
        <v>27</v>
      </c>
      <c r="J17" s="65">
        <f t="shared" ref="J17:J32" si="2">+H17*$J$6</f>
        <v>19.810000000000002</v>
      </c>
      <c r="K17" s="67" t="s">
        <v>27</v>
      </c>
      <c r="S17" s="61"/>
      <c r="T17" s="61"/>
    </row>
    <row r="18" spans="2:20">
      <c r="B18" s="119" t="s">
        <v>116</v>
      </c>
      <c r="C18" s="64">
        <v>7.85</v>
      </c>
      <c r="D18" s="65"/>
      <c r="E18" s="65"/>
      <c r="F18" s="65"/>
      <c r="G18" s="65"/>
      <c r="H18" s="65">
        <f t="shared" si="1"/>
        <v>7.85</v>
      </c>
      <c r="I18" s="65" t="s">
        <v>27</v>
      </c>
      <c r="J18" s="65">
        <f t="shared" si="2"/>
        <v>7.85</v>
      </c>
      <c r="K18" s="67" t="s">
        <v>27</v>
      </c>
      <c r="S18" s="61"/>
      <c r="T18" s="61"/>
    </row>
    <row r="19" spans="2:20">
      <c r="B19" s="119" t="s">
        <v>117</v>
      </c>
      <c r="C19" s="64">
        <v>31.75</v>
      </c>
      <c r="D19" s="65"/>
      <c r="E19" s="65"/>
      <c r="F19" s="65"/>
      <c r="G19" s="65"/>
      <c r="H19" s="65">
        <f t="shared" si="1"/>
        <v>31.75</v>
      </c>
      <c r="I19" s="65" t="s">
        <v>27</v>
      </c>
      <c r="J19" s="65">
        <f t="shared" si="2"/>
        <v>31.75</v>
      </c>
      <c r="K19" s="67" t="s">
        <v>27</v>
      </c>
      <c r="S19" s="61"/>
      <c r="T19" s="61"/>
    </row>
    <row r="20" spans="2:20">
      <c r="B20" s="119" t="s">
        <v>118</v>
      </c>
      <c r="C20" s="64">
        <v>32.75</v>
      </c>
      <c r="D20" s="65"/>
      <c r="E20" s="65"/>
      <c r="F20" s="65"/>
      <c r="G20" s="65"/>
      <c r="H20" s="65">
        <f t="shared" si="1"/>
        <v>32.75</v>
      </c>
      <c r="I20" s="65" t="s">
        <v>27</v>
      </c>
      <c r="J20" s="65">
        <f t="shared" si="2"/>
        <v>32.75</v>
      </c>
      <c r="K20" s="67" t="s">
        <v>27</v>
      </c>
      <c r="S20" s="61"/>
      <c r="T20" s="61"/>
    </row>
    <row r="21" spans="2:20">
      <c r="B21" s="119" t="s">
        <v>119</v>
      </c>
      <c r="C21" s="64">
        <f>7.86+4</f>
        <v>11.86</v>
      </c>
      <c r="D21" s="65"/>
      <c r="E21" s="65"/>
      <c r="F21" s="65"/>
      <c r="G21" s="65"/>
      <c r="H21" s="65">
        <f t="shared" si="1"/>
        <v>11.86</v>
      </c>
      <c r="I21" s="65" t="s">
        <v>27</v>
      </c>
      <c r="J21" s="65">
        <f t="shared" si="2"/>
        <v>11.86</v>
      </c>
      <c r="K21" s="67" t="s">
        <v>27</v>
      </c>
      <c r="S21" s="61"/>
      <c r="T21" s="61"/>
    </row>
    <row r="22" spans="2:20">
      <c r="B22" s="119" t="s">
        <v>120</v>
      </c>
      <c r="C22" s="64">
        <v>7.86</v>
      </c>
      <c r="D22" s="65"/>
      <c r="E22" s="65"/>
      <c r="F22" s="65"/>
      <c r="G22" s="65"/>
      <c r="H22" s="65">
        <f t="shared" si="1"/>
        <v>7.86</v>
      </c>
      <c r="I22" s="65" t="s">
        <v>27</v>
      </c>
      <c r="J22" s="65">
        <f t="shared" si="2"/>
        <v>7.86</v>
      </c>
      <c r="K22" s="67" t="s">
        <v>27</v>
      </c>
      <c r="S22" s="61"/>
      <c r="T22" s="61"/>
    </row>
    <row r="23" spans="2:20">
      <c r="B23" s="119" t="s">
        <v>121</v>
      </c>
      <c r="C23" s="64">
        <v>6.36</v>
      </c>
      <c r="D23" s="65"/>
      <c r="E23" s="65"/>
      <c r="F23" s="65"/>
      <c r="G23" s="65"/>
      <c r="H23" s="65">
        <f t="shared" si="1"/>
        <v>6.36</v>
      </c>
      <c r="I23" s="65" t="s">
        <v>27</v>
      </c>
      <c r="J23" s="65">
        <f t="shared" si="2"/>
        <v>6.36</v>
      </c>
      <c r="K23" s="67" t="s">
        <v>27</v>
      </c>
      <c r="S23" s="61"/>
      <c r="T23" s="61"/>
    </row>
    <row r="24" spans="2:20">
      <c r="B24" s="119" t="s">
        <v>122</v>
      </c>
      <c r="C24" s="64">
        <v>4</v>
      </c>
      <c r="D24" s="65"/>
      <c r="E24" s="65"/>
      <c r="F24" s="65"/>
      <c r="G24" s="65"/>
      <c r="H24" s="65">
        <f t="shared" si="1"/>
        <v>4</v>
      </c>
      <c r="I24" s="65" t="s">
        <v>27</v>
      </c>
      <c r="J24" s="65">
        <f t="shared" si="2"/>
        <v>4</v>
      </c>
      <c r="K24" s="67" t="s">
        <v>27</v>
      </c>
      <c r="S24" s="61"/>
      <c r="T24" s="61"/>
    </row>
    <row r="25" spans="2:20">
      <c r="B25" s="119" t="s">
        <v>123</v>
      </c>
      <c r="C25" s="64">
        <f>5.65+3.57+2.65</f>
        <v>11.870000000000001</v>
      </c>
      <c r="D25" s="65"/>
      <c r="E25" s="65"/>
      <c r="F25" s="65"/>
      <c r="G25" s="65"/>
      <c r="H25" s="65">
        <f t="shared" si="1"/>
        <v>11.870000000000001</v>
      </c>
      <c r="I25" s="65" t="s">
        <v>27</v>
      </c>
      <c r="J25" s="65">
        <f t="shared" si="2"/>
        <v>11.870000000000001</v>
      </c>
      <c r="K25" s="67" t="s">
        <v>27</v>
      </c>
      <c r="S25" s="61"/>
      <c r="T25" s="61"/>
    </row>
    <row r="26" spans="2:20">
      <c r="B26" s="119" t="s">
        <v>124</v>
      </c>
      <c r="C26" s="64">
        <v>2.65</v>
      </c>
      <c r="D26" s="65"/>
      <c r="E26" s="65"/>
      <c r="F26" s="65"/>
      <c r="G26" s="65"/>
      <c r="H26" s="65">
        <f t="shared" si="1"/>
        <v>2.65</v>
      </c>
      <c r="I26" s="65" t="s">
        <v>27</v>
      </c>
      <c r="J26" s="65">
        <f t="shared" si="2"/>
        <v>2.65</v>
      </c>
      <c r="K26" s="67" t="s">
        <v>27</v>
      </c>
      <c r="S26" s="61"/>
      <c r="T26" s="61"/>
    </row>
    <row r="27" spans="2:20">
      <c r="B27" s="119" t="s">
        <v>125</v>
      </c>
      <c r="C27" s="64">
        <v>39.75</v>
      </c>
      <c r="D27" s="65"/>
      <c r="E27" s="65"/>
      <c r="F27" s="65"/>
      <c r="G27" s="65"/>
      <c r="H27" s="65">
        <f t="shared" si="1"/>
        <v>39.75</v>
      </c>
      <c r="I27" s="65" t="s">
        <v>27</v>
      </c>
      <c r="J27" s="65">
        <f t="shared" si="2"/>
        <v>39.75</v>
      </c>
      <c r="K27" s="67" t="s">
        <v>27</v>
      </c>
      <c r="S27" s="61"/>
      <c r="T27" s="61"/>
    </row>
    <row r="28" spans="2:20">
      <c r="B28" s="119" t="s">
        <v>126</v>
      </c>
      <c r="C28" s="64">
        <f>(7.87+7.26)</f>
        <v>15.129999999999999</v>
      </c>
      <c r="D28" s="65"/>
      <c r="E28" s="65"/>
      <c r="F28" s="65"/>
      <c r="G28" s="65"/>
      <c r="H28" s="65">
        <f t="shared" si="1"/>
        <v>15.129999999999999</v>
      </c>
      <c r="I28" s="65" t="s">
        <v>27</v>
      </c>
      <c r="J28" s="65">
        <f t="shared" si="2"/>
        <v>15.129999999999999</v>
      </c>
      <c r="K28" s="67" t="s">
        <v>27</v>
      </c>
      <c r="S28" s="61"/>
      <c r="T28" s="61"/>
    </row>
    <row r="29" spans="2:20">
      <c r="B29" s="119" t="s">
        <v>127</v>
      </c>
      <c r="C29" s="64">
        <f>6.62+2.97</f>
        <v>9.59</v>
      </c>
      <c r="D29" s="65"/>
      <c r="E29" s="65"/>
      <c r="F29" s="65"/>
      <c r="G29" s="65"/>
      <c r="H29" s="65">
        <f t="shared" si="1"/>
        <v>9.59</v>
      </c>
      <c r="I29" s="65" t="s">
        <v>27</v>
      </c>
      <c r="J29" s="65">
        <f t="shared" si="2"/>
        <v>9.59</v>
      </c>
      <c r="K29" s="67" t="s">
        <v>27</v>
      </c>
      <c r="S29" s="61"/>
      <c r="T29" s="61"/>
    </row>
    <row r="30" spans="2:20">
      <c r="B30" s="119" t="s">
        <v>128</v>
      </c>
      <c r="C30" s="64">
        <v>6.49</v>
      </c>
      <c r="D30" s="65"/>
      <c r="E30" s="65"/>
      <c r="F30" s="65"/>
      <c r="G30" s="65"/>
      <c r="H30" s="65">
        <f t="shared" si="1"/>
        <v>6.49</v>
      </c>
      <c r="I30" s="65" t="s">
        <v>27</v>
      </c>
      <c r="J30" s="65">
        <f t="shared" si="2"/>
        <v>6.49</v>
      </c>
      <c r="K30" s="67" t="s">
        <v>27</v>
      </c>
      <c r="S30" s="61"/>
      <c r="T30" s="61"/>
    </row>
    <row r="31" spans="2:20">
      <c r="B31" s="119" t="s">
        <v>129</v>
      </c>
      <c r="C31" s="64">
        <f>(3.32+6.85+4.01)</f>
        <v>14.18</v>
      </c>
      <c r="D31" s="65"/>
      <c r="E31" s="65"/>
      <c r="F31" s="65"/>
      <c r="G31" s="65"/>
      <c r="H31" s="65">
        <f t="shared" si="1"/>
        <v>14.18</v>
      </c>
      <c r="I31" s="65" t="s">
        <v>27</v>
      </c>
      <c r="J31" s="65">
        <f t="shared" si="2"/>
        <v>14.18</v>
      </c>
      <c r="K31" s="67" t="s">
        <v>27</v>
      </c>
      <c r="S31" s="61"/>
      <c r="T31" s="61"/>
    </row>
    <row r="32" spans="2:20">
      <c r="B32" s="119" t="s">
        <v>130</v>
      </c>
      <c r="C32" s="64">
        <v>44.75</v>
      </c>
      <c r="D32" s="65"/>
      <c r="E32" s="65"/>
      <c r="F32" s="65"/>
      <c r="G32" s="65"/>
      <c r="H32" s="65">
        <f t="shared" si="1"/>
        <v>44.75</v>
      </c>
      <c r="I32" s="65" t="s">
        <v>27</v>
      </c>
      <c r="J32" s="65">
        <f t="shared" si="2"/>
        <v>44.75</v>
      </c>
      <c r="K32" s="67" t="s">
        <v>27</v>
      </c>
      <c r="S32" s="61"/>
      <c r="T32" s="61"/>
    </row>
    <row r="33" spans="1:22">
      <c r="A33" s="72"/>
      <c r="B33" s="119" t="s">
        <v>131</v>
      </c>
      <c r="C33" s="64">
        <v>10.15</v>
      </c>
      <c r="D33" s="65"/>
      <c r="E33" s="65"/>
      <c r="F33" s="65"/>
      <c r="G33" s="65"/>
      <c r="H33" s="65">
        <f t="shared" ref="H33:H40" si="3">C33+D33+E33+F33+G33</f>
        <v>10.15</v>
      </c>
      <c r="I33" s="65" t="s">
        <v>27</v>
      </c>
      <c r="J33" s="65">
        <f>H33*J6</f>
        <v>10.15</v>
      </c>
      <c r="K33" s="67" t="s">
        <v>27</v>
      </c>
      <c r="S33" s="61" t="s">
        <v>45</v>
      </c>
      <c r="T33" s="61">
        <f>0.835</f>
        <v>0.83499999999999996</v>
      </c>
      <c r="U33" s="43">
        <f>U10*T33</f>
        <v>19.766854799999997</v>
      </c>
    </row>
    <row r="34" spans="1:22">
      <c r="A34" s="70"/>
      <c r="B34" s="119" t="s">
        <v>132</v>
      </c>
      <c r="C34" s="64">
        <v>25.27</v>
      </c>
      <c r="D34" s="65"/>
      <c r="E34" s="65"/>
      <c r="F34" s="65"/>
      <c r="G34" s="65"/>
      <c r="H34" s="65">
        <f t="shared" si="3"/>
        <v>25.27</v>
      </c>
      <c r="I34" s="65" t="s">
        <v>27</v>
      </c>
      <c r="J34" s="65">
        <f>+J6+H34</f>
        <v>26.27</v>
      </c>
      <c r="K34" s="67" t="s">
        <v>27</v>
      </c>
      <c r="S34" s="61"/>
      <c r="T34" s="61"/>
      <c r="U34" s="43"/>
    </row>
    <row r="35" spans="1:22">
      <c r="A35" s="70"/>
      <c r="B35" s="119" t="s">
        <v>133</v>
      </c>
      <c r="C35" s="64">
        <v>25.27</v>
      </c>
      <c r="D35" s="65"/>
      <c r="E35" s="65"/>
      <c r="F35" s="65"/>
      <c r="G35" s="65"/>
      <c r="H35" s="65">
        <f t="shared" si="3"/>
        <v>25.27</v>
      </c>
      <c r="I35" s="65" t="s">
        <v>27</v>
      </c>
      <c r="J35" s="65">
        <f>H35*J6</f>
        <v>25.27</v>
      </c>
      <c r="K35" s="67" t="s">
        <v>27</v>
      </c>
      <c r="S35" s="61" t="s">
        <v>46</v>
      </c>
      <c r="T35" s="73">
        <v>0.6</v>
      </c>
      <c r="U35" s="40">
        <f>R10*T35</f>
        <v>35.509319999999995</v>
      </c>
      <c r="V35" s="40">
        <f>150/6</f>
        <v>25</v>
      </c>
    </row>
    <row r="36" spans="1:22">
      <c r="A36" s="70"/>
      <c r="B36" s="119" t="s">
        <v>134</v>
      </c>
      <c r="C36" s="64">
        <f>(5.3+6.37)</f>
        <v>11.67</v>
      </c>
      <c r="D36" s="65"/>
      <c r="E36" s="65"/>
      <c r="F36" s="65"/>
      <c r="G36" s="65"/>
      <c r="H36" s="65">
        <f t="shared" si="3"/>
        <v>11.67</v>
      </c>
      <c r="I36" s="65" t="s">
        <v>27</v>
      </c>
      <c r="J36" s="65">
        <f>H36*J6</f>
        <v>11.67</v>
      </c>
      <c r="K36" s="67" t="s">
        <v>27</v>
      </c>
      <c r="S36" s="61"/>
      <c r="T36" s="73"/>
    </row>
    <row r="37" spans="1:22">
      <c r="A37" s="70"/>
      <c r="B37" s="119" t="s">
        <v>135</v>
      </c>
      <c r="C37" s="64">
        <v>8.39</v>
      </c>
      <c r="D37" s="65"/>
      <c r="E37" s="65"/>
      <c r="F37" s="65"/>
      <c r="G37" s="65"/>
      <c r="H37" s="65">
        <f t="shared" si="3"/>
        <v>8.39</v>
      </c>
      <c r="I37" s="65" t="s">
        <v>27</v>
      </c>
      <c r="J37" s="65">
        <f>H37*J6</f>
        <v>8.39</v>
      </c>
      <c r="K37" s="67" t="s">
        <v>27</v>
      </c>
    </row>
    <row r="38" spans="1:22">
      <c r="A38" s="70"/>
      <c r="B38" s="119" t="s">
        <v>136</v>
      </c>
      <c r="C38" s="64">
        <v>6.36</v>
      </c>
      <c r="D38" s="65"/>
      <c r="E38" s="65"/>
      <c r="F38" s="65"/>
      <c r="G38" s="65"/>
      <c r="H38" s="65">
        <f t="shared" si="3"/>
        <v>6.36</v>
      </c>
      <c r="I38" s="65" t="s">
        <v>27</v>
      </c>
      <c r="J38" s="65">
        <f>H38*J6</f>
        <v>6.36</v>
      </c>
      <c r="K38" s="67" t="s">
        <v>27</v>
      </c>
    </row>
    <row r="39" spans="1:22">
      <c r="A39" s="70"/>
      <c r="B39" s="119" t="s">
        <v>137</v>
      </c>
      <c r="C39" s="64">
        <v>7.16</v>
      </c>
      <c r="D39" s="65"/>
      <c r="E39" s="65"/>
      <c r="F39" s="65"/>
      <c r="G39" s="65"/>
      <c r="H39" s="65">
        <f t="shared" si="3"/>
        <v>7.16</v>
      </c>
      <c r="I39" s="65" t="s">
        <v>27</v>
      </c>
      <c r="J39" s="65">
        <f>H39*J6</f>
        <v>7.16</v>
      </c>
      <c r="K39" s="67" t="s">
        <v>27</v>
      </c>
    </row>
    <row r="40" spans="1:22">
      <c r="A40" s="70"/>
      <c r="B40" s="119" t="s">
        <v>138</v>
      </c>
      <c r="C40" s="64">
        <v>7.19</v>
      </c>
      <c r="D40" s="65"/>
      <c r="E40" s="65"/>
      <c r="F40" s="65"/>
      <c r="G40" s="65"/>
      <c r="H40" s="65">
        <f t="shared" si="3"/>
        <v>7.19</v>
      </c>
      <c r="I40" s="65" t="s">
        <v>27</v>
      </c>
      <c r="J40" s="65">
        <f>H40*$J$6</f>
        <v>7.19</v>
      </c>
      <c r="K40" s="67" t="s">
        <v>27</v>
      </c>
    </row>
    <row r="41" spans="1:22">
      <c r="A41" s="70"/>
      <c r="B41" s="119" t="s">
        <v>140</v>
      </c>
      <c r="C41" s="64">
        <v>1.94</v>
      </c>
      <c r="D41" s="65"/>
      <c r="E41" s="65"/>
      <c r="F41" s="65"/>
      <c r="G41" s="65"/>
      <c r="H41" s="65">
        <f t="shared" ref="H41:H58" si="4">C41+D41+E41+F41+G41</f>
        <v>1.94</v>
      </c>
      <c r="I41" s="65" t="s">
        <v>27</v>
      </c>
      <c r="J41" s="65">
        <f t="shared" ref="J41:J58" si="5">H41*$J$6</f>
        <v>1.94</v>
      </c>
      <c r="K41" s="67" t="s">
        <v>27</v>
      </c>
    </row>
    <row r="42" spans="1:22">
      <c r="A42" s="70"/>
      <c r="B42" s="119" t="s">
        <v>143</v>
      </c>
      <c r="C42" s="64">
        <v>2.94</v>
      </c>
      <c r="D42" s="65"/>
      <c r="E42" s="65"/>
      <c r="F42" s="65"/>
      <c r="G42" s="65"/>
      <c r="H42" s="65">
        <f>C42+D42+E42+F42+G42</f>
        <v>2.94</v>
      </c>
      <c r="I42" s="65" t="s">
        <v>27</v>
      </c>
      <c r="J42" s="65">
        <f>H42*$J$6</f>
        <v>2.94</v>
      </c>
      <c r="K42" s="67" t="s">
        <v>27</v>
      </c>
    </row>
    <row r="43" spans="1:22">
      <c r="A43" s="70"/>
      <c r="B43" s="119" t="s">
        <v>141</v>
      </c>
      <c r="C43" s="64">
        <v>8.42</v>
      </c>
      <c r="D43" s="65"/>
      <c r="E43" s="65"/>
      <c r="F43" s="65"/>
      <c r="G43" s="65"/>
      <c r="H43" s="65">
        <f t="shared" si="4"/>
        <v>8.42</v>
      </c>
      <c r="I43" s="65" t="s">
        <v>27</v>
      </c>
      <c r="J43" s="65">
        <f t="shared" si="5"/>
        <v>8.42</v>
      </c>
      <c r="K43" s="67" t="s">
        <v>27</v>
      </c>
    </row>
    <row r="44" spans="1:22">
      <c r="A44" s="70"/>
      <c r="B44" s="119" t="s">
        <v>142</v>
      </c>
      <c r="C44" s="64">
        <f>8.42+7.15</f>
        <v>15.57</v>
      </c>
      <c r="D44" s="65"/>
      <c r="E44" s="65"/>
      <c r="F44" s="65"/>
      <c r="G44" s="65"/>
      <c r="H44" s="65">
        <f t="shared" si="4"/>
        <v>15.57</v>
      </c>
      <c r="I44" s="65" t="s">
        <v>27</v>
      </c>
      <c r="J44" s="65">
        <f t="shared" si="5"/>
        <v>15.57</v>
      </c>
      <c r="K44" s="67" t="s">
        <v>27</v>
      </c>
    </row>
    <row r="45" spans="1:22">
      <c r="A45" s="70"/>
      <c r="B45" s="119" t="s">
        <v>144</v>
      </c>
      <c r="C45" s="64">
        <v>1.55</v>
      </c>
      <c r="D45" s="65"/>
      <c r="E45" s="65"/>
      <c r="F45" s="65"/>
      <c r="G45" s="65"/>
      <c r="H45" s="65">
        <f t="shared" si="4"/>
        <v>1.55</v>
      </c>
      <c r="I45" s="65" t="s">
        <v>27</v>
      </c>
      <c r="J45" s="65">
        <f t="shared" si="5"/>
        <v>1.55</v>
      </c>
      <c r="K45" s="67" t="s">
        <v>27</v>
      </c>
    </row>
    <row r="46" spans="1:22">
      <c r="A46" s="70"/>
      <c r="B46" s="119" t="s">
        <v>145</v>
      </c>
      <c r="C46" s="64">
        <v>6.85</v>
      </c>
      <c r="D46" s="65"/>
      <c r="E46" s="65"/>
      <c r="F46" s="65"/>
      <c r="G46" s="65"/>
      <c r="H46" s="65">
        <f t="shared" si="4"/>
        <v>6.85</v>
      </c>
      <c r="I46" s="65" t="s">
        <v>27</v>
      </c>
      <c r="J46" s="65">
        <f t="shared" si="5"/>
        <v>6.85</v>
      </c>
      <c r="K46" s="67" t="s">
        <v>27</v>
      </c>
    </row>
    <row r="47" spans="1:22">
      <c r="A47" s="70"/>
      <c r="B47" s="119" t="s">
        <v>146</v>
      </c>
      <c r="C47" s="64">
        <v>1.55</v>
      </c>
      <c r="D47" s="65"/>
      <c r="E47" s="65"/>
      <c r="F47" s="65"/>
      <c r="G47" s="65"/>
      <c r="H47" s="65">
        <f t="shared" si="4"/>
        <v>1.55</v>
      </c>
      <c r="I47" s="65" t="s">
        <v>27</v>
      </c>
      <c r="J47" s="65">
        <f t="shared" si="5"/>
        <v>1.55</v>
      </c>
      <c r="K47" s="67" t="s">
        <v>27</v>
      </c>
    </row>
    <row r="48" spans="1:22">
      <c r="A48" s="70"/>
      <c r="B48" s="119" t="s">
        <v>147</v>
      </c>
      <c r="C48" s="64">
        <f>(8.44+7.44)</f>
        <v>15.879999999999999</v>
      </c>
      <c r="D48" s="65"/>
      <c r="E48" s="65"/>
      <c r="F48" s="65"/>
      <c r="G48" s="65"/>
      <c r="H48" s="65">
        <f t="shared" si="4"/>
        <v>15.879999999999999</v>
      </c>
      <c r="I48" s="65" t="s">
        <v>27</v>
      </c>
      <c r="J48" s="65">
        <f t="shared" si="5"/>
        <v>15.879999999999999</v>
      </c>
      <c r="K48" s="67" t="s">
        <v>27</v>
      </c>
    </row>
    <row r="49" spans="1:24">
      <c r="A49" s="70"/>
      <c r="B49" s="119" t="s">
        <v>148</v>
      </c>
      <c r="C49" s="64">
        <v>7.44</v>
      </c>
      <c r="D49" s="65"/>
      <c r="E49" s="65"/>
      <c r="F49" s="65"/>
      <c r="G49" s="65"/>
      <c r="H49" s="65">
        <f>C49+D49+E49+F49+G49</f>
        <v>7.44</v>
      </c>
      <c r="I49" s="65" t="s">
        <v>27</v>
      </c>
      <c r="J49" s="65">
        <f>H49*$J$6</f>
        <v>7.44</v>
      </c>
      <c r="K49" s="67" t="s">
        <v>27</v>
      </c>
    </row>
    <row r="50" spans="1:24">
      <c r="A50" s="70"/>
      <c r="B50" s="119" t="s">
        <v>149</v>
      </c>
      <c r="C50" s="64">
        <v>13.28</v>
      </c>
      <c r="D50" s="65"/>
      <c r="E50" s="65"/>
      <c r="F50" s="65"/>
      <c r="G50" s="65"/>
      <c r="H50" s="65">
        <f t="shared" si="4"/>
        <v>13.28</v>
      </c>
      <c r="I50" s="65" t="s">
        <v>27</v>
      </c>
      <c r="J50" s="65">
        <f t="shared" si="5"/>
        <v>13.28</v>
      </c>
      <c r="K50" s="67" t="s">
        <v>27</v>
      </c>
    </row>
    <row r="51" spans="1:24">
      <c r="A51" s="70"/>
      <c r="B51" s="119" t="s">
        <v>150</v>
      </c>
      <c r="C51" s="64">
        <v>11.39</v>
      </c>
      <c r="D51" s="65"/>
      <c r="E51" s="65"/>
      <c r="F51" s="65"/>
      <c r="G51" s="65"/>
      <c r="H51" s="65">
        <f t="shared" si="4"/>
        <v>11.39</v>
      </c>
      <c r="I51" s="65" t="s">
        <v>27</v>
      </c>
      <c r="J51" s="65">
        <f t="shared" si="5"/>
        <v>11.39</v>
      </c>
      <c r="K51" s="67" t="s">
        <v>27</v>
      </c>
    </row>
    <row r="52" spans="1:24">
      <c r="A52" s="70"/>
      <c r="B52" s="119" t="s">
        <v>151</v>
      </c>
      <c r="C52" s="64">
        <v>3.38</v>
      </c>
      <c r="D52" s="65"/>
      <c r="E52" s="65"/>
      <c r="F52" s="65"/>
      <c r="G52" s="65"/>
      <c r="H52" s="65">
        <f t="shared" si="4"/>
        <v>3.38</v>
      </c>
      <c r="I52" s="65" t="s">
        <v>27</v>
      </c>
      <c r="J52" s="65">
        <f t="shared" si="5"/>
        <v>3.38</v>
      </c>
      <c r="K52" s="67" t="s">
        <v>27</v>
      </c>
    </row>
    <row r="53" spans="1:24">
      <c r="A53" s="70"/>
      <c r="B53" s="119" t="s">
        <v>152</v>
      </c>
      <c r="C53" s="64">
        <v>7.15</v>
      </c>
      <c r="D53" s="65"/>
      <c r="E53" s="65"/>
      <c r="F53" s="65"/>
      <c r="G53" s="65"/>
      <c r="H53" s="65">
        <f>C53+D53+E53+F53+G53</f>
        <v>7.15</v>
      </c>
      <c r="I53" s="65" t="s">
        <v>27</v>
      </c>
      <c r="J53" s="65">
        <f>H53*$J$6</f>
        <v>7.15</v>
      </c>
      <c r="K53" s="67" t="s">
        <v>27</v>
      </c>
    </row>
    <row r="54" spans="1:24">
      <c r="A54" s="70"/>
      <c r="B54" s="119" t="s">
        <v>153</v>
      </c>
      <c r="C54" s="64">
        <f>(12.25+1.38+7.44)</f>
        <v>21.07</v>
      </c>
      <c r="D54" s="65"/>
      <c r="E54" s="65"/>
      <c r="F54" s="65"/>
      <c r="G54" s="65"/>
      <c r="H54" s="65">
        <f t="shared" si="4"/>
        <v>21.07</v>
      </c>
      <c r="I54" s="65" t="s">
        <v>27</v>
      </c>
      <c r="J54" s="65">
        <f t="shared" si="5"/>
        <v>21.07</v>
      </c>
      <c r="K54" s="67" t="s">
        <v>27</v>
      </c>
    </row>
    <row r="55" spans="1:24">
      <c r="A55" s="70"/>
      <c r="B55" s="119" t="s">
        <v>154</v>
      </c>
      <c r="C55" s="64">
        <v>10.130000000000001</v>
      </c>
      <c r="D55" s="65"/>
      <c r="E55" s="65"/>
      <c r="F55" s="65"/>
      <c r="G55" s="65"/>
      <c r="H55" s="65">
        <f t="shared" si="4"/>
        <v>10.130000000000001</v>
      </c>
      <c r="I55" s="65" t="s">
        <v>27</v>
      </c>
      <c r="J55" s="65">
        <f t="shared" si="5"/>
        <v>10.130000000000001</v>
      </c>
      <c r="K55" s="67" t="s">
        <v>27</v>
      </c>
    </row>
    <row r="56" spans="1:24">
      <c r="A56" s="70"/>
      <c r="B56" s="119" t="s">
        <v>156</v>
      </c>
      <c r="C56" s="64">
        <v>5.07</v>
      </c>
      <c r="D56" s="65"/>
      <c r="E56" s="65"/>
      <c r="F56" s="65"/>
      <c r="G56" s="65"/>
      <c r="H56" s="65">
        <f>C56+D56+E56+F56+G56</f>
        <v>5.07</v>
      </c>
      <c r="I56" s="65" t="s">
        <v>27</v>
      </c>
      <c r="J56" s="65">
        <f>H56*$J$6</f>
        <v>5.07</v>
      </c>
      <c r="K56" s="67" t="s">
        <v>27</v>
      </c>
    </row>
    <row r="57" spans="1:24">
      <c r="A57" s="70"/>
      <c r="B57" s="119" t="s">
        <v>157</v>
      </c>
      <c r="C57" s="64">
        <f>(10.14+10.15)</f>
        <v>20.29</v>
      </c>
      <c r="D57" s="65"/>
      <c r="E57" s="65"/>
      <c r="F57" s="65"/>
      <c r="G57" s="65"/>
      <c r="H57" s="65">
        <f t="shared" si="4"/>
        <v>20.29</v>
      </c>
      <c r="I57" s="65" t="s">
        <v>27</v>
      </c>
      <c r="J57" s="65">
        <f t="shared" si="5"/>
        <v>20.29</v>
      </c>
      <c r="K57" s="67" t="s">
        <v>27</v>
      </c>
    </row>
    <row r="58" spans="1:24">
      <c r="A58" s="70"/>
      <c r="B58" s="119" t="s">
        <v>158</v>
      </c>
      <c r="C58" s="64">
        <v>10.15</v>
      </c>
      <c r="D58" s="65"/>
      <c r="E58" s="65"/>
      <c r="F58" s="65"/>
      <c r="G58" s="65"/>
      <c r="H58" s="65">
        <f t="shared" si="4"/>
        <v>10.15</v>
      </c>
      <c r="I58" s="65" t="s">
        <v>27</v>
      </c>
      <c r="J58" s="65">
        <f t="shared" si="5"/>
        <v>10.15</v>
      </c>
      <c r="K58" s="67" t="s">
        <v>27</v>
      </c>
    </row>
    <row r="59" spans="1:24">
      <c r="A59" s="70"/>
      <c r="B59" s="119"/>
      <c r="C59" s="64"/>
      <c r="D59" s="65"/>
      <c r="E59" s="65"/>
      <c r="F59" s="65"/>
      <c r="G59" s="65"/>
      <c r="H59" s="65"/>
      <c r="I59" s="65"/>
      <c r="J59" s="65"/>
      <c r="K59" s="67"/>
    </row>
    <row r="60" spans="1:24" ht="13.8" thickBot="1">
      <c r="A60" s="74"/>
      <c r="B60" s="120" t="s">
        <v>47</v>
      </c>
      <c r="C60" s="75"/>
      <c r="D60" s="75"/>
      <c r="E60" s="75"/>
      <c r="F60" s="76"/>
      <c r="G60" s="76"/>
      <c r="H60" s="77">
        <f>SUM(H10:H59)</f>
        <v>656.57999999999993</v>
      </c>
      <c r="I60" s="51" t="s">
        <v>27</v>
      </c>
      <c r="J60" s="51">
        <f>SUM(J10:J58)</f>
        <v>657.57999999999993</v>
      </c>
      <c r="K60" s="52" t="s">
        <v>27</v>
      </c>
      <c r="N60" s="44"/>
      <c r="O60" s="44"/>
    </row>
    <row r="61" spans="1:24" ht="13.8" thickBot="1">
      <c r="A61" s="54"/>
      <c r="B61" s="117"/>
      <c r="C61" s="54"/>
      <c r="D61" s="54"/>
      <c r="E61" s="54"/>
      <c r="F61" s="54"/>
      <c r="G61" s="54"/>
      <c r="H61" s="54"/>
      <c r="I61" s="54"/>
      <c r="J61" s="54"/>
      <c r="K61" s="54"/>
      <c r="M61" s="78">
        <v>7.26</v>
      </c>
    </row>
    <row r="62" spans="1:24" ht="39.6">
      <c r="A62" s="56"/>
      <c r="B62" s="118" t="s">
        <v>160</v>
      </c>
      <c r="C62" s="57">
        <f>(3.8+3.8+3.8+3.8+3.8+3.8+3.8+3.8+3.8+3.8+3.8+3.8+3.8)</f>
        <v>49.399999999999991</v>
      </c>
      <c r="D62" s="58"/>
      <c r="E62" s="58"/>
      <c r="F62" s="58"/>
      <c r="G62" s="58"/>
      <c r="H62" s="59">
        <f t="shared" ref="H62:H67" si="6">C62+D62+E62+F62+G62</f>
        <v>49.399999999999991</v>
      </c>
      <c r="I62" s="58" t="s">
        <v>27</v>
      </c>
      <c r="J62" s="58">
        <f>H62*J59</f>
        <v>0</v>
      </c>
      <c r="K62" s="60" t="s">
        <v>27</v>
      </c>
      <c r="M62" s="40">
        <f>+M61/0.3/0.3</f>
        <v>80.666666666666671</v>
      </c>
      <c r="R62" s="44">
        <f>J74*0.2*0.2</f>
        <v>0</v>
      </c>
      <c r="S62" s="61" t="s">
        <v>48</v>
      </c>
    </row>
    <row r="63" spans="1:24">
      <c r="A63" s="79" t="s">
        <v>49</v>
      </c>
      <c r="B63" s="119" t="s">
        <v>161</v>
      </c>
      <c r="C63" s="64">
        <f>(3.8+3.8+3.8+3.8+3.8)</f>
        <v>19</v>
      </c>
      <c r="D63" s="65"/>
      <c r="E63" s="65"/>
      <c r="F63" s="66"/>
      <c r="G63" s="65"/>
      <c r="H63" s="65">
        <f t="shared" si="6"/>
        <v>19</v>
      </c>
      <c r="I63" s="65" t="s">
        <v>27</v>
      </c>
      <c r="J63" s="65">
        <f>H63*J59</f>
        <v>0</v>
      </c>
      <c r="K63" s="67" t="s">
        <v>27</v>
      </c>
      <c r="R63" s="44"/>
      <c r="S63" s="61"/>
    </row>
    <row r="64" spans="1:24">
      <c r="A64" s="79" t="s">
        <v>50</v>
      </c>
      <c r="B64" s="119" t="s">
        <v>162</v>
      </c>
      <c r="C64" s="64">
        <f>(3.8+3.8+3.8+3.8)</f>
        <v>15.2</v>
      </c>
      <c r="D64" s="65"/>
      <c r="E64" s="65"/>
      <c r="F64" s="66"/>
      <c r="G64" s="65"/>
      <c r="H64" s="65">
        <f t="shared" si="6"/>
        <v>15.2</v>
      </c>
      <c r="I64" s="65" t="s">
        <v>27</v>
      </c>
      <c r="J64" s="65">
        <f>H64*J59</f>
        <v>0</v>
      </c>
      <c r="K64" s="67" t="s">
        <v>27</v>
      </c>
      <c r="P64" s="80" t="s">
        <v>51</v>
      </c>
      <c r="S64" s="61" t="s">
        <v>42</v>
      </c>
      <c r="T64" s="61">
        <v>350</v>
      </c>
      <c r="U64" s="40">
        <f>R62*T64</f>
        <v>0</v>
      </c>
      <c r="V64" s="40">
        <f>U64/50</f>
        <v>0</v>
      </c>
      <c r="X64" s="69">
        <v>569</v>
      </c>
    </row>
    <row r="65" spans="1:24">
      <c r="A65" s="79" t="s">
        <v>159</v>
      </c>
      <c r="B65" s="119" t="s">
        <v>163</v>
      </c>
      <c r="C65" s="64">
        <f>(3.8+3.8+3.8+3.8+3.8+3.8)</f>
        <v>22.8</v>
      </c>
      <c r="D65" s="65"/>
      <c r="E65" s="65"/>
      <c r="F65" s="65"/>
      <c r="G65" s="65"/>
      <c r="H65" s="65">
        <f t="shared" si="6"/>
        <v>22.8</v>
      </c>
      <c r="I65" s="65" t="s">
        <v>27</v>
      </c>
      <c r="J65" s="65">
        <f>H65*J59</f>
        <v>0</v>
      </c>
      <c r="K65" s="67" t="s">
        <v>27</v>
      </c>
      <c r="P65" s="81"/>
      <c r="S65" s="61"/>
      <c r="T65" s="61"/>
      <c r="X65" s="69"/>
    </row>
    <row r="66" spans="1:24" ht="39.6">
      <c r="A66" s="82"/>
      <c r="B66" s="119" t="s">
        <v>164</v>
      </c>
      <c r="C66" s="64">
        <f>(3.8+3.8+3.8+3.8+3.8+3.8+3.8+3.8+3.8+3.8+3.8+3.8+3.8+3.8)</f>
        <v>53.199999999999989</v>
      </c>
      <c r="D66" s="65"/>
      <c r="E66" s="65"/>
      <c r="F66" s="65"/>
      <c r="G66" s="65"/>
      <c r="H66" s="65">
        <f t="shared" si="6"/>
        <v>53.199999999999989</v>
      </c>
      <c r="I66" s="65" t="s">
        <v>27</v>
      </c>
      <c r="J66" s="65">
        <f>+H66*J59</f>
        <v>0</v>
      </c>
      <c r="K66" s="67" t="s">
        <v>27</v>
      </c>
      <c r="S66" s="61" t="s">
        <v>44</v>
      </c>
      <c r="T66" s="61">
        <v>0.55500000000000005</v>
      </c>
      <c r="U66" s="40">
        <f>R62*T66</f>
        <v>0</v>
      </c>
    </row>
    <row r="67" spans="1:24">
      <c r="A67" s="79"/>
      <c r="B67" s="119" t="s">
        <v>165</v>
      </c>
      <c r="C67" s="64">
        <f>(3.8+3.8+3.8)</f>
        <v>11.399999999999999</v>
      </c>
      <c r="D67" s="65"/>
      <c r="E67" s="65"/>
      <c r="F67" s="65"/>
      <c r="G67" s="65"/>
      <c r="H67" s="65">
        <f t="shared" si="6"/>
        <v>11.399999999999999</v>
      </c>
      <c r="I67" s="65" t="s">
        <v>27</v>
      </c>
      <c r="J67" s="65">
        <f t="shared" ref="J67:J72" si="7">H67*J61</f>
        <v>0</v>
      </c>
      <c r="K67" s="67" t="s">
        <v>27</v>
      </c>
      <c r="P67" s="81"/>
      <c r="S67" s="61"/>
      <c r="T67" s="61"/>
      <c r="X67" s="69"/>
    </row>
    <row r="68" spans="1:24">
      <c r="B68" s="119" t="s">
        <v>166</v>
      </c>
      <c r="C68" s="64">
        <f>(3.8+3.8+3.8+3.8+3.8)</f>
        <v>19</v>
      </c>
      <c r="D68" s="65"/>
      <c r="E68" s="65"/>
      <c r="F68" s="65"/>
      <c r="G68" s="65"/>
      <c r="H68" s="65">
        <f>C68+D68+E68+F68+G68</f>
        <v>19</v>
      </c>
      <c r="I68" s="65" t="s">
        <v>27</v>
      </c>
      <c r="J68" s="65">
        <f t="shared" si="7"/>
        <v>0</v>
      </c>
      <c r="K68" s="67" t="s">
        <v>27</v>
      </c>
    </row>
    <row r="69" spans="1:24" ht="26.4">
      <c r="A69" s="82"/>
      <c r="B69" s="119" t="s">
        <v>167</v>
      </c>
      <c r="C69" s="64">
        <f>(3.8+3.8+3.8+3.8+3.8+3.8+3.8)</f>
        <v>26.6</v>
      </c>
      <c r="D69" s="65"/>
      <c r="E69" s="65"/>
      <c r="F69" s="65"/>
      <c r="G69" s="65"/>
      <c r="H69" s="65">
        <f>C69+D69+E69+F69+G69</f>
        <v>26.6</v>
      </c>
      <c r="I69" s="65" t="s">
        <v>27</v>
      </c>
      <c r="J69" s="65">
        <f t="shared" si="7"/>
        <v>0</v>
      </c>
      <c r="K69" s="67" t="s">
        <v>27</v>
      </c>
    </row>
    <row r="70" spans="1:24">
      <c r="A70" s="82"/>
      <c r="B70" s="119" t="s">
        <v>168</v>
      </c>
      <c r="C70" s="64">
        <f>(3.8+3.8+3.8)</f>
        <v>11.399999999999999</v>
      </c>
      <c r="D70" s="65"/>
      <c r="E70" s="65"/>
      <c r="F70" s="65"/>
      <c r="G70" s="65"/>
      <c r="H70" s="65">
        <f>C70+D70+E70+F70+G70</f>
        <v>11.399999999999999</v>
      </c>
      <c r="I70" s="65" t="s">
        <v>27</v>
      </c>
      <c r="J70" s="65">
        <f t="shared" si="7"/>
        <v>0</v>
      </c>
      <c r="K70" s="67" t="s">
        <v>27</v>
      </c>
    </row>
    <row r="71" spans="1:24">
      <c r="A71" s="82"/>
      <c r="B71" s="119" t="s">
        <v>169</v>
      </c>
      <c r="C71" s="64">
        <f>(3.8+3.8+3.8+3.8+3.8)</f>
        <v>19</v>
      </c>
      <c r="D71" s="65"/>
      <c r="E71" s="65"/>
      <c r="F71" s="65"/>
      <c r="G71" s="65"/>
      <c r="H71" s="65">
        <f>C71+D71+E71+F71+G71</f>
        <v>19</v>
      </c>
      <c r="I71" s="65" t="s">
        <v>27</v>
      </c>
      <c r="J71" s="65">
        <f t="shared" si="7"/>
        <v>0</v>
      </c>
      <c r="K71" s="67" t="s">
        <v>27</v>
      </c>
    </row>
    <row r="72" spans="1:24" ht="39.6">
      <c r="A72" s="82"/>
      <c r="B72" s="119" t="s">
        <v>170</v>
      </c>
      <c r="C72" s="64">
        <f>(3.8+3.8+3.8+3.8+3.8+3.8+3.8+3.8+3.8+3.8+3.8+3.8+3.8+3.8)</f>
        <v>53.199999999999989</v>
      </c>
      <c r="D72" s="65"/>
      <c r="E72" s="65"/>
      <c r="F72" s="65"/>
      <c r="G72" s="65"/>
      <c r="H72" s="65">
        <f>C72+D72+E72+F72+G72</f>
        <v>53.199999999999989</v>
      </c>
      <c r="I72" s="65" t="s">
        <v>27</v>
      </c>
      <c r="J72" s="65">
        <f t="shared" si="7"/>
        <v>0</v>
      </c>
      <c r="K72" s="67" t="s">
        <v>27</v>
      </c>
    </row>
    <row r="73" spans="1:24">
      <c r="A73" s="82"/>
      <c r="B73" s="121"/>
      <c r="C73" s="83"/>
      <c r="D73" s="83"/>
      <c r="E73" s="83"/>
      <c r="F73" s="84"/>
      <c r="G73" s="84"/>
      <c r="H73" s="66"/>
      <c r="I73" s="66"/>
      <c r="J73" s="66"/>
      <c r="K73" s="85"/>
    </row>
    <row r="74" spans="1:24" ht="13.8" thickBot="1">
      <c r="A74" s="74"/>
      <c r="B74" s="122" t="s">
        <v>52</v>
      </c>
      <c r="C74" s="86"/>
      <c r="D74" s="86"/>
      <c r="E74" s="86"/>
      <c r="F74" s="87"/>
      <c r="G74" s="87"/>
      <c r="H74" s="77">
        <f>SUM(H62:H72)</f>
        <v>300.19999999999993</v>
      </c>
      <c r="I74" s="51" t="s">
        <v>27</v>
      </c>
      <c r="J74" s="51">
        <f>SUM(J62:J68)</f>
        <v>0</v>
      </c>
      <c r="K74" s="52" t="s">
        <v>27</v>
      </c>
    </row>
    <row r="75" spans="1:24" ht="13.8" thickBot="1">
      <c r="A75" s="54"/>
      <c r="B75" s="117"/>
      <c r="C75" s="54"/>
      <c r="D75" s="54"/>
      <c r="E75" s="54"/>
      <c r="F75" s="54"/>
      <c r="G75" s="54"/>
      <c r="H75" s="54"/>
      <c r="I75" s="54"/>
      <c r="J75" s="54"/>
      <c r="K75" s="54"/>
    </row>
    <row r="76" spans="1:24">
      <c r="A76" s="56"/>
      <c r="B76" s="118" t="s">
        <v>171</v>
      </c>
      <c r="C76" s="57">
        <f>(13.06+8.14+42.1)</f>
        <v>63.300000000000004</v>
      </c>
      <c r="D76" s="58"/>
      <c r="E76" s="58"/>
      <c r="F76" s="58"/>
      <c r="G76" s="58"/>
      <c r="H76" s="59">
        <f>C76+D76+E76+F76+G76</f>
        <v>63.300000000000004</v>
      </c>
      <c r="I76" s="58" t="s">
        <v>27</v>
      </c>
      <c r="J76" s="58">
        <f>H76*J68</f>
        <v>0</v>
      </c>
      <c r="K76" s="60" t="s">
        <v>27</v>
      </c>
      <c r="R76" s="44">
        <f>J116*0.15*0.1</f>
        <v>4.2750000000000003E-2</v>
      </c>
      <c r="S76" s="61" t="s">
        <v>48</v>
      </c>
    </row>
    <row r="77" spans="1:24">
      <c r="A77" s="70"/>
      <c r="B77" s="119" t="s">
        <v>113</v>
      </c>
      <c r="C77" s="64">
        <v>8.14</v>
      </c>
      <c r="D77" s="65"/>
      <c r="E77" s="65"/>
      <c r="F77" s="66"/>
      <c r="G77" s="65"/>
      <c r="H77" s="65">
        <f>C77+D77+E77+F77+G77</f>
        <v>8.14</v>
      </c>
      <c r="I77" s="65" t="s">
        <v>27</v>
      </c>
      <c r="J77" s="65">
        <f>H77*J68</f>
        <v>0</v>
      </c>
      <c r="K77" s="67" t="s">
        <v>27</v>
      </c>
      <c r="P77" s="80" t="s">
        <v>53</v>
      </c>
      <c r="S77" s="61" t="s">
        <v>42</v>
      </c>
      <c r="T77" s="61">
        <v>350</v>
      </c>
      <c r="U77" s="40">
        <f>R76*T77</f>
        <v>14.9625</v>
      </c>
      <c r="V77" s="40">
        <f>U77/50</f>
        <v>0.29925000000000002</v>
      </c>
      <c r="X77" s="69">
        <v>213</v>
      </c>
    </row>
    <row r="78" spans="1:24">
      <c r="A78" s="70"/>
      <c r="B78" s="119" t="s">
        <v>114</v>
      </c>
      <c r="C78" s="64">
        <v>28.75</v>
      </c>
      <c r="D78" s="65"/>
      <c r="E78" s="65"/>
      <c r="F78" s="66"/>
      <c r="G78" s="65"/>
      <c r="H78" s="65">
        <f>C78+D78+E78+F78+G78</f>
        <v>28.75</v>
      </c>
      <c r="I78" s="65" t="s">
        <v>27</v>
      </c>
      <c r="J78" s="65">
        <f>H78*J68</f>
        <v>0</v>
      </c>
      <c r="K78" s="67" t="s">
        <v>27</v>
      </c>
      <c r="P78" s="81"/>
      <c r="S78" s="61"/>
      <c r="T78" s="61"/>
      <c r="X78" s="69"/>
    </row>
    <row r="79" spans="1:24">
      <c r="A79" s="82" t="s">
        <v>54</v>
      </c>
      <c r="B79" s="119" t="s">
        <v>115</v>
      </c>
      <c r="C79" s="64">
        <f>(12.66+7.15)</f>
        <v>19.810000000000002</v>
      </c>
      <c r="D79" s="65"/>
      <c r="E79" s="65"/>
      <c r="F79" s="65"/>
      <c r="G79" s="65"/>
      <c r="H79" s="65">
        <f>C79+D79+E79+F79+G79</f>
        <v>19.810000000000002</v>
      </c>
      <c r="I79" s="65" t="s">
        <v>27</v>
      </c>
      <c r="J79" s="65">
        <f>H79*J68</f>
        <v>0</v>
      </c>
      <c r="K79" s="67" t="s">
        <v>27</v>
      </c>
      <c r="S79" s="61" t="s">
        <v>44</v>
      </c>
      <c r="T79" s="61">
        <v>0.55500000000000005</v>
      </c>
      <c r="U79" s="40">
        <f>R76*T79</f>
        <v>2.3726250000000004E-2</v>
      </c>
    </row>
    <row r="80" spans="1:24">
      <c r="A80" s="82" t="s">
        <v>55</v>
      </c>
      <c r="B80" s="119" t="s">
        <v>116</v>
      </c>
      <c r="C80" s="64">
        <v>7.85</v>
      </c>
      <c r="D80" s="65"/>
      <c r="E80" s="65"/>
      <c r="F80" s="65"/>
      <c r="G80" s="65"/>
      <c r="H80" s="65">
        <f>C80+D80+E80+F80+G80</f>
        <v>7.85</v>
      </c>
      <c r="I80" s="65" t="s">
        <v>27</v>
      </c>
      <c r="J80" s="65">
        <f>+H80*J68</f>
        <v>0</v>
      </c>
      <c r="K80" s="67" t="s">
        <v>27</v>
      </c>
      <c r="S80" s="61" t="s">
        <v>45</v>
      </c>
      <c r="T80" s="61">
        <f>0.835</f>
        <v>0.83499999999999996</v>
      </c>
      <c r="U80" s="40">
        <f>R76*T80</f>
        <v>3.5696249999999999E-2</v>
      </c>
    </row>
    <row r="81" spans="1:20">
      <c r="A81" s="82"/>
      <c r="B81" s="119" t="s">
        <v>117</v>
      </c>
      <c r="C81" s="64">
        <v>7.85</v>
      </c>
      <c r="D81" s="65"/>
      <c r="E81" s="65"/>
      <c r="F81" s="65"/>
      <c r="G81" s="65"/>
      <c r="H81" s="65">
        <f t="shared" ref="H81:H88" si="8">C81+D81+E81+F81+G81</f>
        <v>7.85</v>
      </c>
      <c r="I81" s="65" t="s">
        <v>27</v>
      </c>
      <c r="J81" s="65">
        <f t="shared" ref="J81:J88" si="9">+H81*J69</f>
        <v>0</v>
      </c>
      <c r="K81" s="67" t="s">
        <v>27</v>
      </c>
      <c r="S81" s="61"/>
      <c r="T81" s="61"/>
    </row>
    <row r="82" spans="1:20">
      <c r="A82" s="82"/>
      <c r="B82" s="119" t="s">
        <v>172</v>
      </c>
      <c r="C82" s="64">
        <v>7.85</v>
      </c>
      <c r="D82" s="65"/>
      <c r="E82" s="65"/>
      <c r="F82" s="65"/>
      <c r="G82" s="65"/>
      <c r="H82" s="65">
        <f t="shared" si="8"/>
        <v>7.85</v>
      </c>
      <c r="I82" s="65" t="s">
        <v>27</v>
      </c>
      <c r="J82" s="65">
        <f t="shared" si="9"/>
        <v>0</v>
      </c>
      <c r="K82" s="67" t="s">
        <v>27</v>
      </c>
      <c r="S82" s="61"/>
      <c r="T82" s="61"/>
    </row>
    <row r="83" spans="1:20">
      <c r="A83" s="82"/>
      <c r="B83" s="119" t="s">
        <v>173</v>
      </c>
      <c r="C83" s="64">
        <v>7.85</v>
      </c>
      <c r="D83" s="65"/>
      <c r="E83" s="65"/>
      <c r="F83" s="65"/>
      <c r="G83" s="65"/>
      <c r="H83" s="65">
        <f t="shared" si="8"/>
        <v>7.85</v>
      </c>
      <c r="I83" s="65" t="s">
        <v>27</v>
      </c>
      <c r="J83" s="65">
        <f t="shared" si="9"/>
        <v>0</v>
      </c>
      <c r="K83" s="67" t="s">
        <v>27</v>
      </c>
      <c r="S83" s="61"/>
      <c r="T83" s="61"/>
    </row>
    <row r="84" spans="1:20">
      <c r="A84" s="82"/>
      <c r="B84" s="119" t="s">
        <v>121</v>
      </c>
      <c r="C84" s="64">
        <v>6.36</v>
      </c>
      <c r="D84" s="65"/>
      <c r="E84" s="65"/>
      <c r="F84" s="65"/>
      <c r="G84" s="65"/>
      <c r="H84" s="65">
        <f t="shared" si="8"/>
        <v>6.36</v>
      </c>
      <c r="I84" s="65" t="s">
        <v>27</v>
      </c>
      <c r="J84" s="65">
        <f t="shared" si="9"/>
        <v>0</v>
      </c>
      <c r="K84" s="67" t="s">
        <v>27</v>
      </c>
      <c r="S84" s="61"/>
      <c r="T84" s="61"/>
    </row>
    <row r="85" spans="1:20">
      <c r="A85" s="82"/>
      <c r="B85" s="119" t="s">
        <v>174</v>
      </c>
      <c r="C85" s="64">
        <f>(5.65+3.57+2.65)</f>
        <v>11.870000000000001</v>
      </c>
      <c r="D85" s="65"/>
      <c r="E85" s="65"/>
      <c r="F85" s="65"/>
      <c r="G85" s="65"/>
      <c r="H85" s="65">
        <f t="shared" si="8"/>
        <v>11.870000000000001</v>
      </c>
      <c r="I85" s="65" t="s">
        <v>27</v>
      </c>
      <c r="J85" s="65">
        <f t="shared" si="9"/>
        <v>0</v>
      </c>
      <c r="K85" s="67" t="s">
        <v>27</v>
      </c>
      <c r="S85" s="61"/>
      <c r="T85" s="61"/>
    </row>
    <row r="86" spans="1:20">
      <c r="A86" s="82"/>
      <c r="B86" s="119" t="s">
        <v>175</v>
      </c>
      <c r="C86" s="64">
        <v>15.7</v>
      </c>
      <c r="D86" s="65"/>
      <c r="E86" s="65"/>
      <c r="F86" s="65"/>
      <c r="G86" s="65"/>
      <c r="H86" s="65">
        <f t="shared" si="8"/>
        <v>15.7</v>
      </c>
      <c r="I86" s="65" t="s">
        <v>27</v>
      </c>
      <c r="J86" s="65">
        <f t="shared" si="9"/>
        <v>0</v>
      </c>
      <c r="K86" s="67" t="s">
        <v>27</v>
      </c>
      <c r="S86" s="61"/>
      <c r="T86" s="61"/>
    </row>
    <row r="87" spans="1:20">
      <c r="A87" s="82"/>
      <c r="B87" s="119" t="s">
        <v>176</v>
      </c>
      <c r="C87" s="64">
        <f>(7.85+3.2+2.97)</f>
        <v>14.020000000000001</v>
      </c>
      <c r="D87" s="65"/>
      <c r="E87" s="65"/>
      <c r="F87" s="65"/>
      <c r="G87" s="65"/>
      <c r="H87" s="65">
        <f t="shared" si="8"/>
        <v>14.020000000000001</v>
      </c>
      <c r="I87" s="65" t="s">
        <v>27</v>
      </c>
      <c r="J87" s="65">
        <f t="shared" si="9"/>
        <v>0</v>
      </c>
      <c r="K87" s="67" t="s">
        <v>27</v>
      </c>
      <c r="S87" s="61"/>
      <c r="T87" s="61"/>
    </row>
    <row r="88" spans="1:20">
      <c r="A88" s="82"/>
      <c r="B88" s="119" t="s">
        <v>128</v>
      </c>
      <c r="C88" s="64">
        <v>17.7</v>
      </c>
      <c r="D88" s="65"/>
      <c r="E88" s="65"/>
      <c r="F88" s="65"/>
      <c r="G88" s="65"/>
      <c r="H88" s="65">
        <f t="shared" si="8"/>
        <v>17.7</v>
      </c>
      <c r="I88" s="65" t="s">
        <v>27</v>
      </c>
      <c r="J88" s="65">
        <f t="shared" si="9"/>
        <v>0</v>
      </c>
      <c r="K88" s="67" t="s">
        <v>27</v>
      </c>
      <c r="S88" s="61"/>
      <c r="T88" s="61"/>
    </row>
    <row r="89" spans="1:20">
      <c r="A89" s="82"/>
      <c r="B89" s="119" t="s">
        <v>177</v>
      </c>
      <c r="C89" s="64">
        <f>(3.32+6.85+4)</f>
        <v>14.17</v>
      </c>
      <c r="D89" s="65"/>
      <c r="E89" s="65"/>
      <c r="F89" s="65"/>
      <c r="G89" s="65"/>
      <c r="H89" s="65">
        <f t="shared" ref="H89:H98" si="10">C89+D89+E89+F89+G89</f>
        <v>14.17</v>
      </c>
      <c r="I89" s="65" t="s">
        <v>27</v>
      </c>
      <c r="J89" s="65">
        <f>+H89*J77</f>
        <v>0</v>
      </c>
      <c r="K89" s="67" t="s">
        <v>27</v>
      </c>
      <c r="S89" s="61"/>
      <c r="T89" s="61"/>
    </row>
    <row r="90" spans="1:20">
      <c r="A90" s="82"/>
      <c r="B90" s="119" t="s">
        <v>178</v>
      </c>
      <c r="C90" s="64">
        <f>(48.12+2.84)</f>
        <v>50.959999999999994</v>
      </c>
      <c r="D90" s="65"/>
      <c r="E90" s="65"/>
      <c r="F90" s="65"/>
      <c r="G90" s="65"/>
      <c r="H90" s="65">
        <f t="shared" si="10"/>
        <v>50.959999999999994</v>
      </c>
      <c r="I90" s="65" t="s">
        <v>27</v>
      </c>
      <c r="J90" s="65">
        <f>+H90*J78</f>
        <v>0</v>
      </c>
      <c r="K90" s="67" t="s">
        <v>27</v>
      </c>
      <c r="S90" s="61"/>
      <c r="T90" s="61"/>
    </row>
    <row r="91" spans="1:20">
      <c r="A91" s="82" t="s">
        <v>56</v>
      </c>
      <c r="B91" s="119" t="s">
        <v>131</v>
      </c>
      <c r="C91" s="64">
        <v>10.15</v>
      </c>
      <c r="D91" s="65"/>
      <c r="E91" s="65"/>
      <c r="F91" s="65"/>
      <c r="G91" s="65"/>
      <c r="H91" s="65">
        <f t="shared" si="10"/>
        <v>10.15</v>
      </c>
      <c r="I91" s="65" t="s">
        <v>27</v>
      </c>
      <c r="J91" s="65">
        <f>H91*J68</f>
        <v>0</v>
      </c>
      <c r="K91" s="67" t="s">
        <v>27</v>
      </c>
    </row>
    <row r="92" spans="1:20">
      <c r="A92" s="88" t="s">
        <v>57</v>
      </c>
      <c r="B92" s="119" t="s">
        <v>58</v>
      </c>
      <c r="C92" s="64">
        <v>2.85</v>
      </c>
      <c r="D92" s="65"/>
      <c r="E92" s="65"/>
      <c r="F92" s="65"/>
      <c r="G92" s="65"/>
      <c r="H92" s="65">
        <f t="shared" si="10"/>
        <v>2.85</v>
      </c>
      <c r="I92" s="65" t="s">
        <v>27</v>
      </c>
      <c r="J92" s="65">
        <f>+J68+H92</f>
        <v>2.85</v>
      </c>
      <c r="K92" s="67" t="s">
        <v>27</v>
      </c>
    </row>
    <row r="93" spans="1:20">
      <c r="A93" s="70"/>
      <c r="B93" s="119" t="s">
        <v>132</v>
      </c>
      <c r="C93" s="64">
        <v>25.27</v>
      </c>
      <c r="D93" s="65"/>
      <c r="E93" s="65"/>
      <c r="F93" s="65"/>
      <c r="G93" s="65"/>
      <c r="H93" s="65">
        <f t="shared" si="10"/>
        <v>25.27</v>
      </c>
      <c r="I93" s="65" t="s">
        <v>27</v>
      </c>
      <c r="J93" s="65">
        <f>H93*J68</f>
        <v>0</v>
      </c>
      <c r="K93" s="67" t="s">
        <v>27</v>
      </c>
    </row>
    <row r="94" spans="1:20">
      <c r="A94" s="70"/>
      <c r="B94" s="119" t="s">
        <v>179</v>
      </c>
      <c r="C94" s="64">
        <f>(25.27+10.15)</f>
        <v>35.42</v>
      </c>
      <c r="D94" s="65"/>
      <c r="E94" s="65"/>
      <c r="F94" s="65"/>
      <c r="G94" s="65"/>
      <c r="H94" s="65">
        <f t="shared" si="10"/>
        <v>35.42</v>
      </c>
      <c r="I94" s="65" t="s">
        <v>27</v>
      </c>
      <c r="J94" s="65">
        <f>H94*J68</f>
        <v>0</v>
      </c>
      <c r="K94" s="67" t="s">
        <v>27</v>
      </c>
    </row>
    <row r="95" spans="1:20">
      <c r="A95" s="70"/>
      <c r="B95" s="119" t="s">
        <v>134</v>
      </c>
      <c r="C95" s="64">
        <f>(5.3+6.37)</f>
        <v>11.67</v>
      </c>
      <c r="D95" s="65"/>
      <c r="E95" s="65"/>
      <c r="F95" s="65"/>
      <c r="G95" s="65"/>
      <c r="H95" s="65">
        <f t="shared" si="10"/>
        <v>11.67</v>
      </c>
      <c r="I95" s="65" t="s">
        <v>27</v>
      </c>
      <c r="J95" s="65">
        <f>H95*J68</f>
        <v>0</v>
      </c>
      <c r="K95" s="67" t="s">
        <v>27</v>
      </c>
    </row>
    <row r="96" spans="1:20">
      <c r="A96" s="72">
        <f>+H116*0.1*0.2</f>
        <v>11.479400000000002</v>
      </c>
      <c r="B96" s="119" t="s">
        <v>135</v>
      </c>
      <c r="C96" s="64">
        <v>8.39</v>
      </c>
      <c r="D96" s="65"/>
      <c r="E96" s="65"/>
      <c r="F96" s="65"/>
      <c r="G96" s="65"/>
      <c r="H96" s="65">
        <f t="shared" si="10"/>
        <v>8.39</v>
      </c>
      <c r="I96" s="65" t="s">
        <v>27</v>
      </c>
      <c r="J96" s="65">
        <f>H96*J68</f>
        <v>0</v>
      </c>
      <c r="K96" s="67" t="s">
        <v>27</v>
      </c>
    </row>
    <row r="97" spans="1:11">
      <c r="A97" s="70"/>
      <c r="B97" s="119" t="s">
        <v>180</v>
      </c>
      <c r="C97" s="64">
        <v>6.36</v>
      </c>
      <c r="D97" s="65"/>
      <c r="E97" s="65"/>
      <c r="F97" s="65"/>
      <c r="G97" s="65"/>
      <c r="H97" s="65">
        <f t="shared" si="10"/>
        <v>6.36</v>
      </c>
      <c r="I97" s="65" t="s">
        <v>27</v>
      </c>
      <c r="J97" s="65">
        <f>H97*J68</f>
        <v>0</v>
      </c>
      <c r="K97" s="67" t="s">
        <v>27</v>
      </c>
    </row>
    <row r="98" spans="1:11">
      <c r="A98" s="70"/>
      <c r="B98" s="119" t="s">
        <v>138</v>
      </c>
      <c r="C98" s="64">
        <v>7.19</v>
      </c>
      <c r="D98" s="65"/>
      <c r="E98" s="65"/>
      <c r="F98" s="65"/>
      <c r="G98" s="65"/>
      <c r="H98" s="65">
        <f t="shared" si="10"/>
        <v>7.19</v>
      </c>
      <c r="I98" s="65" t="s">
        <v>27</v>
      </c>
      <c r="J98" s="65">
        <f>H98*J68</f>
        <v>0</v>
      </c>
      <c r="K98" s="67" t="s">
        <v>27</v>
      </c>
    </row>
    <row r="99" spans="1:11">
      <c r="A99" s="70"/>
      <c r="B99" s="119" t="s">
        <v>140</v>
      </c>
      <c r="C99" s="64">
        <v>1.94</v>
      </c>
      <c r="D99" s="65"/>
      <c r="E99" s="65"/>
      <c r="F99" s="65"/>
      <c r="G99" s="65"/>
      <c r="H99" s="65">
        <f t="shared" ref="H99:H109" si="11">C99+D99+E99+F99+G99</f>
        <v>1.94</v>
      </c>
      <c r="I99" s="65" t="s">
        <v>27</v>
      </c>
      <c r="J99" s="65">
        <f t="shared" ref="J99:J109" si="12">H99*J69</f>
        <v>0</v>
      </c>
      <c r="K99" s="67" t="s">
        <v>27</v>
      </c>
    </row>
    <row r="100" spans="1:11">
      <c r="A100" s="70"/>
      <c r="B100" s="119" t="s">
        <v>141</v>
      </c>
      <c r="C100" s="64">
        <v>8.42</v>
      </c>
      <c r="D100" s="65"/>
      <c r="E100" s="65"/>
      <c r="F100" s="65"/>
      <c r="G100" s="65"/>
      <c r="H100" s="65">
        <f t="shared" si="11"/>
        <v>8.42</v>
      </c>
      <c r="I100" s="65" t="s">
        <v>27</v>
      </c>
      <c r="J100" s="65">
        <f t="shared" si="12"/>
        <v>0</v>
      </c>
      <c r="K100" s="67" t="s">
        <v>27</v>
      </c>
    </row>
    <row r="101" spans="1:11">
      <c r="A101" s="70"/>
      <c r="B101" s="119" t="s">
        <v>142</v>
      </c>
      <c r="C101" s="64">
        <f>(8.42+7.15)</f>
        <v>15.57</v>
      </c>
      <c r="D101" s="65"/>
      <c r="E101" s="65"/>
      <c r="F101" s="65"/>
      <c r="G101" s="65"/>
      <c r="H101" s="65">
        <f t="shared" si="11"/>
        <v>15.57</v>
      </c>
      <c r="I101" s="65" t="s">
        <v>27</v>
      </c>
      <c r="J101" s="65">
        <f t="shared" si="12"/>
        <v>0</v>
      </c>
      <c r="K101" s="67" t="s">
        <v>27</v>
      </c>
    </row>
    <row r="102" spans="1:11">
      <c r="A102" s="70"/>
      <c r="B102" s="119" t="s">
        <v>144</v>
      </c>
      <c r="C102" s="64">
        <v>1.55</v>
      </c>
      <c r="D102" s="65"/>
      <c r="E102" s="65"/>
      <c r="F102" s="65"/>
      <c r="G102" s="65"/>
      <c r="H102" s="65">
        <f t="shared" si="11"/>
        <v>1.55</v>
      </c>
      <c r="I102" s="65" t="s">
        <v>27</v>
      </c>
      <c r="J102" s="65">
        <f t="shared" si="12"/>
        <v>0</v>
      </c>
      <c r="K102" s="67" t="s">
        <v>27</v>
      </c>
    </row>
    <row r="103" spans="1:11">
      <c r="A103" s="70"/>
      <c r="B103" s="119" t="s">
        <v>181</v>
      </c>
      <c r="C103" s="64">
        <v>8.42</v>
      </c>
      <c r="D103" s="65"/>
      <c r="E103" s="65"/>
      <c r="F103" s="65"/>
      <c r="G103" s="65"/>
      <c r="H103" s="65">
        <f t="shared" si="11"/>
        <v>8.42</v>
      </c>
      <c r="I103" s="65" t="s">
        <v>27</v>
      </c>
      <c r="J103" s="65">
        <f t="shared" si="12"/>
        <v>0</v>
      </c>
      <c r="K103" s="67" t="s">
        <v>27</v>
      </c>
    </row>
    <row r="104" spans="1:11">
      <c r="A104" s="70"/>
      <c r="B104" s="119" t="s">
        <v>182</v>
      </c>
      <c r="C104" s="64">
        <f>(8.42+7.44)</f>
        <v>15.86</v>
      </c>
      <c r="D104" s="65"/>
      <c r="E104" s="65"/>
      <c r="F104" s="65"/>
      <c r="G104" s="65"/>
      <c r="H104" s="65">
        <f t="shared" si="11"/>
        <v>15.86</v>
      </c>
      <c r="I104" s="65" t="s">
        <v>27</v>
      </c>
      <c r="J104" s="65">
        <f t="shared" si="12"/>
        <v>0</v>
      </c>
      <c r="K104" s="67" t="s">
        <v>27</v>
      </c>
    </row>
    <row r="105" spans="1:11">
      <c r="A105" s="70"/>
      <c r="B105" s="119" t="s">
        <v>183</v>
      </c>
      <c r="C105" s="64">
        <v>7.14</v>
      </c>
      <c r="D105" s="65"/>
      <c r="E105" s="65"/>
      <c r="F105" s="65"/>
      <c r="G105" s="65"/>
      <c r="H105" s="65">
        <f t="shared" si="11"/>
        <v>7.14</v>
      </c>
      <c r="I105" s="65" t="s">
        <v>27</v>
      </c>
      <c r="J105" s="65">
        <f t="shared" si="12"/>
        <v>0</v>
      </c>
      <c r="K105" s="67" t="s">
        <v>27</v>
      </c>
    </row>
    <row r="106" spans="1:11">
      <c r="A106" s="70"/>
      <c r="B106" s="119" t="s">
        <v>149</v>
      </c>
      <c r="C106" s="64">
        <v>13.28</v>
      </c>
      <c r="D106" s="65"/>
      <c r="E106" s="65"/>
      <c r="F106" s="65"/>
      <c r="G106" s="65"/>
      <c r="H106" s="65">
        <f t="shared" si="11"/>
        <v>13.28</v>
      </c>
      <c r="I106" s="65" t="s">
        <v>27</v>
      </c>
      <c r="J106" s="65">
        <f t="shared" si="12"/>
        <v>0</v>
      </c>
      <c r="K106" s="67" t="s">
        <v>27</v>
      </c>
    </row>
    <row r="107" spans="1:11">
      <c r="A107" s="70"/>
      <c r="B107" s="119" t="s">
        <v>150</v>
      </c>
      <c r="C107" s="64">
        <v>11.39</v>
      </c>
      <c r="D107" s="65"/>
      <c r="E107" s="65"/>
      <c r="F107" s="65"/>
      <c r="G107" s="65"/>
      <c r="H107" s="65">
        <f t="shared" si="11"/>
        <v>11.39</v>
      </c>
      <c r="I107" s="65" t="s">
        <v>27</v>
      </c>
      <c r="J107" s="65">
        <f t="shared" si="12"/>
        <v>0</v>
      </c>
      <c r="K107" s="67" t="s">
        <v>27</v>
      </c>
    </row>
    <row r="108" spans="1:11">
      <c r="A108" s="70"/>
      <c r="B108" s="119" t="s">
        <v>139</v>
      </c>
      <c r="C108" s="64">
        <v>7.19</v>
      </c>
      <c r="D108" s="65"/>
      <c r="E108" s="65"/>
      <c r="F108" s="65"/>
      <c r="G108" s="65"/>
      <c r="H108" s="65">
        <f t="shared" si="11"/>
        <v>7.19</v>
      </c>
      <c r="I108" s="65" t="s">
        <v>27</v>
      </c>
      <c r="J108" s="65">
        <f t="shared" si="12"/>
        <v>0</v>
      </c>
      <c r="K108" s="67" t="s">
        <v>27</v>
      </c>
    </row>
    <row r="109" spans="1:11">
      <c r="A109" s="70"/>
      <c r="B109" s="119" t="s">
        <v>184</v>
      </c>
      <c r="C109" s="64">
        <f>(12.55+7.14)</f>
        <v>19.690000000000001</v>
      </c>
      <c r="D109" s="65"/>
      <c r="E109" s="65"/>
      <c r="F109" s="65"/>
      <c r="G109" s="65"/>
      <c r="H109" s="65">
        <f t="shared" si="11"/>
        <v>19.690000000000001</v>
      </c>
      <c r="I109" s="65" t="s">
        <v>27</v>
      </c>
      <c r="J109" s="65">
        <f t="shared" si="12"/>
        <v>0</v>
      </c>
      <c r="K109" s="67" t="s">
        <v>27</v>
      </c>
    </row>
    <row r="110" spans="1:11">
      <c r="A110" s="70"/>
      <c r="B110" s="119" t="s">
        <v>154</v>
      </c>
      <c r="C110" s="64">
        <v>10.130000000000001</v>
      </c>
      <c r="D110" s="65"/>
      <c r="E110" s="65"/>
      <c r="F110" s="65"/>
      <c r="G110" s="65"/>
      <c r="H110" s="65">
        <f t="shared" ref="H110:H115" si="13">C110+D110+E110+F110+G110</f>
        <v>10.130000000000001</v>
      </c>
      <c r="I110" s="65" t="s">
        <v>27</v>
      </c>
      <c r="J110" s="65">
        <f>H110*J80</f>
        <v>0</v>
      </c>
      <c r="K110" s="67" t="s">
        <v>27</v>
      </c>
    </row>
    <row r="111" spans="1:11">
      <c r="A111" s="70"/>
      <c r="B111" s="119" t="s">
        <v>155</v>
      </c>
      <c r="C111" s="64">
        <v>10.130000000000001</v>
      </c>
      <c r="D111" s="65"/>
      <c r="E111" s="65"/>
      <c r="F111" s="65"/>
      <c r="G111" s="65"/>
      <c r="H111" s="65">
        <f t="shared" si="13"/>
        <v>10.130000000000001</v>
      </c>
      <c r="I111" s="65" t="s">
        <v>27</v>
      </c>
      <c r="J111" s="65">
        <f>H111*J81</f>
        <v>0</v>
      </c>
      <c r="K111" s="67" t="s">
        <v>27</v>
      </c>
    </row>
    <row r="112" spans="1:11">
      <c r="A112" s="70"/>
      <c r="B112" s="119" t="s">
        <v>187</v>
      </c>
      <c r="C112" s="64">
        <v>10.15</v>
      </c>
      <c r="D112" s="65"/>
      <c r="E112" s="65"/>
      <c r="F112" s="65"/>
      <c r="G112" s="65"/>
      <c r="H112" s="65">
        <f t="shared" si="13"/>
        <v>10.15</v>
      </c>
      <c r="I112" s="65" t="s">
        <v>27</v>
      </c>
      <c r="J112" s="65">
        <f>H112*J82</f>
        <v>0</v>
      </c>
      <c r="K112" s="67" t="s">
        <v>27</v>
      </c>
    </row>
    <row r="113" spans="1:24">
      <c r="A113" s="70"/>
      <c r="B113" s="119" t="s">
        <v>185</v>
      </c>
      <c r="C113" s="64">
        <f>(12.55+7.14)</f>
        <v>19.690000000000001</v>
      </c>
      <c r="D113" s="65"/>
      <c r="E113" s="65"/>
      <c r="F113" s="65"/>
      <c r="G113" s="65"/>
      <c r="H113" s="65">
        <f t="shared" si="13"/>
        <v>19.690000000000001</v>
      </c>
      <c r="I113" s="65" t="s">
        <v>27</v>
      </c>
      <c r="J113" s="65">
        <f>H113*J82</f>
        <v>0</v>
      </c>
      <c r="K113" s="67" t="s">
        <v>27</v>
      </c>
    </row>
    <row r="114" spans="1:24">
      <c r="A114" s="70"/>
      <c r="B114" s="119" t="s">
        <v>186</v>
      </c>
      <c r="C114" s="64">
        <f>(12.55+7.14)</f>
        <v>19.690000000000001</v>
      </c>
      <c r="D114" s="65"/>
      <c r="E114" s="65"/>
      <c r="F114" s="65"/>
      <c r="G114" s="65"/>
      <c r="H114" s="65">
        <f t="shared" si="13"/>
        <v>19.690000000000001</v>
      </c>
      <c r="I114" s="65" t="s">
        <v>27</v>
      </c>
      <c r="J114" s="65">
        <f>H114*J83</f>
        <v>0</v>
      </c>
      <c r="K114" s="67" t="s">
        <v>27</v>
      </c>
    </row>
    <row r="115" spans="1:24">
      <c r="A115" s="70"/>
      <c r="B115" s="119" t="s">
        <v>59</v>
      </c>
      <c r="C115" s="64">
        <f>1.2+2.85+0.1+0.1</f>
        <v>4.2499999999999991</v>
      </c>
      <c r="D115" s="65"/>
      <c r="E115" s="65"/>
      <c r="F115" s="65"/>
      <c r="G115" s="65"/>
      <c r="H115" s="65">
        <f t="shared" si="13"/>
        <v>4.2499999999999991</v>
      </c>
      <c r="I115" s="65" t="s">
        <v>27</v>
      </c>
      <c r="J115" s="65">
        <f>H115*J68</f>
        <v>0</v>
      </c>
      <c r="K115" s="67" t="s">
        <v>27</v>
      </c>
    </row>
    <row r="116" spans="1:24" ht="13.8" thickBot="1">
      <c r="A116" s="74"/>
      <c r="B116" s="122" t="s">
        <v>60</v>
      </c>
      <c r="C116" s="86"/>
      <c r="D116" s="86"/>
      <c r="E116" s="86"/>
      <c r="F116" s="87"/>
      <c r="G116" s="87"/>
      <c r="H116" s="77">
        <f>SUM(H76:H115)</f>
        <v>573.97</v>
      </c>
      <c r="I116" s="51" t="s">
        <v>27</v>
      </c>
      <c r="J116" s="51">
        <f>SUM(J76:J93)</f>
        <v>2.85</v>
      </c>
      <c r="K116" s="52" t="s">
        <v>27</v>
      </c>
    </row>
    <row r="117" spans="1:24" ht="13.8" thickBot="1">
      <c r="A117" s="55"/>
      <c r="B117" s="117"/>
      <c r="C117" s="54"/>
      <c r="D117" s="54"/>
      <c r="E117" s="54"/>
      <c r="F117" s="54"/>
      <c r="G117" s="54"/>
      <c r="H117" s="54"/>
      <c r="I117" s="54"/>
      <c r="J117" s="54"/>
      <c r="K117" s="54"/>
    </row>
    <row r="118" spans="1:24" ht="13.8" thickBot="1"/>
    <row r="119" spans="1:24">
      <c r="A119" s="126" t="s">
        <v>61</v>
      </c>
      <c r="B119" s="127"/>
      <c r="C119" s="128"/>
      <c r="D119" s="128"/>
      <c r="E119" s="129"/>
      <c r="F119" s="130"/>
      <c r="G119" s="128"/>
      <c r="H119" s="131">
        <v>1</v>
      </c>
      <c r="I119" s="129" t="s">
        <v>37</v>
      </c>
      <c r="J119" s="129"/>
      <c r="K119" s="132" t="s">
        <v>37</v>
      </c>
      <c r="R119" s="44"/>
      <c r="S119" s="61"/>
    </row>
    <row r="120" spans="1:24" ht="13.8" thickBot="1">
      <c r="A120" s="133" t="s">
        <v>62</v>
      </c>
      <c r="B120" s="134"/>
      <c r="C120" s="135"/>
      <c r="D120" s="135"/>
      <c r="E120" s="136">
        <v>1.2</v>
      </c>
      <c r="F120" s="137">
        <v>0.5</v>
      </c>
      <c r="G120" s="135">
        <v>0</v>
      </c>
      <c r="H120" s="138">
        <f>E120*F120*G120*H119</f>
        <v>0</v>
      </c>
      <c r="I120" s="136" t="s">
        <v>27</v>
      </c>
      <c r="J120" s="136">
        <f>H120*J6</f>
        <v>0</v>
      </c>
      <c r="K120" s="139" t="s">
        <v>27</v>
      </c>
      <c r="N120" s="44"/>
      <c r="O120" s="44"/>
      <c r="P120" s="80" t="s">
        <v>63</v>
      </c>
      <c r="S120" s="61" t="s">
        <v>42</v>
      </c>
      <c r="T120" s="61">
        <v>350</v>
      </c>
      <c r="U120" s="40">
        <f>R119*T120</f>
        <v>0</v>
      </c>
      <c r="V120" s="40">
        <f>U120/50</f>
        <v>0</v>
      </c>
      <c r="X120" s="69">
        <v>17</v>
      </c>
    </row>
    <row r="121" spans="1:24" ht="12" customHeight="1" thickBot="1">
      <c r="A121" s="43"/>
      <c r="B121" s="140"/>
      <c r="C121" s="43"/>
      <c r="D121" s="43"/>
      <c r="E121" s="43"/>
      <c r="F121" s="43"/>
      <c r="G121" s="43"/>
      <c r="H121" s="43"/>
      <c r="I121" s="43"/>
      <c r="J121" s="43"/>
      <c r="K121" s="43"/>
      <c r="P121" s="44" t="s">
        <v>64</v>
      </c>
      <c r="S121" s="61" t="s">
        <v>44</v>
      </c>
      <c r="T121" s="61">
        <v>0.55500000000000005</v>
      </c>
      <c r="U121" s="40">
        <f>R119*T121</f>
        <v>0</v>
      </c>
    </row>
    <row r="122" spans="1:24">
      <c r="A122" s="126" t="s">
        <v>65</v>
      </c>
      <c r="B122" s="127"/>
      <c r="C122" s="128"/>
      <c r="D122" s="128"/>
      <c r="E122" s="129"/>
      <c r="F122" s="130"/>
      <c r="G122" s="128"/>
      <c r="H122" s="131">
        <v>2</v>
      </c>
      <c r="I122" s="129" t="s">
        <v>24</v>
      </c>
      <c r="J122" s="129"/>
      <c r="K122" s="132" t="s">
        <v>37</v>
      </c>
      <c r="P122" s="54"/>
      <c r="Q122" s="54"/>
      <c r="R122" s="54"/>
    </row>
    <row r="123" spans="1:24" ht="13.8" thickBot="1">
      <c r="A123" s="133" t="s">
        <v>66</v>
      </c>
      <c r="B123" s="134"/>
      <c r="C123" s="135"/>
      <c r="D123" s="135"/>
      <c r="E123" s="136">
        <v>1.62</v>
      </c>
      <c r="F123" s="137">
        <v>1.68</v>
      </c>
      <c r="G123" s="135"/>
      <c r="H123" s="138">
        <f>E123*F123*G123*H122</f>
        <v>0</v>
      </c>
      <c r="I123" s="141">
        <f>+F123*E123</f>
        <v>2.7216</v>
      </c>
      <c r="J123" s="136">
        <f>H123*J6</f>
        <v>0</v>
      </c>
      <c r="K123" s="139" t="s">
        <v>24</v>
      </c>
      <c r="N123" s="44"/>
      <c r="O123" s="44"/>
      <c r="P123" s="54"/>
      <c r="Q123" s="54"/>
      <c r="R123" s="54"/>
    </row>
    <row r="124" spans="1:24">
      <c r="A124" s="43"/>
      <c r="B124" s="140"/>
      <c r="C124" s="142"/>
      <c r="D124" s="142"/>
      <c r="E124" s="142"/>
      <c r="F124" s="142"/>
      <c r="G124" s="142"/>
      <c r="H124" s="142"/>
      <c r="I124" s="142"/>
      <c r="J124" s="142"/>
      <c r="K124" s="142"/>
      <c r="N124" s="44"/>
      <c r="O124" s="44"/>
      <c r="P124" s="54"/>
      <c r="Q124" s="54"/>
      <c r="R124" s="54"/>
    </row>
    <row r="125" spans="1:24">
      <c r="C125" s="54"/>
      <c r="D125" s="54"/>
      <c r="E125" s="54"/>
      <c r="F125" s="54"/>
      <c r="G125" s="54"/>
      <c r="H125" s="54"/>
      <c r="I125" s="54"/>
      <c r="J125" s="54"/>
      <c r="K125" s="54"/>
      <c r="N125" s="44"/>
      <c r="O125" s="44"/>
      <c r="P125" s="54"/>
      <c r="Q125" s="54"/>
      <c r="R125" s="54"/>
    </row>
    <row r="126" spans="1:24" ht="15.6">
      <c r="A126" s="1566" t="s">
        <v>67</v>
      </c>
      <c r="B126" s="1566"/>
      <c r="C126" s="1566"/>
      <c r="D126" s="1566"/>
      <c r="E126" s="1566"/>
      <c r="F126" s="1566"/>
      <c r="G126" s="1566"/>
      <c r="H126" s="1566"/>
      <c r="I126" s="1566"/>
      <c r="J126" s="1566"/>
      <c r="K126" s="1566"/>
      <c r="P126" s="91"/>
      <c r="Q126" s="91"/>
      <c r="R126" s="91"/>
    </row>
    <row r="127" spans="1:24" ht="13.8" thickBot="1">
      <c r="C127" s="54"/>
      <c r="D127" s="54"/>
      <c r="E127" s="54"/>
      <c r="F127" s="54"/>
      <c r="G127" s="54"/>
      <c r="H127" s="54"/>
      <c r="I127" s="54"/>
      <c r="J127" s="54"/>
      <c r="K127" s="54"/>
      <c r="P127" s="91"/>
      <c r="Q127" s="91"/>
      <c r="R127" s="91"/>
    </row>
    <row r="128" spans="1:24" ht="16.2" thickBot="1">
      <c r="A128" s="92" t="s">
        <v>68</v>
      </c>
      <c r="B128" s="123"/>
      <c r="C128" s="1567" t="s">
        <v>69</v>
      </c>
      <c r="D128" s="1568"/>
      <c r="E128" s="1569" t="s">
        <v>70</v>
      </c>
      <c r="F128" s="1570"/>
      <c r="G128" s="1571" t="s">
        <v>71</v>
      </c>
      <c r="H128" s="1572"/>
      <c r="I128" s="1572"/>
      <c r="J128" s="1573"/>
      <c r="K128" s="53"/>
      <c r="P128" s="91"/>
      <c r="Q128" s="91"/>
      <c r="R128" s="91"/>
    </row>
    <row r="129" spans="1:18" ht="13.8" thickBot="1">
      <c r="A129" s="94" t="s">
        <v>72</v>
      </c>
      <c r="B129" s="116" t="s">
        <v>35</v>
      </c>
      <c r="C129" s="95" t="s">
        <v>73</v>
      </c>
      <c r="D129" s="96" t="s">
        <v>74</v>
      </c>
      <c r="E129" s="96" t="s">
        <v>73</v>
      </c>
      <c r="F129" s="96" t="s">
        <v>74</v>
      </c>
      <c r="G129" s="1570" t="s">
        <v>75</v>
      </c>
      <c r="H129" s="1574"/>
      <c r="I129" s="1570" t="s">
        <v>76</v>
      </c>
      <c r="J129" s="1573"/>
      <c r="K129" s="1575"/>
      <c r="L129" s="1576"/>
      <c r="M129" s="1559"/>
      <c r="N129" s="1560"/>
      <c r="O129" s="93"/>
      <c r="P129" s="91"/>
      <c r="Q129" s="91"/>
      <c r="R129" s="91"/>
    </row>
    <row r="130" spans="1:18" ht="39.6">
      <c r="A130" s="98"/>
      <c r="B130" s="118" t="s">
        <v>108</v>
      </c>
      <c r="C130" s="57">
        <v>65.67</v>
      </c>
      <c r="D130" s="97">
        <v>1</v>
      </c>
      <c r="E130" s="97"/>
      <c r="F130" s="97"/>
      <c r="G130" s="65"/>
      <c r="H130" s="97"/>
      <c r="I130" s="97"/>
      <c r="J130" s="65"/>
      <c r="K130" s="65"/>
      <c r="L130" s="65"/>
      <c r="M130" s="64"/>
      <c r="N130" s="67"/>
      <c r="O130" s="54"/>
      <c r="P130" s="54"/>
      <c r="Q130" s="54"/>
      <c r="R130" s="54"/>
    </row>
    <row r="131" spans="1:18">
      <c r="A131" s="98"/>
      <c r="B131" s="119" t="s">
        <v>109</v>
      </c>
      <c r="C131" s="64">
        <v>3.15</v>
      </c>
      <c r="D131" s="97">
        <v>1</v>
      </c>
      <c r="E131" s="97"/>
      <c r="F131" s="97"/>
      <c r="G131" s="65"/>
      <c r="H131" s="97"/>
      <c r="I131" s="97"/>
      <c r="J131" s="65"/>
      <c r="K131" s="65"/>
      <c r="L131" s="65"/>
      <c r="M131" s="64"/>
      <c r="N131" s="67"/>
      <c r="O131" s="54"/>
      <c r="P131" s="54"/>
      <c r="Q131" s="54"/>
      <c r="R131" s="54"/>
    </row>
    <row r="132" spans="1:18">
      <c r="A132" s="98"/>
      <c r="B132" s="119" t="s">
        <v>110</v>
      </c>
      <c r="C132" s="64">
        <v>1.63</v>
      </c>
      <c r="D132" s="97">
        <v>1</v>
      </c>
      <c r="E132" s="97"/>
      <c r="F132" s="97"/>
      <c r="G132" s="65"/>
      <c r="H132" s="97"/>
      <c r="I132" s="97"/>
      <c r="J132" s="65"/>
      <c r="K132" s="65"/>
      <c r="L132" s="65"/>
      <c r="M132" s="64"/>
      <c r="N132" s="67"/>
      <c r="O132" s="54"/>
      <c r="P132" s="54"/>
      <c r="Q132" s="54"/>
      <c r="R132" s="54"/>
    </row>
    <row r="133" spans="1:18">
      <c r="A133" s="98"/>
      <c r="B133" s="119" t="s">
        <v>111</v>
      </c>
      <c r="C133" s="64">
        <v>8.94</v>
      </c>
      <c r="D133" s="97">
        <v>1</v>
      </c>
      <c r="E133" s="97"/>
      <c r="F133" s="97"/>
      <c r="G133" s="65"/>
      <c r="H133" s="97"/>
      <c r="I133" s="97"/>
      <c r="J133" s="65"/>
      <c r="K133" s="65"/>
      <c r="L133" s="65"/>
      <c r="M133" s="64"/>
      <c r="N133" s="67"/>
      <c r="O133" s="54"/>
      <c r="P133" s="54"/>
      <c r="Q133" s="54"/>
      <c r="R133" s="54"/>
    </row>
    <row r="134" spans="1:18">
      <c r="A134" s="98"/>
      <c r="B134" s="119" t="s">
        <v>112</v>
      </c>
      <c r="C134" s="64">
        <v>8.14</v>
      </c>
      <c r="D134" s="97">
        <v>1</v>
      </c>
      <c r="E134" s="97"/>
      <c r="F134" s="97"/>
      <c r="G134" s="65"/>
      <c r="H134" s="97"/>
      <c r="I134" s="97"/>
      <c r="J134" s="65"/>
      <c r="K134" s="65"/>
      <c r="L134" s="65"/>
      <c r="M134" s="64"/>
      <c r="N134" s="67"/>
      <c r="O134" s="54"/>
      <c r="P134" s="54"/>
      <c r="Q134" s="54"/>
      <c r="R134" s="54"/>
    </row>
    <row r="135" spans="1:18">
      <c r="A135" s="98"/>
      <c r="B135" s="119" t="s">
        <v>113</v>
      </c>
      <c r="C135" s="64">
        <v>8.14</v>
      </c>
      <c r="D135" s="97">
        <v>1</v>
      </c>
      <c r="E135" s="97"/>
      <c r="F135" s="97"/>
      <c r="G135" s="65"/>
      <c r="H135" s="97"/>
      <c r="I135" s="97"/>
      <c r="J135" s="65"/>
      <c r="K135" s="65"/>
      <c r="L135" s="65"/>
      <c r="M135" s="64"/>
      <c r="N135" s="67"/>
      <c r="O135" s="54"/>
      <c r="P135" s="54"/>
      <c r="Q135" s="54"/>
      <c r="R135" s="54"/>
    </row>
    <row r="136" spans="1:18">
      <c r="A136" s="98"/>
      <c r="B136" s="119" t="s">
        <v>114</v>
      </c>
      <c r="C136" s="64">
        <v>28.75</v>
      </c>
      <c r="D136" s="97">
        <v>1</v>
      </c>
      <c r="E136" s="97"/>
      <c r="F136" s="97"/>
      <c r="G136" s="65"/>
      <c r="H136" s="97"/>
      <c r="I136" s="97"/>
      <c r="J136" s="65"/>
      <c r="K136" s="65"/>
      <c r="L136" s="65"/>
      <c r="M136" s="64"/>
      <c r="N136" s="67"/>
      <c r="O136" s="54"/>
      <c r="P136" s="54"/>
      <c r="Q136" s="54"/>
      <c r="R136" s="54"/>
    </row>
    <row r="137" spans="1:18">
      <c r="A137" s="98"/>
      <c r="B137" s="119" t="s">
        <v>115</v>
      </c>
      <c r="C137" s="64">
        <v>19.810000000000002</v>
      </c>
      <c r="D137" s="97">
        <v>1</v>
      </c>
      <c r="E137" s="97"/>
      <c r="F137" s="97"/>
      <c r="G137" s="65"/>
      <c r="H137" s="97"/>
      <c r="I137" s="97"/>
      <c r="J137" s="65"/>
      <c r="K137" s="65"/>
      <c r="L137" s="65"/>
      <c r="M137" s="64"/>
      <c r="N137" s="67"/>
      <c r="O137" s="54"/>
      <c r="P137" s="54"/>
      <c r="Q137" s="54"/>
      <c r="R137" s="54"/>
    </row>
    <row r="138" spans="1:18">
      <c r="A138" s="98"/>
      <c r="B138" s="119" t="s">
        <v>116</v>
      </c>
      <c r="C138" s="64">
        <v>7.85</v>
      </c>
      <c r="D138" s="97">
        <v>1</v>
      </c>
      <c r="E138" s="97"/>
      <c r="F138" s="97"/>
      <c r="G138" s="65"/>
      <c r="H138" s="97"/>
      <c r="I138" s="97"/>
      <c r="J138" s="65"/>
      <c r="K138" s="65"/>
      <c r="L138" s="65"/>
      <c r="M138" s="64"/>
      <c r="N138" s="67"/>
      <c r="O138" s="54"/>
      <c r="P138" s="54"/>
      <c r="Q138" s="54"/>
      <c r="R138" s="54"/>
    </row>
    <row r="139" spans="1:18">
      <c r="A139" s="98"/>
      <c r="B139" s="119" t="s">
        <v>117</v>
      </c>
      <c r="C139" s="64">
        <v>31.75</v>
      </c>
      <c r="D139" s="97">
        <v>1</v>
      </c>
      <c r="E139" s="97"/>
      <c r="F139" s="97"/>
      <c r="G139" s="65"/>
      <c r="H139" s="97"/>
      <c r="I139" s="97"/>
      <c r="J139" s="65"/>
      <c r="K139" s="65"/>
      <c r="L139" s="65"/>
      <c r="M139" s="64"/>
      <c r="N139" s="67"/>
      <c r="O139" s="54"/>
      <c r="P139" s="54"/>
      <c r="Q139" s="54"/>
      <c r="R139" s="54"/>
    </row>
    <row r="140" spans="1:18">
      <c r="A140" s="98"/>
      <c r="B140" s="119" t="s">
        <v>118</v>
      </c>
      <c r="C140" s="64">
        <v>32.75</v>
      </c>
      <c r="D140" s="97">
        <v>1</v>
      </c>
      <c r="E140" s="97"/>
      <c r="F140" s="97"/>
      <c r="G140" s="65"/>
      <c r="H140" s="97"/>
      <c r="I140" s="97"/>
      <c r="J140" s="65"/>
      <c r="K140" s="65"/>
      <c r="L140" s="65"/>
      <c r="M140" s="64"/>
      <c r="N140" s="67"/>
      <c r="O140" s="54"/>
      <c r="P140" s="54"/>
      <c r="Q140" s="54"/>
      <c r="R140" s="54"/>
    </row>
    <row r="141" spans="1:18">
      <c r="A141" s="98"/>
      <c r="B141" s="119" t="s">
        <v>119</v>
      </c>
      <c r="C141" s="64">
        <v>11.86</v>
      </c>
      <c r="D141" s="97">
        <v>1</v>
      </c>
      <c r="E141" s="97"/>
      <c r="F141" s="97"/>
      <c r="G141" s="65"/>
      <c r="H141" s="97"/>
      <c r="I141" s="97"/>
      <c r="J141" s="65"/>
      <c r="K141" s="65"/>
      <c r="L141" s="65"/>
      <c r="M141" s="64"/>
      <c r="N141" s="67"/>
      <c r="O141" s="54"/>
      <c r="P141" s="54"/>
      <c r="Q141" s="54"/>
      <c r="R141" s="54"/>
    </row>
    <row r="142" spans="1:18">
      <c r="A142" s="98"/>
      <c r="B142" s="119" t="s">
        <v>120</v>
      </c>
      <c r="C142" s="64">
        <v>7.86</v>
      </c>
      <c r="D142" s="97">
        <v>1</v>
      </c>
      <c r="E142" s="97"/>
      <c r="F142" s="97"/>
      <c r="G142" s="65"/>
      <c r="H142" s="97"/>
      <c r="I142" s="97"/>
      <c r="J142" s="65"/>
      <c r="K142" s="65"/>
      <c r="L142" s="65"/>
      <c r="M142" s="64"/>
      <c r="N142" s="67"/>
      <c r="O142" s="54"/>
      <c r="P142" s="54"/>
      <c r="Q142" s="54"/>
      <c r="R142" s="54"/>
    </row>
    <row r="143" spans="1:18">
      <c r="A143" s="98"/>
      <c r="B143" s="119" t="s">
        <v>121</v>
      </c>
      <c r="C143" s="64">
        <v>6.36</v>
      </c>
      <c r="D143" s="97">
        <v>1</v>
      </c>
      <c r="E143" s="97"/>
      <c r="F143" s="97"/>
      <c r="G143" s="65"/>
      <c r="H143" s="97"/>
      <c r="I143" s="97"/>
      <c r="J143" s="65"/>
      <c r="K143" s="65"/>
      <c r="L143" s="65"/>
      <c r="M143" s="64"/>
      <c r="N143" s="67"/>
      <c r="O143" s="54"/>
      <c r="P143" s="54"/>
      <c r="Q143" s="54"/>
      <c r="R143" s="54"/>
    </row>
    <row r="144" spans="1:18">
      <c r="A144" s="98"/>
      <c r="B144" s="119" t="s">
        <v>122</v>
      </c>
      <c r="C144" s="64">
        <v>4</v>
      </c>
      <c r="D144" s="97">
        <v>1</v>
      </c>
      <c r="E144" s="97"/>
      <c r="F144" s="97"/>
      <c r="G144" s="65"/>
      <c r="H144" s="97"/>
      <c r="I144" s="97"/>
      <c r="J144" s="65"/>
      <c r="K144" s="65"/>
      <c r="L144" s="65"/>
      <c r="M144" s="64"/>
      <c r="N144" s="67"/>
      <c r="O144" s="54"/>
      <c r="P144" s="54"/>
      <c r="Q144" s="54"/>
      <c r="R144" s="54"/>
    </row>
    <row r="145" spans="1:18">
      <c r="A145" s="98"/>
      <c r="B145" s="119" t="s">
        <v>123</v>
      </c>
      <c r="C145" s="64">
        <v>11.870000000000001</v>
      </c>
      <c r="D145" s="97">
        <v>1</v>
      </c>
      <c r="E145" s="97"/>
      <c r="F145" s="97"/>
      <c r="G145" s="65"/>
      <c r="H145" s="97"/>
      <c r="I145" s="97"/>
      <c r="J145" s="65"/>
      <c r="K145" s="65"/>
      <c r="L145" s="65"/>
      <c r="M145" s="64"/>
      <c r="N145" s="67"/>
      <c r="O145" s="54"/>
      <c r="P145" s="54"/>
      <c r="Q145" s="54"/>
      <c r="R145" s="54"/>
    </row>
    <row r="146" spans="1:18">
      <c r="A146" s="98"/>
      <c r="B146" s="119" t="s">
        <v>124</v>
      </c>
      <c r="C146" s="64">
        <v>2.65</v>
      </c>
      <c r="D146" s="97">
        <v>1</v>
      </c>
      <c r="E146" s="97"/>
      <c r="F146" s="97"/>
      <c r="G146" s="65"/>
      <c r="H146" s="97"/>
      <c r="I146" s="97"/>
      <c r="J146" s="65"/>
      <c r="K146" s="65"/>
      <c r="L146" s="65"/>
      <c r="M146" s="64"/>
      <c r="N146" s="67"/>
      <c r="O146" s="54"/>
      <c r="P146" s="54"/>
      <c r="Q146" s="54"/>
      <c r="R146" s="54"/>
    </row>
    <row r="147" spans="1:18">
      <c r="A147" s="98"/>
      <c r="B147" s="119" t="s">
        <v>125</v>
      </c>
      <c r="C147" s="64">
        <v>39.75</v>
      </c>
      <c r="D147" s="97">
        <v>1</v>
      </c>
      <c r="E147" s="97"/>
      <c r="F147" s="97"/>
      <c r="G147" s="65"/>
      <c r="H147" s="97"/>
      <c r="I147" s="97"/>
      <c r="J147" s="65"/>
      <c r="K147" s="65"/>
      <c r="L147" s="65"/>
      <c r="M147" s="64"/>
      <c r="N147" s="67"/>
      <c r="O147" s="54"/>
      <c r="P147" s="54"/>
      <c r="Q147" s="54"/>
      <c r="R147" s="54"/>
    </row>
    <row r="148" spans="1:18">
      <c r="A148" s="98"/>
      <c r="B148" s="119" t="s">
        <v>126</v>
      </c>
      <c r="C148" s="64">
        <v>15.129999999999999</v>
      </c>
      <c r="D148" s="97">
        <v>1</v>
      </c>
      <c r="E148" s="97"/>
      <c r="F148" s="97"/>
      <c r="G148" s="65"/>
      <c r="H148" s="97"/>
      <c r="I148" s="97"/>
      <c r="J148" s="65"/>
      <c r="K148" s="65"/>
      <c r="L148" s="65"/>
      <c r="M148" s="64"/>
      <c r="N148" s="67"/>
      <c r="O148" s="54"/>
      <c r="P148" s="54"/>
      <c r="Q148" s="54"/>
      <c r="R148" s="54"/>
    </row>
    <row r="149" spans="1:18">
      <c r="A149" s="98"/>
      <c r="B149" s="119" t="s">
        <v>127</v>
      </c>
      <c r="C149" s="64">
        <v>9.59</v>
      </c>
      <c r="D149" s="97">
        <v>1</v>
      </c>
      <c r="E149" s="97"/>
      <c r="F149" s="97"/>
      <c r="G149" s="65"/>
      <c r="H149" s="97"/>
      <c r="I149" s="97"/>
      <c r="J149" s="65"/>
      <c r="K149" s="65"/>
      <c r="L149" s="65"/>
      <c r="M149" s="64"/>
      <c r="N149" s="67"/>
      <c r="O149" s="54"/>
      <c r="P149" s="54"/>
      <c r="Q149" s="54"/>
      <c r="R149" s="54"/>
    </row>
    <row r="150" spans="1:18">
      <c r="A150" s="98"/>
      <c r="B150" s="119" t="s">
        <v>128</v>
      </c>
      <c r="C150" s="64">
        <v>6.49</v>
      </c>
      <c r="D150" s="97">
        <v>1</v>
      </c>
      <c r="E150" s="97"/>
      <c r="F150" s="97"/>
      <c r="G150" s="65"/>
      <c r="H150" s="97"/>
      <c r="I150" s="97"/>
      <c r="J150" s="65"/>
      <c r="K150" s="65"/>
      <c r="L150" s="65"/>
      <c r="M150" s="64"/>
      <c r="N150" s="67"/>
      <c r="O150" s="54"/>
      <c r="P150" s="54"/>
      <c r="Q150" s="54"/>
      <c r="R150" s="54"/>
    </row>
    <row r="151" spans="1:18">
      <c r="A151" s="98"/>
      <c r="B151" s="119" t="s">
        <v>129</v>
      </c>
      <c r="C151" s="64">
        <v>14.18</v>
      </c>
      <c r="D151" s="97">
        <v>1</v>
      </c>
      <c r="E151" s="97"/>
      <c r="F151" s="97"/>
      <c r="G151" s="65"/>
      <c r="H151" s="97"/>
      <c r="I151" s="97"/>
      <c r="J151" s="65"/>
      <c r="K151" s="65"/>
      <c r="L151" s="65"/>
      <c r="M151" s="64"/>
      <c r="N151" s="67"/>
      <c r="O151" s="54"/>
      <c r="P151" s="54"/>
      <c r="Q151" s="54"/>
      <c r="R151" s="54"/>
    </row>
    <row r="152" spans="1:18">
      <c r="A152" s="98"/>
      <c r="B152" s="119" t="s">
        <v>130</v>
      </c>
      <c r="C152" s="64">
        <v>44.75</v>
      </c>
      <c r="D152" s="97">
        <v>1</v>
      </c>
      <c r="E152" s="97"/>
      <c r="F152" s="97"/>
      <c r="G152" s="65"/>
      <c r="H152" s="97"/>
      <c r="I152" s="97"/>
      <c r="J152" s="65"/>
      <c r="K152" s="65"/>
      <c r="L152" s="65"/>
      <c r="M152" s="64"/>
      <c r="N152" s="67"/>
      <c r="O152" s="54"/>
      <c r="P152" s="54"/>
      <c r="Q152" s="54"/>
      <c r="R152" s="54"/>
    </row>
    <row r="153" spans="1:18">
      <c r="A153" s="98"/>
      <c r="B153" s="119" t="s">
        <v>131</v>
      </c>
      <c r="C153" s="64">
        <v>10.15</v>
      </c>
      <c r="D153" s="97">
        <v>1</v>
      </c>
      <c r="E153" s="97"/>
      <c r="F153" s="97"/>
      <c r="G153" s="65"/>
      <c r="H153" s="97"/>
      <c r="I153" s="97"/>
      <c r="J153" s="65"/>
      <c r="K153" s="65"/>
      <c r="L153" s="65"/>
      <c r="M153" s="64"/>
      <c r="N153" s="67"/>
      <c r="O153" s="54"/>
      <c r="P153" s="54"/>
      <c r="Q153" s="54"/>
      <c r="R153" s="54"/>
    </row>
    <row r="154" spans="1:18">
      <c r="A154" s="98"/>
      <c r="B154" s="119" t="s">
        <v>132</v>
      </c>
      <c r="C154" s="64">
        <v>25.27</v>
      </c>
      <c r="D154" s="97">
        <v>1</v>
      </c>
      <c r="E154" s="97"/>
      <c r="F154" s="97"/>
      <c r="G154" s="65"/>
      <c r="H154" s="97"/>
      <c r="I154" s="97"/>
      <c r="J154" s="65"/>
      <c r="K154" s="65"/>
      <c r="L154" s="65"/>
      <c r="M154" s="64"/>
      <c r="N154" s="67"/>
      <c r="O154" s="54"/>
      <c r="P154" s="54"/>
      <c r="Q154" s="54"/>
      <c r="R154" s="54"/>
    </row>
    <row r="155" spans="1:18">
      <c r="A155" s="98"/>
      <c r="B155" s="119" t="s">
        <v>133</v>
      </c>
      <c r="C155" s="64">
        <v>25.27</v>
      </c>
      <c r="D155" s="97">
        <v>1</v>
      </c>
      <c r="E155" s="97"/>
      <c r="F155" s="97"/>
      <c r="G155" s="65"/>
      <c r="H155" s="97"/>
      <c r="I155" s="97"/>
      <c r="J155" s="65"/>
      <c r="K155" s="65"/>
      <c r="L155" s="65"/>
      <c r="M155" s="64"/>
      <c r="N155" s="67"/>
      <c r="O155" s="54"/>
      <c r="P155" s="54"/>
      <c r="Q155" s="54"/>
      <c r="R155" s="54"/>
    </row>
    <row r="156" spans="1:18">
      <c r="A156" s="98"/>
      <c r="B156" s="119" t="s">
        <v>134</v>
      </c>
      <c r="C156" s="64">
        <v>11.67</v>
      </c>
      <c r="D156" s="97">
        <v>1</v>
      </c>
      <c r="E156" s="97"/>
      <c r="F156" s="97"/>
      <c r="G156" s="65"/>
      <c r="H156" s="97"/>
      <c r="I156" s="97"/>
      <c r="J156" s="65"/>
      <c r="K156" s="65"/>
      <c r="L156" s="65"/>
      <c r="M156" s="64"/>
      <c r="N156" s="67"/>
      <c r="O156" s="54"/>
      <c r="P156" s="54"/>
      <c r="Q156" s="54"/>
      <c r="R156" s="54"/>
    </row>
    <row r="157" spans="1:18">
      <c r="A157" s="98"/>
      <c r="B157" s="119" t="s">
        <v>135</v>
      </c>
      <c r="C157" s="64">
        <v>8.39</v>
      </c>
      <c r="D157" s="97">
        <v>1</v>
      </c>
      <c r="E157" s="97"/>
      <c r="F157" s="97"/>
      <c r="G157" s="65"/>
      <c r="H157" s="97"/>
      <c r="I157" s="97"/>
      <c r="J157" s="65"/>
      <c r="K157" s="65"/>
      <c r="L157" s="65"/>
      <c r="M157" s="64"/>
      <c r="N157" s="67"/>
      <c r="O157" s="54"/>
      <c r="P157" s="54"/>
      <c r="Q157" s="54"/>
      <c r="R157" s="54"/>
    </row>
    <row r="158" spans="1:18">
      <c r="A158" s="98"/>
      <c r="B158" s="119" t="s">
        <v>136</v>
      </c>
      <c r="C158" s="64">
        <v>6.36</v>
      </c>
      <c r="D158" s="97">
        <v>1</v>
      </c>
      <c r="E158" s="97"/>
      <c r="F158" s="97"/>
      <c r="G158" s="65"/>
      <c r="H158" s="97"/>
      <c r="I158" s="97"/>
      <c r="J158" s="65"/>
      <c r="K158" s="65"/>
      <c r="L158" s="65"/>
      <c r="M158" s="64"/>
      <c r="N158" s="67"/>
      <c r="O158" s="54"/>
      <c r="P158" s="54"/>
      <c r="Q158" s="54"/>
      <c r="R158" s="54"/>
    </row>
    <row r="159" spans="1:18">
      <c r="A159" s="98"/>
      <c r="B159" s="119" t="s">
        <v>137</v>
      </c>
      <c r="C159" s="64">
        <v>7.16</v>
      </c>
      <c r="D159" s="97">
        <v>1</v>
      </c>
      <c r="E159" s="97"/>
      <c r="F159" s="97"/>
      <c r="G159" s="65"/>
      <c r="H159" s="97"/>
      <c r="I159" s="97"/>
      <c r="J159" s="65"/>
      <c r="K159" s="65"/>
      <c r="L159" s="65"/>
      <c r="M159" s="64"/>
      <c r="N159" s="67"/>
      <c r="O159" s="54"/>
      <c r="P159" s="54"/>
      <c r="Q159" s="54"/>
      <c r="R159" s="54"/>
    </row>
    <row r="160" spans="1:18">
      <c r="A160" s="98"/>
      <c r="B160" s="119" t="s">
        <v>138</v>
      </c>
      <c r="C160" s="64">
        <v>7.19</v>
      </c>
      <c r="D160" s="97">
        <v>1</v>
      </c>
      <c r="E160" s="97"/>
      <c r="F160" s="97"/>
      <c r="G160" s="65"/>
      <c r="H160" s="97"/>
      <c r="I160" s="97"/>
      <c r="J160" s="65"/>
      <c r="K160" s="65"/>
      <c r="L160" s="65"/>
      <c r="M160" s="64"/>
      <c r="N160" s="67"/>
      <c r="O160" s="54"/>
      <c r="P160" s="54"/>
      <c r="Q160" s="54"/>
      <c r="R160" s="54"/>
    </row>
    <row r="161" spans="1:18">
      <c r="A161" s="98"/>
      <c r="B161" s="119" t="s">
        <v>140</v>
      </c>
      <c r="C161" s="64">
        <v>1.94</v>
      </c>
      <c r="D161" s="97">
        <v>1</v>
      </c>
      <c r="E161" s="97"/>
      <c r="F161" s="97"/>
      <c r="G161" s="65"/>
      <c r="H161" s="97"/>
      <c r="I161" s="97"/>
      <c r="J161" s="65"/>
      <c r="K161" s="65"/>
      <c r="L161" s="65"/>
      <c r="M161" s="64"/>
      <c r="N161" s="67"/>
      <c r="O161" s="54"/>
      <c r="P161" s="54"/>
      <c r="Q161" s="54"/>
      <c r="R161" s="54"/>
    </row>
    <row r="162" spans="1:18">
      <c r="A162" s="98"/>
      <c r="B162" s="119" t="s">
        <v>143</v>
      </c>
      <c r="C162" s="64">
        <v>2.94</v>
      </c>
      <c r="D162" s="97">
        <v>1</v>
      </c>
      <c r="E162" s="97"/>
      <c r="F162" s="97"/>
      <c r="G162" s="65"/>
      <c r="H162" s="97"/>
      <c r="I162" s="97"/>
      <c r="J162" s="65"/>
      <c r="K162" s="65"/>
      <c r="L162" s="65"/>
      <c r="M162" s="64"/>
      <c r="N162" s="67"/>
      <c r="O162" s="54"/>
      <c r="P162" s="54"/>
      <c r="Q162" s="54"/>
      <c r="R162" s="54"/>
    </row>
    <row r="163" spans="1:18">
      <c r="A163" s="98"/>
      <c r="B163" s="119" t="s">
        <v>141</v>
      </c>
      <c r="C163" s="64">
        <v>8.42</v>
      </c>
      <c r="D163" s="97">
        <v>1</v>
      </c>
      <c r="E163" s="97"/>
      <c r="F163" s="97"/>
      <c r="G163" s="65"/>
      <c r="H163" s="97"/>
      <c r="I163" s="97"/>
      <c r="J163" s="65"/>
      <c r="K163" s="65"/>
      <c r="L163" s="65"/>
      <c r="M163" s="64"/>
      <c r="N163" s="67"/>
      <c r="O163" s="54"/>
      <c r="P163" s="54"/>
      <c r="Q163" s="54"/>
      <c r="R163" s="54"/>
    </row>
    <row r="164" spans="1:18">
      <c r="A164" s="98"/>
      <c r="B164" s="119" t="s">
        <v>142</v>
      </c>
      <c r="C164" s="64">
        <v>15.57</v>
      </c>
      <c r="D164" s="97">
        <v>1</v>
      </c>
      <c r="E164" s="97"/>
      <c r="F164" s="97"/>
      <c r="G164" s="65"/>
      <c r="H164" s="97"/>
      <c r="I164" s="97"/>
      <c r="J164" s="65"/>
      <c r="K164" s="65"/>
      <c r="L164" s="65"/>
      <c r="M164" s="64"/>
      <c r="N164" s="67"/>
      <c r="O164" s="54"/>
      <c r="P164" s="54"/>
      <c r="Q164" s="54"/>
      <c r="R164" s="54"/>
    </row>
    <row r="165" spans="1:18">
      <c r="A165" s="98"/>
      <c r="B165" s="119" t="s">
        <v>144</v>
      </c>
      <c r="C165" s="64">
        <v>1.55</v>
      </c>
      <c r="D165" s="97">
        <v>1</v>
      </c>
      <c r="E165" s="97"/>
      <c r="F165" s="97"/>
      <c r="G165" s="65"/>
      <c r="H165" s="97"/>
      <c r="I165" s="97"/>
      <c r="J165" s="65"/>
      <c r="K165" s="65"/>
      <c r="L165" s="65"/>
      <c r="M165" s="64"/>
      <c r="N165" s="67"/>
      <c r="O165" s="54"/>
      <c r="P165" s="54"/>
      <c r="Q165" s="54"/>
      <c r="R165" s="54"/>
    </row>
    <row r="166" spans="1:18">
      <c r="A166" s="98"/>
      <c r="B166" s="119" t="s">
        <v>145</v>
      </c>
      <c r="C166" s="64">
        <v>6.85</v>
      </c>
      <c r="D166" s="97">
        <v>1</v>
      </c>
      <c r="E166" s="97"/>
      <c r="F166" s="97"/>
      <c r="G166" s="65"/>
      <c r="H166" s="97"/>
      <c r="I166" s="97"/>
      <c r="J166" s="65"/>
      <c r="K166" s="65"/>
      <c r="L166" s="65"/>
      <c r="M166" s="64"/>
      <c r="N166" s="67"/>
      <c r="O166" s="54"/>
      <c r="P166" s="54"/>
      <c r="Q166" s="54"/>
      <c r="R166" s="54"/>
    </row>
    <row r="167" spans="1:18">
      <c r="A167" s="98"/>
      <c r="B167" s="119" t="s">
        <v>146</v>
      </c>
      <c r="C167" s="64">
        <v>1.55</v>
      </c>
      <c r="D167" s="97">
        <v>1</v>
      </c>
      <c r="E167" s="97"/>
      <c r="F167" s="97"/>
      <c r="G167" s="65"/>
      <c r="H167" s="97"/>
      <c r="I167" s="97"/>
      <c r="J167" s="65"/>
      <c r="K167" s="65"/>
      <c r="L167" s="65"/>
      <c r="M167" s="64"/>
      <c r="N167" s="67"/>
      <c r="O167" s="54"/>
      <c r="P167" s="54"/>
      <c r="Q167" s="54"/>
      <c r="R167" s="54"/>
    </row>
    <row r="168" spans="1:18">
      <c r="A168" s="98"/>
      <c r="B168" s="119" t="s">
        <v>147</v>
      </c>
      <c r="C168" s="64">
        <v>15.879999999999999</v>
      </c>
      <c r="D168" s="97">
        <v>1</v>
      </c>
      <c r="E168" s="97"/>
      <c r="F168" s="97"/>
      <c r="G168" s="65"/>
      <c r="H168" s="97"/>
      <c r="I168" s="97"/>
      <c r="J168" s="65"/>
      <c r="K168" s="65"/>
      <c r="L168" s="65"/>
      <c r="M168" s="64"/>
      <c r="N168" s="67"/>
      <c r="O168" s="54"/>
      <c r="P168" s="54"/>
      <c r="Q168" s="54"/>
      <c r="R168" s="54"/>
    </row>
    <row r="169" spans="1:18">
      <c r="A169" s="98"/>
      <c r="B169" s="119" t="s">
        <v>148</v>
      </c>
      <c r="C169" s="64">
        <v>7.44</v>
      </c>
      <c r="D169" s="97">
        <v>1</v>
      </c>
      <c r="E169" s="97"/>
      <c r="F169" s="97"/>
      <c r="G169" s="65"/>
      <c r="H169" s="97"/>
      <c r="I169" s="97"/>
      <c r="J169" s="65"/>
      <c r="K169" s="65"/>
      <c r="L169" s="65"/>
      <c r="M169" s="64"/>
      <c r="N169" s="67"/>
      <c r="O169" s="54"/>
      <c r="P169" s="54"/>
      <c r="Q169" s="54"/>
      <c r="R169" s="54"/>
    </row>
    <row r="170" spans="1:18">
      <c r="A170" s="98"/>
      <c r="B170" s="119" t="s">
        <v>149</v>
      </c>
      <c r="C170" s="64">
        <v>13.28</v>
      </c>
      <c r="D170" s="97">
        <v>1</v>
      </c>
      <c r="E170" s="97"/>
      <c r="F170" s="97"/>
      <c r="G170" s="65"/>
      <c r="H170" s="97"/>
      <c r="I170" s="97"/>
      <c r="J170" s="65"/>
      <c r="K170" s="65"/>
      <c r="L170" s="65"/>
      <c r="M170" s="64"/>
      <c r="N170" s="67"/>
      <c r="O170" s="54"/>
      <c r="P170" s="54"/>
      <c r="Q170" s="54"/>
      <c r="R170" s="54"/>
    </row>
    <row r="171" spans="1:18">
      <c r="A171" s="98"/>
      <c r="B171" s="119" t="s">
        <v>150</v>
      </c>
      <c r="C171" s="64">
        <v>11.39</v>
      </c>
      <c r="D171" s="97">
        <v>1</v>
      </c>
      <c r="E171" s="97"/>
      <c r="F171" s="97"/>
      <c r="G171" s="65"/>
      <c r="H171" s="97"/>
      <c r="I171" s="97"/>
      <c r="J171" s="65"/>
      <c r="K171" s="65"/>
      <c r="L171" s="65"/>
      <c r="M171" s="64"/>
      <c r="N171" s="67"/>
      <c r="O171" s="54"/>
      <c r="P171" s="54"/>
      <c r="Q171" s="54"/>
      <c r="R171" s="54"/>
    </row>
    <row r="172" spans="1:18">
      <c r="A172" s="98"/>
      <c r="B172" s="119" t="s">
        <v>151</v>
      </c>
      <c r="C172" s="64">
        <v>3.38</v>
      </c>
      <c r="D172" s="97">
        <v>1</v>
      </c>
      <c r="E172" s="97"/>
      <c r="F172" s="97"/>
      <c r="G172" s="65"/>
      <c r="H172" s="97"/>
      <c r="I172" s="97"/>
      <c r="J172" s="65"/>
      <c r="K172" s="65"/>
      <c r="L172" s="65"/>
      <c r="M172" s="64"/>
      <c r="N172" s="67"/>
      <c r="O172" s="54"/>
      <c r="P172" s="54"/>
      <c r="Q172" s="54"/>
      <c r="R172" s="54"/>
    </row>
    <row r="173" spans="1:18">
      <c r="A173" s="98"/>
      <c r="B173" s="119" t="s">
        <v>152</v>
      </c>
      <c r="C173" s="64">
        <v>7.15</v>
      </c>
      <c r="D173" s="97">
        <v>1</v>
      </c>
      <c r="E173" s="97"/>
      <c r="F173" s="97"/>
      <c r="G173" s="65"/>
      <c r="H173" s="97"/>
      <c r="I173" s="97"/>
      <c r="J173" s="65"/>
      <c r="K173" s="65"/>
      <c r="L173" s="65"/>
      <c r="M173" s="64"/>
      <c r="N173" s="67"/>
      <c r="O173" s="54"/>
      <c r="P173" s="54"/>
      <c r="Q173" s="54"/>
      <c r="R173" s="54"/>
    </row>
    <row r="174" spans="1:18">
      <c r="A174" s="98"/>
      <c r="B174" s="119" t="s">
        <v>153</v>
      </c>
      <c r="C174" s="64">
        <v>21.07</v>
      </c>
      <c r="D174" s="97">
        <v>1</v>
      </c>
      <c r="E174" s="97"/>
      <c r="F174" s="97"/>
      <c r="G174" s="65"/>
      <c r="H174" s="97"/>
      <c r="I174" s="97"/>
      <c r="J174" s="65"/>
      <c r="K174" s="65"/>
      <c r="L174" s="65"/>
      <c r="M174" s="64"/>
      <c r="N174" s="67"/>
      <c r="O174" s="54"/>
      <c r="P174" s="54"/>
      <c r="Q174" s="54"/>
      <c r="R174" s="54"/>
    </row>
    <row r="175" spans="1:18">
      <c r="A175" s="98"/>
      <c r="B175" s="119" t="s">
        <v>154</v>
      </c>
      <c r="C175" s="64">
        <v>10.130000000000001</v>
      </c>
      <c r="D175" s="97">
        <v>1</v>
      </c>
      <c r="E175" s="97"/>
      <c r="F175" s="97"/>
      <c r="G175" s="65"/>
      <c r="H175" s="97"/>
      <c r="I175" s="97"/>
      <c r="J175" s="65"/>
      <c r="K175" s="65"/>
      <c r="L175" s="65"/>
      <c r="M175" s="64"/>
      <c r="N175" s="67"/>
      <c r="O175" s="54"/>
      <c r="P175" s="54"/>
      <c r="Q175" s="54"/>
      <c r="R175" s="54"/>
    </row>
    <row r="176" spans="1:18">
      <c r="A176" s="98"/>
      <c r="B176" s="119" t="s">
        <v>156</v>
      </c>
      <c r="C176" s="64">
        <v>5.07</v>
      </c>
      <c r="D176" s="97">
        <v>1</v>
      </c>
      <c r="E176" s="97"/>
      <c r="F176" s="97"/>
      <c r="G176" s="65"/>
      <c r="H176" s="97"/>
      <c r="I176" s="97"/>
      <c r="J176" s="65"/>
      <c r="K176" s="65"/>
      <c r="L176" s="65"/>
      <c r="M176" s="64"/>
      <c r="N176" s="67"/>
      <c r="O176" s="54"/>
      <c r="P176" s="54"/>
      <c r="Q176" s="54"/>
      <c r="R176" s="54"/>
    </row>
    <row r="177" spans="1:24">
      <c r="A177" s="98"/>
      <c r="B177" s="119" t="s">
        <v>157</v>
      </c>
      <c r="C177" s="64">
        <v>20.29</v>
      </c>
      <c r="D177" s="97">
        <v>1</v>
      </c>
      <c r="E177" s="97"/>
      <c r="F177" s="97"/>
      <c r="G177" s="65"/>
      <c r="H177" s="97"/>
      <c r="I177" s="97"/>
      <c r="J177" s="65"/>
      <c r="K177" s="65"/>
      <c r="L177" s="65"/>
      <c r="M177" s="64"/>
      <c r="N177" s="67"/>
      <c r="O177" s="54"/>
      <c r="P177" s="54"/>
      <c r="Q177" s="54"/>
      <c r="R177" s="54"/>
    </row>
    <row r="178" spans="1:24">
      <c r="A178" s="99"/>
      <c r="B178" s="119" t="s">
        <v>158</v>
      </c>
      <c r="C178" s="64">
        <v>10.15</v>
      </c>
      <c r="D178" s="97">
        <v>1</v>
      </c>
      <c r="E178" s="65"/>
      <c r="F178" s="65"/>
      <c r="G178" s="65"/>
      <c r="H178" s="65"/>
      <c r="I178" s="65"/>
      <c r="J178" s="65"/>
      <c r="K178" s="65"/>
      <c r="L178" s="65"/>
      <c r="M178" s="64"/>
      <c r="N178" s="67"/>
      <c r="O178" s="54"/>
    </row>
    <row r="179" spans="1:24" ht="13.8" thickBot="1">
      <c r="A179" s="100"/>
      <c r="B179" s="124" t="s">
        <v>77</v>
      </c>
      <c r="C179" s="90"/>
      <c r="D179" s="90"/>
      <c r="E179" s="90"/>
      <c r="F179" s="90"/>
      <c r="G179" s="90"/>
      <c r="H179" s="89"/>
      <c r="I179" s="89"/>
      <c r="J179" s="89"/>
      <c r="K179" s="101">
        <f>SUM(K130:K178)</f>
        <v>0</v>
      </c>
      <c r="L179" s="102" t="s">
        <v>24</v>
      </c>
      <c r="M179" s="50">
        <f>SUM(M130:M178)</f>
        <v>0</v>
      </c>
      <c r="N179" s="103" t="s">
        <v>24</v>
      </c>
      <c r="O179" s="53"/>
      <c r="P179" s="44" t="s">
        <v>68</v>
      </c>
      <c r="R179" s="61" t="s">
        <v>42</v>
      </c>
      <c r="S179" s="40">
        <v>302</v>
      </c>
      <c r="T179" s="61" t="e">
        <f>S179*#REF!</f>
        <v>#REF!</v>
      </c>
      <c r="U179" s="40" t="e">
        <f>T179/50</f>
        <v>#REF!</v>
      </c>
      <c r="X179" s="69">
        <v>3.8</v>
      </c>
    </row>
    <row r="180" spans="1:24">
      <c r="A180" s="54"/>
      <c r="B180" s="125"/>
      <c r="C180" s="54"/>
      <c r="D180" s="54"/>
      <c r="E180" s="54"/>
      <c r="F180" s="54"/>
      <c r="G180" s="54"/>
      <c r="L180" s="53"/>
      <c r="M180" s="53"/>
      <c r="N180" s="53"/>
      <c r="O180" s="53"/>
      <c r="P180" s="44"/>
      <c r="R180" s="61"/>
      <c r="T180" s="61"/>
      <c r="X180" s="69"/>
    </row>
    <row r="181" spans="1:24">
      <c r="A181" s="54"/>
      <c r="B181" s="125"/>
      <c r="C181" s="54"/>
      <c r="D181" s="54"/>
      <c r="E181" s="54"/>
      <c r="F181" s="54"/>
      <c r="G181" s="54"/>
      <c r="L181" s="53"/>
      <c r="M181" s="53"/>
      <c r="N181" s="53"/>
      <c r="O181" s="53"/>
      <c r="P181" s="44"/>
      <c r="R181" s="61"/>
      <c r="T181" s="61"/>
      <c r="X181" s="69"/>
    </row>
    <row r="182" spans="1:24">
      <c r="A182" s="54"/>
      <c r="B182" s="125"/>
      <c r="C182" s="54"/>
      <c r="D182" s="54"/>
      <c r="E182" s="54"/>
      <c r="F182" s="54"/>
      <c r="G182" s="54"/>
      <c r="K182" s="104"/>
      <c r="L182" s="53"/>
      <c r="M182" s="53"/>
      <c r="N182" s="53"/>
      <c r="O182" s="53"/>
      <c r="P182" s="44"/>
      <c r="R182" s="61"/>
      <c r="T182" s="61"/>
      <c r="X182" s="69"/>
    </row>
    <row r="183" spans="1:24">
      <c r="A183" s="54"/>
      <c r="B183" s="125"/>
      <c r="C183" s="54"/>
      <c r="D183" s="54"/>
      <c r="E183" s="54"/>
      <c r="F183" s="54"/>
      <c r="G183" s="54"/>
      <c r="K183" s="104"/>
      <c r="L183" s="53"/>
      <c r="M183" s="53"/>
      <c r="N183" s="53"/>
      <c r="O183" s="53"/>
      <c r="P183" s="44"/>
      <c r="R183" s="61"/>
      <c r="T183" s="61"/>
      <c r="X183" s="69"/>
    </row>
    <row r="184" spans="1:24">
      <c r="A184" s="54"/>
      <c r="B184" s="125"/>
      <c r="C184" s="54"/>
      <c r="D184" s="54"/>
      <c r="E184" s="54"/>
      <c r="F184" s="54"/>
      <c r="G184" s="54"/>
      <c r="L184" s="53"/>
      <c r="M184" s="53"/>
      <c r="N184" s="53"/>
      <c r="O184" s="53"/>
      <c r="P184" s="44"/>
      <c r="R184" s="61"/>
      <c r="T184" s="61"/>
      <c r="X184" s="69"/>
    </row>
    <row r="185" spans="1:24">
      <c r="A185" s="54"/>
      <c r="B185" s="125"/>
      <c r="C185" s="54"/>
      <c r="D185" s="54"/>
      <c r="E185" s="54"/>
      <c r="F185" s="54"/>
      <c r="G185" s="54"/>
      <c r="L185" s="53"/>
      <c r="M185" s="53"/>
      <c r="N185" s="53"/>
      <c r="O185" s="53"/>
      <c r="P185" s="44"/>
      <c r="R185" s="61"/>
      <c r="T185" s="61"/>
      <c r="X185" s="69"/>
    </row>
    <row r="186" spans="1:24">
      <c r="A186" s="54"/>
      <c r="B186" s="125"/>
      <c r="C186" s="54"/>
      <c r="D186" s="54"/>
      <c r="E186" s="54"/>
      <c r="F186" s="54"/>
      <c r="G186" s="54"/>
      <c r="L186" s="53"/>
      <c r="M186" s="53"/>
      <c r="N186" s="53"/>
      <c r="O186" s="53"/>
      <c r="P186" s="44"/>
      <c r="R186" s="61"/>
      <c r="T186" s="61"/>
      <c r="X186" s="69"/>
    </row>
    <row r="187" spans="1:24" ht="13.8" thickBot="1">
      <c r="A187" s="54"/>
      <c r="B187" s="125"/>
      <c r="C187" s="54"/>
      <c r="D187" s="54"/>
      <c r="E187" s="54"/>
      <c r="F187" s="54"/>
      <c r="G187" s="54"/>
      <c r="L187" s="53"/>
      <c r="M187" s="53"/>
      <c r="N187" s="53"/>
      <c r="O187" s="53"/>
      <c r="P187" s="44"/>
      <c r="R187" s="61"/>
      <c r="T187" s="61"/>
      <c r="X187" s="69"/>
    </row>
    <row r="188" spans="1:24" ht="13.8" thickBot="1">
      <c r="A188" s="43"/>
      <c r="B188" s="143"/>
      <c r="C188" s="144" t="s">
        <v>73</v>
      </c>
      <c r="D188" s="145" t="s">
        <v>78</v>
      </c>
      <c r="E188" s="145" t="s">
        <v>73</v>
      </c>
      <c r="F188" s="145" t="s">
        <v>78</v>
      </c>
      <c r="G188" s="145"/>
      <c r="H188" s="145"/>
      <c r="I188" s="145" t="s">
        <v>74</v>
      </c>
      <c r="J188" s="146"/>
      <c r="K188" s="1561" t="s">
        <v>33</v>
      </c>
      <c r="L188" s="1562"/>
      <c r="M188" s="1563" t="s">
        <v>34</v>
      </c>
      <c r="N188" s="1562"/>
      <c r="O188" s="93"/>
      <c r="P188" s="44" t="s">
        <v>79</v>
      </c>
      <c r="R188" s="61" t="s">
        <v>44</v>
      </c>
      <c r="S188" s="40">
        <v>1.2</v>
      </c>
      <c r="T188" s="61" t="e">
        <f>S188*#REF!</f>
        <v>#REF!</v>
      </c>
    </row>
    <row r="189" spans="1:24">
      <c r="A189" s="147" t="s">
        <v>68</v>
      </c>
      <c r="B189" s="148" t="s">
        <v>80</v>
      </c>
      <c r="C189" s="149">
        <v>0.6</v>
      </c>
      <c r="D189" s="149">
        <v>0.36</v>
      </c>
      <c r="E189" s="149">
        <v>0.6</v>
      </c>
      <c r="F189" s="149">
        <v>0.36</v>
      </c>
      <c r="G189" s="149"/>
      <c r="H189" s="149"/>
      <c r="I189" s="149">
        <v>0.5</v>
      </c>
      <c r="J189" s="149"/>
      <c r="K189" s="150">
        <f>(C189+D189+E189+F189)*I189</f>
        <v>0.96</v>
      </c>
      <c r="L189" s="150" t="s">
        <v>24</v>
      </c>
      <c r="M189" s="151">
        <f>K189</f>
        <v>0.96</v>
      </c>
      <c r="N189" s="152" t="s">
        <v>24</v>
      </c>
      <c r="O189" s="54"/>
    </row>
    <row r="190" spans="1:24" ht="13.8" thickBot="1">
      <c r="A190" s="153" t="s">
        <v>72</v>
      </c>
      <c r="B190" s="154" t="s">
        <v>81</v>
      </c>
      <c r="C190" s="155"/>
      <c r="D190" s="155"/>
      <c r="E190" s="155"/>
      <c r="F190" s="135"/>
      <c r="G190" s="135"/>
      <c r="H190" s="156"/>
      <c r="I190" s="156"/>
      <c r="J190" s="156"/>
      <c r="K190" s="110">
        <f>K189</f>
        <v>0.96</v>
      </c>
      <c r="L190" s="110" t="s">
        <v>24</v>
      </c>
      <c r="M190" s="157">
        <f>M189</f>
        <v>0.96</v>
      </c>
      <c r="N190" s="158" t="s">
        <v>24</v>
      </c>
      <c r="O190" s="53"/>
      <c r="P190" s="54"/>
      <c r="Q190" s="54"/>
      <c r="R190" s="54"/>
      <c r="S190" s="105"/>
    </row>
    <row r="191" spans="1:24" ht="15.6">
      <c r="A191" s="159"/>
      <c r="B191" s="160"/>
      <c r="C191" s="159"/>
      <c r="D191" s="159"/>
      <c r="E191" s="159"/>
      <c r="F191" s="159"/>
      <c r="G191" s="159"/>
      <c r="H191" s="159"/>
      <c r="I191" s="159"/>
      <c r="J191" s="159"/>
      <c r="K191" s="159"/>
      <c r="L191" s="161"/>
      <c r="M191" s="161"/>
      <c r="N191" s="161"/>
      <c r="O191" s="53"/>
    </row>
    <row r="192" spans="1:24" ht="13.8" thickBot="1">
      <c r="A192" s="43"/>
      <c r="B192" s="140"/>
      <c r="C192" s="43"/>
      <c r="D192" s="43"/>
      <c r="E192" s="43"/>
      <c r="F192" s="43"/>
      <c r="G192" s="43"/>
      <c r="H192" s="43"/>
      <c r="I192" s="43"/>
      <c r="J192" s="43"/>
      <c r="K192" s="43"/>
      <c r="L192" s="43"/>
      <c r="M192" s="162"/>
      <c r="N192" s="43"/>
      <c r="P192" s="106"/>
      <c r="Q192" s="106" t="s">
        <v>82</v>
      </c>
      <c r="R192" s="106"/>
      <c r="S192" s="107">
        <v>733872352.67000008</v>
      </c>
      <c r="T192" s="106"/>
      <c r="U192" s="107">
        <f>S192*15%</f>
        <v>110080852.90050001</v>
      </c>
      <c r="V192" s="106"/>
      <c r="W192" s="107">
        <f>U192*35%</f>
        <v>38528298.515175</v>
      </c>
    </row>
    <row r="193" spans="1:23">
      <c r="A193" s="163" t="s">
        <v>83</v>
      </c>
      <c r="B193" s="164" t="s">
        <v>84</v>
      </c>
      <c r="C193" s="149"/>
      <c r="D193" s="149"/>
      <c r="E193" s="149"/>
      <c r="F193" s="149"/>
      <c r="G193" s="149"/>
      <c r="H193" s="149">
        <v>8</v>
      </c>
      <c r="I193" s="149" t="s">
        <v>27</v>
      </c>
      <c r="J193" s="149">
        <f>H193</f>
        <v>8</v>
      </c>
      <c r="K193" s="152" t="s">
        <v>27</v>
      </c>
      <c r="L193" s="43"/>
      <c r="M193" s="43"/>
      <c r="N193" s="43"/>
      <c r="P193" s="106"/>
      <c r="Q193" s="106"/>
      <c r="R193" s="106"/>
      <c r="S193" s="106"/>
      <c r="T193" s="106"/>
      <c r="U193" s="106"/>
      <c r="V193" s="106"/>
      <c r="W193" s="106"/>
    </row>
    <row r="194" spans="1:23" ht="13.8" thickBot="1">
      <c r="A194" s="165"/>
      <c r="B194" s="166" t="s">
        <v>85</v>
      </c>
      <c r="C194" s="142"/>
      <c r="D194" s="142"/>
      <c r="E194" s="142"/>
      <c r="F194" s="142"/>
      <c r="G194" s="167"/>
      <c r="H194" s="110">
        <f>SUM(H193:H193)</f>
        <v>8</v>
      </c>
      <c r="I194" s="110" t="s">
        <v>27</v>
      </c>
      <c r="J194" s="110">
        <f>SUM(J193:J193)</f>
        <v>8</v>
      </c>
      <c r="K194" s="158" t="s">
        <v>27</v>
      </c>
      <c r="L194" s="43"/>
      <c r="M194" s="43"/>
      <c r="N194" s="43"/>
      <c r="P194" s="106"/>
      <c r="Q194" s="106"/>
      <c r="R194" s="106"/>
      <c r="S194" s="106"/>
      <c r="T194" s="106"/>
      <c r="U194" s="106"/>
      <c r="V194" s="106"/>
      <c r="W194" s="106"/>
    </row>
    <row r="195" spans="1:23" ht="13.8" thickBot="1">
      <c r="A195" s="43"/>
      <c r="B195" s="168"/>
      <c r="C195" s="144">
        <v>1</v>
      </c>
      <c r="D195" s="145">
        <v>2</v>
      </c>
      <c r="E195" s="145">
        <v>3</v>
      </c>
      <c r="F195" s="145">
        <v>4</v>
      </c>
      <c r="G195" s="43"/>
      <c r="H195" s="43"/>
      <c r="I195" s="43"/>
      <c r="J195" s="43"/>
      <c r="K195" s="43"/>
      <c r="L195" s="43"/>
      <c r="M195" s="43"/>
      <c r="N195" s="43"/>
      <c r="P195" s="108" t="s">
        <v>86</v>
      </c>
      <c r="Q195" s="108" t="s">
        <v>87</v>
      </c>
      <c r="R195" s="108"/>
      <c r="S195" s="109"/>
      <c r="T195" s="108"/>
      <c r="U195" s="109">
        <f>S195*5%</f>
        <v>0</v>
      </c>
      <c r="V195" s="106"/>
      <c r="W195" s="106"/>
    </row>
    <row r="196" spans="1:23">
      <c r="A196" s="163" t="s">
        <v>88</v>
      </c>
      <c r="B196" s="164" t="s">
        <v>84</v>
      </c>
      <c r="C196" s="150"/>
      <c r="D196" s="150"/>
      <c r="E196" s="149"/>
      <c r="F196" s="149"/>
      <c r="G196" s="149"/>
      <c r="H196" s="149">
        <v>57.89</v>
      </c>
      <c r="I196" s="149" t="s">
        <v>27</v>
      </c>
      <c r="J196" s="149">
        <f>H196</f>
        <v>57.89</v>
      </c>
      <c r="K196" s="152" t="s">
        <v>27</v>
      </c>
      <c r="L196" s="43"/>
      <c r="M196" s="43"/>
      <c r="N196" s="43"/>
      <c r="P196" s="108"/>
      <c r="Q196" s="108" t="s">
        <v>82</v>
      </c>
      <c r="R196" s="108"/>
      <c r="S196" s="109"/>
      <c r="T196" s="108"/>
      <c r="U196" s="109">
        <f>S196*5%</f>
        <v>0</v>
      </c>
      <c r="V196" s="106"/>
      <c r="W196" s="106"/>
    </row>
    <row r="197" spans="1:23">
      <c r="A197" s="169" t="s">
        <v>89</v>
      </c>
      <c r="B197" s="170"/>
      <c r="C197" s="171"/>
      <c r="D197" s="171"/>
      <c r="E197" s="171"/>
      <c r="F197" s="171"/>
      <c r="G197" s="171"/>
      <c r="H197" s="171"/>
      <c r="I197" s="171"/>
      <c r="J197" s="171"/>
      <c r="K197" s="172"/>
      <c r="L197" s="43"/>
      <c r="M197" s="43"/>
      <c r="N197" s="43"/>
      <c r="P197" s="108"/>
      <c r="Q197" s="108"/>
      <c r="R197" s="108"/>
      <c r="S197" s="108"/>
      <c r="T197" s="108"/>
      <c r="U197" s="108"/>
      <c r="V197" s="106"/>
      <c r="W197" s="106"/>
    </row>
    <row r="198" spans="1:23">
      <c r="A198" s="169" t="s">
        <v>90</v>
      </c>
      <c r="B198" s="170"/>
      <c r="C198" s="171"/>
      <c r="D198" s="171"/>
      <c r="E198" s="171"/>
      <c r="F198" s="171"/>
      <c r="G198" s="171"/>
      <c r="H198" s="171"/>
      <c r="I198" s="171"/>
      <c r="J198" s="171"/>
      <c r="K198" s="172"/>
      <c r="L198" s="43"/>
      <c r="M198" s="43"/>
      <c r="N198" s="43"/>
      <c r="P198" s="108" t="s">
        <v>91</v>
      </c>
      <c r="Q198" s="108" t="s">
        <v>87</v>
      </c>
      <c r="R198" s="108"/>
      <c r="S198" s="109">
        <v>192858841.12097532</v>
      </c>
      <c r="T198" s="108"/>
      <c r="U198" s="109">
        <f>S198*5%</f>
        <v>9642942.0560487658</v>
      </c>
      <c r="V198" s="106"/>
      <c r="W198" s="106"/>
    </row>
    <row r="199" spans="1:23" ht="13.8" thickBot="1">
      <c r="A199" s="165"/>
      <c r="B199" s="173" t="s">
        <v>92</v>
      </c>
      <c r="C199" s="174"/>
      <c r="D199" s="174"/>
      <c r="E199" s="174"/>
      <c r="F199" s="174"/>
      <c r="G199" s="174"/>
      <c r="H199" s="110">
        <f>SUM(H196:H198)</f>
        <v>57.89</v>
      </c>
      <c r="I199" s="110" t="s">
        <v>27</v>
      </c>
      <c r="J199" s="110">
        <f>SUM(J196:J198)</f>
        <v>57.89</v>
      </c>
      <c r="K199" s="158" t="s">
        <v>27</v>
      </c>
      <c r="L199" s="43"/>
      <c r="M199" s="43"/>
      <c r="N199" s="43"/>
      <c r="P199" s="108"/>
      <c r="Q199" s="108"/>
      <c r="R199" s="108"/>
      <c r="S199" s="108"/>
      <c r="T199" s="108"/>
      <c r="U199" s="108"/>
      <c r="V199" s="106"/>
      <c r="W199" s="106"/>
    </row>
    <row r="200" spans="1:23">
      <c r="A200" s="54"/>
      <c r="B200" s="125"/>
      <c r="C200" s="54"/>
      <c r="D200" s="54"/>
      <c r="E200" s="54"/>
      <c r="F200" s="54"/>
      <c r="G200" s="54"/>
      <c r="H200" s="53"/>
      <c r="I200" s="53"/>
      <c r="J200" s="53"/>
      <c r="K200" s="53"/>
      <c r="P200" s="108" t="s">
        <v>93</v>
      </c>
      <c r="Q200" s="108" t="s">
        <v>87</v>
      </c>
      <c r="R200" s="108"/>
      <c r="S200" s="109">
        <v>351184499.00990725</v>
      </c>
      <c r="T200" s="108"/>
      <c r="U200" s="109">
        <f>S200*5%</f>
        <v>17559224.950495362</v>
      </c>
      <c r="V200" s="106"/>
      <c r="W200" s="106"/>
    </row>
    <row r="201" spans="1:23" ht="14.4" thickBot="1">
      <c r="A201" s="175" t="s">
        <v>94</v>
      </c>
      <c r="B201" s="140" t="s">
        <v>95</v>
      </c>
      <c r="C201" s="156"/>
      <c r="D201" s="156"/>
      <c r="E201" s="156"/>
      <c r="F201" s="156"/>
      <c r="G201" s="156"/>
      <c r="H201" s="156"/>
      <c r="I201" s="156"/>
      <c r="J201" s="156"/>
      <c r="K201" s="156"/>
      <c r="L201" s="43"/>
      <c r="P201" s="108"/>
      <c r="Q201" s="108" t="s">
        <v>82</v>
      </c>
      <c r="R201" s="108"/>
      <c r="S201" s="109">
        <v>234000000.40034625</v>
      </c>
      <c r="T201" s="108"/>
      <c r="U201" s="109">
        <f>S201*5%</f>
        <v>11700000.020017313</v>
      </c>
      <c r="V201" s="106"/>
      <c r="W201" s="106"/>
    </row>
    <row r="202" spans="1:23">
      <c r="A202" s="1564" t="s">
        <v>96</v>
      </c>
      <c r="B202" s="1565"/>
      <c r="C202" s="171">
        <v>6.1</v>
      </c>
      <c r="D202" s="171"/>
      <c r="E202" s="171"/>
      <c r="F202" s="171"/>
      <c r="G202" s="171"/>
      <c r="H202" s="171"/>
      <c r="I202" s="176">
        <f>+C202</f>
        <v>6.1</v>
      </c>
      <c r="J202" s="171" t="s">
        <v>27</v>
      </c>
      <c r="K202" s="171">
        <f>I202</f>
        <v>6.1</v>
      </c>
      <c r="L202" s="172" t="s">
        <v>27</v>
      </c>
      <c r="P202" s="108" t="s">
        <v>97</v>
      </c>
      <c r="Q202" s="108" t="s">
        <v>87</v>
      </c>
      <c r="R202" s="108"/>
      <c r="S202" s="109">
        <v>756422041.92109358</v>
      </c>
      <c r="T202" s="108"/>
      <c r="U202" s="109">
        <f>S202*5%</f>
        <v>37821102.096054681</v>
      </c>
      <c r="V202" s="106"/>
      <c r="W202" s="106"/>
    </row>
    <row r="203" spans="1:23" ht="13.8" thickBot="1">
      <c r="A203" s="165"/>
      <c r="B203" s="177" t="s">
        <v>98</v>
      </c>
      <c r="C203" s="155"/>
      <c r="D203" s="155"/>
      <c r="E203" s="155"/>
      <c r="F203" s="167"/>
      <c r="G203" s="167"/>
      <c r="H203" s="110"/>
      <c r="I203" s="178">
        <f>SUM(I202:I202)</f>
        <v>6.1</v>
      </c>
      <c r="J203" s="110" t="s">
        <v>27</v>
      </c>
      <c r="K203" s="110">
        <f>SUM(K202:K202)</f>
        <v>6.1</v>
      </c>
      <c r="L203" s="158" t="s">
        <v>27</v>
      </c>
      <c r="P203" s="108"/>
      <c r="Q203" s="108" t="s">
        <v>82</v>
      </c>
      <c r="R203" s="108"/>
      <c r="S203" s="109">
        <v>509599999.99532282</v>
      </c>
      <c r="T203" s="108"/>
      <c r="U203" s="109">
        <f>S203*5%</f>
        <v>25479999.999766141</v>
      </c>
      <c r="V203" s="106"/>
      <c r="W203" s="106"/>
    </row>
    <row r="204" spans="1:23">
      <c r="A204" s="43"/>
      <c r="B204" s="140"/>
      <c r="C204" s="43"/>
      <c r="D204" s="43"/>
      <c r="E204" s="43"/>
      <c r="F204" s="43"/>
      <c r="G204" s="43"/>
      <c r="H204" s="43"/>
      <c r="I204" s="43"/>
      <c r="J204" s="43"/>
      <c r="K204" s="43"/>
      <c r="L204" s="43"/>
      <c r="P204" s="106"/>
      <c r="Q204" s="106"/>
      <c r="R204" s="106"/>
      <c r="S204" s="106"/>
      <c r="T204" s="106"/>
      <c r="U204" s="106"/>
      <c r="V204" s="106"/>
      <c r="W204" s="106"/>
    </row>
    <row r="205" spans="1:23" ht="14.4" thickBot="1">
      <c r="A205" s="175" t="s">
        <v>99</v>
      </c>
      <c r="B205" s="140" t="s">
        <v>95</v>
      </c>
      <c r="C205" s="156"/>
      <c r="D205" s="156"/>
      <c r="E205" s="156"/>
      <c r="F205" s="156"/>
      <c r="G205" s="156"/>
      <c r="H205" s="156"/>
      <c r="I205" s="156"/>
      <c r="J205" s="156"/>
      <c r="K205" s="156"/>
      <c r="L205" s="43"/>
      <c r="P205" s="106"/>
      <c r="Q205" s="106"/>
      <c r="R205" s="106"/>
      <c r="S205" s="106"/>
      <c r="T205" s="106"/>
      <c r="U205" s="106"/>
      <c r="V205" s="106"/>
      <c r="W205" s="106"/>
    </row>
    <row r="206" spans="1:23">
      <c r="A206" s="1564" t="s">
        <v>100</v>
      </c>
      <c r="B206" s="1565"/>
      <c r="C206" s="179">
        <v>9.4901639344262296</v>
      </c>
      <c r="D206" s="171">
        <v>6.1</v>
      </c>
      <c r="E206" s="171"/>
      <c r="F206" s="171"/>
      <c r="G206" s="171"/>
      <c r="H206" s="171"/>
      <c r="I206" s="176">
        <f>(C206*D206)-(E206*F206)</f>
        <v>57.89</v>
      </c>
      <c r="J206" s="171" t="s">
        <v>24</v>
      </c>
      <c r="K206" s="171">
        <f>I206</f>
        <v>57.89</v>
      </c>
      <c r="L206" s="172" t="s">
        <v>24</v>
      </c>
      <c r="P206" s="106"/>
      <c r="Q206" s="106"/>
      <c r="R206" s="106"/>
      <c r="S206" s="106"/>
      <c r="T206" s="106"/>
      <c r="U206" s="106"/>
      <c r="V206" s="106"/>
      <c r="W206" s="106"/>
    </row>
    <row r="207" spans="1:23" ht="13.8" thickBot="1">
      <c r="A207" s="165"/>
      <c r="B207" s="177" t="s">
        <v>98</v>
      </c>
      <c r="C207" s="155"/>
      <c r="D207" s="155"/>
      <c r="E207" s="155"/>
      <c r="F207" s="167"/>
      <c r="G207" s="167"/>
      <c r="H207" s="110"/>
      <c r="I207" s="178">
        <f>SUM(I206:I206)</f>
        <v>57.89</v>
      </c>
      <c r="J207" s="110" t="s">
        <v>24</v>
      </c>
      <c r="K207" s="110">
        <f>SUM(K206:K206)</f>
        <v>57.89</v>
      </c>
      <c r="L207" s="158" t="s">
        <v>24</v>
      </c>
      <c r="P207" s="106"/>
      <c r="Q207" s="106"/>
      <c r="R207" s="106"/>
      <c r="S207" s="106"/>
      <c r="T207" s="106"/>
      <c r="U207" s="106"/>
      <c r="V207" s="106"/>
      <c r="W207" s="106"/>
    </row>
    <row r="208" spans="1:23">
      <c r="A208" s="111"/>
    </row>
  </sheetData>
  <mergeCells count="18">
    <mergeCell ref="A2:K2"/>
    <mergeCell ref="A4:K4"/>
    <mergeCell ref="J6:K6"/>
    <mergeCell ref="C7:F7"/>
    <mergeCell ref="H7:I7"/>
    <mergeCell ref="J7:K7"/>
    <mergeCell ref="A126:K126"/>
    <mergeCell ref="C128:D128"/>
    <mergeCell ref="E128:F128"/>
    <mergeCell ref="G128:J128"/>
    <mergeCell ref="G129:H129"/>
    <mergeCell ref="I129:J129"/>
    <mergeCell ref="K129:L129"/>
    <mergeCell ref="M129:N129"/>
    <mergeCell ref="K188:L188"/>
    <mergeCell ref="M188:N188"/>
    <mergeCell ref="A202:B202"/>
    <mergeCell ref="A206:B206"/>
  </mergeCells>
  <phoneticPr fontId="20" type="noConversion"/>
  <pageMargins left="0.9055118110236221" right="0.9055118110236221" top="1.1417322834645669" bottom="0.94488188976377963" header="0.31496062992125984" footer="0.31496062992125984"/>
  <pageSetup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4" workbookViewId="0"/>
  </sheetViews>
  <sheetFormatPr baseColWidth="10" defaultRowHeight="14.4"/>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GK158"/>
  <sheetViews>
    <sheetView workbookViewId="0">
      <selection activeCell="E8" sqref="E8:E18"/>
    </sheetView>
  </sheetViews>
  <sheetFormatPr baseColWidth="10" defaultRowHeight="14.4"/>
  <cols>
    <col min="2" max="2" width="62.5546875" customWidth="1"/>
    <col min="5" max="5" width="19.6640625" customWidth="1"/>
    <col min="6" max="6" width="18" customWidth="1"/>
  </cols>
  <sheetData>
    <row r="1" spans="1:193">
      <c r="A1" t="s">
        <v>206</v>
      </c>
    </row>
    <row r="2" spans="1:193" ht="22.8">
      <c r="A2" s="180"/>
      <c r="B2" s="1740" t="s">
        <v>281</v>
      </c>
      <c r="C2" s="1740"/>
      <c r="D2" s="1740"/>
      <c r="E2" s="1740"/>
      <c r="F2" s="1740"/>
      <c r="G2" s="1740"/>
      <c r="H2" s="1740"/>
      <c r="I2" s="1740"/>
      <c r="J2" s="1740"/>
      <c r="K2" s="1740"/>
      <c r="L2" s="1740"/>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1740"/>
      <c r="AO2" s="1740"/>
      <c r="AP2" s="1740"/>
      <c r="AQ2" s="1740"/>
      <c r="AR2" s="1740"/>
      <c r="AS2" s="1740"/>
      <c r="AT2" s="1740"/>
      <c r="AU2" s="1740"/>
      <c r="AV2" s="1740"/>
      <c r="AW2" s="1740"/>
      <c r="AX2" s="1740"/>
      <c r="AY2" s="1740"/>
      <c r="AZ2" s="1740"/>
      <c r="BA2" s="1740"/>
      <c r="BB2" s="1740"/>
      <c r="BC2" s="1740"/>
      <c r="BD2" s="1740"/>
      <c r="BE2" s="1740"/>
      <c r="BF2" s="1740"/>
      <c r="BG2" s="1740"/>
      <c r="BH2" s="1740"/>
      <c r="BI2" s="1740"/>
      <c r="BJ2" s="1740"/>
      <c r="BK2" s="1740"/>
      <c r="BL2" s="1740"/>
      <c r="BM2" s="1740"/>
      <c r="BN2" s="1740"/>
      <c r="BO2" s="1740"/>
      <c r="BP2" s="1740"/>
      <c r="BQ2" s="1740"/>
      <c r="BR2" s="1740"/>
      <c r="BS2" s="1740"/>
      <c r="BT2" s="1740"/>
      <c r="BU2" s="1740"/>
      <c r="BV2" s="1740"/>
      <c r="BW2" s="1740"/>
      <c r="BX2" s="1740"/>
      <c r="BY2" s="1740"/>
      <c r="BZ2" s="1740"/>
      <c r="CA2" s="1740"/>
      <c r="CB2" s="1740"/>
      <c r="CC2" s="1740"/>
      <c r="CD2" s="1740"/>
      <c r="CE2" s="1740"/>
      <c r="CF2" s="1740"/>
      <c r="CG2" s="1740"/>
      <c r="CH2" s="1740"/>
      <c r="CI2" s="1740"/>
      <c r="CJ2" s="1740"/>
      <c r="CK2" s="1740"/>
      <c r="CL2" s="1740"/>
      <c r="CM2" s="1740"/>
      <c r="CN2" s="1740"/>
      <c r="CO2" s="1740"/>
      <c r="CP2" s="1740"/>
      <c r="CQ2" s="1740"/>
      <c r="CR2" s="1740"/>
      <c r="CS2" s="1740"/>
      <c r="CT2" s="1740"/>
      <c r="CU2" s="1740"/>
      <c r="CV2" s="1740"/>
      <c r="CW2" s="1740"/>
      <c r="CX2" s="1740"/>
      <c r="CY2" s="1740"/>
      <c r="CZ2" s="1740"/>
      <c r="DA2" s="1740"/>
      <c r="DB2" s="1740"/>
      <c r="DC2" s="1740"/>
      <c r="DD2" s="1740"/>
      <c r="DE2" s="1740"/>
      <c r="DF2" s="1740"/>
      <c r="DG2" s="1740"/>
      <c r="DH2" s="1740"/>
      <c r="DI2" s="1740"/>
      <c r="DJ2" s="1740"/>
      <c r="DK2" s="1740"/>
      <c r="DL2" s="1740"/>
      <c r="DM2" s="1740"/>
      <c r="DN2" s="1740"/>
      <c r="DO2" s="1740"/>
      <c r="DP2" s="1740"/>
      <c r="DQ2" s="1740"/>
      <c r="DR2" s="1740"/>
      <c r="DS2" s="1740"/>
      <c r="DT2" s="1740"/>
      <c r="DU2" s="1740"/>
      <c r="DV2" s="1740"/>
      <c r="DW2" s="1740"/>
      <c r="DX2" s="1740"/>
      <c r="DY2" s="1740"/>
      <c r="DZ2" s="1740"/>
      <c r="EA2" s="1740"/>
      <c r="EB2" s="1740"/>
      <c r="EC2" s="1740"/>
      <c r="ED2" s="1740"/>
      <c r="EE2" s="1740"/>
      <c r="EF2" s="1740"/>
      <c r="EG2" s="1740"/>
      <c r="EH2" s="1740"/>
      <c r="EI2" s="1740"/>
      <c r="EJ2" s="1740"/>
      <c r="EK2" s="1740"/>
      <c r="EL2" s="1740"/>
      <c r="EM2" s="1740"/>
      <c r="EN2" s="1740"/>
      <c r="EO2" s="1740"/>
      <c r="EP2" s="1740"/>
      <c r="EQ2" s="1740"/>
      <c r="ER2" s="1740"/>
      <c r="ES2" s="1740"/>
      <c r="ET2" s="1740"/>
      <c r="EU2" s="1740"/>
      <c r="EV2" s="1740"/>
      <c r="EW2" s="1740"/>
      <c r="EX2" s="1740"/>
      <c r="EY2" s="1740"/>
      <c r="EZ2" s="1740"/>
      <c r="FA2" s="1740"/>
      <c r="FB2" s="1740"/>
      <c r="FC2" s="1740"/>
      <c r="FD2" s="1740"/>
      <c r="FE2" s="1740"/>
      <c r="FF2" s="1740"/>
      <c r="FG2" s="1740"/>
      <c r="FH2" s="1740"/>
      <c r="FI2" s="1740"/>
      <c r="FJ2" s="1740"/>
      <c r="FK2" s="1740"/>
      <c r="FL2" s="1740"/>
      <c r="FM2" s="1740"/>
      <c r="FN2" s="1740"/>
      <c r="FO2" s="1740"/>
      <c r="FP2" s="1740"/>
      <c r="FQ2" s="1740"/>
      <c r="FR2" s="1740"/>
      <c r="FS2" s="1740"/>
      <c r="FT2" s="1740"/>
      <c r="FU2" s="1740"/>
      <c r="FV2" s="1740"/>
      <c r="FW2" s="1740"/>
      <c r="FX2" s="1740"/>
      <c r="FY2" s="1740"/>
      <c r="FZ2" s="1740"/>
      <c r="GA2" s="1740"/>
      <c r="GB2" s="1740"/>
      <c r="GC2" s="1740"/>
      <c r="GD2" s="1740"/>
      <c r="GE2" s="1740"/>
      <c r="GF2" s="1740"/>
      <c r="GG2" s="1740"/>
      <c r="GH2" s="1740"/>
      <c r="GI2" s="1740"/>
      <c r="GJ2" s="1740"/>
      <c r="GK2" s="1741"/>
    </row>
    <row r="3" spans="1:193" ht="15" thickBot="1">
      <c r="A3" s="181"/>
      <c r="B3" s="1742"/>
      <c r="C3" s="1742"/>
      <c r="D3" s="1742"/>
      <c r="E3" s="1742"/>
      <c r="F3" s="1742"/>
      <c r="G3" s="1742"/>
      <c r="H3" s="1742"/>
      <c r="I3" s="1742"/>
      <c r="J3" s="1742"/>
      <c r="K3" s="1742"/>
      <c r="L3" s="1742"/>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1742"/>
      <c r="AO3" s="1742"/>
      <c r="AP3" s="1742"/>
      <c r="AQ3" s="1742"/>
      <c r="AR3" s="1742"/>
      <c r="AS3" s="1742"/>
      <c r="AT3" s="1742"/>
      <c r="AU3" s="1742"/>
      <c r="AV3" s="1742"/>
      <c r="AW3" s="1742"/>
      <c r="AX3" s="1742"/>
      <c r="AY3" s="1742"/>
      <c r="AZ3" s="1742"/>
      <c r="BA3" s="1742"/>
      <c r="BB3" s="1742"/>
      <c r="BC3" s="1742"/>
      <c r="BD3" s="1742"/>
      <c r="BE3" s="1742"/>
      <c r="BF3" s="1742"/>
      <c r="BG3" s="1742"/>
      <c r="BH3" s="1742"/>
      <c r="BI3" s="1742"/>
      <c r="BJ3" s="1742"/>
      <c r="BK3" s="1742"/>
      <c r="BL3" s="1742"/>
      <c r="BM3" s="1742"/>
      <c r="BN3" s="1742"/>
      <c r="BO3" s="1742"/>
      <c r="BP3" s="1742"/>
      <c r="BQ3" s="1742"/>
      <c r="BR3" s="1742"/>
      <c r="BS3" s="1742"/>
      <c r="BT3" s="1742"/>
      <c r="BU3" s="1742"/>
      <c r="BV3" s="1742"/>
      <c r="BW3" s="1742"/>
      <c r="BX3" s="1742"/>
      <c r="BY3" s="1742"/>
      <c r="BZ3" s="1742"/>
      <c r="CA3" s="1742"/>
      <c r="CB3" s="1742"/>
      <c r="CC3" s="1742"/>
      <c r="CD3" s="1742"/>
      <c r="CE3" s="1742"/>
      <c r="CF3" s="1742"/>
      <c r="CG3" s="1742"/>
      <c r="CH3" s="1742"/>
      <c r="CI3" s="1742"/>
      <c r="CJ3" s="1742"/>
      <c r="CK3" s="1742"/>
      <c r="CL3" s="1742"/>
      <c r="CM3" s="1742"/>
      <c r="CN3" s="1742"/>
      <c r="CO3" s="1742"/>
      <c r="CP3" s="1742"/>
      <c r="CQ3" s="1742"/>
      <c r="CR3" s="1742"/>
      <c r="CS3" s="1742"/>
      <c r="CT3" s="1742"/>
      <c r="CU3" s="1742"/>
      <c r="CV3" s="1742"/>
      <c r="CW3" s="1742"/>
      <c r="CX3" s="1742"/>
      <c r="CY3" s="1742"/>
      <c r="CZ3" s="1742"/>
      <c r="DA3" s="1742"/>
      <c r="DB3" s="1742"/>
      <c r="DC3" s="1742"/>
      <c r="DD3" s="1742"/>
      <c r="DE3" s="1742"/>
      <c r="DF3" s="1742"/>
      <c r="DG3" s="1742"/>
      <c r="DH3" s="1742"/>
      <c r="DI3" s="1742"/>
      <c r="DJ3" s="1742"/>
      <c r="DK3" s="1742"/>
      <c r="DL3" s="1742"/>
      <c r="DM3" s="1742"/>
      <c r="DN3" s="1742"/>
      <c r="DO3" s="1742"/>
      <c r="DP3" s="1742"/>
      <c r="DQ3" s="1742"/>
      <c r="DR3" s="1742"/>
      <c r="DS3" s="1742"/>
      <c r="DT3" s="1742"/>
      <c r="DU3" s="1742"/>
      <c r="DV3" s="1742"/>
      <c r="DW3" s="1742"/>
      <c r="DX3" s="1742"/>
      <c r="DY3" s="1742"/>
      <c r="DZ3" s="1742"/>
      <c r="EA3" s="1742"/>
      <c r="EB3" s="1742"/>
      <c r="EC3" s="1742"/>
      <c r="ED3" s="1742"/>
      <c r="EE3" s="1742"/>
      <c r="EF3" s="1742"/>
      <c r="EG3" s="1742"/>
      <c r="EH3" s="1742"/>
      <c r="EI3" s="1742"/>
      <c r="EJ3" s="1742"/>
      <c r="EK3" s="1742"/>
      <c r="EL3" s="1742"/>
      <c r="EM3" s="1742"/>
      <c r="EN3" s="1742"/>
      <c r="EO3" s="1742"/>
      <c r="EP3" s="1742"/>
      <c r="EQ3" s="1742"/>
      <c r="ER3" s="1742"/>
      <c r="ES3" s="1742"/>
      <c r="ET3" s="1742"/>
      <c r="EU3" s="1742"/>
      <c r="EV3" s="1742"/>
      <c r="EW3" s="1742"/>
      <c r="EX3" s="1742"/>
      <c r="EY3" s="1742"/>
      <c r="EZ3" s="1742"/>
      <c r="FA3" s="1742"/>
      <c r="FB3" s="1742"/>
      <c r="FC3" s="1742"/>
      <c r="FD3" s="1742"/>
      <c r="FE3" s="1742"/>
      <c r="FF3" s="1742"/>
      <c r="FG3" s="1742"/>
      <c r="FH3" s="1742"/>
      <c r="FI3" s="1742"/>
      <c r="FJ3" s="1742"/>
      <c r="FK3" s="1742"/>
      <c r="FL3" s="1742"/>
      <c r="FM3" s="1742"/>
      <c r="FN3" s="1742"/>
      <c r="FO3" s="1742"/>
      <c r="FP3" s="1742"/>
      <c r="FQ3" s="1742"/>
      <c r="FR3" s="1742"/>
      <c r="FS3" s="1742"/>
      <c r="FT3" s="1742"/>
      <c r="FU3" s="1742"/>
      <c r="FV3" s="1742"/>
      <c r="FW3" s="1742"/>
      <c r="FX3" s="1742"/>
      <c r="FY3" s="1742"/>
      <c r="FZ3" s="1742"/>
      <c r="GA3" s="1742"/>
      <c r="GB3" s="1742"/>
      <c r="GC3" s="1742"/>
      <c r="GD3" s="1742"/>
      <c r="GE3" s="1742"/>
      <c r="GF3" s="1742"/>
      <c r="GG3" s="1742"/>
      <c r="GH3" s="1742"/>
      <c r="GI3" s="1742"/>
      <c r="GJ3" s="1742"/>
      <c r="GK3" s="1743"/>
    </row>
    <row r="4" spans="1:193" ht="15" thickBot="1">
      <c r="A4" s="1744" t="s">
        <v>214</v>
      </c>
      <c r="B4" s="1744" t="s">
        <v>208</v>
      </c>
      <c r="C4" s="1747" t="s">
        <v>210</v>
      </c>
      <c r="D4" s="1750" t="s">
        <v>215</v>
      </c>
      <c r="E4" s="1750" t="s">
        <v>218</v>
      </c>
      <c r="F4" s="1750" t="s">
        <v>219</v>
      </c>
      <c r="G4" s="1747" t="s">
        <v>220</v>
      </c>
      <c r="H4" s="1753" t="s">
        <v>221</v>
      </c>
      <c r="I4" s="1754"/>
      <c r="J4" s="1755"/>
      <c r="K4" s="182" t="s">
        <v>222</v>
      </c>
      <c r="L4" s="1736" t="s">
        <v>223</v>
      </c>
      <c r="M4" s="1736"/>
      <c r="N4" s="1736"/>
      <c r="O4" s="1736"/>
      <c r="P4" s="1736"/>
      <c r="Q4" s="1736"/>
      <c r="R4" s="1736"/>
      <c r="S4" s="1736"/>
      <c r="T4" s="1736"/>
      <c r="U4" s="1736"/>
      <c r="V4" s="1736"/>
      <c r="W4" s="1736"/>
      <c r="X4" s="1736"/>
      <c r="Y4" s="1736"/>
      <c r="Z4" s="1736"/>
      <c r="AA4" s="1736"/>
      <c r="AB4" s="1736"/>
      <c r="AC4" s="1736"/>
      <c r="AD4" s="1736"/>
      <c r="AE4" s="1736"/>
      <c r="AF4" s="1736"/>
      <c r="AG4" s="1736"/>
      <c r="AH4" s="1736"/>
      <c r="AI4" s="1736"/>
      <c r="AJ4" s="1736"/>
      <c r="AK4" s="1736"/>
      <c r="AL4" s="1736"/>
      <c r="AM4" s="1736"/>
      <c r="AN4" s="1736"/>
      <c r="AO4" s="1736"/>
      <c r="AP4" s="1737"/>
      <c r="AQ4" s="1738" t="s">
        <v>224</v>
      </c>
      <c r="AR4" s="1736"/>
      <c r="AS4" s="1736"/>
      <c r="AT4" s="1736"/>
      <c r="AU4" s="1736"/>
      <c r="AV4" s="1736"/>
      <c r="AW4" s="1736"/>
      <c r="AX4" s="1736"/>
      <c r="AY4" s="1736"/>
      <c r="AZ4" s="1736"/>
      <c r="BA4" s="1736"/>
      <c r="BB4" s="1736"/>
      <c r="BC4" s="1736"/>
      <c r="BD4" s="1736"/>
      <c r="BE4" s="1736"/>
      <c r="BF4" s="1736"/>
      <c r="BG4" s="1736"/>
      <c r="BH4" s="1736"/>
      <c r="BI4" s="1736"/>
      <c r="BJ4" s="1736"/>
      <c r="BK4" s="1736"/>
      <c r="BL4" s="1736"/>
      <c r="BM4" s="1736"/>
      <c r="BN4" s="1736"/>
      <c r="BO4" s="1736"/>
      <c r="BP4" s="1736"/>
      <c r="BQ4" s="1736"/>
      <c r="BR4" s="1737"/>
      <c r="BS4" s="1738" t="s">
        <v>225</v>
      </c>
      <c r="BT4" s="1736"/>
      <c r="BU4" s="1736"/>
      <c r="BV4" s="1736"/>
      <c r="BW4" s="1736"/>
      <c r="BX4" s="1736"/>
      <c r="BY4" s="1736"/>
      <c r="BZ4" s="1736"/>
      <c r="CA4" s="1736"/>
      <c r="CB4" s="1736"/>
      <c r="CC4" s="1736"/>
      <c r="CD4" s="1736"/>
      <c r="CE4" s="1736"/>
      <c r="CF4" s="1736"/>
      <c r="CG4" s="1736"/>
      <c r="CH4" s="1736"/>
      <c r="CI4" s="1736"/>
      <c r="CJ4" s="1736"/>
      <c r="CK4" s="1736"/>
      <c r="CL4" s="1736"/>
      <c r="CM4" s="1736"/>
      <c r="CN4" s="1736"/>
      <c r="CO4" s="1736"/>
      <c r="CP4" s="1736"/>
      <c r="CQ4" s="1736"/>
      <c r="CR4" s="1736"/>
      <c r="CS4" s="1736"/>
      <c r="CT4" s="1736"/>
      <c r="CU4" s="1736"/>
      <c r="CV4" s="1736"/>
      <c r="CW4" s="1737"/>
      <c r="CX4" s="1738" t="s">
        <v>226</v>
      </c>
      <c r="CY4" s="1736"/>
      <c r="CZ4" s="1736"/>
      <c r="DA4" s="1736"/>
      <c r="DB4" s="1736"/>
      <c r="DC4" s="1736"/>
      <c r="DD4" s="1736"/>
      <c r="DE4" s="1736"/>
      <c r="DF4" s="1736"/>
      <c r="DG4" s="1736"/>
      <c r="DH4" s="1736"/>
      <c r="DI4" s="1736"/>
      <c r="DJ4" s="1736"/>
      <c r="DK4" s="1736"/>
      <c r="DL4" s="1736"/>
      <c r="DM4" s="1736"/>
      <c r="DN4" s="1736"/>
      <c r="DO4" s="1736"/>
      <c r="DP4" s="1736"/>
      <c r="DQ4" s="1736"/>
      <c r="DR4" s="1736"/>
      <c r="DS4" s="1736"/>
      <c r="DT4" s="1736"/>
      <c r="DU4" s="1736"/>
      <c r="DV4" s="1736"/>
      <c r="DW4" s="1736"/>
      <c r="DX4" s="1736"/>
      <c r="DY4" s="1736"/>
      <c r="DZ4" s="1736"/>
      <c r="EA4" s="1737"/>
      <c r="EB4" s="1738" t="s">
        <v>227</v>
      </c>
      <c r="EC4" s="1736"/>
      <c r="ED4" s="1736"/>
      <c r="EE4" s="1736"/>
      <c r="EF4" s="1736"/>
      <c r="EG4" s="1736"/>
      <c r="EH4" s="1736"/>
      <c r="EI4" s="1736"/>
      <c r="EJ4" s="1736"/>
      <c r="EK4" s="1736"/>
      <c r="EL4" s="1736"/>
      <c r="EM4" s="1736"/>
      <c r="EN4" s="1736"/>
      <c r="EO4" s="1736"/>
      <c r="EP4" s="1736"/>
      <c r="EQ4" s="1736"/>
      <c r="ER4" s="1736"/>
      <c r="ES4" s="1736"/>
      <c r="ET4" s="1736"/>
      <c r="EU4" s="1736"/>
      <c r="EV4" s="1736"/>
      <c r="EW4" s="1736"/>
      <c r="EX4" s="1736"/>
      <c r="EY4" s="1736"/>
      <c r="EZ4" s="1736"/>
      <c r="FA4" s="1736"/>
      <c r="FB4" s="1736"/>
      <c r="FC4" s="1736"/>
      <c r="FD4" s="1736"/>
      <c r="FE4" s="1736"/>
      <c r="FF4" s="1737"/>
      <c r="FG4" s="1738" t="s">
        <v>228</v>
      </c>
      <c r="FH4" s="1736"/>
      <c r="FI4" s="1736"/>
      <c r="FJ4" s="1736"/>
      <c r="FK4" s="1736"/>
      <c r="FL4" s="1736"/>
      <c r="FM4" s="1736"/>
      <c r="FN4" s="1736"/>
      <c r="FO4" s="1736"/>
      <c r="FP4" s="1736"/>
      <c r="FQ4" s="1736"/>
      <c r="FR4" s="1736"/>
      <c r="FS4" s="1736"/>
      <c r="FT4" s="1736"/>
      <c r="FU4" s="1736"/>
      <c r="FV4" s="1736"/>
      <c r="FW4" s="1736"/>
      <c r="FX4" s="1736"/>
      <c r="FY4" s="1736"/>
      <c r="FZ4" s="1736"/>
      <c r="GA4" s="1736"/>
      <c r="GB4" s="1736"/>
      <c r="GC4" s="1736"/>
      <c r="GD4" s="1736"/>
      <c r="GE4" s="1736"/>
      <c r="GF4" s="1736"/>
      <c r="GG4" s="1736"/>
      <c r="GH4" s="1736"/>
      <c r="GI4" s="1736"/>
      <c r="GJ4" s="1736"/>
      <c r="GK4" s="1756" t="s">
        <v>229</v>
      </c>
    </row>
    <row r="5" spans="1:193">
      <c r="A5" s="1745"/>
      <c r="B5" s="1745"/>
      <c r="C5" s="1748"/>
      <c r="D5" s="1751"/>
      <c r="E5" s="1751"/>
      <c r="F5" s="1751"/>
      <c r="G5" s="1748"/>
      <c r="H5" s="1758" t="s">
        <v>230</v>
      </c>
      <c r="I5" s="1758" t="s">
        <v>231</v>
      </c>
      <c r="J5" s="1758" t="s">
        <v>232</v>
      </c>
      <c r="K5" s="1759" t="s">
        <v>233</v>
      </c>
      <c r="L5" s="183">
        <v>1</v>
      </c>
      <c r="M5" s="184">
        <v>2</v>
      </c>
      <c r="N5" s="184">
        <v>3</v>
      </c>
      <c r="O5" s="184">
        <v>4</v>
      </c>
      <c r="P5" s="184">
        <v>5</v>
      </c>
      <c r="Q5" s="184">
        <v>6</v>
      </c>
      <c r="R5" s="184">
        <v>7</v>
      </c>
      <c r="S5" s="184">
        <v>8</v>
      </c>
      <c r="T5" s="184">
        <v>9</v>
      </c>
      <c r="U5" s="184">
        <v>10</v>
      </c>
      <c r="V5" s="184">
        <v>11</v>
      </c>
      <c r="W5" s="184">
        <v>12</v>
      </c>
      <c r="X5" s="184">
        <v>13</v>
      </c>
      <c r="Y5" s="184">
        <v>14</v>
      </c>
      <c r="Z5" s="184">
        <v>15</v>
      </c>
      <c r="AA5" s="184">
        <v>16</v>
      </c>
      <c r="AB5" s="184">
        <v>17</v>
      </c>
      <c r="AC5" s="184">
        <v>18</v>
      </c>
      <c r="AD5" s="184">
        <v>19</v>
      </c>
      <c r="AE5" s="184">
        <v>20</v>
      </c>
      <c r="AF5" s="184">
        <v>21</v>
      </c>
      <c r="AG5" s="184">
        <v>22</v>
      </c>
      <c r="AH5" s="184">
        <v>23</v>
      </c>
      <c r="AI5" s="184">
        <v>24</v>
      </c>
      <c r="AJ5" s="184">
        <v>25</v>
      </c>
      <c r="AK5" s="184">
        <v>26</v>
      </c>
      <c r="AL5" s="184">
        <v>27</v>
      </c>
      <c r="AM5" s="184">
        <v>28</v>
      </c>
      <c r="AN5" s="185">
        <v>29</v>
      </c>
      <c r="AO5" s="184">
        <v>30</v>
      </c>
      <c r="AP5" s="184">
        <v>31</v>
      </c>
      <c r="AQ5" s="184">
        <v>32</v>
      </c>
      <c r="AR5" s="184">
        <v>33</v>
      </c>
      <c r="AS5" s="184">
        <v>34</v>
      </c>
      <c r="AT5" s="184">
        <v>35</v>
      </c>
      <c r="AU5" s="184">
        <v>36</v>
      </c>
      <c r="AV5" s="184">
        <v>37</v>
      </c>
      <c r="AW5" s="184">
        <v>38</v>
      </c>
      <c r="AX5" s="184">
        <v>39</v>
      </c>
      <c r="AY5" s="184">
        <v>40</v>
      </c>
      <c r="AZ5" s="184">
        <v>41</v>
      </c>
      <c r="BA5" s="184">
        <v>42</v>
      </c>
      <c r="BB5" s="184">
        <v>43</v>
      </c>
      <c r="BC5" s="184">
        <v>44</v>
      </c>
      <c r="BD5" s="184">
        <v>45</v>
      </c>
      <c r="BE5" s="184">
        <v>46</v>
      </c>
      <c r="BF5" s="184">
        <v>47</v>
      </c>
      <c r="BG5" s="184">
        <v>48</v>
      </c>
      <c r="BH5" s="184">
        <v>49</v>
      </c>
      <c r="BI5" s="184">
        <v>50</v>
      </c>
      <c r="BJ5" s="184">
        <v>51</v>
      </c>
      <c r="BK5" s="184">
        <v>52</v>
      </c>
      <c r="BL5" s="184">
        <v>53</v>
      </c>
      <c r="BM5" s="184">
        <v>54</v>
      </c>
      <c r="BN5" s="184">
        <v>55</v>
      </c>
      <c r="BO5" s="184">
        <v>56</v>
      </c>
      <c r="BP5" s="184">
        <v>57</v>
      </c>
      <c r="BQ5" s="184">
        <v>58</v>
      </c>
      <c r="BR5" s="184">
        <v>59</v>
      </c>
      <c r="BS5" s="184">
        <v>60</v>
      </c>
      <c r="BT5" s="184">
        <v>61</v>
      </c>
      <c r="BU5" s="184">
        <v>62</v>
      </c>
      <c r="BV5" s="184">
        <v>63</v>
      </c>
      <c r="BW5" s="184">
        <v>64</v>
      </c>
      <c r="BX5" s="184">
        <v>65</v>
      </c>
      <c r="BY5" s="184">
        <v>66</v>
      </c>
      <c r="BZ5" s="184">
        <v>67</v>
      </c>
      <c r="CA5" s="184">
        <v>68</v>
      </c>
      <c r="CB5" s="184">
        <v>69</v>
      </c>
      <c r="CC5" s="184">
        <v>70</v>
      </c>
      <c r="CD5" s="184">
        <v>71</v>
      </c>
      <c r="CE5" s="184">
        <v>72</v>
      </c>
      <c r="CF5" s="184">
        <v>73</v>
      </c>
      <c r="CG5" s="184">
        <v>74</v>
      </c>
      <c r="CH5" s="184">
        <v>75</v>
      </c>
      <c r="CI5" s="184">
        <v>76</v>
      </c>
      <c r="CJ5" s="184">
        <v>77</v>
      </c>
      <c r="CK5" s="184">
        <v>78</v>
      </c>
      <c r="CL5" s="184">
        <v>79</v>
      </c>
      <c r="CM5" s="184">
        <v>80</v>
      </c>
      <c r="CN5" s="184">
        <v>81</v>
      </c>
      <c r="CO5" s="184">
        <v>82</v>
      </c>
      <c r="CP5" s="184">
        <v>83</v>
      </c>
      <c r="CQ5" s="184">
        <v>84</v>
      </c>
      <c r="CR5" s="184">
        <v>85</v>
      </c>
      <c r="CS5" s="184">
        <v>86</v>
      </c>
      <c r="CT5" s="184">
        <v>87</v>
      </c>
      <c r="CU5" s="184">
        <v>88</v>
      </c>
      <c r="CV5" s="184">
        <v>89</v>
      </c>
      <c r="CW5" s="184">
        <v>90</v>
      </c>
      <c r="CX5" s="184">
        <v>91</v>
      </c>
      <c r="CY5" s="184">
        <v>92</v>
      </c>
      <c r="CZ5" s="184">
        <v>93</v>
      </c>
      <c r="DA5" s="184">
        <v>94</v>
      </c>
      <c r="DB5" s="184">
        <v>95</v>
      </c>
      <c r="DC5" s="184">
        <v>96</v>
      </c>
      <c r="DD5" s="184">
        <v>97</v>
      </c>
      <c r="DE5" s="184">
        <v>98</v>
      </c>
      <c r="DF5" s="184">
        <v>99</v>
      </c>
      <c r="DG5" s="184">
        <v>100</v>
      </c>
      <c r="DH5" s="184">
        <v>101</v>
      </c>
      <c r="DI5" s="184">
        <v>102</v>
      </c>
      <c r="DJ5" s="184">
        <v>103</v>
      </c>
      <c r="DK5" s="184">
        <v>104</v>
      </c>
      <c r="DL5" s="184">
        <v>105</v>
      </c>
      <c r="DM5" s="184">
        <v>106</v>
      </c>
      <c r="DN5" s="184">
        <v>107</v>
      </c>
      <c r="DO5" s="184">
        <v>108</v>
      </c>
      <c r="DP5" s="184">
        <v>109</v>
      </c>
      <c r="DQ5" s="184">
        <v>110</v>
      </c>
      <c r="DR5" s="184">
        <v>111</v>
      </c>
      <c r="DS5" s="184">
        <v>112</v>
      </c>
      <c r="DT5" s="184">
        <v>113</v>
      </c>
      <c r="DU5" s="184">
        <v>114</v>
      </c>
      <c r="DV5" s="184">
        <v>115</v>
      </c>
      <c r="DW5" s="184">
        <v>116</v>
      </c>
      <c r="DX5" s="184">
        <v>117</v>
      </c>
      <c r="DY5" s="184">
        <v>118</v>
      </c>
      <c r="DZ5" s="184">
        <v>119</v>
      </c>
      <c r="EA5" s="184">
        <v>120</v>
      </c>
      <c r="EB5" s="184">
        <v>121</v>
      </c>
      <c r="EC5" s="184">
        <v>122</v>
      </c>
      <c r="ED5" s="184">
        <v>123</v>
      </c>
      <c r="EE5" s="184">
        <v>124</v>
      </c>
      <c r="EF5" s="184">
        <v>125</v>
      </c>
      <c r="EG5" s="184">
        <v>126</v>
      </c>
      <c r="EH5" s="184">
        <v>127</v>
      </c>
      <c r="EI5" s="184">
        <v>128</v>
      </c>
      <c r="EJ5" s="184">
        <v>129</v>
      </c>
      <c r="EK5" s="184">
        <v>130</v>
      </c>
      <c r="EL5" s="184">
        <v>131</v>
      </c>
      <c r="EM5" s="184">
        <v>132</v>
      </c>
      <c r="EN5" s="184">
        <v>133</v>
      </c>
      <c r="EO5" s="184">
        <v>134</v>
      </c>
      <c r="EP5" s="184">
        <v>135</v>
      </c>
      <c r="EQ5" s="184">
        <v>136</v>
      </c>
      <c r="ER5" s="184">
        <v>137</v>
      </c>
      <c r="ES5" s="184">
        <v>138</v>
      </c>
      <c r="ET5" s="184">
        <v>139</v>
      </c>
      <c r="EU5" s="184">
        <v>140</v>
      </c>
      <c r="EV5" s="184">
        <v>141</v>
      </c>
      <c r="EW5" s="184">
        <v>142</v>
      </c>
      <c r="EX5" s="184">
        <v>143</v>
      </c>
      <c r="EY5" s="184">
        <v>144</v>
      </c>
      <c r="EZ5" s="184">
        <v>145</v>
      </c>
      <c r="FA5" s="184">
        <v>146</v>
      </c>
      <c r="FB5" s="184">
        <v>147</v>
      </c>
      <c r="FC5" s="184">
        <v>148</v>
      </c>
      <c r="FD5" s="184">
        <v>149</v>
      </c>
      <c r="FE5" s="184">
        <v>150</v>
      </c>
      <c r="FF5" s="184">
        <v>151</v>
      </c>
      <c r="FG5" s="184">
        <v>152</v>
      </c>
      <c r="FH5" s="184">
        <v>153</v>
      </c>
      <c r="FI5" s="184">
        <v>154</v>
      </c>
      <c r="FJ5" s="184">
        <v>155</v>
      </c>
      <c r="FK5" s="184">
        <v>156</v>
      </c>
      <c r="FL5" s="184">
        <v>157</v>
      </c>
      <c r="FM5" s="184">
        <v>158</v>
      </c>
      <c r="FN5" s="184">
        <v>159</v>
      </c>
      <c r="FO5" s="184">
        <v>160</v>
      </c>
      <c r="FP5" s="184">
        <v>161</v>
      </c>
      <c r="FQ5" s="184">
        <v>162</v>
      </c>
      <c r="FR5" s="184">
        <v>163</v>
      </c>
      <c r="FS5" s="184">
        <v>164</v>
      </c>
      <c r="FT5" s="184">
        <v>165</v>
      </c>
      <c r="FU5" s="184">
        <v>166</v>
      </c>
      <c r="FV5" s="184">
        <v>167</v>
      </c>
      <c r="FW5" s="184">
        <v>168</v>
      </c>
      <c r="FX5" s="184">
        <v>169</v>
      </c>
      <c r="FY5" s="184">
        <v>170</v>
      </c>
      <c r="FZ5" s="184">
        <v>171</v>
      </c>
      <c r="GA5" s="184">
        <v>172</v>
      </c>
      <c r="GB5" s="184">
        <v>173</v>
      </c>
      <c r="GC5" s="184">
        <v>174</v>
      </c>
      <c r="GD5" s="184">
        <v>175</v>
      </c>
      <c r="GE5" s="186">
        <v>176</v>
      </c>
      <c r="GF5" s="186">
        <v>177</v>
      </c>
      <c r="GG5" s="186">
        <v>178</v>
      </c>
      <c r="GH5" s="186">
        <v>179</v>
      </c>
      <c r="GI5" s="186">
        <v>180</v>
      </c>
      <c r="GJ5" s="187">
        <v>181</v>
      </c>
      <c r="GK5" s="1757"/>
    </row>
    <row r="6" spans="1:193" ht="15" thickBot="1">
      <c r="A6" s="1745"/>
      <c r="B6" s="1745"/>
      <c r="C6" s="1748"/>
      <c r="D6" s="1751"/>
      <c r="E6" s="1751"/>
      <c r="F6" s="1751"/>
      <c r="G6" s="1748"/>
      <c r="H6" s="1758"/>
      <c r="I6" s="1758"/>
      <c r="J6" s="1758"/>
      <c r="K6" s="1760"/>
      <c r="L6" s="1734" t="s">
        <v>234</v>
      </c>
      <c r="M6" s="1734"/>
      <c r="N6" s="1734"/>
      <c r="O6" s="1734"/>
      <c r="P6" s="1734"/>
      <c r="Q6" s="1734"/>
      <c r="R6" s="1735"/>
      <c r="S6" s="1733" t="s">
        <v>235</v>
      </c>
      <c r="T6" s="1734"/>
      <c r="U6" s="1734"/>
      <c r="V6" s="1734"/>
      <c r="W6" s="1734"/>
      <c r="X6" s="1734"/>
      <c r="Y6" s="1735"/>
      <c r="Z6" s="1733" t="s">
        <v>236</v>
      </c>
      <c r="AA6" s="1734"/>
      <c r="AB6" s="1734"/>
      <c r="AC6" s="1734"/>
      <c r="AD6" s="1734"/>
      <c r="AE6" s="1734"/>
      <c r="AF6" s="1735"/>
      <c r="AG6" s="1733" t="s">
        <v>237</v>
      </c>
      <c r="AH6" s="1734"/>
      <c r="AI6" s="1734"/>
      <c r="AJ6" s="1734"/>
      <c r="AK6" s="1734"/>
      <c r="AL6" s="1734"/>
      <c r="AM6" s="1735"/>
      <c r="AN6" s="1733" t="s">
        <v>234</v>
      </c>
      <c r="AO6" s="1734"/>
      <c r="AP6" s="1734"/>
      <c r="AQ6" s="1734"/>
      <c r="AR6" s="1734"/>
      <c r="AS6" s="1734"/>
      <c r="AT6" s="1735"/>
      <c r="AU6" s="1733" t="s">
        <v>235</v>
      </c>
      <c r="AV6" s="1734"/>
      <c r="AW6" s="1734"/>
      <c r="AX6" s="1734"/>
      <c r="AY6" s="1734"/>
      <c r="AZ6" s="1734"/>
      <c r="BA6" s="1735"/>
      <c r="BB6" s="1733" t="s">
        <v>236</v>
      </c>
      <c r="BC6" s="1734"/>
      <c r="BD6" s="1734"/>
      <c r="BE6" s="1734"/>
      <c r="BF6" s="1734"/>
      <c r="BG6" s="1734"/>
      <c r="BH6" s="1735"/>
      <c r="BI6" s="1733" t="s">
        <v>237</v>
      </c>
      <c r="BJ6" s="1734"/>
      <c r="BK6" s="1734"/>
      <c r="BL6" s="1734"/>
      <c r="BM6" s="1734"/>
      <c r="BN6" s="1734"/>
      <c r="BO6" s="1735"/>
      <c r="BP6" s="1733" t="s">
        <v>234</v>
      </c>
      <c r="BQ6" s="1734"/>
      <c r="BR6" s="1734"/>
      <c r="BS6" s="1734"/>
      <c r="BT6" s="1734"/>
      <c r="BU6" s="1734"/>
      <c r="BV6" s="1735"/>
      <c r="BW6" s="1733" t="s">
        <v>235</v>
      </c>
      <c r="BX6" s="1734"/>
      <c r="BY6" s="1734"/>
      <c r="BZ6" s="1734"/>
      <c r="CA6" s="1734"/>
      <c r="CB6" s="1734"/>
      <c r="CC6" s="1735"/>
      <c r="CD6" s="1733" t="s">
        <v>236</v>
      </c>
      <c r="CE6" s="1734"/>
      <c r="CF6" s="1734"/>
      <c r="CG6" s="1734"/>
      <c r="CH6" s="1734"/>
      <c r="CI6" s="1734"/>
      <c r="CJ6" s="1735"/>
      <c r="CK6" s="1733" t="s">
        <v>237</v>
      </c>
      <c r="CL6" s="1734"/>
      <c r="CM6" s="1734"/>
      <c r="CN6" s="1734"/>
      <c r="CO6" s="1734"/>
      <c r="CP6" s="1734"/>
      <c r="CQ6" s="1735"/>
      <c r="CR6" s="1733" t="s">
        <v>238</v>
      </c>
      <c r="CS6" s="1734"/>
      <c r="CT6" s="1734"/>
      <c r="CU6" s="1734"/>
      <c r="CV6" s="1734"/>
      <c r="CW6" s="1734"/>
      <c r="CX6" s="1735"/>
      <c r="CY6" s="1733" t="s">
        <v>234</v>
      </c>
      <c r="CZ6" s="1734"/>
      <c r="DA6" s="1734"/>
      <c r="DB6" s="1734"/>
      <c r="DC6" s="1734"/>
      <c r="DD6" s="1734"/>
      <c r="DE6" s="1735"/>
      <c r="DF6" s="1733" t="s">
        <v>235</v>
      </c>
      <c r="DG6" s="1734"/>
      <c r="DH6" s="1734"/>
      <c r="DI6" s="1734"/>
      <c r="DJ6" s="1734"/>
      <c r="DK6" s="1734"/>
      <c r="DL6" s="1735"/>
      <c r="DM6" s="1733" t="s">
        <v>236</v>
      </c>
      <c r="DN6" s="1734"/>
      <c r="DO6" s="1734"/>
      <c r="DP6" s="1734"/>
      <c r="DQ6" s="1734"/>
      <c r="DR6" s="1734"/>
      <c r="DS6" s="1735"/>
      <c r="DT6" s="1733" t="s">
        <v>237</v>
      </c>
      <c r="DU6" s="1734"/>
      <c r="DV6" s="1734"/>
      <c r="DW6" s="1734"/>
      <c r="DX6" s="1734"/>
      <c r="DY6" s="1734"/>
      <c r="DZ6" s="1735"/>
      <c r="EA6" s="1733" t="s">
        <v>234</v>
      </c>
      <c r="EB6" s="1734"/>
      <c r="EC6" s="1734"/>
      <c r="ED6" s="1734"/>
      <c r="EE6" s="1734"/>
      <c r="EF6" s="1734"/>
      <c r="EG6" s="1735"/>
      <c r="EH6" s="1733" t="s">
        <v>235</v>
      </c>
      <c r="EI6" s="1734"/>
      <c r="EJ6" s="1734"/>
      <c r="EK6" s="1734"/>
      <c r="EL6" s="1734"/>
      <c r="EM6" s="1734"/>
      <c r="EN6" s="1735"/>
      <c r="EO6" s="1733" t="s">
        <v>236</v>
      </c>
      <c r="EP6" s="1734"/>
      <c r="EQ6" s="1734"/>
      <c r="ER6" s="1734"/>
      <c r="ES6" s="1734"/>
      <c r="ET6" s="1734"/>
      <c r="EU6" s="1735"/>
      <c r="EV6" s="1733" t="s">
        <v>237</v>
      </c>
      <c r="EW6" s="1734"/>
      <c r="EX6" s="1734"/>
      <c r="EY6" s="1734"/>
      <c r="EZ6" s="1734"/>
      <c r="FA6" s="1734"/>
      <c r="FB6" s="1735"/>
      <c r="FC6" s="1733" t="s">
        <v>234</v>
      </c>
      <c r="FD6" s="1734"/>
      <c r="FE6" s="1734"/>
      <c r="FF6" s="1734"/>
      <c r="FG6" s="1734"/>
      <c r="FH6" s="1734"/>
      <c r="FI6" s="1735"/>
      <c r="FJ6" s="1733" t="s">
        <v>234</v>
      </c>
      <c r="FK6" s="1734"/>
      <c r="FL6" s="1734"/>
      <c r="FM6" s="1734"/>
      <c r="FN6" s="1734"/>
      <c r="FO6" s="1734"/>
      <c r="FP6" s="1735"/>
      <c r="FQ6" s="1733" t="s">
        <v>235</v>
      </c>
      <c r="FR6" s="1734"/>
      <c r="FS6" s="1734"/>
      <c r="FT6" s="1734"/>
      <c r="FU6" s="1734"/>
      <c r="FV6" s="1734"/>
      <c r="FW6" s="1735"/>
      <c r="FX6" s="1733" t="s">
        <v>236</v>
      </c>
      <c r="FY6" s="1734"/>
      <c r="FZ6" s="1734"/>
      <c r="GA6" s="1734"/>
      <c r="GB6" s="1734"/>
      <c r="GC6" s="1734"/>
      <c r="GD6" s="1734"/>
      <c r="GE6" s="1739" t="s">
        <v>237</v>
      </c>
      <c r="GF6" s="1734"/>
      <c r="GG6" s="1734"/>
      <c r="GH6" s="1734"/>
      <c r="GI6" s="1734"/>
      <c r="GJ6" s="1734"/>
      <c r="GK6" s="1757"/>
    </row>
    <row r="7" spans="1:193" ht="15" thickBot="1">
      <c r="A7" s="1746"/>
      <c r="B7" s="1746"/>
      <c r="C7" s="1749"/>
      <c r="D7" s="1752"/>
      <c r="E7" s="1752"/>
      <c r="F7" s="1752"/>
      <c r="G7" s="1749"/>
      <c r="H7" s="1759"/>
      <c r="I7" s="1759"/>
      <c r="J7" s="1759"/>
      <c r="K7" s="1760"/>
      <c r="L7" s="188" t="s">
        <v>239</v>
      </c>
      <c r="M7" s="189" t="s">
        <v>240</v>
      </c>
      <c r="N7" s="189" t="s">
        <v>240</v>
      </c>
      <c r="O7" s="189" t="s">
        <v>241</v>
      </c>
      <c r="P7" s="189" t="s">
        <v>242</v>
      </c>
      <c r="Q7" s="189" t="s">
        <v>243</v>
      </c>
      <c r="R7" s="190" t="s">
        <v>244</v>
      </c>
      <c r="S7" s="191" t="s">
        <v>239</v>
      </c>
      <c r="T7" s="189" t="s">
        <v>240</v>
      </c>
      <c r="U7" s="189" t="s">
        <v>240</v>
      </c>
      <c r="V7" s="189" t="s">
        <v>241</v>
      </c>
      <c r="W7" s="189" t="s">
        <v>242</v>
      </c>
      <c r="X7" s="189" t="s">
        <v>243</v>
      </c>
      <c r="Y7" s="190" t="s">
        <v>244</v>
      </c>
      <c r="Z7" s="191" t="s">
        <v>239</v>
      </c>
      <c r="AA7" s="189" t="s">
        <v>240</v>
      </c>
      <c r="AB7" s="189" t="s">
        <v>240</v>
      </c>
      <c r="AC7" s="189" t="s">
        <v>241</v>
      </c>
      <c r="AD7" s="189" t="s">
        <v>242</v>
      </c>
      <c r="AE7" s="189" t="s">
        <v>243</v>
      </c>
      <c r="AF7" s="190" t="s">
        <v>244</v>
      </c>
      <c r="AG7" s="191" t="s">
        <v>239</v>
      </c>
      <c r="AH7" s="189" t="s">
        <v>240</v>
      </c>
      <c r="AI7" s="189" t="s">
        <v>240</v>
      </c>
      <c r="AJ7" s="189" t="s">
        <v>241</v>
      </c>
      <c r="AK7" s="189" t="s">
        <v>242</v>
      </c>
      <c r="AL7" s="189" t="s">
        <v>243</v>
      </c>
      <c r="AM7" s="190" t="s">
        <v>244</v>
      </c>
      <c r="AN7" s="191" t="s">
        <v>239</v>
      </c>
      <c r="AO7" s="189" t="s">
        <v>240</v>
      </c>
      <c r="AP7" s="189" t="s">
        <v>240</v>
      </c>
      <c r="AQ7" s="189" t="s">
        <v>241</v>
      </c>
      <c r="AR7" s="189" t="s">
        <v>242</v>
      </c>
      <c r="AS7" s="189" t="s">
        <v>243</v>
      </c>
      <c r="AT7" s="190" t="s">
        <v>244</v>
      </c>
      <c r="AU7" s="191" t="s">
        <v>239</v>
      </c>
      <c r="AV7" s="189" t="s">
        <v>240</v>
      </c>
      <c r="AW7" s="189" t="s">
        <v>240</v>
      </c>
      <c r="AX7" s="189" t="s">
        <v>241</v>
      </c>
      <c r="AY7" s="189" t="s">
        <v>242</v>
      </c>
      <c r="AZ7" s="189" t="s">
        <v>243</v>
      </c>
      <c r="BA7" s="190" t="s">
        <v>244</v>
      </c>
      <c r="BB7" s="191" t="s">
        <v>239</v>
      </c>
      <c r="BC7" s="189" t="s">
        <v>240</v>
      </c>
      <c r="BD7" s="189" t="s">
        <v>240</v>
      </c>
      <c r="BE7" s="189" t="s">
        <v>241</v>
      </c>
      <c r="BF7" s="189" t="s">
        <v>242</v>
      </c>
      <c r="BG7" s="189" t="s">
        <v>243</v>
      </c>
      <c r="BH7" s="190" t="s">
        <v>244</v>
      </c>
      <c r="BI7" s="191" t="s">
        <v>239</v>
      </c>
      <c r="BJ7" s="189" t="s">
        <v>240</v>
      </c>
      <c r="BK7" s="189" t="s">
        <v>240</v>
      </c>
      <c r="BL7" s="189" t="s">
        <v>241</v>
      </c>
      <c r="BM7" s="189" t="s">
        <v>242</v>
      </c>
      <c r="BN7" s="189" t="s">
        <v>243</v>
      </c>
      <c r="BO7" s="190" t="s">
        <v>244</v>
      </c>
      <c r="BP7" s="191" t="s">
        <v>239</v>
      </c>
      <c r="BQ7" s="189" t="s">
        <v>240</v>
      </c>
      <c r="BR7" s="189" t="s">
        <v>240</v>
      </c>
      <c r="BS7" s="189" t="s">
        <v>241</v>
      </c>
      <c r="BT7" s="189" t="s">
        <v>242</v>
      </c>
      <c r="BU7" s="189" t="s">
        <v>243</v>
      </c>
      <c r="BV7" s="190" t="s">
        <v>244</v>
      </c>
      <c r="BW7" s="191" t="s">
        <v>239</v>
      </c>
      <c r="BX7" s="189" t="s">
        <v>240</v>
      </c>
      <c r="BY7" s="189" t="s">
        <v>240</v>
      </c>
      <c r="BZ7" s="189" t="s">
        <v>241</v>
      </c>
      <c r="CA7" s="189" t="s">
        <v>242</v>
      </c>
      <c r="CB7" s="189" t="s">
        <v>243</v>
      </c>
      <c r="CC7" s="190" t="s">
        <v>244</v>
      </c>
      <c r="CD7" s="191" t="s">
        <v>239</v>
      </c>
      <c r="CE7" s="189" t="s">
        <v>240</v>
      </c>
      <c r="CF7" s="189" t="s">
        <v>240</v>
      </c>
      <c r="CG7" s="189" t="s">
        <v>241</v>
      </c>
      <c r="CH7" s="189" t="s">
        <v>242</v>
      </c>
      <c r="CI7" s="189" t="s">
        <v>243</v>
      </c>
      <c r="CJ7" s="190" t="s">
        <v>244</v>
      </c>
      <c r="CK7" s="191" t="s">
        <v>239</v>
      </c>
      <c r="CL7" s="189" t="s">
        <v>240</v>
      </c>
      <c r="CM7" s="189" t="s">
        <v>240</v>
      </c>
      <c r="CN7" s="189" t="s">
        <v>241</v>
      </c>
      <c r="CO7" s="189" t="s">
        <v>242</v>
      </c>
      <c r="CP7" s="189" t="s">
        <v>243</v>
      </c>
      <c r="CQ7" s="190" t="s">
        <v>244</v>
      </c>
      <c r="CR7" s="191" t="s">
        <v>239</v>
      </c>
      <c r="CS7" s="189" t="s">
        <v>240</v>
      </c>
      <c r="CT7" s="189" t="s">
        <v>240</v>
      </c>
      <c r="CU7" s="189" t="s">
        <v>241</v>
      </c>
      <c r="CV7" s="189" t="s">
        <v>242</v>
      </c>
      <c r="CW7" s="189" t="s">
        <v>243</v>
      </c>
      <c r="CX7" s="190" t="s">
        <v>244</v>
      </c>
      <c r="CY7" s="191" t="s">
        <v>239</v>
      </c>
      <c r="CZ7" s="189" t="s">
        <v>240</v>
      </c>
      <c r="DA7" s="189" t="s">
        <v>240</v>
      </c>
      <c r="DB7" s="189" t="s">
        <v>241</v>
      </c>
      <c r="DC7" s="189" t="s">
        <v>242</v>
      </c>
      <c r="DD7" s="189" t="s">
        <v>243</v>
      </c>
      <c r="DE7" s="190" t="s">
        <v>244</v>
      </c>
      <c r="DF7" s="191" t="s">
        <v>239</v>
      </c>
      <c r="DG7" s="189" t="s">
        <v>240</v>
      </c>
      <c r="DH7" s="189" t="s">
        <v>240</v>
      </c>
      <c r="DI7" s="189" t="s">
        <v>241</v>
      </c>
      <c r="DJ7" s="189" t="s">
        <v>242</v>
      </c>
      <c r="DK7" s="189" t="s">
        <v>243</v>
      </c>
      <c r="DL7" s="190" t="s">
        <v>244</v>
      </c>
      <c r="DM7" s="191" t="s">
        <v>239</v>
      </c>
      <c r="DN7" s="189" t="s">
        <v>240</v>
      </c>
      <c r="DO7" s="189" t="s">
        <v>240</v>
      </c>
      <c r="DP7" s="189" t="s">
        <v>241</v>
      </c>
      <c r="DQ7" s="189" t="s">
        <v>242</v>
      </c>
      <c r="DR7" s="189" t="s">
        <v>243</v>
      </c>
      <c r="DS7" s="190" t="s">
        <v>244</v>
      </c>
      <c r="DT7" s="191" t="s">
        <v>239</v>
      </c>
      <c r="DU7" s="189" t="s">
        <v>240</v>
      </c>
      <c r="DV7" s="189" t="s">
        <v>240</v>
      </c>
      <c r="DW7" s="189" t="s">
        <v>241</v>
      </c>
      <c r="DX7" s="189" t="s">
        <v>242</v>
      </c>
      <c r="DY7" s="189" t="s">
        <v>243</v>
      </c>
      <c r="DZ7" s="190" t="s">
        <v>244</v>
      </c>
      <c r="EA7" s="191" t="s">
        <v>239</v>
      </c>
      <c r="EB7" s="189" t="s">
        <v>240</v>
      </c>
      <c r="EC7" s="189" t="s">
        <v>240</v>
      </c>
      <c r="ED7" s="189" t="s">
        <v>241</v>
      </c>
      <c r="EE7" s="189" t="s">
        <v>242</v>
      </c>
      <c r="EF7" s="189" t="s">
        <v>243</v>
      </c>
      <c r="EG7" s="190" t="s">
        <v>244</v>
      </c>
      <c r="EH7" s="191" t="s">
        <v>239</v>
      </c>
      <c r="EI7" s="189" t="s">
        <v>240</v>
      </c>
      <c r="EJ7" s="189" t="s">
        <v>240</v>
      </c>
      <c r="EK7" s="189" t="s">
        <v>241</v>
      </c>
      <c r="EL7" s="189" t="s">
        <v>242</v>
      </c>
      <c r="EM7" s="189" t="s">
        <v>243</v>
      </c>
      <c r="EN7" s="190" t="s">
        <v>244</v>
      </c>
      <c r="EO7" s="191" t="s">
        <v>239</v>
      </c>
      <c r="EP7" s="189" t="s">
        <v>240</v>
      </c>
      <c r="EQ7" s="189" t="s">
        <v>240</v>
      </c>
      <c r="ER7" s="189" t="s">
        <v>241</v>
      </c>
      <c r="ES7" s="189" t="s">
        <v>242</v>
      </c>
      <c r="ET7" s="189" t="s">
        <v>243</v>
      </c>
      <c r="EU7" s="190" t="s">
        <v>244</v>
      </c>
      <c r="EV7" s="191" t="s">
        <v>239</v>
      </c>
      <c r="EW7" s="189" t="s">
        <v>240</v>
      </c>
      <c r="EX7" s="189" t="s">
        <v>240</v>
      </c>
      <c r="EY7" s="189" t="s">
        <v>241</v>
      </c>
      <c r="EZ7" s="189" t="s">
        <v>242</v>
      </c>
      <c r="FA7" s="189" t="s">
        <v>243</v>
      </c>
      <c r="FB7" s="190" t="s">
        <v>244</v>
      </c>
      <c r="FC7" s="191" t="s">
        <v>239</v>
      </c>
      <c r="FD7" s="189" t="s">
        <v>240</v>
      </c>
      <c r="FE7" s="189" t="s">
        <v>240</v>
      </c>
      <c r="FF7" s="189" t="s">
        <v>241</v>
      </c>
      <c r="FG7" s="189" t="s">
        <v>242</v>
      </c>
      <c r="FH7" s="189" t="s">
        <v>243</v>
      </c>
      <c r="FI7" s="190" t="s">
        <v>244</v>
      </c>
      <c r="FJ7" s="191" t="s">
        <v>239</v>
      </c>
      <c r="FK7" s="189" t="s">
        <v>240</v>
      </c>
      <c r="FL7" s="189" t="s">
        <v>240</v>
      </c>
      <c r="FM7" s="189" t="s">
        <v>241</v>
      </c>
      <c r="FN7" s="189" t="s">
        <v>242</v>
      </c>
      <c r="FO7" s="189" t="s">
        <v>243</v>
      </c>
      <c r="FP7" s="190" t="s">
        <v>244</v>
      </c>
      <c r="FQ7" s="191" t="s">
        <v>239</v>
      </c>
      <c r="FR7" s="189" t="s">
        <v>240</v>
      </c>
      <c r="FS7" s="189" t="s">
        <v>240</v>
      </c>
      <c r="FT7" s="189" t="s">
        <v>241</v>
      </c>
      <c r="FU7" s="189" t="s">
        <v>242</v>
      </c>
      <c r="FV7" s="189" t="s">
        <v>243</v>
      </c>
      <c r="FW7" s="190" t="s">
        <v>244</v>
      </c>
      <c r="FX7" s="191" t="s">
        <v>239</v>
      </c>
      <c r="FY7" s="189" t="s">
        <v>240</v>
      </c>
      <c r="FZ7" s="189" t="s">
        <v>240</v>
      </c>
      <c r="GA7" s="189" t="s">
        <v>241</v>
      </c>
      <c r="GB7" s="189" t="s">
        <v>242</v>
      </c>
      <c r="GC7" s="189" t="s">
        <v>243</v>
      </c>
      <c r="GD7" s="190" t="s">
        <v>244</v>
      </c>
      <c r="GE7" s="191" t="s">
        <v>239</v>
      </c>
      <c r="GF7" s="189" t="s">
        <v>240</v>
      </c>
      <c r="GG7" s="189" t="s">
        <v>240</v>
      </c>
      <c r="GH7" s="189" t="s">
        <v>241</v>
      </c>
      <c r="GI7" s="189" t="s">
        <v>242</v>
      </c>
      <c r="GJ7" s="192" t="s">
        <v>243</v>
      </c>
      <c r="GK7" s="1757"/>
    </row>
    <row r="8" spans="1:193">
      <c r="A8" s="1617" t="s">
        <v>201</v>
      </c>
      <c r="B8" s="1636" t="s">
        <v>245</v>
      </c>
      <c r="C8" s="1690" t="s">
        <v>29</v>
      </c>
      <c r="D8" s="1648">
        <v>1</v>
      </c>
      <c r="E8" s="1648">
        <f>59731124.9+59731124.9+70610382.52+68605182.06+69302152.9</f>
        <v>327979967.27999997</v>
      </c>
      <c r="F8" s="1648">
        <f>D8*E8</f>
        <v>327979967.27999997</v>
      </c>
      <c r="G8" s="1605">
        <f>F8/F158</f>
        <v>7.019006328303487E-2</v>
      </c>
      <c r="H8" s="1608" t="s">
        <v>246</v>
      </c>
      <c r="I8" s="1611" t="s">
        <v>247</v>
      </c>
      <c r="J8" s="1614" t="s">
        <v>248</v>
      </c>
      <c r="K8" s="193" t="s">
        <v>249</v>
      </c>
      <c r="L8" s="1732">
        <f>F8/GK8*7</f>
        <v>163989983.63999999</v>
      </c>
      <c r="M8" s="1603"/>
      <c r="N8" s="1603"/>
      <c r="O8" s="1603"/>
      <c r="P8" s="1603"/>
      <c r="Q8" s="1603"/>
      <c r="R8" s="1604"/>
      <c r="S8" s="1602">
        <f>F8/GK8*7</f>
        <v>163989983.63999999</v>
      </c>
      <c r="T8" s="1603"/>
      <c r="U8" s="1603"/>
      <c r="V8" s="1603"/>
      <c r="W8" s="1603"/>
      <c r="X8" s="1603"/>
      <c r="Y8" s="1604"/>
      <c r="Z8" s="1599"/>
      <c r="AA8" s="1600"/>
      <c r="AB8" s="1600"/>
      <c r="AC8" s="1600"/>
      <c r="AD8" s="1600"/>
      <c r="AE8" s="1600"/>
      <c r="AF8" s="1601"/>
      <c r="AG8" s="1599"/>
      <c r="AH8" s="1600"/>
      <c r="AI8" s="1600"/>
      <c r="AJ8" s="1600"/>
      <c r="AK8" s="1600"/>
      <c r="AL8" s="1600"/>
      <c r="AM8" s="1601"/>
      <c r="AN8" s="1599"/>
      <c r="AO8" s="1600"/>
      <c r="AP8" s="1600"/>
      <c r="AQ8" s="1600"/>
      <c r="AR8" s="1600"/>
      <c r="AS8" s="1600"/>
      <c r="AT8" s="1601"/>
      <c r="AU8" s="1599"/>
      <c r="AV8" s="1600"/>
      <c r="AW8" s="1600"/>
      <c r="AX8" s="1600"/>
      <c r="AY8" s="1600"/>
      <c r="AZ8" s="1600"/>
      <c r="BA8" s="1601"/>
      <c r="BB8" s="1599"/>
      <c r="BC8" s="1600"/>
      <c r="BD8" s="1600"/>
      <c r="BE8" s="1600"/>
      <c r="BF8" s="1600"/>
      <c r="BG8" s="1600"/>
      <c r="BH8" s="1601"/>
      <c r="BI8" s="1599"/>
      <c r="BJ8" s="1600"/>
      <c r="BK8" s="1600"/>
      <c r="BL8" s="1600"/>
      <c r="BM8" s="1600"/>
      <c r="BN8" s="1600"/>
      <c r="BO8" s="1601"/>
      <c r="BP8" s="1599"/>
      <c r="BQ8" s="1600"/>
      <c r="BR8" s="1600"/>
      <c r="BS8" s="1600"/>
      <c r="BT8" s="1600"/>
      <c r="BU8" s="1600"/>
      <c r="BV8" s="1601"/>
      <c r="BW8" s="1599"/>
      <c r="BX8" s="1600"/>
      <c r="BY8" s="1600"/>
      <c r="BZ8" s="1600"/>
      <c r="CA8" s="1600"/>
      <c r="CB8" s="1600"/>
      <c r="CC8" s="1601"/>
      <c r="CD8" s="1599"/>
      <c r="CE8" s="1600"/>
      <c r="CF8" s="1600"/>
      <c r="CG8" s="1600"/>
      <c r="CH8" s="1600"/>
      <c r="CI8" s="1600"/>
      <c r="CJ8" s="1601"/>
      <c r="CK8" s="1599"/>
      <c r="CL8" s="1600"/>
      <c r="CM8" s="1600"/>
      <c r="CN8" s="1600"/>
      <c r="CO8" s="1600"/>
      <c r="CP8" s="1600"/>
      <c r="CQ8" s="1601"/>
      <c r="CR8" s="1599"/>
      <c r="CS8" s="1600"/>
      <c r="CT8" s="1600"/>
      <c r="CU8" s="1600"/>
      <c r="CV8" s="1600"/>
      <c r="CW8" s="1600"/>
      <c r="CX8" s="1601"/>
      <c r="CY8" s="1599"/>
      <c r="CZ8" s="1600"/>
      <c r="DA8" s="1600"/>
      <c r="DB8" s="1600"/>
      <c r="DC8" s="1600"/>
      <c r="DD8" s="1600"/>
      <c r="DE8" s="1601"/>
      <c r="DF8" s="1599"/>
      <c r="DG8" s="1600"/>
      <c r="DH8" s="1600"/>
      <c r="DI8" s="1600"/>
      <c r="DJ8" s="1600"/>
      <c r="DK8" s="1600"/>
      <c r="DL8" s="1601"/>
      <c r="DM8" s="1599"/>
      <c r="DN8" s="1600"/>
      <c r="DO8" s="1600"/>
      <c r="DP8" s="1600"/>
      <c r="DQ8" s="1600"/>
      <c r="DR8" s="1600"/>
      <c r="DS8" s="1601"/>
      <c r="DT8" s="1599"/>
      <c r="DU8" s="1600"/>
      <c r="DV8" s="1600"/>
      <c r="DW8" s="1600"/>
      <c r="DX8" s="1600"/>
      <c r="DY8" s="1600"/>
      <c r="DZ8" s="1601"/>
      <c r="EA8" s="1599"/>
      <c r="EB8" s="1600"/>
      <c r="EC8" s="1600"/>
      <c r="ED8" s="1600"/>
      <c r="EE8" s="1600"/>
      <c r="EF8" s="1600"/>
      <c r="EG8" s="1601"/>
      <c r="EH8" s="1599"/>
      <c r="EI8" s="1600"/>
      <c r="EJ8" s="1600"/>
      <c r="EK8" s="1600"/>
      <c r="EL8" s="1600"/>
      <c r="EM8" s="1600"/>
      <c r="EN8" s="1601"/>
      <c r="EO8" s="1599"/>
      <c r="EP8" s="1600"/>
      <c r="EQ8" s="1600"/>
      <c r="ER8" s="1600"/>
      <c r="ES8" s="1600"/>
      <c r="ET8" s="1600"/>
      <c r="EU8" s="1601"/>
      <c r="EV8" s="1599"/>
      <c r="EW8" s="1600"/>
      <c r="EX8" s="1600"/>
      <c r="EY8" s="1600"/>
      <c r="EZ8" s="1600"/>
      <c r="FA8" s="1600"/>
      <c r="FB8" s="1601"/>
      <c r="FC8" s="1599"/>
      <c r="FD8" s="1600"/>
      <c r="FE8" s="1600"/>
      <c r="FF8" s="1600"/>
      <c r="FG8" s="1600"/>
      <c r="FH8" s="1600"/>
      <c r="FI8" s="1601"/>
      <c r="FJ8" s="1599"/>
      <c r="FK8" s="1600"/>
      <c r="FL8" s="1600"/>
      <c r="FM8" s="1600"/>
      <c r="FN8" s="1600"/>
      <c r="FO8" s="1600"/>
      <c r="FP8" s="1601"/>
      <c r="FQ8" s="1599"/>
      <c r="FR8" s="1600"/>
      <c r="FS8" s="1600"/>
      <c r="FT8" s="1600"/>
      <c r="FU8" s="1600"/>
      <c r="FV8" s="1600"/>
      <c r="FW8" s="1601"/>
      <c r="FX8" s="1599"/>
      <c r="FY8" s="1600"/>
      <c r="FZ8" s="1600"/>
      <c r="GA8" s="1600"/>
      <c r="GB8" s="1600"/>
      <c r="GC8" s="1600"/>
      <c r="GD8" s="1601"/>
      <c r="GE8" s="1599"/>
      <c r="GF8" s="1600"/>
      <c r="GG8" s="1600"/>
      <c r="GH8" s="1600"/>
      <c r="GI8" s="1600"/>
      <c r="GJ8" s="1600"/>
      <c r="GK8" s="1620">
        <v>14</v>
      </c>
    </row>
    <row r="9" spans="1:193">
      <c r="A9" s="1618"/>
      <c r="B9" s="1637"/>
      <c r="C9" s="1691"/>
      <c r="D9" s="1649"/>
      <c r="E9" s="1649"/>
      <c r="F9" s="1649"/>
      <c r="G9" s="1606"/>
      <c r="H9" s="1609"/>
      <c r="I9" s="1612"/>
      <c r="J9" s="1615"/>
      <c r="K9" s="194" t="s">
        <v>250</v>
      </c>
      <c r="L9" s="195"/>
      <c r="M9" s="196"/>
      <c r="N9" s="196"/>
      <c r="O9" s="196"/>
      <c r="P9" s="196"/>
      <c r="Q9" s="196"/>
      <c r="R9" s="197"/>
      <c r="S9" s="198"/>
      <c r="T9" s="196"/>
      <c r="U9" s="196"/>
      <c r="V9" s="196"/>
      <c r="W9" s="196"/>
      <c r="X9" s="196"/>
      <c r="Y9" s="197"/>
      <c r="Z9" s="198"/>
      <c r="AA9" s="196"/>
      <c r="AB9" s="196"/>
      <c r="AC9" s="196"/>
      <c r="AD9" s="196"/>
      <c r="AE9" s="196"/>
      <c r="AF9" s="197"/>
      <c r="AG9" s="198"/>
      <c r="AH9" s="196"/>
      <c r="AI9" s="196"/>
      <c r="AJ9" s="196"/>
      <c r="AK9" s="196"/>
      <c r="AL9" s="196"/>
      <c r="AM9" s="197"/>
      <c r="AN9" s="195"/>
      <c r="AO9" s="196"/>
      <c r="AP9" s="196"/>
      <c r="AQ9" s="196"/>
      <c r="AR9" s="196"/>
      <c r="AS9" s="196"/>
      <c r="AT9" s="197"/>
      <c r="AU9" s="198"/>
      <c r="AV9" s="196"/>
      <c r="AW9" s="196"/>
      <c r="AX9" s="196"/>
      <c r="AY9" s="196"/>
      <c r="AZ9" s="196"/>
      <c r="BA9" s="197"/>
      <c r="BB9" s="198"/>
      <c r="BC9" s="196"/>
      <c r="BD9" s="196"/>
      <c r="BE9" s="196"/>
      <c r="BF9" s="196"/>
      <c r="BG9" s="196"/>
      <c r="BH9" s="197"/>
      <c r="BI9" s="198"/>
      <c r="BJ9" s="196"/>
      <c r="BK9" s="196"/>
      <c r="BL9" s="196"/>
      <c r="BM9" s="196"/>
      <c r="BN9" s="196"/>
      <c r="BO9" s="197"/>
      <c r="BP9" s="195"/>
      <c r="BQ9" s="196"/>
      <c r="BR9" s="196"/>
      <c r="BS9" s="196"/>
      <c r="BT9" s="196"/>
      <c r="BU9" s="196"/>
      <c r="BV9" s="197"/>
      <c r="BW9" s="198"/>
      <c r="BX9" s="196"/>
      <c r="BY9" s="196"/>
      <c r="BZ9" s="196"/>
      <c r="CA9" s="196"/>
      <c r="CB9" s="196"/>
      <c r="CC9" s="197"/>
      <c r="CD9" s="198"/>
      <c r="CE9" s="196"/>
      <c r="CF9" s="196"/>
      <c r="CG9" s="196"/>
      <c r="CH9" s="196"/>
      <c r="CI9" s="196"/>
      <c r="CJ9" s="197"/>
      <c r="CK9" s="198"/>
      <c r="CL9" s="196"/>
      <c r="CM9" s="196"/>
      <c r="CN9" s="196"/>
      <c r="CO9" s="196"/>
      <c r="CP9" s="196"/>
      <c r="CQ9" s="197"/>
      <c r="CR9" s="195"/>
      <c r="CS9" s="196"/>
      <c r="CT9" s="196"/>
      <c r="CU9" s="196"/>
      <c r="CV9" s="196"/>
      <c r="CW9" s="196"/>
      <c r="CX9" s="197"/>
      <c r="CY9" s="198"/>
      <c r="CZ9" s="196"/>
      <c r="DA9" s="196"/>
      <c r="DB9" s="196"/>
      <c r="DC9" s="196"/>
      <c r="DD9" s="196"/>
      <c r="DE9" s="197"/>
      <c r="DF9" s="198"/>
      <c r="DG9" s="196"/>
      <c r="DH9" s="196"/>
      <c r="DI9" s="196"/>
      <c r="DJ9" s="196"/>
      <c r="DK9" s="196"/>
      <c r="DL9" s="197"/>
      <c r="DM9" s="198"/>
      <c r="DN9" s="196"/>
      <c r="DO9" s="196"/>
      <c r="DP9" s="196"/>
      <c r="DQ9" s="196"/>
      <c r="DR9" s="196"/>
      <c r="DS9" s="197"/>
      <c r="DT9" s="195"/>
      <c r="DU9" s="196"/>
      <c r="DV9" s="196"/>
      <c r="DW9" s="196"/>
      <c r="DX9" s="196"/>
      <c r="DY9" s="196"/>
      <c r="DZ9" s="197"/>
      <c r="EA9" s="198"/>
      <c r="EB9" s="196"/>
      <c r="EC9" s="196"/>
      <c r="ED9" s="196"/>
      <c r="EE9" s="196"/>
      <c r="EF9" s="196"/>
      <c r="EG9" s="197"/>
      <c r="EH9" s="198"/>
      <c r="EI9" s="196"/>
      <c r="EJ9" s="196"/>
      <c r="EK9" s="196"/>
      <c r="EL9" s="196"/>
      <c r="EM9" s="196"/>
      <c r="EN9" s="197"/>
      <c r="EO9" s="198"/>
      <c r="EP9" s="196"/>
      <c r="EQ9" s="196"/>
      <c r="ER9" s="196"/>
      <c r="ES9" s="196"/>
      <c r="ET9" s="196"/>
      <c r="EU9" s="197"/>
      <c r="EV9" s="198"/>
      <c r="EW9" s="196"/>
      <c r="EX9" s="196"/>
      <c r="EY9" s="196"/>
      <c r="EZ9" s="196"/>
      <c r="FA9" s="196"/>
      <c r="FB9" s="197"/>
      <c r="FC9" s="198"/>
      <c r="FD9" s="196"/>
      <c r="FE9" s="196"/>
      <c r="FF9" s="196"/>
      <c r="FG9" s="196"/>
      <c r="FH9" s="196"/>
      <c r="FI9" s="197"/>
      <c r="FJ9" s="198"/>
      <c r="FK9" s="196"/>
      <c r="FL9" s="196"/>
      <c r="FM9" s="196"/>
      <c r="FN9" s="196"/>
      <c r="FO9" s="196"/>
      <c r="FP9" s="197"/>
      <c r="FQ9" s="198"/>
      <c r="FR9" s="196"/>
      <c r="FS9" s="196"/>
      <c r="FT9" s="196"/>
      <c r="FU9" s="196"/>
      <c r="FV9" s="196"/>
      <c r="FW9" s="197"/>
      <c r="FX9" s="198"/>
      <c r="FY9" s="196"/>
      <c r="FZ9" s="196"/>
      <c r="GA9" s="196"/>
      <c r="GB9" s="196"/>
      <c r="GC9" s="196"/>
      <c r="GD9" s="197"/>
      <c r="GE9" s="198"/>
      <c r="GF9" s="196"/>
      <c r="GG9" s="196"/>
      <c r="GH9" s="196"/>
      <c r="GI9" s="196"/>
      <c r="GJ9" s="199"/>
      <c r="GK9" s="1621"/>
    </row>
    <row r="10" spans="1:193">
      <c r="A10" s="1618"/>
      <c r="B10" s="1637"/>
      <c r="C10" s="1691"/>
      <c r="D10" s="1649"/>
      <c r="E10" s="1649"/>
      <c r="F10" s="1649"/>
      <c r="G10" s="1606"/>
      <c r="H10" s="1609"/>
      <c r="I10" s="1612"/>
      <c r="J10" s="1615"/>
      <c r="K10" s="200" t="s">
        <v>251</v>
      </c>
      <c r="L10" s="195"/>
      <c r="M10" s="196"/>
      <c r="N10" s="196"/>
      <c r="O10" s="196"/>
      <c r="P10" s="196"/>
      <c r="Q10" s="196"/>
      <c r="R10" s="197"/>
      <c r="S10" s="198"/>
      <c r="T10" s="196"/>
      <c r="U10" s="196"/>
      <c r="V10" s="196"/>
      <c r="W10" s="196"/>
      <c r="X10" s="196"/>
      <c r="Y10" s="197"/>
      <c r="Z10" s="198"/>
      <c r="AA10" s="196"/>
      <c r="AB10" s="196"/>
      <c r="AC10" s="196"/>
      <c r="AD10" s="196"/>
      <c r="AE10" s="196"/>
      <c r="AF10" s="197"/>
      <c r="AG10" s="198"/>
      <c r="AH10" s="196"/>
      <c r="AI10" s="196"/>
      <c r="AJ10" s="196"/>
      <c r="AK10" s="196"/>
      <c r="AL10" s="196"/>
      <c r="AM10" s="197"/>
      <c r="AN10" s="195"/>
      <c r="AO10" s="196"/>
      <c r="AP10" s="196"/>
      <c r="AQ10" s="196"/>
      <c r="AR10" s="196"/>
      <c r="AS10" s="196"/>
      <c r="AT10" s="197"/>
      <c r="AU10" s="198"/>
      <c r="AV10" s="196"/>
      <c r="AW10" s="196"/>
      <c r="AX10" s="196"/>
      <c r="AY10" s="196"/>
      <c r="AZ10" s="196"/>
      <c r="BA10" s="197"/>
      <c r="BB10" s="198"/>
      <c r="BC10" s="196"/>
      <c r="BD10" s="196"/>
      <c r="BE10" s="196"/>
      <c r="BF10" s="196"/>
      <c r="BG10" s="196"/>
      <c r="BH10" s="197"/>
      <c r="BI10" s="198"/>
      <c r="BJ10" s="196"/>
      <c r="BK10" s="196"/>
      <c r="BL10" s="196"/>
      <c r="BM10" s="196"/>
      <c r="BN10" s="196"/>
      <c r="BO10" s="197"/>
      <c r="BP10" s="195"/>
      <c r="BQ10" s="196"/>
      <c r="BR10" s="196"/>
      <c r="BS10" s="196"/>
      <c r="BT10" s="196"/>
      <c r="BU10" s="196"/>
      <c r="BV10" s="197"/>
      <c r="BW10" s="198"/>
      <c r="BX10" s="196"/>
      <c r="BY10" s="196"/>
      <c r="BZ10" s="196"/>
      <c r="CA10" s="196"/>
      <c r="CB10" s="196"/>
      <c r="CC10" s="197"/>
      <c r="CD10" s="198"/>
      <c r="CE10" s="196"/>
      <c r="CF10" s="196"/>
      <c r="CG10" s="196"/>
      <c r="CH10" s="196"/>
      <c r="CI10" s="196"/>
      <c r="CJ10" s="197"/>
      <c r="CK10" s="198"/>
      <c r="CL10" s="196"/>
      <c r="CM10" s="196"/>
      <c r="CN10" s="196"/>
      <c r="CO10" s="196"/>
      <c r="CP10" s="196"/>
      <c r="CQ10" s="197"/>
      <c r="CR10" s="195"/>
      <c r="CS10" s="196"/>
      <c r="CT10" s="196"/>
      <c r="CU10" s="196"/>
      <c r="CV10" s="196"/>
      <c r="CW10" s="196"/>
      <c r="CX10" s="197"/>
      <c r="CY10" s="198"/>
      <c r="CZ10" s="196"/>
      <c r="DA10" s="196"/>
      <c r="DB10" s="196"/>
      <c r="DC10" s="196"/>
      <c r="DD10" s="196"/>
      <c r="DE10" s="197"/>
      <c r="DF10" s="198"/>
      <c r="DG10" s="196"/>
      <c r="DH10" s="196"/>
      <c r="DI10" s="196"/>
      <c r="DJ10" s="196"/>
      <c r="DK10" s="196"/>
      <c r="DL10" s="197"/>
      <c r="DM10" s="198"/>
      <c r="DN10" s="196"/>
      <c r="DO10" s="196"/>
      <c r="DP10" s="196"/>
      <c r="DQ10" s="196"/>
      <c r="DR10" s="196"/>
      <c r="DS10" s="197"/>
      <c r="DT10" s="195"/>
      <c r="DU10" s="196"/>
      <c r="DV10" s="196"/>
      <c r="DW10" s="196"/>
      <c r="DX10" s="196"/>
      <c r="DY10" s="196"/>
      <c r="DZ10" s="197"/>
      <c r="EA10" s="198"/>
      <c r="EB10" s="196"/>
      <c r="EC10" s="196"/>
      <c r="ED10" s="196"/>
      <c r="EE10" s="196"/>
      <c r="EF10" s="196"/>
      <c r="EG10" s="197"/>
      <c r="EH10" s="198"/>
      <c r="EI10" s="196"/>
      <c r="EJ10" s="196"/>
      <c r="EK10" s="196"/>
      <c r="EL10" s="196"/>
      <c r="EM10" s="196"/>
      <c r="EN10" s="197"/>
      <c r="EO10" s="198"/>
      <c r="EP10" s="196"/>
      <c r="EQ10" s="196"/>
      <c r="ER10" s="196"/>
      <c r="ES10" s="196"/>
      <c r="ET10" s="196"/>
      <c r="EU10" s="197"/>
      <c r="EV10" s="198"/>
      <c r="EW10" s="196"/>
      <c r="EX10" s="196"/>
      <c r="EY10" s="196"/>
      <c r="EZ10" s="196"/>
      <c r="FA10" s="196"/>
      <c r="FB10" s="197"/>
      <c r="FC10" s="198"/>
      <c r="FD10" s="196"/>
      <c r="FE10" s="196"/>
      <c r="FF10" s="196"/>
      <c r="FG10" s="196"/>
      <c r="FH10" s="196"/>
      <c r="FI10" s="197"/>
      <c r="FJ10" s="198"/>
      <c r="FK10" s="196"/>
      <c r="FL10" s="196"/>
      <c r="FM10" s="196"/>
      <c r="FN10" s="196"/>
      <c r="FO10" s="196"/>
      <c r="FP10" s="197"/>
      <c r="FQ10" s="198"/>
      <c r="FR10" s="196"/>
      <c r="FS10" s="196"/>
      <c r="FT10" s="196"/>
      <c r="FU10" s="196"/>
      <c r="FV10" s="196"/>
      <c r="FW10" s="197"/>
      <c r="FX10" s="198"/>
      <c r="FY10" s="196"/>
      <c r="FZ10" s="196"/>
      <c r="GA10" s="196"/>
      <c r="GB10" s="196"/>
      <c r="GC10" s="196"/>
      <c r="GD10" s="197"/>
      <c r="GE10" s="198"/>
      <c r="GF10" s="196"/>
      <c r="GG10" s="196"/>
      <c r="GH10" s="196"/>
      <c r="GI10" s="196"/>
      <c r="GJ10" s="199"/>
      <c r="GK10" s="1621"/>
    </row>
    <row r="11" spans="1:193">
      <c r="A11" s="1618"/>
      <c r="B11" s="1637"/>
      <c r="C11" s="1691"/>
      <c r="D11" s="1649"/>
      <c r="E11" s="1649"/>
      <c r="F11" s="1649"/>
      <c r="G11" s="1606"/>
      <c r="H11" s="1609"/>
      <c r="I11" s="1612"/>
      <c r="J11" s="1615"/>
      <c r="K11" s="194"/>
      <c r="L11" s="201"/>
      <c r="M11" s="202"/>
      <c r="N11" s="202"/>
      <c r="O11" s="202"/>
      <c r="P11" s="202"/>
      <c r="Q11" s="202"/>
      <c r="R11" s="203"/>
      <c r="S11" s="204"/>
      <c r="T11" s="202"/>
      <c r="U11" s="202"/>
      <c r="V11" s="202"/>
      <c r="W11" s="202"/>
      <c r="X11" s="202"/>
      <c r="Y11" s="203"/>
      <c r="Z11" s="204"/>
      <c r="AA11" s="202"/>
      <c r="AB11" s="202"/>
      <c r="AC11" s="202"/>
      <c r="AD11" s="202"/>
      <c r="AE11" s="202"/>
      <c r="AF11" s="203"/>
      <c r="AG11" s="204"/>
      <c r="AH11" s="202"/>
      <c r="AI11" s="202"/>
      <c r="AJ11" s="202"/>
      <c r="AK11" s="202"/>
      <c r="AL11" s="202"/>
      <c r="AM11" s="203"/>
      <c r="AN11" s="201"/>
      <c r="AO11" s="202"/>
      <c r="AP11" s="202"/>
      <c r="AQ11" s="202"/>
      <c r="AR11" s="202"/>
      <c r="AS11" s="202"/>
      <c r="AT11" s="203"/>
      <c r="AU11" s="204"/>
      <c r="AV11" s="202"/>
      <c r="AW11" s="202"/>
      <c r="AX11" s="202"/>
      <c r="AY11" s="202"/>
      <c r="AZ11" s="202"/>
      <c r="BA11" s="203"/>
      <c r="BB11" s="204"/>
      <c r="BC11" s="202"/>
      <c r="BD11" s="202"/>
      <c r="BE11" s="202"/>
      <c r="BF11" s="202"/>
      <c r="BG11" s="202"/>
      <c r="BH11" s="203"/>
      <c r="BI11" s="204"/>
      <c r="BJ11" s="202"/>
      <c r="BK11" s="202"/>
      <c r="BL11" s="202"/>
      <c r="BM11" s="202"/>
      <c r="BN11" s="202"/>
      <c r="BO11" s="203"/>
      <c r="BP11" s="201"/>
      <c r="BQ11" s="202"/>
      <c r="BR11" s="202"/>
      <c r="BS11" s="202"/>
      <c r="BT11" s="202"/>
      <c r="BU11" s="202"/>
      <c r="BV11" s="203"/>
      <c r="BW11" s="204"/>
      <c r="BX11" s="202"/>
      <c r="BY11" s="202"/>
      <c r="BZ11" s="202"/>
      <c r="CA11" s="202"/>
      <c r="CB11" s="202"/>
      <c r="CC11" s="203"/>
      <c r="CD11" s="204"/>
      <c r="CE11" s="202"/>
      <c r="CF11" s="202"/>
      <c r="CG11" s="202"/>
      <c r="CH11" s="202"/>
      <c r="CI11" s="202"/>
      <c r="CJ11" s="203"/>
      <c r="CK11" s="204"/>
      <c r="CL11" s="202"/>
      <c r="CM11" s="202"/>
      <c r="CN11" s="202"/>
      <c r="CO11" s="202"/>
      <c r="CP11" s="202"/>
      <c r="CQ11" s="203"/>
      <c r="CR11" s="201"/>
      <c r="CS11" s="202"/>
      <c r="CT11" s="202"/>
      <c r="CU11" s="202"/>
      <c r="CV11" s="202"/>
      <c r="CW11" s="202"/>
      <c r="CX11" s="203"/>
      <c r="CY11" s="204"/>
      <c r="CZ11" s="202"/>
      <c r="DA11" s="202"/>
      <c r="DB11" s="202"/>
      <c r="DC11" s="202"/>
      <c r="DD11" s="202"/>
      <c r="DE11" s="203"/>
      <c r="DF11" s="204"/>
      <c r="DG11" s="202"/>
      <c r="DH11" s="202"/>
      <c r="DI11" s="202"/>
      <c r="DJ11" s="202"/>
      <c r="DK11" s="202"/>
      <c r="DL11" s="203"/>
      <c r="DM11" s="204"/>
      <c r="DN11" s="202"/>
      <c r="DO11" s="202"/>
      <c r="DP11" s="202"/>
      <c r="DQ11" s="202"/>
      <c r="DR11" s="202"/>
      <c r="DS11" s="203"/>
      <c r="DT11" s="201"/>
      <c r="DU11" s="202"/>
      <c r="DV11" s="202"/>
      <c r="DW11" s="202"/>
      <c r="DX11" s="202"/>
      <c r="DY11" s="202"/>
      <c r="DZ11" s="203"/>
      <c r="EA11" s="204"/>
      <c r="EB11" s="202"/>
      <c r="EC11" s="202"/>
      <c r="ED11" s="202"/>
      <c r="EE11" s="202"/>
      <c r="EF11" s="202"/>
      <c r="EG11" s="203"/>
      <c r="EH11" s="204"/>
      <c r="EI11" s="202"/>
      <c r="EJ11" s="202"/>
      <c r="EK11" s="202"/>
      <c r="EL11" s="202"/>
      <c r="EM11" s="202"/>
      <c r="EN11" s="203"/>
      <c r="EO11" s="204"/>
      <c r="EP11" s="202"/>
      <c r="EQ11" s="202"/>
      <c r="ER11" s="202"/>
      <c r="ES11" s="202"/>
      <c r="ET11" s="202"/>
      <c r="EU11" s="203"/>
      <c r="EV11" s="204"/>
      <c r="EW11" s="202"/>
      <c r="EX11" s="202"/>
      <c r="EY11" s="202"/>
      <c r="EZ11" s="202"/>
      <c r="FA11" s="202"/>
      <c r="FB11" s="203"/>
      <c r="FC11" s="204"/>
      <c r="FD11" s="202"/>
      <c r="FE11" s="202"/>
      <c r="FF11" s="202"/>
      <c r="FG11" s="202"/>
      <c r="FH11" s="202"/>
      <c r="FI11" s="203"/>
      <c r="FJ11" s="204"/>
      <c r="FK11" s="202"/>
      <c r="FL11" s="202"/>
      <c r="FM11" s="202"/>
      <c r="FN11" s="202"/>
      <c r="FO11" s="202"/>
      <c r="FP11" s="203"/>
      <c r="FQ11" s="204"/>
      <c r="FR11" s="202"/>
      <c r="FS11" s="202"/>
      <c r="FT11" s="202"/>
      <c r="FU11" s="202"/>
      <c r="FV11" s="202"/>
      <c r="FW11" s="203"/>
      <c r="FX11" s="204"/>
      <c r="FY11" s="202"/>
      <c r="FZ11" s="202"/>
      <c r="GA11" s="202"/>
      <c r="GB11" s="202"/>
      <c r="GC11" s="202"/>
      <c r="GD11" s="203"/>
      <c r="GE11" s="204"/>
      <c r="GF11" s="202"/>
      <c r="GG11" s="202"/>
      <c r="GH11" s="202"/>
      <c r="GI11" s="202"/>
      <c r="GJ11" s="205"/>
      <c r="GK11" s="1621"/>
    </row>
    <row r="12" spans="1:193">
      <c r="A12" s="1618"/>
      <c r="B12" s="1637"/>
      <c r="C12" s="1691"/>
      <c r="D12" s="1649"/>
      <c r="E12" s="1649"/>
      <c r="F12" s="1649"/>
      <c r="G12" s="1606"/>
      <c r="H12" s="1609"/>
      <c r="I12" s="1612"/>
      <c r="J12" s="1615"/>
      <c r="K12" s="194"/>
      <c r="L12" s="195"/>
      <c r="M12" s="196"/>
      <c r="N12" s="196"/>
      <c r="O12" s="196"/>
      <c r="P12" s="196"/>
      <c r="Q12" s="196"/>
      <c r="R12" s="197"/>
      <c r="S12" s="198"/>
      <c r="T12" s="196"/>
      <c r="U12" s="196"/>
      <c r="V12" s="196"/>
      <c r="W12" s="196"/>
      <c r="X12" s="196"/>
      <c r="Y12" s="197"/>
      <c r="Z12" s="198"/>
      <c r="AA12" s="196"/>
      <c r="AB12" s="196"/>
      <c r="AC12" s="196"/>
      <c r="AD12" s="196"/>
      <c r="AE12" s="196"/>
      <c r="AF12" s="197"/>
      <c r="AG12" s="198"/>
      <c r="AH12" s="196"/>
      <c r="AI12" s="196"/>
      <c r="AJ12" s="196"/>
      <c r="AK12" s="196"/>
      <c r="AL12" s="196"/>
      <c r="AM12" s="197"/>
      <c r="AN12" s="195"/>
      <c r="AO12" s="196"/>
      <c r="AP12" s="196"/>
      <c r="AQ12" s="196"/>
      <c r="AR12" s="196"/>
      <c r="AS12" s="196"/>
      <c r="AT12" s="197"/>
      <c r="AU12" s="198"/>
      <c r="AV12" s="196"/>
      <c r="AW12" s="196"/>
      <c r="AX12" s="196"/>
      <c r="AY12" s="196"/>
      <c r="AZ12" s="196"/>
      <c r="BA12" s="197"/>
      <c r="BB12" s="198"/>
      <c r="BC12" s="196"/>
      <c r="BD12" s="196"/>
      <c r="BE12" s="196"/>
      <c r="BF12" s="196"/>
      <c r="BG12" s="196"/>
      <c r="BH12" s="197"/>
      <c r="BI12" s="198"/>
      <c r="BJ12" s="196"/>
      <c r="BK12" s="196"/>
      <c r="BL12" s="196"/>
      <c r="BM12" s="196"/>
      <c r="BN12" s="196"/>
      <c r="BO12" s="197"/>
      <c r="BP12" s="195"/>
      <c r="BQ12" s="196"/>
      <c r="BR12" s="196"/>
      <c r="BS12" s="196"/>
      <c r="BT12" s="196"/>
      <c r="BU12" s="196"/>
      <c r="BV12" s="197"/>
      <c r="BW12" s="198"/>
      <c r="BX12" s="196"/>
      <c r="BY12" s="196"/>
      <c r="BZ12" s="196"/>
      <c r="CA12" s="196"/>
      <c r="CB12" s="196"/>
      <c r="CC12" s="197"/>
      <c r="CD12" s="198"/>
      <c r="CE12" s="196"/>
      <c r="CF12" s="196"/>
      <c r="CG12" s="196"/>
      <c r="CH12" s="196"/>
      <c r="CI12" s="196"/>
      <c r="CJ12" s="197"/>
      <c r="CK12" s="198"/>
      <c r="CL12" s="196"/>
      <c r="CM12" s="196"/>
      <c r="CN12" s="196"/>
      <c r="CO12" s="196"/>
      <c r="CP12" s="196"/>
      <c r="CQ12" s="197"/>
      <c r="CR12" s="195"/>
      <c r="CS12" s="196"/>
      <c r="CT12" s="196"/>
      <c r="CU12" s="196"/>
      <c r="CV12" s="196"/>
      <c r="CW12" s="196"/>
      <c r="CX12" s="197"/>
      <c r="CY12" s="198"/>
      <c r="CZ12" s="196"/>
      <c r="DA12" s="196"/>
      <c r="DB12" s="196"/>
      <c r="DC12" s="196"/>
      <c r="DD12" s="196"/>
      <c r="DE12" s="197"/>
      <c r="DF12" s="198"/>
      <c r="DG12" s="196"/>
      <c r="DH12" s="196"/>
      <c r="DI12" s="196"/>
      <c r="DJ12" s="196"/>
      <c r="DK12" s="196"/>
      <c r="DL12" s="197"/>
      <c r="DM12" s="198"/>
      <c r="DN12" s="196"/>
      <c r="DO12" s="196"/>
      <c r="DP12" s="196"/>
      <c r="DQ12" s="196"/>
      <c r="DR12" s="196"/>
      <c r="DS12" s="197"/>
      <c r="DT12" s="195"/>
      <c r="DU12" s="196"/>
      <c r="DV12" s="196"/>
      <c r="DW12" s="196"/>
      <c r="DX12" s="196"/>
      <c r="DY12" s="196"/>
      <c r="DZ12" s="197"/>
      <c r="EA12" s="198"/>
      <c r="EB12" s="196"/>
      <c r="EC12" s="196"/>
      <c r="ED12" s="196"/>
      <c r="EE12" s="196"/>
      <c r="EF12" s="196"/>
      <c r="EG12" s="197"/>
      <c r="EH12" s="198"/>
      <c r="EI12" s="196"/>
      <c r="EJ12" s="196"/>
      <c r="EK12" s="196"/>
      <c r="EL12" s="196"/>
      <c r="EM12" s="196"/>
      <c r="EN12" s="197"/>
      <c r="EO12" s="198"/>
      <c r="EP12" s="196"/>
      <c r="EQ12" s="196"/>
      <c r="ER12" s="196"/>
      <c r="ES12" s="196"/>
      <c r="ET12" s="196"/>
      <c r="EU12" s="197"/>
      <c r="EV12" s="198"/>
      <c r="EW12" s="196"/>
      <c r="EX12" s="196"/>
      <c r="EY12" s="196"/>
      <c r="EZ12" s="196"/>
      <c r="FA12" s="196"/>
      <c r="FB12" s="197"/>
      <c r="FC12" s="198"/>
      <c r="FD12" s="196"/>
      <c r="FE12" s="196"/>
      <c r="FF12" s="196"/>
      <c r="FG12" s="196"/>
      <c r="FH12" s="196"/>
      <c r="FI12" s="197"/>
      <c r="FJ12" s="198"/>
      <c r="FK12" s="196"/>
      <c r="FL12" s="196"/>
      <c r="FM12" s="196"/>
      <c r="FN12" s="196"/>
      <c r="FO12" s="196"/>
      <c r="FP12" s="197"/>
      <c r="FQ12" s="198"/>
      <c r="FR12" s="196"/>
      <c r="FS12" s="196"/>
      <c r="FT12" s="196"/>
      <c r="FU12" s="196"/>
      <c r="FV12" s="196"/>
      <c r="FW12" s="197"/>
      <c r="FX12" s="198"/>
      <c r="FY12" s="196"/>
      <c r="FZ12" s="196"/>
      <c r="GA12" s="196"/>
      <c r="GB12" s="196"/>
      <c r="GC12" s="196"/>
      <c r="GD12" s="197"/>
      <c r="GE12" s="198"/>
      <c r="GF12" s="196"/>
      <c r="GG12" s="196"/>
      <c r="GH12" s="196"/>
      <c r="GI12" s="196"/>
      <c r="GJ12" s="199"/>
      <c r="GK12" s="1621"/>
    </row>
    <row r="13" spans="1:193">
      <c r="A13" s="1618"/>
      <c r="B13" s="1637"/>
      <c r="C13" s="1691"/>
      <c r="D13" s="1649"/>
      <c r="E13" s="1649"/>
      <c r="F13" s="1649"/>
      <c r="G13" s="1606"/>
      <c r="H13" s="1609"/>
      <c r="I13" s="1612"/>
      <c r="J13" s="1615"/>
      <c r="K13" s="194"/>
      <c r="L13" s="195"/>
      <c r="M13" s="196"/>
      <c r="N13" s="196"/>
      <c r="O13" s="196"/>
      <c r="P13" s="196"/>
      <c r="Q13" s="196"/>
      <c r="R13" s="197"/>
      <c r="S13" s="198"/>
      <c r="T13" s="196"/>
      <c r="U13" s="196"/>
      <c r="V13" s="196"/>
      <c r="W13" s="196"/>
      <c r="X13" s="196"/>
      <c r="Y13" s="197"/>
      <c r="Z13" s="198"/>
      <c r="AA13" s="196"/>
      <c r="AB13" s="196"/>
      <c r="AC13" s="196"/>
      <c r="AD13" s="196"/>
      <c r="AE13" s="196"/>
      <c r="AF13" s="197"/>
      <c r="AG13" s="198"/>
      <c r="AH13" s="196"/>
      <c r="AI13" s="196"/>
      <c r="AJ13" s="196"/>
      <c r="AK13" s="196"/>
      <c r="AL13" s="196"/>
      <c r="AM13" s="197"/>
      <c r="AN13" s="195"/>
      <c r="AO13" s="196"/>
      <c r="AP13" s="196"/>
      <c r="AQ13" s="196"/>
      <c r="AR13" s="196"/>
      <c r="AS13" s="196"/>
      <c r="AT13" s="197"/>
      <c r="AU13" s="198"/>
      <c r="AV13" s="196"/>
      <c r="AW13" s="196"/>
      <c r="AX13" s="196"/>
      <c r="AY13" s="196"/>
      <c r="AZ13" s="196"/>
      <c r="BA13" s="197"/>
      <c r="BB13" s="198"/>
      <c r="BC13" s="196"/>
      <c r="BD13" s="196"/>
      <c r="BE13" s="196"/>
      <c r="BF13" s="196"/>
      <c r="BG13" s="196"/>
      <c r="BH13" s="197"/>
      <c r="BI13" s="198"/>
      <c r="BJ13" s="196"/>
      <c r="BK13" s="196"/>
      <c r="BL13" s="196"/>
      <c r="BM13" s="196"/>
      <c r="BN13" s="196"/>
      <c r="BO13" s="197"/>
      <c r="BP13" s="195"/>
      <c r="BQ13" s="196"/>
      <c r="BR13" s="196"/>
      <c r="BS13" s="196"/>
      <c r="BT13" s="196"/>
      <c r="BU13" s="196"/>
      <c r="BV13" s="197"/>
      <c r="BW13" s="198"/>
      <c r="BX13" s="196"/>
      <c r="BY13" s="196"/>
      <c r="BZ13" s="196"/>
      <c r="CA13" s="196"/>
      <c r="CB13" s="196"/>
      <c r="CC13" s="197"/>
      <c r="CD13" s="198"/>
      <c r="CE13" s="196"/>
      <c r="CF13" s="196"/>
      <c r="CG13" s="196"/>
      <c r="CH13" s="196"/>
      <c r="CI13" s="196"/>
      <c r="CJ13" s="197"/>
      <c r="CK13" s="198"/>
      <c r="CL13" s="196"/>
      <c r="CM13" s="196"/>
      <c r="CN13" s="196"/>
      <c r="CO13" s="196"/>
      <c r="CP13" s="196"/>
      <c r="CQ13" s="197"/>
      <c r="CR13" s="195"/>
      <c r="CS13" s="196"/>
      <c r="CT13" s="196"/>
      <c r="CU13" s="196"/>
      <c r="CV13" s="196"/>
      <c r="CW13" s="196"/>
      <c r="CX13" s="197"/>
      <c r="CY13" s="198"/>
      <c r="CZ13" s="196"/>
      <c r="DA13" s="196"/>
      <c r="DB13" s="196"/>
      <c r="DC13" s="196"/>
      <c r="DD13" s="196"/>
      <c r="DE13" s="197"/>
      <c r="DF13" s="198"/>
      <c r="DG13" s="196"/>
      <c r="DH13" s="196"/>
      <c r="DI13" s="196"/>
      <c r="DJ13" s="196"/>
      <c r="DK13" s="196"/>
      <c r="DL13" s="197"/>
      <c r="DM13" s="198"/>
      <c r="DN13" s="196"/>
      <c r="DO13" s="196"/>
      <c r="DP13" s="196"/>
      <c r="DQ13" s="196"/>
      <c r="DR13" s="196"/>
      <c r="DS13" s="197"/>
      <c r="DT13" s="195"/>
      <c r="DU13" s="196"/>
      <c r="DV13" s="196"/>
      <c r="DW13" s="196"/>
      <c r="DX13" s="196"/>
      <c r="DY13" s="196"/>
      <c r="DZ13" s="197"/>
      <c r="EA13" s="198"/>
      <c r="EB13" s="196"/>
      <c r="EC13" s="196"/>
      <c r="ED13" s="196"/>
      <c r="EE13" s="196"/>
      <c r="EF13" s="196"/>
      <c r="EG13" s="197"/>
      <c r="EH13" s="198"/>
      <c r="EI13" s="196"/>
      <c r="EJ13" s="196"/>
      <c r="EK13" s="196"/>
      <c r="EL13" s="196"/>
      <c r="EM13" s="196"/>
      <c r="EN13" s="197"/>
      <c r="EO13" s="198"/>
      <c r="EP13" s="196"/>
      <c r="EQ13" s="196"/>
      <c r="ER13" s="196"/>
      <c r="ES13" s="196"/>
      <c r="ET13" s="196"/>
      <c r="EU13" s="197"/>
      <c r="EV13" s="198"/>
      <c r="EW13" s="196"/>
      <c r="EX13" s="196"/>
      <c r="EY13" s="196"/>
      <c r="EZ13" s="196"/>
      <c r="FA13" s="196"/>
      <c r="FB13" s="197"/>
      <c r="FC13" s="198"/>
      <c r="FD13" s="196"/>
      <c r="FE13" s="196"/>
      <c r="FF13" s="196"/>
      <c r="FG13" s="196"/>
      <c r="FH13" s="196"/>
      <c r="FI13" s="197"/>
      <c r="FJ13" s="198"/>
      <c r="FK13" s="196"/>
      <c r="FL13" s="196"/>
      <c r="FM13" s="196"/>
      <c r="FN13" s="196"/>
      <c r="FO13" s="196"/>
      <c r="FP13" s="197"/>
      <c r="FQ13" s="198"/>
      <c r="FR13" s="196"/>
      <c r="FS13" s="196"/>
      <c r="FT13" s="196"/>
      <c r="FU13" s="196"/>
      <c r="FV13" s="196"/>
      <c r="FW13" s="197"/>
      <c r="FX13" s="198"/>
      <c r="FY13" s="196"/>
      <c r="FZ13" s="196"/>
      <c r="GA13" s="196"/>
      <c r="GB13" s="196"/>
      <c r="GC13" s="196"/>
      <c r="GD13" s="197"/>
      <c r="GE13" s="198"/>
      <c r="GF13" s="196"/>
      <c r="GG13" s="196"/>
      <c r="GH13" s="196"/>
      <c r="GI13" s="196"/>
      <c r="GJ13" s="199"/>
      <c r="GK13" s="1621"/>
    </row>
    <row r="14" spans="1:193">
      <c r="A14" s="1618"/>
      <c r="B14" s="1637"/>
      <c r="C14" s="1691"/>
      <c r="D14" s="1649"/>
      <c r="E14" s="1649"/>
      <c r="F14" s="1649"/>
      <c r="G14" s="1606"/>
      <c r="H14" s="1609"/>
      <c r="I14" s="1612"/>
      <c r="J14" s="1615"/>
      <c r="K14" s="194"/>
      <c r="L14" s="201"/>
      <c r="M14" s="202"/>
      <c r="N14" s="202"/>
      <c r="O14" s="202"/>
      <c r="P14" s="202"/>
      <c r="Q14" s="202"/>
      <c r="R14" s="203"/>
      <c r="S14" s="204"/>
      <c r="T14" s="202"/>
      <c r="U14" s="202"/>
      <c r="V14" s="202"/>
      <c r="W14" s="202"/>
      <c r="X14" s="202"/>
      <c r="Y14" s="203"/>
      <c r="Z14" s="204"/>
      <c r="AA14" s="202"/>
      <c r="AB14" s="202"/>
      <c r="AC14" s="202"/>
      <c r="AD14" s="202"/>
      <c r="AE14" s="202"/>
      <c r="AF14" s="203"/>
      <c r="AG14" s="204"/>
      <c r="AH14" s="202"/>
      <c r="AI14" s="202"/>
      <c r="AJ14" s="202"/>
      <c r="AK14" s="202"/>
      <c r="AL14" s="202"/>
      <c r="AM14" s="203"/>
      <c r="AN14" s="201"/>
      <c r="AO14" s="202"/>
      <c r="AP14" s="202"/>
      <c r="AQ14" s="202"/>
      <c r="AR14" s="202"/>
      <c r="AS14" s="202"/>
      <c r="AT14" s="203"/>
      <c r="AU14" s="204"/>
      <c r="AV14" s="202"/>
      <c r="AW14" s="202"/>
      <c r="AX14" s="202"/>
      <c r="AY14" s="202"/>
      <c r="AZ14" s="202"/>
      <c r="BA14" s="203"/>
      <c r="BB14" s="204"/>
      <c r="BC14" s="202"/>
      <c r="BD14" s="202"/>
      <c r="BE14" s="202"/>
      <c r="BF14" s="202"/>
      <c r="BG14" s="202"/>
      <c r="BH14" s="203"/>
      <c r="BI14" s="204"/>
      <c r="BJ14" s="202"/>
      <c r="BK14" s="202"/>
      <c r="BL14" s="202"/>
      <c r="BM14" s="202"/>
      <c r="BN14" s="202"/>
      <c r="BO14" s="203"/>
      <c r="BP14" s="201"/>
      <c r="BQ14" s="202"/>
      <c r="BR14" s="202"/>
      <c r="BS14" s="202"/>
      <c r="BT14" s="202"/>
      <c r="BU14" s="202"/>
      <c r="BV14" s="203"/>
      <c r="BW14" s="204"/>
      <c r="BX14" s="202"/>
      <c r="BY14" s="202"/>
      <c r="BZ14" s="202"/>
      <c r="CA14" s="202"/>
      <c r="CB14" s="202"/>
      <c r="CC14" s="203"/>
      <c r="CD14" s="204"/>
      <c r="CE14" s="202"/>
      <c r="CF14" s="202"/>
      <c r="CG14" s="202"/>
      <c r="CH14" s="202"/>
      <c r="CI14" s="202"/>
      <c r="CJ14" s="203"/>
      <c r="CK14" s="204"/>
      <c r="CL14" s="202"/>
      <c r="CM14" s="202"/>
      <c r="CN14" s="202"/>
      <c r="CO14" s="202"/>
      <c r="CP14" s="202"/>
      <c r="CQ14" s="203"/>
      <c r="CR14" s="201"/>
      <c r="CS14" s="202"/>
      <c r="CT14" s="202"/>
      <c r="CU14" s="202"/>
      <c r="CV14" s="202"/>
      <c r="CW14" s="202"/>
      <c r="CX14" s="203"/>
      <c r="CY14" s="204"/>
      <c r="CZ14" s="202"/>
      <c r="DA14" s="202"/>
      <c r="DB14" s="202"/>
      <c r="DC14" s="202"/>
      <c r="DD14" s="202"/>
      <c r="DE14" s="203"/>
      <c r="DF14" s="204"/>
      <c r="DG14" s="202"/>
      <c r="DH14" s="202"/>
      <c r="DI14" s="202"/>
      <c r="DJ14" s="202"/>
      <c r="DK14" s="202"/>
      <c r="DL14" s="203"/>
      <c r="DM14" s="204"/>
      <c r="DN14" s="202"/>
      <c r="DO14" s="202"/>
      <c r="DP14" s="202"/>
      <c r="DQ14" s="202"/>
      <c r="DR14" s="202"/>
      <c r="DS14" s="203"/>
      <c r="DT14" s="201"/>
      <c r="DU14" s="202"/>
      <c r="DV14" s="202"/>
      <c r="DW14" s="202"/>
      <c r="DX14" s="202"/>
      <c r="DY14" s="202"/>
      <c r="DZ14" s="203"/>
      <c r="EA14" s="204"/>
      <c r="EB14" s="202"/>
      <c r="EC14" s="202"/>
      <c r="ED14" s="202"/>
      <c r="EE14" s="202"/>
      <c r="EF14" s="202"/>
      <c r="EG14" s="203"/>
      <c r="EH14" s="204"/>
      <c r="EI14" s="202"/>
      <c r="EJ14" s="202"/>
      <c r="EK14" s="202"/>
      <c r="EL14" s="202"/>
      <c r="EM14" s="202"/>
      <c r="EN14" s="203"/>
      <c r="EO14" s="204"/>
      <c r="EP14" s="202"/>
      <c r="EQ14" s="202"/>
      <c r="ER14" s="202"/>
      <c r="ES14" s="202"/>
      <c r="ET14" s="202"/>
      <c r="EU14" s="203"/>
      <c r="EV14" s="204"/>
      <c r="EW14" s="202"/>
      <c r="EX14" s="202"/>
      <c r="EY14" s="202"/>
      <c r="EZ14" s="202"/>
      <c r="FA14" s="202"/>
      <c r="FB14" s="203"/>
      <c r="FC14" s="204"/>
      <c r="FD14" s="202"/>
      <c r="FE14" s="202"/>
      <c r="FF14" s="202"/>
      <c r="FG14" s="202"/>
      <c r="FH14" s="202"/>
      <c r="FI14" s="203"/>
      <c r="FJ14" s="204"/>
      <c r="FK14" s="202"/>
      <c r="FL14" s="202"/>
      <c r="FM14" s="202"/>
      <c r="FN14" s="202"/>
      <c r="FO14" s="202"/>
      <c r="FP14" s="203"/>
      <c r="FQ14" s="204"/>
      <c r="FR14" s="202"/>
      <c r="FS14" s="202"/>
      <c r="FT14" s="202"/>
      <c r="FU14" s="202"/>
      <c r="FV14" s="202"/>
      <c r="FW14" s="203"/>
      <c r="FX14" s="204"/>
      <c r="FY14" s="202"/>
      <c r="FZ14" s="202"/>
      <c r="GA14" s="202"/>
      <c r="GB14" s="202"/>
      <c r="GC14" s="202"/>
      <c r="GD14" s="203"/>
      <c r="GE14" s="204"/>
      <c r="GF14" s="202"/>
      <c r="GG14" s="202"/>
      <c r="GH14" s="202"/>
      <c r="GI14" s="202"/>
      <c r="GJ14" s="205"/>
      <c r="GK14" s="1621"/>
    </row>
    <row r="15" spans="1:193">
      <c r="A15" s="1618"/>
      <c r="B15" s="1637"/>
      <c r="C15" s="1691"/>
      <c r="D15" s="1649"/>
      <c r="E15" s="1649"/>
      <c r="F15" s="1649"/>
      <c r="G15" s="1606"/>
      <c r="H15" s="1609"/>
      <c r="I15" s="1612"/>
      <c r="J15" s="1615"/>
      <c r="K15" s="194"/>
      <c r="L15" s="195"/>
      <c r="M15" s="196"/>
      <c r="N15" s="196"/>
      <c r="O15" s="196"/>
      <c r="P15" s="196"/>
      <c r="Q15" s="196"/>
      <c r="R15" s="197"/>
      <c r="S15" s="198"/>
      <c r="T15" s="196"/>
      <c r="U15" s="196"/>
      <c r="V15" s="196"/>
      <c r="W15" s="196"/>
      <c r="X15" s="196"/>
      <c r="Y15" s="197"/>
      <c r="Z15" s="198"/>
      <c r="AA15" s="196"/>
      <c r="AB15" s="196"/>
      <c r="AC15" s="196"/>
      <c r="AD15" s="196"/>
      <c r="AE15" s="196"/>
      <c r="AF15" s="197"/>
      <c r="AG15" s="198"/>
      <c r="AH15" s="196"/>
      <c r="AI15" s="196"/>
      <c r="AJ15" s="196"/>
      <c r="AK15" s="196"/>
      <c r="AL15" s="196"/>
      <c r="AM15" s="197"/>
      <c r="AN15" s="195"/>
      <c r="AO15" s="196"/>
      <c r="AP15" s="196"/>
      <c r="AQ15" s="196"/>
      <c r="AR15" s="196"/>
      <c r="AS15" s="196"/>
      <c r="AT15" s="197"/>
      <c r="AU15" s="198"/>
      <c r="AV15" s="196"/>
      <c r="AW15" s="196"/>
      <c r="AX15" s="196"/>
      <c r="AY15" s="196"/>
      <c r="AZ15" s="196"/>
      <c r="BA15" s="197"/>
      <c r="BB15" s="198"/>
      <c r="BC15" s="196"/>
      <c r="BD15" s="196"/>
      <c r="BE15" s="196"/>
      <c r="BF15" s="196"/>
      <c r="BG15" s="196"/>
      <c r="BH15" s="197"/>
      <c r="BI15" s="198"/>
      <c r="BJ15" s="196"/>
      <c r="BK15" s="196"/>
      <c r="BL15" s="196"/>
      <c r="BM15" s="196"/>
      <c r="BN15" s="196"/>
      <c r="BO15" s="197"/>
      <c r="BP15" s="195"/>
      <c r="BQ15" s="196"/>
      <c r="BR15" s="196"/>
      <c r="BS15" s="196"/>
      <c r="BT15" s="196"/>
      <c r="BU15" s="196"/>
      <c r="BV15" s="197"/>
      <c r="BW15" s="198"/>
      <c r="BX15" s="196"/>
      <c r="BY15" s="196"/>
      <c r="BZ15" s="196"/>
      <c r="CA15" s="196"/>
      <c r="CB15" s="196"/>
      <c r="CC15" s="197"/>
      <c r="CD15" s="198"/>
      <c r="CE15" s="196"/>
      <c r="CF15" s="196"/>
      <c r="CG15" s="196"/>
      <c r="CH15" s="196"/>
      <c r="CI15" s="196"/>
      <c r="CJ15" s="197"/>
      <c r="CK15" s="198"/>
      <c r="CL15" s="196"/>
      <c r="CM15" s="196"/>
      <c r="CN15" s="196"/>
      <c r="CO15" s="196"/>
      <c r="CP15" s="196"/>
      <c r="CQ15" s="197"/>
      <c r="CR15" s="195"/>
      <c r="CS15" s="196"/>
      <c r="CT15" s="196"/>
      <c r="CU15" s="196"/>
      <c r="CV15" s="196"/>
      <c r="CW15" s="196"/>
      <c r="CX15" s="197"/>
      <c r="CY15" s="198"/>
      <c r="CZ15" s="196"/>
      <c r="DA15" s="196"/>
      <c r="DB15" s="196"/>
      <c r="DC15" s="196"/>
      <c r="DD15" s="196"/>
      <c r="DE15" s="197"/>
      <c r="DF15" s="198"/>
      <c r="DG15" s="196"/>
      <c r="DH15" s="196"/>
      <c r="DI15" s="196"/>
      <c r="DJ15" s="196"/>
      <c r="DK15" s="196"/>
      <c r="DL15" s="197"/>
      <c r="DM15" s="198"/>
      <c r="DN15" s="196"/>
      <c r="DO15" s="196"/>
      <c r="DP15" s="196"/>
      <c r="DQ15" s="196"/>
      <c r="DR15" s="196"/>
      <c r="DS15" s="197"/>
      <c r="DT15" s="195"/>
      <c r="DU15" s="196"/>
      <c r="DV15" s="196"/>
      <c r="DW15" s="196"/>
      <c r="DX15" s="196"/>
      <c r="DY15" s="196"/>
      <c r="DZ15" s="197"/>
      <c r="EA15" s="198"/>
      <c r="EB15" s="196"/>
      <c r="EC15" s="196"/>
      <c r="ED15" s="196"/>
      <c r="EE15" s="196"/>
      <c r="EF15" s="196"/>
      <c r="EG15" s="197"/>
      <c r="EH15" s="198"/>
      <c r="EI15" s="196"/>
      <c r="EJ15" s="196"/>
      <c r="EK15" s="196"/>
      <c r="EL15" s="196"/>
      <c r="EM15" s="196"/>
      <c r="EN15" s="197"/>
      <c r="EO15" s="198"/>
      <c r="EP15" s="196"/>
      <c r="EQ15" s="196"/>
      <c r="ER15" s="196"/>
      <c r="ES15" s="196"/>
      <c r="ET15" s="196"/>
      <c r="EU15" s="197"/>
      <c r="EV15" s="198"/>
      <c r="EW15" s="196"/>
      <c r="EX15" s="196"/>
      <c r="EY15" s="196"/>
      <c r="EZ15" s="196"/>
      <c r="FA15" s="196"/>
      <c r="FB15" s="197"/>
      <c r="FC15" s="198"/>
      <c r="FD15" s="196"/>
      <c r="FE15" s="196"/>
      <c r="FF15" s="196"/>
      <c r="FG15" s="196"/>
      <c r="FH15" s="196"/>
      <c r="FI15" s="197"/>
      <c r="FJ15" s="198"/>
      <c r="FK15" s="196"/>
      <c r="FL15" s="196"/>
      <c r="FM15" s="196"/>
      <c r="FN15" s="196"/>
      <c r="FO15" s="196"/>
      <c r="FP15" s="197"/>
      <c r="FQ15" s="198"/>
      <c r="FR15" s="196"/>
      <c r="FS15" s="196"/>
      <c r="FT15" s="196"/>
      <c r="FU15" s="196"/>
      <c r="FV15" s="196"/>
      <c r="FW15" s="197"/>
      <c r="FX15" s="198"/>
      <c r="FY15" s="196"/>
      <c r="FZ15" s="196"/>
      <c r="GA15" s="196"/>
      <c r="GB15" s="196"/>
      <c r="GC15" s="196"/>
      <c r="GD15" s="197"/>
      <c r="GE15" s="198"/>
      <c r="GF15" s="196"/>
      <c r="GG15" s="196"/>
      <c r="GH15" s="196"/>
      <c r="GI15" s="196"/>
      <c r="GJ15" s="199"/>
      <c r="GK15" s="1621"/>
    </row>
    <row r="16" spans="1:193">
      <c r="A16" s="1618"/>
      <c r="B16" s="1637"/>
      <c r="C16" s="1691"/>
      <c r="D16" s="1649"/>
      <c r="E16" s="1649"/>
      <c r="F16" s="1649"/>
      <c r="G16" s="1606"/>
      <c r="H16" s="1609"/>
      <c r="I16" s="1612"/>
      <c r="J16" s="1615"/>
      <c r="K16" s="194"/>
      <c r="L16" s="195"/>
      <c r="M16" s="196"/>
      <c r="N16" s="196"/>
      <c r="O16" s="196"/>
      <c r="P16" s="196"/>
      <c r="Q16" s="196"/>
      <c r="R16" s="197"/>
      <c r="S16" s="198"/>
      <c r="T16" s="196"/>
      <c r="U16" s="196"/>
      <c r="V16" s="196"/>
      <c r="W16" s="196"/>
      <c r="X16" s="196"/>
      <c r="Y16" s="197"/>
      <c r="Z16" s="198"/>
      <c r="AA16" s="196"/>
      <c r="AB16" s="196"/>
      <c r="AC16" s="196"/>
      <c r="AD16" s="196"/>
      <c r="AE16" s="196"/>
      <c r="AF16" s="197"/>
      <c r="AG16" s="198"/>
      <c r="AH16" s="196"/>
      <c r="AI16" s="196"/>
      <c r="AJ16" s="196"/>
      <c r="AK16" s="196"/>
      <c r="AL16" s="196"/>
      <c r="AM16" s="197"/>
      <c r="AN16" s="195"/>
      <c r="AO16" s="196"/>
      <c r="AP16" s="196"/>
      <c r="AQ16" s="196"/>
      <c r="AR16" s="196"/>
      <c r="AS16" s="196"/>
      <c r="AT16" s="197"/>
      <c r="AU16" s="198"/>
      <c r="AV16" s="196"/>
      <c r="AW16" s="196"/>
      <c r="AX16" s="196"/>
      <c r="AY16" s="196"/>
      <c r="AZ16" s="196"/>
      <c r="BA16" s="197"/>
      <c r="BB16" s="198"/>
      <c r="BC16" s="196"/>
      <c r="BD16" s="196"/>
      <c r="BE16" s="196"/>
      <c r="BF16" s="196"/>
      <c r="BG16" s="196"/>
      <c r="BH16" s="197"/>
      <c r="BI16" s="198"/>
      <c r="BJ16" s="196"/>
      <c r="BK16" s="196"/>
      <c r="BL16" s="196"/>
      <c r="BM16" s="196"/>
      <c r="BN16" s="196"/>
      <c r="BO16" s="197"/>
      <c r="BP16" s="195"/>
      <c r="BQ16" s="196"/>
      <c r="BR16" s="196"/>
      <c r="BS16" s="196"/>
      <c r="BT16" s="196"/>
      <c r="BU16" s="196"/>
      <c r="BV16" s="197"/>
      <c r="BW16" s="198"/>
      <c r="BX16" s="196"/>
      <c r="BY16" s="196"/>
      <c r="BZ16" s="196"/>
      <c r="CA16" s="196"/>
      <c r="CB16" s="196"/>
      <c r="CC16" s="197"/>
      <c r="CD16" s="198"/>
      <c r="CE16" s="196"/>
      <c r="CF16" s="196"/>
      <c r="CG16" s="196"/>
      <c r="CH16" s="196"/>
      <c r="CI16" s="196"/>
      <c r="CJ16" s="197"/>
      <c r="CK16" s="198"/>
      <c r="CL16" s="196"/>
      <c r="CM16" s="196"/>
      <c r="CN16" s="196"/>
      <c r="CO16" s="196"/>
      <c r="CP16" s="196"/>
      <c r="CQ16" s="197"/>
      <c r="CR16" s="195"/>
      <c r="CS16" s="196"/>
      <c r="CT16" s="196"/>
      <c r="CU16" s="196"/>
      <c r="CV16" s="196"/>
      <c r="CW16" s="196"/>
      <c r="CX16" s="197"/>
      <c r="CY16" s="198"/>
      <c r="CZ16" s="196"/>
      <c r="DA16" s="196"/>
      <c r="DB16" s="196"/>
      <c r="DC16" s="196"/>
      <c r="DD16" s="196"/>
      <c r="DE16" s="197"/>
      <c r="DF16" s="198"/>
      <c r="DG16" s="196"/>
      <c r="DH16" s="196"/>
      <c r="DI16" s="196"/>
      <c r="DJ16" s="196"/>
      <c r="DK16" s="196"/>
      <c r="DL16" s="197"/>
      <c r="DM16" s="198"/>
      <c r="DN16" s="196"/>
      <c r="DO16" s="196"/>
      <c r="DP16" s="196"/>
      <c r="DQ16" s="196"/>
      <c r="DR16" s="196"/>
      <c r="DS16" s="197"/>
      <c r="DT16" s="195"/>
      <c r="DU16" s="196"/>
      <c r="DV16" s="196"/>
      <c r="DW16" s="196"/>
      <c r="DX16" s="196"/>
      <c r="DY16" s="196"/>
      <c r="DZ16" s="197"/>
      <c r="EA16" s="198"/>
      <c r="EB16" s="196"/>
      <c r="EC16" s="196"/>
      <c r="ED16" s="196"/>
      <c r="EE16" s="196"/>
      <c r="EF16" s="196"/>
      <c r="EG16" s="197"/>
      <c r="EH16" s="198"/>
      <c r="EI16" s="196"/>
      <c r="EJ16" s="196"/>
      <c r="EK16" s="196"/>
      <c r="EL16" s="196"/>
      <c r="EM16" s="196"/>
      <c r="EN16" s="197"/>
      <c r="EO16" s="198"/>
      <c r="EP16" s="196"/>
      <c r="EQ16" s="196"/>
      <c r="ER16" s="196"/>
      <c r="ES16" s="196"/>
      <c r="ET16" s="196"/>
      <c r="EU16" s="197"/>
      <c r="EV16" s="198"/>
      <c r="EW16" s="196"/>
      <c r="EX16" s="196"/>
      <c r="EY16" s="196"/>
      <c r="EZ16" s="196"/>
      <c r="FA16" s="196"/>
      <c r="FB16" s="197"/>
      <c r="FC16" s="198"/>
      <c r="FD16" s="196"/>
      <c r="FE16" s="196"/>
      <c r="FF16" s="196"/>
      <c r="FG16" s="196"/>
      <c r="FH16" s="196"/>
      <c r="FI16" s="197"/>
      <c r="FJ16" s="198"/>
      <c r="FK16" s="196"/>
      <c r="FL16" s="196"/>
      <c r="FM16" s="196"/>
      <c r="FN16" s="196"/>
      <c r="FO16" s="196"/>
      <c r="FP16" s="197"/>
      <c r="FQ16" s="198"/>
      <c r="FR16" s="196"/>
      <c r="FS16" s="196"/>
      <c r="FT16" s="196"/>
      <c r="FU16" s="196"/>
      <c r="FV16" s="196"/>
      <c r="FW16" s="197"/>
      <c r="FX16" s="198"/>
      <c r="FY16" s="196"/>
      <c r="FZ16" s="196"/>
      <c r="GA16" s="196"/>
      <c r="GB16" s="196"/>
      <c r="GC16" s="196"/>
      <c r="GD16" s="197"/>
      <c r="GE16" s="198"/>
      <c r="GF16" s="196"/>
      <c r="GG16" s="196"/>
      <c r="GH16" s="196"/>
      <c r="GI16" s="196"/>
      <c r="GJ16" s="199"/>
      <c r="GK16" s="1621"/>
    </row>
    <row r="17" spans="1:193" ht="15" thickBot="1">
      <c r="A17" s="1618"/>
      <c r="B17" s="1637"/>
      <c r="C17" s="1691"/>
      <c r="D17" s="1649"/>
      <c r="E17" s="1649"/>
      <c r="F17" s="1649"/>
      <c r="G17" s="1606"/>
      <c r="H17" s="1609"/>
      <c r="I17" s="1612"/>
      <c r="J17" s="1615"/>
      <c r="K17" s="194" t="s">
        <v>250</v>
      </c>
      <c r="L17" s="206">
        <v>1</v>
      </c>
      <c r="M17" s="207">
        <v>2</v>
      </c>
      <c r="N17" s="207">
        <v>3</v>
      </c>
      <c r="O17" s="207">
        <v>4</v>
      </c>
      <c r="P17" s="207">
        <v>5</v>
      </c>
      <c r="Q17" s="207">
        <v>6</v>
      </c>
      <c r="R17" s="207">
        <v>7</v>
      </c>
      <c r="S17" s="208">
        <v>1</v>
      </c>
      <c r="T17" s="209">
        <v>2</v>
      </c>
      <c r="U17" s="209">
        <v>3</v>
      </c>
      <c r="V17" s="209">
        <v>4</v>
      </c>
      <c r="W17" s="209">
        <v>5</v>
      </c>
      <c r="X17" s="209">
        <v>6</v>
      </c>
      <c r="Y17" s="210">
        <v>7</v>
      </c>
      <c r="Z17" s="211">
        <v>1</v>
      </c>
      <c r="AA17" s="212">
        <v>2</v>
      </c>
      <c r="AB17" s="212">
        <v>3</v>
      </c>
      <c r="AC17" s="212">
        <v>4</v>
      </c>
      <c r="AD17" s="212">
        <v>5</v>
      </c>
      <c r="AE17" s="212">
        <v>6</v>
      </c>
      <c r="AF17" s="212">
        <v>7</v>
      </c>
      <c r="AG17" s="213">
        <v>1</v>
      </c>
      <c r="AH17" s="214">
        <v>2</v>
      </c>
      <c r="AI17" s="214">
        <v>3</v>
      </c>
      <c r="AJ17" s="214">
        <v>4</v>
      </c>
      <c r="AK17" s="214">
        <v>5</v>
      </c>
      <c r="AL17" s="214">
        <v>6</v>
      </c>
      <c r="AM17" s="215">
        <v>7</v>
      </c>
      <c r="AN17" s="211">
        <v>1</v>
      </c>
      <c r="AO17" s="212">
        <v>2</v>
      </c>
      <c r="AP17" s="212">
        <v>3</v>
      </c>
      <c r="AQ17" s="216">
        <v>4</v>
      </c>
      <c r="AR17" s="216">
        <v>5</v>
      </c>
      <c r="AS17" s="216">
        <v>6</v>
      </c>
      <c r="AT17" s="216">
        <v>7</v>
      </c>
      <c r="AU17" s="217">
        <v>1</v>
      </c>
      <c r="AV17" s="218">
        <v>2</v>
      </c>
      <c r="AW17" s="218">
        <v>3</v>
      </c>
      <c r="AX17" s="218">
        <v>4</v>
      </c>
      <c r="AY17" s="218">
        <v>5</v>
      </c>
      <c r="AZ17" s="218">
        <v>6</v>
      </c>
      <c r="BA17" s="219">
        <v>7</v>
      </c>
      <c r="BB17" s="220">
        <v>1</v>
      </c>
      <c r="BC17" s="216">
        <v>2</v>
      </c>
      <c r="BD17" s="216">
        <v>3</v>
      </c>
      <c r="BE17" s="216">
        <v>4</v>
      </c>
      <c r="BF17" s="216">
        <v>5</v>
      </c>
      <c r="BG17" s="216">
        <v>6</v>
      </c>
      <c r="BH17" s="216">
        <v>7</v>
      </c>
      <c r="BI17" s="217">
        <v>1</v>
      </c>
      <c r="BJ17" s="218">
        <v>2</v>
      </c>
      <c r="BK17" s="218">
        <v>3</v>
      </c>
      <c r="BL17" s="218">
        <v>4</v>
      </c>
      <c r="BM17" s="218">
        <v>5</v>
      </c>
      <c r="BN17" s="218">
        <v>6</v>
      </c>
      <c r="BO17" s="219">
        <v>7</v>
      </c>
      <c r="BP17" s="220">
        <v>1</v>
      </c>
      <c r="BQ17" s="216">
        <v>2</v>
      </c>
      <c r="BR17" s="216">
        <v>3</v>
      </c>
      <c r="BS17" s="216">
        <v>4</v>
      </c>
      <c r="BT17" s="216">
        <v>5</v>
      </c>
      <c r="BU17" s="216">
        <v>6</v>
      </c>
      <c r="BV17" s="216">
        <v>7</v>
      </c>
      <c r="BW17" s="217">
        <v>1</v>
      </c>
      <c r="BX17" s="218">
        <v>2</v>
      </c>
      <c r="BY17" s="218">
        <v>3</v>
      </c>
      <c r="BZ17" s="218">
        <v>4</v>
      </c>
      <c r="CA17" s="218">
        <v>5</v>
      </c>
      <c r="CB17" s="218">
        <v>6</v>
      </c>
      <c r="CC17" s="219">
        <v>7</v>
      </c>
      <c r="CD17" s="220">
        <v>1</v>
      </c>
      <c r="CE17" s="216">
        <v>2</v>
      </c>
      <c r="CF17" s="216">
        <v>3</v>
      </c>
      <c r="CG17" s="216">
        <v>4</v>
      </c>
      <c r="CH17" s="216">
        <v>5</v>
      </c>
      <c r="CI17" s="216">
        <v>6</v>
      </c>
      <c r="CJ17" s="216">
        <v>7</v>
      </c>
      <c r="CK17" s="217">
        <v>1</v>
      </c>
      <c r="CL17" s="218">
        <v>2</v>
      </c>
      <c r="CM17" s="218">
        <v>3</v>
      </c>
      <c r="CN17" s="218">
        <v>4</v>
      </c>
      <c r="CO17" s="218">
        <v>5</v>
      </c>
      <c r="CP17" s="218">
        <v>6</v>
      </c>
      <c r="CQ17" s="219">
        <v>7</v>
      </c>
      <c r="CR17" s="220">
        <v>1</v>
      </c>
      <c r="CS17" s="216">
        <v>2</v>
      </c>
      <c r="CT17" s="216">
        <v>3</v>
      </c>
      <c r="CU17" s="216">
        <v>4</v>
      </c>
      <c r="CV17" s="216">
        <v>5</v>
      </c>
      <c r="CW17" s="216">
        <v>6</v>
      </c>
      <c r="CX17" s="212">
        <v>7</v>
      </c>
      <c r="CY17" s="213">
        <v>1</v>
      </c>
      <c r="CZ17" s="214">
        <v>2</v>
      </c>
      <c r="DA17" s="214">
        <v>3</v>
      </c>
      <c r="DB17" s="214">
        <v>4</v>
      </c>
      <c r="DC17" s="214">
        <v>5</v>
      </c>
      <c r="DD17" s="214">
        <v>6</v>
      </c>
      <c r="DE17" s="215">
        <v>7</v>
      </c>
      <c r="DF17" s="211">
        <v>1</v>
      </c>
      <c r="DG17" s="212">
        <v>2</v>
      </c>
      <c r="DH17" s="212">
        <v>3</v>
      </c>
      <c r="DI17" s="212">
        <v>4</v>
      </c>
      <c r="DJ17" s="212">
        <v>5</v>
      </c>
      <c r="DK17" s="212">
        <v>6</v>
      </c>
      <c r="DL17" s="212">
        <v>7</v>
      </c>
      <c r="DM17" s="213">
        <v>1</v>
      </c>
      <c r="DN17" s="214">
        <v>2</v>
      </c>
      <c r="DO17" s="214">
        <v>3</v>
      </c>
      <c r="DP17" s="214">
        <v>4</v>
      </c>
      <c r="DQ17" s="214">
        <v>5</v>
      </c>
      <c r="DR17" s="214">
        <v>6</v>
      </c>
      <c r="DS17" s="215">
        <v>7</v>
      </c>
      <c r="DT17" s="211">
        <v>1</v>
      </c>
      <c r="DU17" s="212">
        <v>2</v>
      </c>
      <c r="DV17" s="212">
        <v>3</v>
      </c>
      <c r="DW17" s="212">
        <v>4</v>
      </c>
      <c r="DX17" s="212">
        <v>5</v>
      </c>
      <c r="DY17" s="212">
        <v>6</v>
      </c>
      <c r="DZ17" s="212">
        <v>7</v>
      </c>
      <c r="EA17" s="213">
        <v>1</v>
      </c>
      <c r="EB17" s="214">
        <v>2</v>
      </c>
      <c r="EC17" s="214">
        <v>3</v>
      </c>
      <c r="ED17" s="214">
        <v>4</v>
      </c>
      <c r="EE17" s="214">
        <v>5</v>
      </c>
      <c r="EF17" s="214">
        <v>6</v>
      </c>
      <c r="EG17" s="215">
        <v>7</v>
      </c>
      <c r="EH17" s="211">
        <v>1</v>
      </c>
      <c r="EI17" s="212">
        <v>2</v>
      </c>
      <c r="EJ17" s="212">
        <v>3</v>
      </c>
      <c r="EK17" s="212">
        <v>4</v>
      </c>
      <c r="EL17" s="212">
        <v>5</v>
      </c>
      <c r="EM17" s="212">
        <v>6</v>
      </c>
      <c r="EN17" s="212">
        <v>7</v>
      </c>
      <c r="EO17" s="213">
        <v>1</v>
      </c>
      <c r="EP17" s="214">
        <v>2</v>
      </c>
      <c r="EQ17" s="214">
        <v>3</v>
      </c>
      <c r="ER17" s="214">
        <v>4</v>
      </c>
      <c r="ES17" s="214">
        <v>5</v>
      </c>
      <c r="ET17" s="214">
        <v>6</v>
      </c>
      <c r="EU17" s="215">
        <v>7</v>
      </c>
      <c r="EV17" s="211">
        <v>1</v>
      </c>
      <c r="EW17" s="212">
        <v>2</v>
      </c>
      <c r="EX17" s="212">
        <v>3</v>
      </c>
      <c r="EY17" s="212">
        <v>4</v>
      </c>
      <c r="EZ17" s="212">
        <v>5</v>
      </c>
      <c r="FA17" s="212">
        <v>6</v>
      </c>
      <c r="FB17" s="212">
        <v>7</v>
      </c>
      <c r="FC17" s="213">
        <v>1</v>
      </c>
      <c r="FD17" s="214">
        <v>2</v>
      </c>
      <c r="FE17" s="214">
        <v>3</v>
      </c>
      <c r="FF17" s="214">
        <v>4</v>
      </c>
      <c r="FG17" s="214">
        <v>5</v>
      </c>
      <c r="FH17" s="214">
        <v>6</v>
      </c>
      <c r="FI17" s="215">
        <v>7</v>
      </c>
      <c r="FJ17" s="211">
        <v>1</v>
      </c>
      <c r="FK17" s="212">
        <v>2</v>
      </c>
      <c r="FL17" s="212">
        <v>3</v>
      </c>
      <c r="FM17" s="212">
        <v>4</v>
      </c>
      <c r="FN17" s="212">
        <v>5</v>
      </c>
      <c r="FO17" s="212">
        <v>6</v>
      </c>
      <c r="FP17" s="212">
        <v>7</v>
      </c>
      <c r="FQ17" s="213">
        <v>1</v>
      </c>
      <c r="FR17" s="214">
        <v>2</v>
      </c>
      <c r="FS17" s="214">
        <v>3</v>
      </c>
      <c r="FT17" s="214">
        <v>4</v>
      </c>
      <c r="FU17" s="214">
        <v>5</v>
      </c>
      <c r="FV17" s="214">
        <v>6</v>
      </c>
      <c r="FW17" s="215">
        <v>7</v>
      </c>
      <c r="FX17" s="213">
        <v>1</v>
      </c>
      <c r="FY17" s="214">
        <v>2</v>
      </c>
      <c r="FZ17" s="214">
        <v>3</v>
      </c>
      <c r="GA17" s="214">
        <v>4</v>
      </c>
      <c r="GB17" s="214">
        <v>5</v>
      </c>
      <c r="GC17" s="214">
        <v>6</v>
      </c>
      <c r="GD17" s="215">
        <v>7</v>
      </c>
      <c r="GE17" s="213">
        <v>1</v>
      </c>
      <c r="GF17" s="214">
        <v>2</v>
      </c>
      <c r="GG17" s="214">
        <v>3</v>
      </c>
      <c r="GH17" s="214">
        <v>4</v>
      </c>
      <c r="GI17" s="214">
        <v>5</v>
      </c>
      <c r="GJ17" s="221">
        <v>6</v>
      </c>
      <c r="GK17" s="1621"/>
    </row>
    <row r="18" spans="1:193" ht="1.5" customHeight="1" thickBot="1">
      <c r="A18" s="1619"/>
      <c r="B18" s="1638"/>
      <c r="C18" s="1692"/>
      <c r="D18" s="1650"/>
      <c r="E18" s="1650"/>
      <c r="F18" s="1650"/>
      <c r="G18" s="1607"/>
      <c r="H18" s="1610"/>
      <c r="I18" s="1613"/>
      <c r="J18" s="1616"/>
      <c r="K18" s="222" t="s">
        <v>251</v>
      </c>
      <c r="L18" s="1667">
        <f>L8+S8+Z8+AG8</f>
        <v>327979967.27999997</v>
      </c>
      <c r="M18" s="1667"/>
      <c r="N18" s="1667"/>
      <c r="O18" s="1667"/>
      <c r="P18" s="1667"/>
      <c r="Q18" s="1667"/>
      <c r="R18" s="1667"/>
      <c r="S18" s="1667"/>
      <c r="T18" s="1667"/>
      <c r="U18" s="1667"/>
      <c r="V18" s="1667"/>
      <c r="W18" s="1667"/>
      <c r="X18" s="1667"/>
      <c r="Y18" s="1667"/>
      <c r="Z18" s="1667"/>
      <c r="AA18" s="1667"/>
      <c r="AB18" s="1667"/>
      <c r="AC18" s="1667"/>
      <c r="AD18" s="1667"/>
      <c r="AE18" s="1667"/>
      <c r="AF18" s="1667"/>
      <c r="AG18" s="1667"/>
      <c r="AH18" s="1667"/>
      <c r="AI18" s="1667"/>
      <c r="AJ18" s="1667"/>
      <c r="AK18" s="1667"/>
      <c r="AL18" s="1667"/>
      <c r="AM18" s="1667"/>
      <c r="AN18" s="1667"/>
      <c r="AO18" s="1667"/>
      <c r="AP18" s="1668"/>
      <c r="AQ18" s="1628"/>
      <c r="AR18" s="1629"/>
      <c r="AS18" s="1629"/>
      <c r="AT18" s="1629"/>
      <c r="AU18" s="1629"/>
      <c r="AV18" s="1629"/>
      <c r="AW18" s="1629"/>
      <c r="AX18" s="1629"/>
      <c r="AY18" s="1629"/>
      <c r="AZ18" s="1629"/>
      <c r="BA18" s="1629"/>
      <c r="BB18" s="1629"/>
      <c r="BC18" s="1629"/>
      <c r="BD18" s="1629"/>
      <c r="BE18" s="1629"/>
      <c r="BF18" s="1629"/>
      <c r="BG18" s="1629"/>
      <c r="BH18" s="1629"/>
      <c r="BI18" s="1629"/>
      <c r="BJ18" s="1629"/>
      <c r="BK18" s="1629"/>
      <c r="BL18" s="1629"/>
      <c r="BM18" s="1629"/>
      <c r="BN18" s="1629"/>
      <c r="BO18" s="1629"/>
      <c r="BP18" s="1629"/>
      <c r="BQ18" s="1629"/>
      <c r="BR18" s="1630"/>
      <c r="BS18" s="1628"/>
      <c r="BT18" s="1629"/>
      <c r="BU18" s="1629"/>
      <c r="BV18" s="1629"/>
      <c r="BW18" s="1629"/>
      <c r="BX18" s="1629"/>
      <c r="BY18" s="1629"/>
      <c r="BZ18" s="1629"/>
      <c r="CA18" s="1629"/>
      <c r="CB18" s="1629"/>
      <c r="CC18" s="1629"/>
      <c r="CD18" s="1629"/>
      <c r="CE18" s="1629"/>
      <c r="CF18" s="1629"/>
      <c r="CG18" s="1629"/>
      <c r="CH18" s="1629"/>
      <c r="CI18" s="1629"/>
      <c r="CJ18" s="1629"/>
      <c r="CK18" s="1629"/>
      <c r="CL18" s="1629"/>
      <c r="CM18" s="1629"/>
      <c r="CN18" s="1629"/>
      <c r="CO18" s="1629"/>
      <c r="CP18" s="1629"/>
      <c r="CQ18" s="1629"/>
      <c r="CR18" s="1629"/>
      <c r="CS18" s="1629"/>
      <c r="CT18" s="1629"/>
      <c r="CU18" s="1629"/>
      <c r="CV18" s="1629"/>
      <c r="CW18" s="1630"/>
      <c r="CX18" s="1631"/>
      <c r="CY18" s="1623"/>
      <c r="CZ18" s="1623"/>
      <c r="DA18" s="1623"/>
      <c r="DB18" s="1623"/>
      <c r="DC18" s="1623"/>
      <c r="DD18" s="1623"/>
      <c r="DE18" s="1623"/>
      <c r="DF18" s="1623"/>
      <c r="DG18" s="1623"/>
      <c r="DH18" s="1623"/>
      <c r="DI18" s="1623"/>
      <c r="DJ18" s="1623"/>
      <c r="DK18" s="1623"/>
      <c r="DL18" s="1623"/>
      <c r="DM18" s="1623"/>
      <c r="DN18" s="1623"/>
      <c r="DO18" s="1623"/>
      <c r="DP18" s="1623"/>
      <c r="DQ18" s="1623"/>
      <c r="DR18" s="1623"/>
      <c r="DS18" s="1623"/>
      <c r="DT18" s="1623"/>
      <c r="DU18" s="1623"/>
      <c r="DV18" s="1623"/>
      <c r="DW18" s="1623"/>
      <c r="DX18" s="1623"/>
      <c r="DY18" s="1623"/>
      <c r="DZ18" s="1623"/>
      <c r="EA18" s="1624"/>
      <c r="EB18" s="1632"/>
      <c r="EC18" s="1623"/>
      <c r="ED18" s="1623"/>
      <c r="EE18" s="1623"/>
      <c r="EF18" s="1623"/>
      <c r="EG18" s="1623"/>
      <c r="EH18" s="1623"/>
      <c r="EI18" s="1623"/>
      <c r="EJ18" s="1623"/>
      <c r="EK18" s="1623"/>
      <c r="EL18" s="1623"/>
      <c r="EM18" s="1623"/>
      <c r="EN18" s="1623"/>
      <c r="EO18" s="1623"/>
      <c r="EP18" s="1623"/>
      <c r="EQ18" s="1623"/>
      <c r="ER18" s="1623"/>
      <c r="ES18" s="1623"/>
      <c r="ET18" s="1623"/>
      <c r="EU18" s="1623"/>
      <c r="EV18" s="1623"/>
      <c r="EW18" s="1623"/>
      <c r="EX18" s="1623"/>
      <c r="EY18" s="1623"/>
      <c r="EZ18" s="1623"/>
      <c r="FA18" s="1623"/>
      <c r="FB18" s="1623"/>
      <c r="FC18" s="1623"/>
      <c r="FD18" s="1623"/>
      <c r="FE18" s="1623"/>
      <c r="FF18" s="1624"/>
      <c r="FG18" s="1632"/>
      <c r="FH18" s="1623"/>
      <c r="FI18" s="1623"/>
      <c r="FJ18" s="1623"/>
      <c r="FK18" s="1623"/>
      <c r="FL18" s="1623"/>
      <c r="FM18" s="1623"/>
      <c r="FN18" s="1623"/>
      <c r="FO18" s="1623"/>
      <c r="FP18" s="1623"/>
      <c r="FQ18" s="1623"/>
      <c r="FR18" s="1623"/>
      <c r="FS18" s="1623"/>
      <c r="FT18" s="1623"/>
      <c r="FU18" s="1623"/>
      <c r="FV18" s="1623"/>
      <c r="FW18" s="1623"/>
      <c r="FX18" s="1623"/>
      <c r="FY18" s="1623"/>
      <c r="FZ18" s="1623"/>
      <c r="GA18" s="1623"/>
      <c r="GB18" s="1623"/>
      <c r="GC18" s="1623"/>
      <c r="GD18" s="1623"/>
      <c r="GE18" s="1623"/>
      <c r="GF18" s="1623"/>
      <c r="GG18" s="1623"/>
      <c r="GH18" s="1623"/>
      <c r="GI18" s="1623"/>
      <c r="GJ18" s="1623"/>
      <c r="GK18" s="1622"/>
    </row>
    <row r="19" spans="1:193" ht="15" thickBot="1">
      <c r="A19" s="223"/>
      <c r="B19" s="224"/>
      <c r="C19" s="223"/>
      <c r="D19" s="225"/>
      <c r="E19" s="226" t="s">
        <v>252</v>
      </c>
      <c r="F19" s="226">
        <f>SUM(F8:F16)</f>
        <v>327979967.27999997</v>
      </c>
      <c r="G19" s="227">
        <f>F19/F158</f>
        <v>7.019006328303487E-2</v>
      </c>
      <c r="H19" s="1715"/>
      <c r="I19" s="1715"/>
      <c r="J19" s="1715"/>
      <c r="K19" s="1715"/>
      <c r="L19" s="1595">
        <f>L18+AQ18+BS18+CX18+EB18+FG18</f>
        <v>327979967.27999997</v>
      </c>
      <c r="M19" s="1723"/>
      <c r="N19" s="1723"/>
      <c r="O19" s="1723"/>
      <c r="P19" s="1723"/>
      <c r="Q19" s="1723"/>
      <c r="R19" s="1723"/>
      <c r="S19" s="1723"/>
      <c r="T19" s="1723"/>
      <c r="U19" s="1723"/>
      <c r="V19" s="1723"/>
      <c r="W19" s="1723"/>
      <c r="X19" s="1723"/>
      <c r="Y19" s="1723"/>
      <c r="Z19" s="1723"/>
      <c r="AA19" s="1723"/>
      <c r="AB19" s="1723"/>
      <c r="AC19" s="1723"/>
      <c r="AD19" s="1723"/>
      <c r="AE19" s="1723"/>
      <c r="AF19" s="1723"/>
      <c r="AG19" s="1723"/>
      <c r="AH19" s="1723"/>
      <c r="AI19" s="1723"/>
      <c r="AJ19" s="1723"/>
      <c r="AK19" s="1723"/>
      <c r="AL19" s="1723"/>
      <c r="AM19" s="1723"/>
      <c r="AN19" s="1723"/>
      <c r="AO19" s="1723"/>
      <c r="AP19" s="1723"/>
      <c r="AQ19" s="1723"/>
      <c r="AR19" s="1723"/>
      <c r="AS19" s="1723"/>
      <c r="AT19" s="1723"/>
      <c r="AU19" s="1723"/>
      <c r="AV19" s="1723"/>
      <c r="AW19" s="1723"/>
      <c r="AX19" s="1723"/>
      <c r="AY19" s="1723"/>
      <c r="AZ19" s="1723"/>
      <c r="BA19" s="1723"/>
      <c r="BB19" s="1723"/>
      <c r="BC19" s="1723"/>
      <c r="BD19" s="1723"/>
      <c r="BE19" s="1723"/>
      <c r="BF19" s="1723"/>
      <c r="BG19" s="1723"/>
      <c r="BH19" s="1723"/>
      <c r="BI19" s="1723"/>
      <c r="BJ19" s="1723"/>
      <c r="BK19" s="1723"/>
      <c r="BL19" s="1723"/>
      <c r="BM19" s="1723"/>
      <c r="BN19" s="1723"/>
      <c r="BO19" s="1723"/>
      <c r="BP19" s="1723"/>
      <c r="BQ19" s="1723"/>
      <c r="BR19" s="1723"/>
      <c r="BS19" s="1723"/>
      <c r="BT19" s="1723"/>
      <c r="BU19" s="1723"/>
      <c r="BV19" s="1723"/>
      <c r="BW19" s="1723"/>
      <c r="BX19" s="1723"/>
      <c r="BY19" s="1723"/>
      <c r="BZ19" s="1723"/>
      <c r="CA19" s="1723"/>
      <c r="CB19" s="1723"/>
      <c r="CC19" s="1723"/>
      <c r="CD19" s="1723"/>
      <c r="CE19" s="1723"/>
      <c r="CF19" s="1723"/>
      <c r="CG19" s="1723"/>
      <c r="CH19" s="1723"/>
      <c r="CI19" s="1723"/>
      <c r="CJ19" s="1723"/>
      <c r="CK19" s="1723"/>
      <c r="CL19" s="1723"/>
      <c r="CM19" s="1723"/>
      <c r="CN19" s="1723"/>
      <c r="CO19" s="1723"/>
      <c r="CP19" s="1723"/>
      <c r="CQ19" s="1723"/>
      <c r="CR19" s="1723"/>
      <c r="CS19" s="1723"/>
      <c r="CT19" s="1723"/>
      <c r="CU19" s="1723"/>
      <c r="CV19" s="1723"/>
      <c r="CW19" s="1723"/>
      <c r="CX19" s="1723"/>
      <c r="CY19" s="1723"/>
      <c r="CZ19" s="1723"/>
      <c r="DA19" s="1723"/>
      <c r="DB19" s="1723"/>
      <c r="DC19" s="1723"/>
      <c r="DD19" s="1723"/>
      <c r="DE19" s="1723"/>
      <c r="DF19" s="1723"/>
      <c r="DG19" s="1723"/>
      <c r="DH19" s="1723"/>
      <c r="DI19" s="1723"/>
      <c r="DJ19" s="1723"/>
      <c r="DK19" s="1723"/>
      <c r="DL19" s="1723"/>
      <c r="DM19" s="1723"/>
      <c r="DN19" s="1723"/>
      <c r="DO19" s="1723"/>
      <c r="DP19" s="1723"/>
      <c r="DQ19" s="1723"/>
      <c r="DR19" s="1723"/>
      <c r="DS19" s="1723"/>
      <c r="DT19" s="1723"/>
      <c r="DU19" s="1723"/>
      <c r="DV19" s="1723"/>
      <c r="DW19" s="1723"/>
      <c r="DX19" s="1723"/>
      <c r="DY19" s="1723"/>
      <c r="DZ19" s="1723"/>
      <c r="EA19" s="1723"/>
      <c r="EB19" s="1723"/>
      <c r="EC19" s="1723"/>
      <c r="ED19" s="1723"/>
      <c r="EE19" s="1723"/>
      <c r="EF19" s="1723"/>
      <c r="EG19" s="1723"/>
      <c r="EH19" s="1723"/>
      <c r="EI19" s="1723"/>
      <c r="EJ19" s="1723"/>
      <c r="EK19" s="1723"/>
      <c r="EL19" s="1723"/>
      <c r="EM19" s="1723"/>
      <c r="EN19" s="1723"/>
      <c r="EO19" s="1723"/>
      <c r="EP19" s="1723"/>
      <c r="EQ19" s="1723"/>
      <c r="ER19" s="1723"/>
      <c r="ES19" s="1723"/>
      <c r="ET19" s="1723"/>
      <c r="EU19" s="1723"/>
      <c r="EV19" s="1723"/>
      <c r="EW19" s="1723"/>
      <c r="EX19" s="1723"/>
      <c r="EY19" s="1723"/>
      <c r="EZ19" s="1723"/>
      <c r="FA19" s="1723"/>
      <c r="FB19" s="1723"/>
      <c r="FC19" s="1723"/>
      <c r="FD19" s="1723"/>
      <c r="FE19" s="1723"/>
      <c r="FF19" s="1723"/>
      <c r="FG19" s="1723"/>
      <c r="FH19" s="1723"/>
      <c r="FI19" s="1723"/>
      <c r="FJ19" s="1723"/>
      <c r="FK19" s="1723"/>
      <c r="FL19" s="1723"/>
      <c r="FM19" s="1723"/>
      <c r="FN19" s="1723"/>
      <c r="FO19" s="1723"/>
      <c r="FP19" s="1723"/>
      <c r="FQ19" s="1723"/>
      <c r="FR19" s="1723"/>
      <c r="FS19" s="1723"/>
      <c r="FT19" s="1723"/>
      <c r="FU19" s="1723"/>
      <c r="FV19" s="1723"/>
      <c r="FW19" s="1723"/>
      <c r="FX19" s="1723"/>
      <c r="FY19" s="1723"/>
      <c r="FZ19" s="1723"/>
      <c r="GA19" s="1723"/>
      <c r="GB19" s="1723"/>
      <c r="GC19" s="1723"/>
      <c r="GD19" s="1723"/>
      <c r="GE19" s="1723"/>
      <c r="GF19" s="1723"/>
      <c r="GG19" s="1723"/>
      <c r="GH19" s="1723"/>
      <c r="GI19" s="1723"/>
      <c r="GJ19" s="1724"/>
      <c r="GK19" s="1671"/>
    </row>
    <row r="20" spans="1:193" ht="15" thickBot="1">
      <c r="A20" s="1727"/>
      <c r="B20" s="1727"/>
      <c r="C20" s="1727"/>
      <c r="D20" s="1727"/>
      <c r="E20" s="1727"/>
      <c r="F20" s="1727"/>
      <c r="G20" s="1727"/>
      <c r="H20" s="1727"/>
      <c r="I20" s="1727"/>
      <c r="J20" s="1727"/>
      <c r="K20" s="1728"/>
      <c r="L20" s="1597"/>
      <c r="M20" s="1598"/>
      <c r="N20" s="1598"/>
      <c r="O20" s="1598"/>
      <c r="P20" s="1598"/>
      <c r="Q20" s="1598"/>
      <c r="R20" s="1598"/>
      <c r="S20" s="1598"/>
      <c r="T20" s="1598"/>
      <c r="U20" s="1598"/>
      <c r="V20" s="1598"/>
      <c r="W20" s="1598"/>
      <c r="X20" s="1598"/>
      <c r="Y20" s="1598"/>
      <c r="Z20" s="1598"/>
      <c r="AA20" s="1598"/>
      <c r="AB20" s="1598"/>
      <c r="AC20" s="1598"/>
      <c r="AD20" s="1598"/>
      <c r="AE20" s="1598"/>
      <c r="AF20" s="1598"/>
      <c r="AG20" s="1598"/>
      <c r="AH20" s="1598"/>
      <c r="AI20" s="1598"/>
      <c r="AJ20" s="1598"/>
      <c r="AK20" s="1598"/>
      <c r="AL20" s="1598"/>
      <c r="AM20" s="1598"/>
      <c r="AN20" s="1598"/>
      <c r="AO20" s="1598"/>
      <c r="AP20" s="1598"/>
      <c r="AQ20" s="1598"/>
      <c r="AR20" s="1598"/>
      <c r="AS20" s="1598"/>
      <c r="AT20" s="1598"/>
      <c r="AU20" s="1598"/>
      <c r="AV20" s="1598"/>
      <c r="AW20" s="1598"/>
      <c r="AX20" s="1598"/>
      <c r="AY20" s="1598"/>
      <c r="AZ20" s="1598"/>
      <c r="BA20" s="1598"/>
      <c r="BB20" s="1598"/>
      <c r="BC20" s="1598"/>
      <c r="BD20" s="1598"/>
      <c r="BE20" s="1598"/>
      <c r="BF20" s="1598"/>
      <c r="BG20" s="1598"/>
      <c r="BH20" s="1598"/>
      <c r="BI20" s="1598"/>
      <c r="BJ20" s="1598"/>
      <c r="BK20" s="1598"/>
      <c r="BL20" s="1598"/>
      <c r="BM20" s="1598"/>
      <c r="BN20" s="1598"/>
      <c r="BO20" s="1598"/>
      <c r="BP20" s="1598"/>
      <c r="BQ20" s="1598"/>
      <c r="BR20" s="1598"/>
      <c r="BS20" s="1598"/>
      <c r="BT20" s="1598"/>
      <c r="BU20" s="1598"/>
      <c r="BV20" s="1598"/>
      <c r="BW20" s="1598"/>
      <c r="BX20" s="1598"/>
      <c r="BY20" s="1598"/>
      <c r="BZ20" s="1598"/>
      <c r="CA20" s="1598"/>
      <c r="CB20" s="1598"/>
      <c r="CC20" s="1598"/>
      <c r="CD20" s="1598"/>
      <c r="CE20" s="1598"/>
      <c r="CF20" s="1598"/>
      <c r="CG20" s="1598"/>
      <c r="CH20" s="1598"/>
      <c r="CI20" s="1598"/>
      <c r="CJ20" s="1598"/>
      <c r="CK20" s="1598"/>
      <c r="CL20" s="1598"/>
      <c r="CM20" s="1598"/>
      <c r="CN20" s="1598"/>
      <c r="CO20" s="1598"/>
      <c r="CP20" s="1598"/>
      <c r="CQ20" s="1598"/>
      <c r="CR20" s="1598"/>
      <c r="CS20" s="1598"/>
      <c r="CT20" s="1598"/>
      <c r="CU20" s="1598"/>
      <c r="CV20" s="1598"/>
      <c r="CW20" s="1598"/>
      <c r="CX20" s="1598"/>
      <c r="CY20" s="1598"/>
      <c r="CZ20" s="1598"/>
      <c r="DA20" s="1598"/>
      <c r="DB20" s="1598"/>
      <c r="DC20" s="1598"/>
      <c r="DD20" s="1598"/>
      <c r="DE20" s="1598"/>
      <c r="DF20" s="1598"/>
      <c r="DG20" s="1598"/>
      <c r="DH20" s="1598"/>
      <c r="DI20" s="1598"/>
      <c r="DJ20" s="1598"/>
      <c r="DK20" s="1598"/>
      <c r="DL20" s="1598"/>
      <c r="DM20" s="1598"/>
      <c r="DN20" s="1598"/>
      <c r="DO20" s="1598"/>
      <c r="DP20" s="1598"/>
      <c r="DQ20" s="1598"/>
      <c r="DR20" s="1598"/>
      <c r="DS20" s="1598"/>
      <c r="DT20" s="1598"/>
      <c r="DU20" s="1598"/>
      <c r="DV20" s="1598"/>
      <c r="DW20" s="1598"/>
      <c r="DX20" s="1598"/>
      <c r="DY20" s="1598"/>
      <c r="DZ20" s="1598"/>
      <c r="EA20" s="1598"/>
      <c r="EB20" s="1598"/>
      <c r="EC20" s="1598"/>
      <c r="ED20" s="1598"/>
      <c r="EE20" s="1598"/>
      <c r="EF20" s="1598"/>
      <c r="EG20" s="1598"/>
      <c r="EH20" s="1598"/>
      <c r="EI20" s="1598"/>
      <c r="EJ20" s="1598"/>
      <c r="EK20" s="1598"/>
      <c r="EL20" s="1598"/>
      <c r="EM20" s="1598"/>
      <c r="EN20" s="1598"/>
      <c r="EO20" s="1598"/>
      <c r="EP20" s="1598"/>
      <c r="EQ20" s="1598"/>
      <c r="ER20" s="1598"/>
      <c r="ES20" s="1598"/>
      <c r="ET20" s="1598"/>
      <c r="EU20" s="1598"/>
      <c r="EV20" s="1598"/>
      <c r="EW20" s="1598"/>
      <c r="EX20" s="1598"/>
      <c r="EY20" s="1598"/>
      <c r="EZ20" s="1598"/>
      <c r="FA20" s="1598"/>
      <c r="FB20" s="1598"/>
      <c r="FC20" s="1598"/>
      <c r="FD20" s="1598"/>
      <c r="FE20" s="1598"/>
      <c r="FF20" s="1598"/>
      <c r="FG20" s="1598"/>
      <c r="FH20" s="1598"/>
      <c r="FI20" s="1598"/>
      <c r="FJ20" s="1598"/>
      <c r="FK20" s="1598"/>
      <c r="FL20" s="1598"/>
      <c r="FM20" s="1598"/>
      <c r="FN20" s="1598"/>
      <c r="FO20" s="1598"/>
      <c r="FP20" s="1598"/>
      <c r="FQ20" s="1598"/>
      <c r="FR20" s="1598"/>
      <c r="FS20" s="1598"/>
      <c r="FT20" s="1598"/>
      <c r="FU20" s="1598"/>
      <c r="FV20" s="1598"/>
      <c r="FW20" s="1598"/>
      <c r="FX20" s="1598"/>
      <c r="FY20" s="1598"/>
      <c r="FZ20" s="1598"/>
      <c r="GA20" s="1598"/>
      <c r="GB20" s="1598"/>
      <c r="GC20" s="1598"/>
      <c r="GD20" s="1598"/>
      <c r="GE20" s="1598"/>
      <c r="GF20" s="1598"/>
      <c r="GG20" s="1598"/>
      <c r="GH20" s="1598"/>
      <c r="GI20" s="1598"/>
      <c r="GJ20" s="1598"/>
      <c r="GK20" s="1674"/>
    </row>
    <row r="21" spans="1:193">
      <c r="A21" s="1617">
        <v>1.2</v>
      </c>
      <c r="B21" s="1636" t="s">
        <v>25</v>
      </c>
      <c r="C21" s="1690" t="s">
        <v>29</v>
      </c>
      <c r="D21" s="1729">
        <v>1</v>
      </c>
      <c r="E21" s="1729">
        <f>37783786.93*5</f>
        <v>188918934.65000001</v>
      </c>
      <c r="F21" s="1729">
        <f>D21*E21</f>
        <v>188918934.65000001</v>
      </c>
      <c r="G21" s="1605">
        <f>F21/F158</f>
        <v>4.0430005797051104E-2</v>
      </c>
      <c r="H21" s="1608" t="s">
        <v>246</v>
      </c>
      <c r="I21" s="1611" t="s">
        <v>253</v>
      </c>
      <c r="J21" s="1614" t="s">
        <v>254</v>
      </c>
      <c r="K21" s="193" t="s">
        <v>249</v>
      </c>
      <c r="L21" s="1600"/>
      <c r="M21" s="1600"/>
      <c r="N21" s="1600"/>
      <c r="O21" s="1600"/>
      <c r="P21" s="1600"/>
      <c r="Q21" s="1600"/>
      <c r="R21" s="1601"/>
      <c r="S21" s="1599"/>
      <c r="T21" s="1600"/>
      <c r="U21" s="1600"/>
      <c r="V21" s="1600"/>
      <c r="W21" s="1600"/>
      <c r="X21" s="1600"/>
      <c r="Y21" s="1601"/>
      <c r="Z21" s="1602">
        <f>F21/GK21*7</f>
        <v>94459467.325000003</v>
      </c>
      <c r="AA21" s="1603"/>
      <c r="AB21" s="1603"/>
      <c r="AC21" s="1603"/>
      <c r="AD21" s="1603"/>
      <c r="AE21" s="1603"/>
      <c r="AF21" s="1604"/>
      <c r="AG21" s="1602">
        <f>F21/GK21*7</f>
        <v>94459467.325000003</v>
      </c>
      <c r="AH21" s="1603"/>
      <c r="AI21" s="1603"/>
      <c r="AJ21" s="1603"/>
      <c r="AK21" s="1603"/>
      <c r="AL21" s="1603"/>
      <c r="AM21" s="1604"/>
      <c r="AN21" s="1599"/>
      <c r="AO21" s="1600"/>
      <c r="AP21" s="1600"/>
      <c r="AQ21" s="1600"/>
      <c r="AR21" s="1600"/>
      <c r="AS21" s="1600"/>
      <c r="AT21" s="1601"/>
      <c r="AU21" s="1599"/>
      <c r="AV21" s="1600"/>
      <c r="AW21" s="1600"/>
      <c r="AX21" s="1600"/>
      <c r="AY21" s="1600"/>
      <c r="AZ21" s="1600"/>
      <c r="BA21" s="1601"/>
      <c r="BB21" s="1599"/>
      <c r="BC21" s="1600"/>
      <c r="BD21" s="1600"/>
      <c r="BE21" s="1600"/>
      <c r="BF21" s="1600"/>
      <c r="BG21" s="1600"/>
      <c r="BH21" s="1601"/>
      <c r="BI21" s="1599"/>
      <c r="BJ21" s="1600"/>
      <c r="BK21" s="1600"/>
      <c r="BL21" s="1600"/>
      <c r="BM21" s="1600"/>
      <c r="BN21" s="1600"/>
      <c r="BO21" s="1601"/>
      <c r="BP21" s="1599"/>
      <c r="BQ21" s="1600"/>
      <c r="BR21" s="1600"/>
      <c r="BS21" s="1600"/>
      <c r="BT21" s="1600"/>
      <c r="BU21" s="1600"/>
      <c r="BV21" s="1601"/>
      <c r="BW21" s="1599"/>
      <c r="BX21" s="1600"/>
      <c r="BY21" s="1600"/>
      <c r="BZ21" s="1600"/>
      <c r="CA21" s="1600"/>
      <c r="CB21" s="1600"/>
      <c r="CC21" s="1601"/>
      <c r="CD21" s="1599"/>
      <c r="CE21" s="1600"/>
      <c r="CF21" s="1600"/>
      <c r="CG21" s="1600"/>
      <c r="CH21" s="1600"/>
      <c r="CI21" s="1600"/>
      <c r="CJ21" s="1601"/>
      <c r="CK21" s="1599"/>
      <c r="CL21" s="1600"/>
      <c r="CM21" s="1600"/>
      <c r="CN21" s="1600"/>
      <c r="CO21" s="1600"/>
      <c r="CP21" s="1600"/>
      <c r="CQ21" s="1601"/>
      <c r="CR21" s="1599"/>
      <c r="CS21" s="1600"/>
      <c r="CT21" s="1600"/>
      <c r="CU21" s="1600"/>
      <c r="CV21" s="1600"/>
      <c r="CW21" s="1600"/>
      <c r="CX21" s="1601"/>
      <c r="CY21" s="1599"/>
      <c r="CZ21" s="1600"/>
      <c r="DA21" s="1600"/>
      <c r="DB21" s="1600"/>
      <c r="DC21" s="1600"/>
      <c r="DD21" s="1600"/>
      <c r="DE21" s="1601"/>
      <c r="DF21" s="1599"/>
      <c r="DG21" s="1600"/>
      <c r="DH21" s="1600"/>
      <c r="DI21" s="1600"/>
      <c r="DJ21" s="1600"/>
      <c r="DK21" s="1600"/>
      <c r="DL21" s="1601"/>
      <c r="DM21" s="1599"/>
      <c r="DN21" s="1600"/>
      <c r="DO21" s="1600"/>
      <c r="DP21" s="1600"/>
      <c r="DQ21" s="1600"/>
      <c r="DR21" s="1600"/>
      <c r="DS21" s="1601"/>
      <c r="DT21" s="1599"/>
      <c r="DU21" s="1600"/>
      <c r="DV21" s="1600"/>
      <c r="DW21" s="1600"/>
      <c r="DX21" s="1600"/>
      <c r="DY21" s="1600"/>
      <c r="DZ21" s="1601"/>
      <c r="EA21" s="1599"/>
      <c r="EB21" s="1600"/>
      <c r="EC21" s="1600"/>
      <c r="ED21" s="1600"/>
      <c r="EE21" s="1600"/>
      <c r="EF21" s="1600"/>
      <c r="EG21" s="1601"/>
      <c r="EH21" s="1599"/>
      <c r="EI21" s="1600"/>
      <c r="EJ21" s="1600"/>
      <c r="EK21" s="1600"/>
      <c r="EL21" s="1600"/>
      <c r="EM21" s="1600"/>
      <c r="EN21" s="1601"/>
      <c r="EO21" s="1599"/>
      <c r="EP21" s="1600"/>
      <c r="EQ21" s="1600"/>
      <c r="ER21" s="1600"/>
      <c r="ES21" s="1600"/>
      <c r="ET21" s="1600"/>
      <c r="EU21" s="1601"/>
      <c r="EV21" s="1599"/>
      <c r="EW21" s="1600"/>
      <c r="EX21" s="1600"/>
      <c r="EY21" s="1600"/>
      <c r="EZ21" s="1600"/>
      <c r="FA21" s="1600"/>
      <c r="FB21" s="1601"/>
      <c r="FC21" s="1599"/>
      <c r="FD21" s="1600"/>
      <c r="FE21" s="1600"/>
      <c r="FF21" s="1600"/>
      <c r="FG21" s="1600"/>
      <c r="FH21" s="1600"/>
      <c r="FI21" s="1601"/>
      <c r="FJ21" s="1599"/>
      <c r="FK21" s="1600"/>
      <c r="FL21" s="1600"/>
      <c r="FM21" s="1600"/>
      <c r="FN21" s="1600"/>
      <c r="FO21" s="1600"/>
      <c r="FP21" s="1601"/>
      <c r="FQ21" s="1599"/>
      <c r="FR21" s="1600"/>
      <c r="FS21" s="1600"/>
      <c r="FT21" s="1600"/>
      <c r="FU21" s="1600"/>
      <c r="FV21" s="1600"/>
      <c r="FW21" s="1601"/>
      <c r="FX21" s="1599"/>
      <c r="FY21" s="1600"/>
      <c r="FZ21" s="1600"/>
      <c r="GA21" s="1600"/>
      <c r="GB21" s="1600"/>
      <c r="GC21" s="1600"/>
      <c r="GD21" s="1601"/>
      <c r="GE21" s="1599"/>
      <c r="GF21" s="1600"/>
      <c r="GG21" s="1600"/>
      <c r="GH21" s="1600"/>
      <c r="GI21" s="1600"/>
      <c r="GJ21" s="1600"/>
      <c r="GK21" s="1620">
        <v>14</v>
      </c>
    </row>
    <row r="22" spans="1:193">
      <c r="A22" s="1618"/>
      <c r="B22" s="1637"/>
      <c r="C22" s="1691"/>
      <c r="D22" s="1730"/>
      <c r="E22" s="1730"/>
      <c r="F22" s="1730"/>
      <c r="G22" s="1606"/>
      <c r="H22" s="1609"/>
      <c r="I22" s="1612"/>
      <c r="J22" s="1615"/>
      <c r="K22" s="228"/>
      <c r="L22" s="195"/>
      <c r="M22" s="196"/>
      <c r="N22" s="196"/>
      <c r="O22" s="196"/>
      <c r="P22" s="196"/>
      <c r="Q22" s="196"/>
      <c r="R22" s="197"/>
      <c r="S22" s="198"/>
      <c r="T22" s="196"/>
      <c r="U22" s="196"/>
      <c r="V22" s="196"/>
      <c r="W22" s="196"/>
      <c r="X22" s="196"/>
      <c r="Y22" s="197"/>
      <c r="Z22" s="198"/>
      <c r="AA22" s="196"/>
      <c r="AB22" s="196"/>
      <c r="AC22" s="196"/>
      <c r="AD22" s="196"/>
      <c r="AE22" s="196"/>
      <c r="AF22" s="197"/>
      <c r="AG22" s="198"/>
      <c r="AH22" s="196"/>
      <c r="AI22" s="196"/>
      <c r="AJ22" s="196"/>
      <c r="AK22" s="196"/>
      <c r="AL22" s="196"/>
      <c r="AM22" s="197"/>
      <c r="AN22" s="198"/>
      <c r="AO22" s="196"/>
      <c r="AP22" s="196"/>
      <c r="AQ22" s="196"/>
      <c r="AR22" s="196"/>
      <c r="AS22" s="196"/>
      <c r="AT22" s="197"/>
      <c r="AU22" s="198"/>
      <c r="AV22" s="196"/>
      <c r="AW22" s="196"/>
      <c r="AX22" s="196"/>
      <c r="AY22" s="196"/>
      <c r="AZ22" s="196"/>
      <c r="BA22" s="197"/>
      <c r="BB22" s="198"/>
      <c r="BC22" s="196"/>
      <c r="BD22" s="196"/>
      <c r="BE22" s="196"/>
      <c r="BF22" s="196"/>
      <c r="BG22" s="196"/>
      <c r="BH22" s="197"/>
      <c r="BI22" s="198"/>
      <c r="BJ22" s="196"/>
      <c r="BK22" s="196"/>
      <c r="BL22" s="196"/>
      <c r="BM22" s="196"/>
      <c r="BN22" s="196"/>
      <c r="BO22" s="197"/>
      <c r="BP22" s="198"/>
      <c r="BQ22" s="196"/>
      <c r="BR22" s="196"/>
      <c r="BS22" s="196"/>
      <c r="BT22" s="196"/>
      <c r="BU22" s="196"/>
      <c r="BV22" s="197"/>
      <c r="BW22" s="198"/>
      <c r="BX22" s="196"/>
      <c r="BY22" s="196"/>
      <c r="BZ22" s="196"/>
      <c r="CA22" s="196"/>
      <c r="CB22" s="196"/>
      <c r="CC22" s="197"/>
      <c r="CD22" s="198"/>
      <c r="CE22" s="196"/>
      <c r="CF22" s="196"/>
      <c r="CG22" s="196"/>
      <c r="CH22" s="196"/>
      <c r="CI22" s="196"/>
      <c r="CJ22" s="197"/>
      <c r="CK22" s="198"/>
      <c r="CL22" s="196"/>
      <c r="CM22" s="196"/>
      <c r="CN22" s="196"/>
      <c r="CO22" s="196"/>
      <c r="CP22" s="196"/>
      <c r="CQ22" s="197"/>
      <c r="CR22" s="198"/>
      <c r="CS22" s="196"/>
      <c r="CT22" s="196"/>
      <c r="CU22" s="196"/>
      <c r="CV22" s="196"/>
      <c r="CW22" s="196"/>
      <c r="CX22" s="197"/>
      <c r="CY22" s="198"/>
      <c r="CZ22" s="196"/>
      <c r="DA22" s="196"/>
      <c r="DB22" s="196"/>
      <c r="DC22" s="196"/>
      <c r="DD22" s="196"/>
      <c r="DE22" s="197"/>
      <c r="DF22" s="198"/>
      <c r="DG22" s="196"/>
      <c r="DH22" s="196"/>
      <c r="DI22" s="196"/>
      <c r="DJ22" s="196"/>
      <c r="DK22" s="196"/>
      <c r="DL22" s="197"/>
      <c r="DM22" s="198"/>
      <c r="DN22" s="196"/>
      <c r="DO22" s="196"/>
      <c r="DP22" s="196"/>
      <c r="DQ22" s="196"/>
      <c r="DR22" s="196"/>
      <c r="DS22" s="197"/>
      <c r="DT22" s="198"/>
      <c r="DU22" s="196"/>
      <c r="DV22" s="196"/>
      <c r="DW22" s="196"/>
      <c r="DX22" s="196"/>
      <c r="DY22" s="196"/>
      <c r="DZ22" s="197"/>
      <c r="EA22" s="198"/>
      <c r="EB22" s="196"/>
      <c r="EC22" s="196"/>
      <c r="ED22" s="196"/>
      <c r="EE22" s="196"/>
      <c r="EF22" s="196"/>
      <c r="EG22" s="197"/>
      <c r="EH22" s="198"/>
      <c r="EI22" s="196"/>
      <c r="EJ22" s="196"/>
      <c r="EK22" s="196"/>
      <c r="EL22" s="196"/>
      <c r="EM22" s="196"/>
      <c r="EN22" s="197"/>
      <c r="EO22" s="198"/>
      <c r="EP22" s="196"/>
      <c r="EQ22" s="196"/>
      <c r="ER22" s="196"/>
      <c r="ES22" s="196"/>
      <c r="ET22" s="196"/>
      <c r="EU22" s="197"/>
      <c r="EV22" s="198"/>
      <c r="EW22" s="196"/>
      <c r="EX22" s="196"/>
      <c r="EY22" s="196"/>
      <c r="EZ22" s="196"/>
      <c r="FA22" s="196"/>
      <c r="FB22" s="197"/>
      <c r="FC22" s="198"/>
      <c r="FD22" s="196"/>
      <c r="FE22" s="196"/>
      <c r="FF22" s="196"/>
      <c r="FG22" s="196"/>
      <c r="FH22" s="196"/>
      <c r="FI22" s="197"/>
      <c r="FJ22" s="198"/>
      <c r="FK22" s="196"/>
      <c r="FL22" s="196"/>
      <c r="FM22" s="196"/>
      <c r="FN22" s="196"/>
      <c r="FO22" s="196"/>
      <c r="FP22" s="197"/>
      <c r="FQ22" s="198"/>
      <c r="FR22" s="196"/>
      <c r="FS22" s="196"/>
      <c r="FT22" s="196"/>
      <c r="FU22" s="196"/>
      <c r="FV22" s="196"/>
      <c r="FW22" s="197"/>
      <c r="FX22" s="198"/>
      <c r="FY22" s="196"/>
      <c r="FZ22" s="196"/>
      <c r="GA22" s="196"/>
      <c r="GB22" s="196"/>
      <c r="GC22" s="196"/>
      <c r="GD22" s="197"/>
      <c r="GE22" s="198"/>
      <c r="GF22" s="196"/>
      <c r="GG22" s="196"/>
      <c r="GH22" s="196"/>
      <c r="GI22" s="196"/>
      <c r="GJ22" s="199"/>
      <c r="GK22" s="1621"/>
    </row>
    <row r="23" spans="1:193">
      <c r="A23" s="1618"/>
      <c r="B23" s="1637"/>
      <c r="C23" s="1691"/>
      <c r="D23" s="1730"/>
      <c r="E23" s="1730"/>
      <c r="F23" s="1730"/>
      <c r="G23" s="1606"/>
      <c r="H23" s="1609"/>
      <c r="I23" s="1612"/>
      <c r="J23" s="1615"/>
      <c r="K23" s="228"/>
      <c r="L23" s="195"/>
      <c r="M23" s="196"/>
      <c r="N23" s="196"/>
      <c r="O23" s="196"/>
      <c r="P23" s="196"/>
      <c r="Q23" s="196"/>
      <c r="R23" s="197"/>
      <c r="S23" s="198"/>
      <c r="T23" s="196"/>
      <c r="U23" s="196"/>
      <c r="V23" s="196"/>
      <c r="W23" s="196"/>
      <c r="X23" s="196"/>
      <c r="Y23" s="197"/>
      <c r="Z23" s="198"/>
      <c r="AA23" s="196"/>
      <c r="AB23" s="196"/>
      <c r="AC23" s="196"/>
      <c r="AD23" s="196"/>
      <c r="AE23" s="196"/>
      <c r="AF23" s="197"/>
      <c r="AG23" s="198"/>
      <c r="AH23" s="196"/>
      <c r="AI23" s="196"/>
      <c r="AJ23" s="196"/>
      <c r="AK23" s="196"/>
      <c r="AL23" s="196"/>
      <c r="AM23" s="197"/>
      <c r="AN23" s="198"/>
      <c r="AO23" s="196"/>
      <c r="AP23" s="196"/>
      <c r="AQ23" s="196"/>
      <c r="AR23" s="196"/>
      <c r="AS23" s="196"/>
      <c r="AT23" s="197"/>
      <c r="AU23" s="198"/>
      <c r="AV23" s="196"/>
      <c r="AW23" s="196"/>
      <c r="AX23" s="196"/>
      <c r="AY23" s="196"/>
      <c r="AZ23" s="196"/>
      <c r="BA23" s="197"/>
      <c r="BB23" s="198"/>
      <c r="BC23" s="196"/>
      <c r="BD23" s="196"/>
      <c r="BE23" s="196"/>
      <c r="BF23" s="196"/>
      <c r="BG23" s="196"/>
      <c r="BH23" s="197"/>
      <c r="BI23" s="198"/>
      <c r="BJ23" s="196"/>
      <c r="BK23" s="196"/>
      <c r="BL23" s="196"/>
      <c r="BM23" s="196"/>
      <c r="BN23" s="196"/>
      <c r="BO23" s="197"/>
      <c r="BP23" s="198"/>
      <c r="BQ23" s="196"/>
      <c r="BR23" s="196"/>
      <c r="BS23" s="196"/>
      <c r="BT23" s="196"/>
      <c r="BU23" s="196"/>
      <c r="BV23" s="197"/>
      <c r="BW23" s="198"/>
      <c r="BX23" s="196"/>
      <c r="BY23" s="196"/>
      <c r="BZ23" s="196"/>
      <c r="CA23" s="196"/>
      <c r="CB23" s="196"/>
      <c r="CC23" s="197"/>
      <c r="CD23" s="198"/>
      <c r="CE23" s="196"/>
      <c r="CF23" s="196"/>
      <c r="CG23" s="196"/>
      <c r="CH23" s="196"/>
      <c r="CI23" s="196"/>
      <c r="CJ23" s="197"/>
      <c r="CK23" s="198"/>
      <c r="CL23" s="196"/>
      <c r="CM23" s="196"/>
      <c r="CN23" s="196"/>
      <c r="CO23" s="196"/>
      <c r="CP23" s="196"/>
      <c r="CQ23" s="197"/>
      <c r="CR23" s="198"/>
      <c r="CS23" s="196"/>
      <c r="CT23" s="196"/>
      <c r="CU23" s="196"/>
      <c r="CV23" s="196"/>
      <c r="CW23" s="196"/>
      <c r="CX23" s="197"/>
      <c r="CY23" s="198"/>
      <c r="CZ23" s="196"/>
      <c r="DA23" s="196"/>
      <c r="DB23" s="196"/>
      <c r="DC23" s="196"/>
      <c r="DD23" s="196"/>
      <c r="DE23" s="197"/>
      <c r="DF23" s="198"/>
      <c r="DG23" s="196"/>
      <c r="DH23" s="196"/>
      <c r="DI23" s="196"/>
      <c r="DJ23" s="196"/>
      <c r="DK23" s="196"/>
      <c r="DL23" s="197"/>
      <c r="DM23" s="198"/>
      <c r="DN23" s="196"/>
      <c r="DO23" s="196"/>
      <c r="DP23" s="196"/>
      <c r="DQ23" s="196"/>
      <c r="DR23" s="196"/>
      <c r="DS23" s="197"/>
      <c r="DT23" s="198"/>
      <c r="DU23" s="196"/>
      <c r="DV23" s="196"/>
      <c r="DW23" s="196"/>
      <c r="DX23" s="196"/>
      <c r="DY23" s="196"/>
      <c r="DZ23" s="197"/>
      <c r="EA23" s="198"/>
      <c r="EB23" s="196"/>
      <c r="EC23" s="196"/>
      <c r="ED23" s="196"/>
      <c r="EE23" s="196"/>
      <c r="EF23" s="196"/>
      <c r="EG23" s="197"/>
      <c r="EH23" s="198"/>
      <c r="EI23" s="196"/>
      <c r="EJ23" s="196"/>
      <c r="EK23" s="196"/>
      <c r="EL23" s="196"/>
      <c r="EM23" s="196"/>
      <c r="EN23" s="197"/>
      <c r="EO23" s="198"/>
      <c r="EP23" s="196"/>
      <c r="EQ23" s="196"/>
      <c r="ER23" s="196"/>
      <c r="ES23" s="196"/>
      <c r="ET23" s="196"/>
      <c r="EU23" s="197"/>
      <c r="EV23" s="198"/>
      <c r="EW23" s="196"/>
      <c r="EX23" s="196"/>
      <c r="EY23" s="196"/>
      <c r="EZ23" s="196"/>
      <c r="FA23" s="196"/>
      <c r="FB23" s="197"/>
      <c r="FC23" s="198"/>
      <c r="FD23" s="196"/>
      <c r="FE23" s="196"/>
      <c r="FF23" s="196"/>
      <c r="FG23" s="196"/>
      <c r="FH23" s="196"/>
      <c r="FI23" s="197"/>
      <c r="FJ23" s="198"/>
      <c r="FK23" s="196"/>
      <c r="FL23" s="196"/>
      <c r="FM23" s="196"/>
      <c r="FN23" s="196"/>
      <c r="FO23" s="196"/>
      <c r="FP23" s="197"/>
      <c r="FQ23" s="198"/>
      <c r="FR23" s="196"/>
      <c r="FS23" s="196"/>
      <c r="FT23" s="196"/>
      <c r="FU23" s="196"/>
      <c r="FV23" s="196"/>
      <c r="FW23" s="197"/>
      <c r="FX23" s="198"/>
      <c r="FY23" s="196"/>
      <c r="FZ23" s="196"/>
      <c r="GA23" s="196"/>
      <c r="GB23" s="196"/>
      <c r="GC23" s="196"/>
      <c r="GD23" s="197"/>
      <c r="GE23" s="198"/>
      <c r="GF23" s="196"/>
      <c r="GG23" s="196"/>
      <c r="GH23" s="196"/>
      <c r="GI23" s="196"/>
      <c r="GJ23" s="199"/>
      <c r="GK23" s="1621"/>
    </row>
    <row r="24" spans="1:193">
      <c r="A24" s="1618"/>
      <c r="B24" s="1637"/>
      <c r="C24" s="1691"/>
      <c r="D24" s="1730"/>
      <c r="E24" s="1730"/>
      <c r="F24" s="1730"/>
      <c r="G24" s="1606"/>
      <c r="H24" s="1609"/>
      <c r="I24" s="1612"/>
      <c r="J24" s="1615"/>
      <c r="K24" s="228"/>
      <c r="L24" s="195"/>
      <c r="M24" s="196"/>
      <c r="N24" s="196"/>
      <c r="O24" s="196"/>
      <c r="P24" s="196"/>
      <c r="Q24" s="196"/>
      <c r="R24" s="197"/>
      <c r="S24" s="198"/>
      <c r="T24" s="196"/>
      <c r="U24" s="196"/>
      <c r="V24" s="196"/>
      <c r="W24" s="196"/>
      <c r="X24" s="196"/>
      <c r="Y24" s="197"/>
      <c r="Z24" s="198"/>
      <c r="AA24" s="196"/>
      <c r="AB24" s="196"/>
      <c r="AC24" s="196"/>
      <c r="AD24" s="196"/>
      <c r="AE24" s="196"/>
      <c r="AF24" s="197"/>
      <c r="AG24" s="198"/>
      <c r="AH24" s="196"/>
      <c r="AI24" s="196"/>
      <c r="AJ24" s="196"/>
      <c r="AK24" s="196"/>
      <c r="AL24" s="196"/>
      <c r="AM24" s="197"/>
      <c r="AN24" s="198"/>
      <c r="AO24" s="196"/>
      <c r="AP24" s="196"/>
      <c r="AQ24" s="196"/>
      <c r="AR24" s="196"/>
      <c r="AS24" s="196"/>
      <c r="AT24" s="197"/>
      <c r="AU24" s="198"/>
      <c r="AV24" s="196"/>
      <c r="AW24" s="196"/>
      <c r="AX24" s="196"/>
      <c r="AY24" s="196"/>
      <c r="AZ24" s="196"/>
      <c r="BA24" s="197"/>
      <c r="BB24" s="198"/>
      <c r="BC24" s="196"/>
      <c r="BD24" s="196"/>
      <c r="BE24" s="196"/>
      <c r="BF24" s="196"/>
      <c r="BG24" s="196"/>
      <c r="BH24" s="197"/>
      <c r="BI24" s="198"/>
      <c r="BJ24" s="196"/>
      <c r="BK24" s="196"/>
      <c r="BL24" s="196"/>
      <c r="BM24" s="196"/>
      <c r="BN24" s="196"/>
      <c r="BO24" s="197"/>
      <c r="BP24" s="198"/>
      <c r="BQ24" s="196"/>
      <c r="BR24" s="196"/>
      <c r="BS24" s="196"/>
      <c r="BT24" s="196"/>
      <c r="BU24" s="196"/>
      <c r="BV24" s="197"/>
      <c r="BW24" s="198"/>
      <c r="BX24" s="196"/>
      <c r="BY24" s="196"/>
      <c r="BZ24" s="196"/>
      <c r="CA24" s="196"/>
      <c r="CB24" s="196"/>
      <c r="CC24" s="197"/>
      <c r="CD24" s="198"/>
      <c r="CE24" s="196"/>
      <c r="CF24" s="196"/>
      <c r="CG24" s="196"/>
      <c r="CH24" s="196"/>
      <c r="CI24" s="196"/>
      <c r="CJ24" s="197"/>
      <c r="CK24" s="198"/>
      <c r="CL24" s="196"/>
      <c r="CM24" s="196"/>
      <c r="CN24" s="196"/>
      <c r="CO24" s="196"/>
      <c r="CP24" s="196"/>
      <c r="CQ24" s="197"/>
      <c r="CR24" s="198"/>
      <c r="CS24" s="196"/>
      <c r="CT24" s="196"/>
      <c r="CU24" s="196"/>
      <c r="CV24" s="196"/>
      <c r="CW24" s="196"/>
      <c r="CX24" s="197"/>
      <c r="CY24" s="198"/>
      <c r="CZ24" s="196"/>
      <c r="DA24" s="196"/>
      <c r="DB24" s="196"/>
      <c r="DC24" s="196"/>
      <c r="DD24" s="196"/>
      <c r="DE24" s="197"/>
      <c r="DF24" s="198"/>
      <c r="DG24" s="196"/>
      <c r="DH24" s="196"/>
      <c r="DI24" s="196"/>
      <c r="DJ24" s="196"/>
      <c r="DK24" s="196"/>
      <c r="DL24" s="197"/>
      <c r="DM24" s="198"/>
      <c r="DN24" s="196"/>
      <c r="DO24" s="196"/>
      <c r="DP24" s="196"/>
      <c r="DQ24" s="196"/>
      <c r="DR24" s="196"/>
      <c r="DS24" s="197"/>
      <c r="DT24" s="198"/>
      <c r="DU24" s="196"/>
      <c r="DV24" s="196"/>
      <c r="DW24" s="196"/>
      <c r="DX24" s="196"/>
      <c r="DY24" s="196"/>
      <c r="DZ24" s="197"/>
      <c r="EA24" s="198"/>
      <c r="EB24" s="196"/>
      <c r="EC24" s="196"/>
      <c r="ED24" s="196"/>
      <c r="EE24" s="196"/>
      <c r="EF24" s="196"/>
      <c r="EG24" s="197"/>
      <c r="EH24" s="198"/>
      <c r="EI24" s="196"/>
      <c r="EJ24" s="196"/>
      <c r="EK24" s="196"/>
      <c r="EL24" s="196"/>
      <c r="EM24" s="196"/>
      <c r="EN24" s="197"/>
      <c r="EO24" s="198"/>
      <c r="EP24" s="196"/>
      <c r="EQ24" s="196"/>
      <c r="ER24" s="196"/>
      <c r="ES24" s="196"/>
      <c r="ET24" s="196"/>
      <c r="EU24" s="197"/>
      <c r="EV24" s="198"/>
      <c r="EW24" s="196"/>
      <c r="EX24" s="196"/>
      <c r="EY24" s="196"/>
      <c r="EZ24" s="196"/>
      <c r="FA24" s="196"/>
      <c r="FB24" s="197"/>
      <c r="FC24" s="198"/>
      <c r="FD24" s="196"/>
      <c r="FE24" s="196"/>
      <c r="FF24" s="196"/>
      <c r="FG24" s="196"/>
      <c r="FH24" s="196"/>
      <c r="FI24" s="197"/>
      <c r="FJ24" s="198"/>
      <c r="FK24" s="196"/>
      <c r="FL24" s="196"/>
      <c r="FM24" s="196"/>
      <c r="FN24" s="196"/>
      <c r="FO24" s="196"/>
      <c r="FP24" s="197"/>
      <c r="FQ24" s="198"/>
      <c r="FR24" s="196"/>
      <c r="FS24" s="196"/>
      <c r="FT24" s="196"/>
      <c r="FU24" s="196"/>
      <c r="FV24" s="196"/>
      <c r="FW24" s="197"/>
      <c r="FX24" s="198"/>
      <c r="FY24" s="196"/>
      <c r="FZ24" s="196"/>
      <c r="GA24" s="196"/>
      <c r="GB24" s="196"/>
      <c r="GC24" s="196"/>
      <c r="GD24" s="197"/>
      <c r="GE24" s="198"/>
      <c r="GF24" s="196"/>
      <c r="GG24" s="196"/>
      <c r="GH24" s="196"/>
      <c r="GI24" s="196"/>
      <c r="GJ24" s="199"/>
      <c r="GK24" s="1621"/>
    </row>
    <row r="25" spans="1:193">
      <c r="A25" s="1618"/>
      <c r="B25" s="1637"/>
      <c r="C25" s="1691"/>
      <c r="D25" s="1730"/>
      <c r="E25" s="1730"/>
      <c r="F25" s="1730"/>
      <c r="G25" s="1606"/>
      <c r="H25" s="1609"/>
      <c r="I25" s="1612"/>
      <c r="J25" s="1615"/>
      <c r="K25" s="228"/>
      <c r="L25" s="195"/>
      <c r="M25" s="196"/>
      <c r="N25" s="196"/>
      <c r="O25" s="196"/>
      <c r="P25" s="196"/>
      <c r="Q25" s="196"/>
      <c r="R25" s="197"/>
      <c r="S25" s="198"/>
      <c r="T25" s="196"/>
      <c r="U25" s="196"/>
      <c r="V25" s="196"/>
      <c r="W25" s="196"/>
      <c r="X25" s="196"/>
      <c r="Y25" s="197"/>
      <c r="Z25" s="198"/>
      <c r="AA25" s="196"/>
      <c r="AB25" s="196"/>
      <c r="AC25" s="196"/>
      <c r="AD25" s="196"/>
      <c r="AE25" s="196"/>
      <c r="AF25" s="197"/>
      <c r="AG25" s="198"/>
      <c r="AH25" s="196"/>
      <c r="AI25" s="196"/>
      <c r="AJ25" s="196"/>
      <c r="AK25" s="196"/>
      <c r="AL25" s="196"/>
      <c r="AM25" s="197"/>
      <c r="AN25" s="198"/>
      <c r="AO25" s="196"/>
      <c r="AP25" s="196"/>
      <c r="AQ25" s="196"/>
      <c r="AR25" s="196"/>
      <c r="AS25" s="196"/>
      <c r="AT25" s="197"/>
      <c r="AU25" s="198"/>
      <c r="AV25" s="196"/>
      <c r="AW25" s="196"/>
      <c r="AX25" s="196"/>
      <c r="AY25" s="196"/>
      <c r="AZ25" s="196"/>
      <c r="BA25" s="197"/>
      <c r="BB25" s="198"/>
      <c r="BC25" s="196"/>
      <c r="BD25" s="196"/>
      <c r="BE25" s="196"/>
      <c r="BF25" s="196"/>
      <c r="BG25" s="196"/>
      <c r="BH25" s="197"/>
      <c r="BI25" s="198"/>
      <c r="BJ25" s="196"/>
      <c r="BK25" s="196"/>
      <c r="BL25" s="196"/>
      <c r="BM25" s="196"/>
      <c r="BN25" s="196"/>
      <c r="BO25" s="197"/>
      <c r="BP25" s="198"/>
      <c r="BQ25" s="196"/>
      <c r="BR25" s="196"/>
      <c r="BS25" s="196"/>
      <c r="BT25" s="196"/>
      <c r="BU25" s="196"/>
      <c r="BV25" s="197"/>
      <c r="BW25" s="198"/>
      <c r="BX25" s="196"/>
      <c r="BY25" s="196"/>
      <c r="BZ25" s="196"/>
      <c r="CA25" s="196"/>
      <c r="CB25" s="196"/>
      <c r="CC25" s="197"/>
      <c r="CD25" s="198"/>
      <c r="CE25" s="196"/>
      <c r="CF25" s="196"/>
      <c r="CG25" s="196"/>
      <c r="CH25" s="196"/>
      <c r="CI25" s="196"/>
      <c r="CJ25" s="197"/>
      <c r="CK25" s="198"/>
      <c r="CL25" s="196"/>
      <c r="CM25" s="196"/>
      <c r="CN25" s="196"/>
      <c r="CO25" s="196"/>
      <c r="CP25" s="196"/>
      <c r="CQ25" s="197"/>
      <c r="CR25" s="198"/>
      <c r="CS25" s="196"/>
      <c r="CT25" s="196"/>
      <c r="CU25" s="196"/>
      <c r="CV25" s="196"/>
      <c r="CW25" s="196"/>
      <c r="CX25" s="197"/>
      <c r="CY25" s="198"/>
      <c r="CZ25" s="196"/>
      <c r="DA25" s="196"/>
      <c r="DB25" s="196"/>
      <c r="DC25" s="196"/>
      <c r="DD25" s="196"/>
      <c r="DE25" s="197"/>
      <c r="DF25" s="198"/>
      <c r="DG25" s="196"/>
      <c r="DH25" s="196"/>
      <c r="DI25" s="196"/>
      <c r="DJ25" s="196"/>
      <c r="DK25" s="196"/>
      <c r="DL25" s="197"/>
      <c r="DM25" s="198"/>
      <c r="DN25" s="196"/>
      <c r="DO25" s="196"/>
      <c r="DP25" s="196"/>
      <c r="DQ25" s="196"/>
      <c r="DR25" s="196"/>
      <c r="DS25" s="197"/>
      <c r="DT25" s="198"/>
      <c r="DU25" s="196"/>
      <c r="DV25" s="196"/>
      <c r="DW25" s="196"/>
      <c r="DX25" s="196"/>
      <c r="DY25" s="196"/>
      <c r="DZ25" s="197"/>
      <c r="EA25" s="198"/>
      <c r="EB25" s="196"/>
      <c r="EC25" s="196"/>
      <c r="ED25" s="196"/>
      <c r="EE25" s="196"/>
      <c r="EF25" s="196"/>
      <c r="EG25" s="197"/>
      <c r="EH25" s="198"/>
      <c r="EI25" s="196"/>
      <c r="EJ25" s="196"/>
      <c r="EK25" s="196"/>
      <c r="EL25" s="196"/>
      <c r="EM25" s="196"/>
      <c r="EN25" s="197"/>
      <c r="EO25" s="198"/>
      <c r="EP25" s="196"/>
      <c r="EQ25" s="196"/>
      <c r="ER25" s="196"/>
      <c r="ES25" s="196"/>
      <c r="ET25" s="196"/>
      <c r="EU25" s="197"/>
      <c r="EV25" s="198"/>
      <c r="EW25" s="196"/>
      <c r="EX25" s="196"/>
      <c r="EY25" s="196"/>
      <c r="EZ25" s="196"/>
      <c r="FA25" s="196"/>
      <c r="FB25" s="197"/>
      <c r="FC25" s="198"/>
      <c r="FD25" s="196"/>
      <c r="FE25" s="196"/>
      <c r="FF25" s="196"/>
      <c r="FG25" s="196"/>
      <c r="FH25" s="196"/>
      <c r="FI25" s="197"/>
      <c r="FJ25" s="198"/>
      <c r="FK25" s="196"/>
      <c r="FL25" s="196"/>
      <c r="FM25" s="196"/>
      <c r="FN25" s="196"/>
      <c r="FO25" s="196"/>
      <c r="FP25" s="197"/>
      <c r="FQ25" s="198"/>
      <c r="FR25" s="196"/>
      <c r="FS25" s="196"/>
      <c r="FT25" s="196"/>
      <c r="FU25" s="196"/>
      <c r="FV25" s="196"/>
      <c r="FW25" s="197"/>
      <c r="FX25" s="198"/>
      <c r="FY25" s="196"/>
      <c r="FZ25" s="196"/>
      <c r="GA25" s="196"/>
      <c r="GB25" s="196"/>
      <c r="GC25" s="196"/>
      <c r="GD25" s="197"/>
      <c r="GE25" s="198"/>
      <c r="GF25" s="196"/>
      <c r="GG25" s="196"/>
      <c r="GH25" s="196"/>
      <c r="GI25" s="196"/>
      <c r="GJ25" s="199"/>
      <c r="GK25" s="1621"/>
    </row>
    <row r="26" spans="1:193" ht="15" thickBot="1">
      <c r="A26" s="1618"/>
      <c r="B26" s="1637"/>
      <c r="C26" s="1691"/>
      <c r="D26" s="1730"/>
      <c r="E26" s="1730"/>
      <c r="F26" s="1730"/>
      <c r="G26" s="1606"/>
      <c r="H26" s="1609"/>
      <c r="I26" s="1612"/>
      <c r="J26" s="1615"/>
      <c r="K26" s="194" t="s">
        <v>250</v>
      </c>
      <c r="L26" s="211">
        <v>1</v>
      </c>
      <c r="M26" s="212">
        <v>2</v>
      </c>
      <c r="N26" s="212">
        <v>3</v>
      </c>
      <c r="O26" s="212">
        <v>4</v>
      </c>
      <c r="P26" s="212">
        <v>5</v>
      </c>
      <c r="Q26" s="212">
        <v>6</v>
      </c>
      <c r="R26" s="212">
        <v>7</v>
      </c>
      <c r="S26" s="213">
        <v>1</v>
      </c>
      <c r="T26" s="214">
        <v>2</v>
      </c>
      <c r="U26" s="214">
        <v>3</v>
      </c>
      <c r="V26" s="214">
        <v>4</v>
      </c>
      <c r="W26" s="214">
        <v>5</v>
      </c>
      <c r="X26" s="214">
        <v>6</v>
      </c>
      <c r="Y26" s="215">
        <v>7</v>
      </c>
      <c r="Z26" s="206">
        <v>1</v>
      </c>
      <c r="AA26" s="207">
        <v>2</v>
      </c>
      <c r="AB26" s="207">
        <v>3</v>
      </c>
      <c r="AC26" s="207">
        <v>4</v>
      </c>
      <c r="AD26" s="207">
        <v>5</v>
      </c>
      <c r="AE26" s="207">
        <v>6</v>
      </c>
      <c r="AF26" s="207">
        <v>7</v>
      </c>
      <c r="AG26" s="208">
        <v>1</v>
      </c>
      <c r="AH26" s="209">
        <v>2</v>
      </c>
      <c r="AI26" s="209">
        <v>3</v>
      </c>
      <c r="AJ26" s="209">
        <v>4</v>
      </c>
      <c r="AK26" s="209">
        <v>5</v>
      </c>
      <c r="AL26" s="209">
        <v>6</v>
      </c>
      <c r="AM26" s="210">
        <v>7</v>
      </c>
      <c r="AN26" s="211">
        <v>1</v>
      </c>
      <c r="AO26" s="212">
        <v>2</v>
      </c>
      <c r="AP26" s="212">
        <v>3</v>
      </c>
      <c r="AQ26" s="212">
        <v>4</v>
      </c>
      <c r="AR26" s="212">
        <v>5</v>
      </c>
      <c r="AS26" s="212">
        <v>6</v>
      </c>
      <c r="AT26" s="212">
        <v>7</v>
      </c>
      <c r="AU26" s="213">
        <v>1</v>
      </c>
      <c r="AV26" s="214">
        <v>2</v>
      </c>
      <c r="AW26" s="214">
        <v>3</v>
      </c>
      <c r="AX26" s="214">
        <v>4</v>
      </c>
      <c r="AY26" s="214">
        <v>5</v>
      </c>
      <c r="AZ26" s="214">
        <v>6</v>
      </c>
      <c r="BA26" s="215">
        <v>7</v>
      </c>
      <c r="BB26" s="211">
        <v>1</v>
      </c>
      <c r="BC26" s="212">
        <v>2</v>
      </c>
      <c r="BD26" s="212">
        <v>3</v>
      </c>
      <c r="BE26" s="212">
        <v>4</v>
      </c>
      <c r="BF26" s="212">
        <v>5</v>
      </c>
      <c r="BG26" s="212">
        <v>6</v>
      </c>
      <c r="BH26" s="212">
        <v>7</v>
      </c>
      <c r="BI26" s="213">
        <v>1</v>
      </c>
      <c r="BJ26" s="214">
        <v>2</v>
      </c>
      <c r="BK26" s="214">
        <v>3</v>
      </c>
      <c r="BL26" s="214">
        <v>4</v>
      </c>
      <c r="BM26" s="214">
        <v>5</v>
      </c>
      <c r="BN26" s="214">
        <v>6</v>
      </c>
      <c r="BO26" s="215">
        <v>7</v>
      </c>
      <c r="BP26" s="211">
        <v>1</v>
      </c>
      <c r="BQ26" s="212">
        <v>2</v>
      </c>
      <c r="BR26" s="212">
        <v>3</v>
      </c>
      <c r="BS26" s="212">
        <v>4</v>
      </c>
      <c r="BT26" s="212">
        <v>5</v>
      </c>
      <c r="BU26" s="212">
        <v>6</v>
      </c>
      <c r="BV26" s="212">
        <v>7</v>
      </c>
      <c r="BW26" s="213">
        <v>1</v>
      </c>
      <c r="BX26" s="214">
        <v>2</v>
      </c>
      <c r="BY26" s="214">
        <v>3</v>
      </c>
      <c r="BZ26" s="214">
        <v>4</v>
      </c>
      <c r="CA26" s="214">
        <v>5</v>
      </c>
      <c r="CB26" s="214">
        <v>6</v>
      </c>
      <c r="CC26" s="215">
        <v>7</v>
      </c>
      <c r="CD26" s="211">
        <v>1</v>
      </c>
      <c r="CE26" s="212">
        <v>2</v>
      </c>
      <c r="CF26" s="212">
        <v>3</v>
      </c>
      <c r="CG26" s="212">
        <v>4</v>
      </c>
      <c r="CH26" s="212">
        <v>5</v>
      </c>
      <c r="CI26" s="212">
        <v>6</v>
      </c>
      <c r="CJ26" s="212">
        <v>7</v>
      </c>
      <c r="CK26" s="213">
        <v>1</v>
      </c>
      <c r="CL26" s="214">
        <v>2</v>
      </c>
      <c r="CM26" s="214">
        <v>3</v>
      </c>
      <c r="CN26" s="214">
        <v>4</v>
      </c>
      <c r="CO26" s="214">
        <v>5</v>
      </c>
      <c r="CP26" s="214">
        <v>6</v>
      </c>
      <c r="CQ26" s="215">
        <v>7</v>
      </c>
      <c r="CR26" s="211">
        <v>1</v>
      </c>
      <c r="CS26" s="212">
        <v>2</v>
      </c>
      <c r="CT26" s="212">
        <v>3</v>
      </c>
      <c r="CU26" s="212">
        <v>4</v>
      </c>
      <c r="CV26" s="212">
        <v>5</v>
      </c>
      <c r="CW26" s="212">
        <v>6</v>
      </c>
      <c r="CX26" s="212">
        <v>7</v>
      </c>
      <c r="CY26" s="213">
        <v>1</v>
      </c>
      <c r="CZ26" s="214">
        <v>2</v>
      </c>
      <c r="DA26" s="214">
        <v>3</v>
      </c>
      <c r="DB26" s="214">
        <v>4</v>
      </c>
      <c r="DC26" s="214">
        <v>5</v>
      </c>
      <c r="DD26" s="214">
        <v>6</v>
      </c>
      <c r="DE26" s="215">
        <v>7</v>
      </c>
      <c r="DF26" s="211">
        <v>1</v>
      </c>
      <c r="DG26" s="212">
        <v>2</v>
      </c>
      <c r="DH26" s="212">
        <v>3</v>
      </c>
      <c r="DI26" s="212">
        <v>4</v>
      </c>
      <c r="DJ26" s="212">
        <v>5</v>
      </c>
      <c r="DK26" s="212">
        <v>6</v>
      </c>
      <c r="DL26" s="212">
        <v>7</v>
      </c>
      <c r="DM26" s="213">
        <v>1</v>
      </c>
      <c r="DN26" s="214">
        <v>2</v>
      </c>
      <c r="DO26" s="214">
        <v>3</v>
      </c>
      <c r="DP26" s="214">
        <v>4</v>
      </c>
      <c r="DQ26" s="214">
        <v>5</v>
      </c>
      <c r="DR26" s="214">
        <v>6</v>
      </c>
      <c r="DS26" s="215">
        <v>7</v>
      </c>
      <c r="DT26" s="211">
        <v>1</v>
      </c>
      <c r="DU26" s="212">
        <v>2</v>
      </c>
      <c r="DV26" s="212">
        <v>3</v>
      </c>
      <c r="DW26" s="212">
        <v>4</v>
      </c>
      <c r="DX26" s="212">
        <v>5</v>
      </c>
      <c r="DY26" s="212">
        <v>6</v>
      </c>
      <c r="DZ26" s="212">
        <v>7</v>
      </c>
      <c r="EA26" s="213">
        <v>1</v>
      </c>
      <c r="EB26" s="214">
        <v>2</v>
      </c>
      <c r="EC26" s="214">
        <v>3</v>
      </c>
      <c r="ED26" s="214">
        <v>4</v>
      </c>
      <c r="EE26" s="214">
        <v>5</v>
      </c>
      <c r="EF26" s="214">
        <v>6</v>
      </c>
      <c r="EG26" s="215">
        <v>7</v>
      </c>
      <c r="EH26" s="211">
        <v>1</v>
      </c>
      <c r="EI26" s="212">
        <v>2</v>
      </c>
      <c r="EJ26" s="212">
        <v>3</v>
      </c>
      <c r="EK26" s="212">
        <v>4</v>
      </c>
      <c r="EL26" s="212">
        <v>5</v>
      </c>
      <c r="EM26" s="212">
        <v>6</v>
      </c>
      <c r="EN26" s="212">
        <v>7</v>
      </c>
      <c r="EO26" s="213">
        <v>1</v>
      </c>
      <c r="EP26" s="214">
        <v>2</v>
      </c>
      <c r="EQ26" s="214">
        <v>3</v>
      </c>
      <c r="ER26" s="214">
        <v>4</v>
      </c>
      <c r="ES26" s="214">
        <v>5</v>
      </c>
      <c r="ET26" s="214">
        <v>6</v>
      </c>
      <c r="EU26" s="215">
        <v>7</v>
      </c>
      <c r="EV26" s="211">
        <v>1</v>
      </c>
      <c r="EW26" s="212">
        <v>2</v>
      </c>
      <c r="EX26" s="212">
        <v>3</v>
      </c>
      <c r="EY26" s="212">
        <v>4</v>
      </c>
      <c r="EZ26" s="212">
        <v>5</v>
      </c>
      <c r="FA26" s="212">
        <v>6</v>
      </c>
      <c r="FB26" s="212">
        <v>7</v>
      </c>
      <c r="FC26" s="213">
        <v>1</v>
      </c>
      <c r="FD26" s="214">
        <v>2</v>
      </c>
      <c r="FE26" s="214">
        <v>3</v>
      </c>
      <c r="FF26" s="214">
        <v>4</v>
      </c>
      <c r="FG26" s="214">
        <v>5</v>
      </c>
      <c r="FH26" s="214">
        <v>6</v>
      </c>
      <c r="FI26" s="215">
        <v>7</v>
      </c>
      <c r="FJ26" s="211">
        <v>1</v>
      </c>
      <c r="FK26" s="212">
        <v>2</v>
      </c>
      <c r="FL26" s="212">
        <v>3</v>
      </c>
      <c r="FM26" s="212">
        <v>4</v>
      </c>
      <c r="FN26" s="212">
        <v>5</v>
      </c>
      <c r="FO26" s="212">
        <v>6</v>
      </c>
      <c r="FP26" s="212">
        <v>7</v>
      </c>
      <c r="FQ26" s="213">
        <v>1</v>
      </c>
      <c r="FR26" s="214">
        <v>2</v>
      </c>
      <c r="FS26" s="214">
        <v>3</v>
      </c>
      <c r="FT26" s="214">
        <v>4</v>
      </c>
      <c r="FU26" s="214">
        <v>5</v>
      </c>
      <c r="FV26" s="214">
        <v>6</v>
      </c>
      <c r="FW26" s="215">
        <v>7</v>
      </c>
      <c r="FX26" s="213">
        <v>1</v>
      </c>
      <c r="FY26" s="214">
        <v>2</v>
      </c>
      <c r="FZ26" s="214">
        <v>3</v>
      </c>
      <c r="GA26" s="214">
        <v>4</v>
      </c>
      <c r="GB26" s="214">
        <v>5</v>
      </c>
      <c r="GC26" s="214">
        <v>6</v>
      </c>
      <c r="GD26" s="215">
        <v>7</v>
      </c>
      <c r="GE26" s="213">
        <v>1</v>
      </c>
      <c r="GF26" s="214">
        <v>2</v>
      </c>
      <c r="GG26" s="214">
        <v>3</v>
      </c>
      <c r="GH26" s="214">
        <v>4</v>
      </c>
      <c r="GI26" s="214">
        <v>5</v>
      </c>
      <c r="GJ26" s="221">
        <v>6</v>
      </c>
      <c r="GK26" s="1621"/>
    </row>
    <row r="27" spans="1:193" ht="15" thickBot="1">
      <c r="A27" s="1619"/>
      <c r="B27" s="1638"/>
      <c r="C27" s="1692"/>
      <c r="D27" s="1731"/>
      <c r="E27" s="1731"/>
      <c r="F27" s="1731"/>
      <c r="G27" s="1607"/>
      <c r="H27" s="1610"/>
      <c r="I27" s="1613"/>
      <c r="J27" s="1616"/>
      <c r="K27" s="222" t="s">
        <v>251</v>
      </c>
      <c r="L27" s="1725">
        <f>Z21+AG21</f>
        <v>188918934.65000001</v>
      </c>
      <c r="M27" s="1725"/>
      <c r="N27" s="1725"/>
      <c r="O27" s="1725"/>
      <c r="P27" s="1725"/>
      <c r="Q27" s="1725"/>
      <c r="R27" s="1725"/>
      <c r="S27" s="1725"/>
      <c r="T27" s="1725"/>
      <c r="U27" s="1725"/>
      <c r="V27" s="1725"/>
      <c r="W27" s="1725"/>
      <c r="X27" s="1725"/>
      <c r="Y27" s="1725"/>
      <c r="Z27" s="1725"/>
      <c r="AA27" s="1725"/>
      <c r="AB27" s="1725"/>
      <c r="AC27" s="1725"/>
      <c r="AD27" s="1725"/>
      <c r="AE27" s="1725"/>
      <c r="AF27" s="1725"/>
      <c r="AG27" s="1725"/>
      <c r="AH27" s="1725"/>
      <c r="AI27" s="1725"/>
      <c r="AJ27" s="1725"/>
      <c r="AK27" s="1725"/>
      <c r="AL27" s="1725"/>
      <c r="AM27" s="1725"/>
      <c r="AN27" s="1725"/>
      <c r="AO27" s="1725"/>
      <c r="AP27" s="1726"/>
      <c r="AQ27" s="1628"/>
      <c r="AR27" s="1629"/>
      <c r="AS27" s="1629"/>
      <c r="AT27" s="1629"/>
      <c r="AU27" s="1629"/>
      <c r="AV27" s="1629"/>
      <c r="AW27" s="1629"/>
      <c r="AX27" s="1629"/>
      <c r="AY27" s="1629"/>
      <c r="AZ27" s="1629"/>
      <c r="BA27" s="1629"/>
      <c r="BB27" s="1629"/>
      <c r="BC27" s="1629"/>
      <c r="BD27" s="1629"/>
      <c r="BE27" s="1629"/>
      <c r="BF27" s="1629"/>
      <c r="BG27" s="1629"/>
      <c r="BH27" s="1629"/>
      <c r="BI27" s="1629"/>
      <c r="BJ27" s="1629"/>
      <c r="BK27" s="1629"/>
      <c r="BL27" s="1629"/>
      <c r="BM27" s="1629"/>
      <c r="BN27" s="1629"/>
      <c r="BO27" s="1629"/>
      <c r="BP27" s="1629"/>
      <c r="BQ27" s="1629"/>
      <c r="BR27" s="1630"/>
      <c r="BS27" s="1628"/>
      <c r="BT27" s="1629"/>
      <c r="BU27" s="1629"/>
      <c r="BV27" s="1629"/>
      <c r="BW27" s="1629"/>
      <c r="BX27" s="1629"/>
      <c r="BY27" s="1629"/>
      <c r="BZ27" s="1629"/>
      <c r="CA27" s="1629"/>
      <c r="CB27" s="1629"/>
      <c r="CC27" s="1629"/>
      <c r="CD27" s="1629"/>
      <c r="CE27" s="1629"/>
      <c r="CF27" s="1629"/>
      <c r="CG27" s="1629"/>
      <c r="CH27" s="1629"/>
      <c r="CI27" s="1629"/>
      <c r="CJ27" s="1629"/>
      <c r="CK27" s="1629"/>
      <c r="CL27" s="1629"/>
      <c r="CM27" s="1629"/>
      <c r="CN27" s="1629"/>
      <c r="CO27" s="1629"/>
      <c r="CP27" s="1629"/>
      <c r="CQ27" s="1629"/>
      <c r="CR27" s="1629"/>
      <c r="CS27" s="1629"/>
      <c r="CT27" s="1629"/>
      <c r="CU27" s="1629"/>
      <c r="CV27" s="1629"/>
      <c r="CW27" s="1630"/>
      <c r="CX27" s="1631"/>
      <c r="CY27" s="1623"/>
      <c r="CZ27" s="1623"/>
      <c r="DA27" s="1623"/>
      <c r="DB27" s="1623"/>
      <c r="DC27" s="1623"/>
      <c r="DD27" s="1623"/>
      <c r="DE27" s="1623"/>
      <c r="DF27" s="1623"/>
      <c r="DG27" s="1623"/>
      <c r="DH27" s="1623"/>
      <c r="DI27" s="1623"/>
      <c r="DJ27" s="1623"/>
      <c r="DK27" s="1623"/>
      <c r="DL27" s="1623"/>
      <c r="DM27" s="1623"/>
      <c r="DN27" s="1623"/>
      <c r="DO27" s="1623"/>
      <c r="DP27" s="1623"/>
      <c r="DQ27" s="1623"/>
      <c r="DR27" s="1623"/>
      <c r="DS27" s="1623"/>
      <c r="DT27" s="1623"/>
      <c r="DU27" s="1623"/>
      <c r="DV27" s="1623"/>
      <c r="DW27" s="1623"/>
      <c r="DX27" s="1623"/>
      <c r="DY27" s="1623"/>
      <c r="DZ27" s="1623"/>
      <c r="EA27" s="1624"/>
      <c r="EB27" s="1632"/>
      <c r="EC27" s="1623"/>
      <c r="ED27" s="1623"/>
      <c r="EE27" s="1623"/>
      <c r="EF27" s="1623"/>
      <c r="EG27" s="1623"/>
      <c r="EH27" s="1623"/>
      <c r="EI27" s="1623"/>
      <c r="EJ27" s="1623"/>
      <c r="EK27" s="1623"/>
      <c r="EL27" s="1623"/>
      <c r="EM27" s="1623"/>
      <c r="EN27" s="1623"/>
      <c r="EO27" s="1623"/>
      <c r="EP27" s="1623"/>
      <c r="EQ27" s="1623"/>
      <c r="ER27" s="1623"/>
      <c r="ES27" s="1623"/>
      <c r="ET27" s="1623"/>
      <c r="EU27" s="1623"/>
      <c r="EV27" s="1623"/>
      <c r="EW27" s="1623"/>
      <c r="EX27" s="1623"/>
      <c r="EY27" s="1623"/>
      <c r="EZ27" s="1623"/>
      <c r="FA27" s="1623"/>
      <c r="FB27" s="1623"/>
      <c r="FC27" s="1623"/>
      <c r="FD27" s="1623"/>
      <c r="FE27" s="1623"/>
      <c r="FF27" s="1624"/>
      <c r="FG27" s="1632"/>
      <c r="FH27" s="1623"/>
      <c r="FI27" s="1623"/>
      <c r="FJ27" s="1623"/>
      <c r="FK27" s="1623"/>
      <c r="FL27" s="1623"/>
      <c r="FM27" s="1623"/>
      <c r="FN27" s="1623"/>
      <c r="FO27" s="1623"/>
      <c r="FP27" s="1623"/>
      <c r="FQ27" s="1623"/>
      <c r="FR27" s="1623"/>
      <c r="FS27" s="1623"/>
      <c r="FT27" s="1623"/>
      <c r="FU27" s="1623"/>
      <c r="FV27" s="1623"/>
      <c r="FW27" s="1623"/>
      <c r="FX27" s="1623"/>
      <c r="FY27" s="1623"/>
      <c r="FZ27" s="1623"/>
      <c r="GA27" s="1623"/>
      <c r="GB27" s="1623"/>
      <c r="GC27" s="1623"/>
      <c r="GD27" s="1623"/>
      <c r="GE27" s="1623"/>
      <c r="GF27" s="1623"/>
      <c r="GG27" s="1623"/>
      <c r="GH27" s="1623"/>
      <c r="GI27" s="1623"/>
      <c r="GJ27" s="1623"/>
      <c r="GK27" s="1622"/>
    </row>
    <row r="28" spans="1:193" ht="15" thickBot="1">
      <c r="A28" s="229"/>
      <c r="B28" s="230"/>
      <c r="C28" s="231"/>
      <c r="D28" s="225"/>
      <c r="E28" s="226" t="s">
        <v>252</v>
      </c>
      <c r="F28" s="226">
        <f>SUM(F21)</f>
        <v>188918934.65000001</v>
      </c>
      <c r="G28" s="227">
        <f>F28/F158</f>
        <v>4.0430005797051104E-2</v>
      </c>
      <c r="H28" s="1715"/>
      <c r="I28" s="1715"/>
      <c r="J28" s="1715"/>
      <c r="K28" s="1715"/>
      <c r="L28" s="1595">
        <f>L27+AQ27+BS27+CX27+EB27+FG27</f>
        <v>188918934.65000001</v>
      </c>
      <c r="M28" s="1723"/>
      <c r="N28" s="1723"/>
      <c r="O28" s="1723"/>
      <c r="P28" s="1723"/>
      <c r="Q28" s="1723"/>
      <c r="R28" s="1723"/>
      <c r="S28" s="1723"/>
      <c r="T28" s="1723"/>
      <c r="U28" s="1723"/>
      <c r="V28" s="1723"/>
      <c r="W28" s="1723"/>
      <c r="X28" s="1723"/>
      <c r="Y28" s="1723"/>
      <c r="Z28" s="1723"/>
      <c r="AA28" s="1723"/>
      <c r="AB28" s="1723"/>
      <c r="AC28" s="1723"/>
      <c r="AD28" s="1723"/>
      <c r="AE28" s="1723"/>
      <c r="AF28" s="1723"/>
      <c r="AG28" s="1723"/>
      <c r="AH28" s="1723"/>
      <c r="AI28" s="1723"/>
      <c r="AJ28" s="1723"/>
      <c r="AK28" s="1723"/>
      <c r="AL28" s="1723"/>
      <c r="AM28" s="1723"/>
      <c r="AN28" s="1723"/>
      <c r="AO28" s="1723"/>
      <c r="AP28" s="1723"/>
      <c r="AQ28" s="1723"/>
      <c r="AR28" s="1723"/>
      <c r="AS28" s="1723"/>
      <c r="AT28" s="1723"/>
      <c r="AU28" s="1723"/>
      <c r="AV28" s="1723"/>
      <c r="AW28" s="1723"/>
      <c r="AX28" s="1723"/>
      <c r="AY28" s="1723"/>
      <c r="AZ28" s="1723"/>
      <c r="BA28" s="1723"/>
      <c r="BB28" s="1723"/>
      <c r="BC28" s="1723"/>
      <c r="BD28" s="1723"/>
      <c r="BE28" s="1723"/>
      <c r="BF28" s="1723"/>
      <c r="BG28" s="1723"/>
      <c r="BH28" s="1723"/>
      <c r="BI28" s="1723"/>
      <c r="BJ28" s="1723"/>
      <c r="BK28" s="1723"/>
      <c r="BL28" s="1723"/>
      <c r="BM28" s="1723"/>
      <c r="BN28" s="1723"/>
      <c r="BO28" s="1723"/>
      <c r="BP28" s="1723"/>
      <c r="BQ28" s="1723"/>
      <c r="BR28" s="1723"/>
      <c r="BS28" s="1723"/>
      <c r="BT28" s="1723"/>
      <c r="BU28" s="1723"/>
      <c r="BV28" s="1723"/>
      <c r="BW28" s="1723"/>
      <c r="BX28" s="1723"/>
      <c r="BY28" s="1723"/>
      <c r="BZ28" s="1723"/>
      <c r="CA28" s="1723"/>
      <c r="CB28" s="1723"/>
      <c r="CC28" s="1723"/>
      <c r="CD28" s="1723"/>
      <c r="CE28" s="1723"/>
      <c r="CF28" s="1723"/>
      <c r="CG28" s="1723"/>
      <c r="CH28" s="1723"/>
      <c r="CI28" s="1723"/>
      <c r="CJ28" s="1723"/>
      <c r="CK28" s="1723"/>
      <c r="CL28" s="1723"/>
      <c r="CM28" s="1723"/>
      <c r="CN28" s="1723"/>
      <c r="CO28" s="1723"/>
      <c r="CP28" s="1723"/>
      <c r="CQ28" s="1723"/>
      <c r="CR28" s="1723"/>
      <c r="CS28" s="1723"/>
      <c r="CT28" s="1723"/>
      <c r="CU28" s="1723"/>
      <c r="CV28" s="1723"/>
      <c r="CW28" s="1723"/>
      <c r="CX28" s="1723"/>
      <c r="CY28" s="1723"/>
      <c r="CZ28" s="1723"/>
      <c r="DA28" s="1723"/>
      <c r="DB28" s="1723"/>
      <c r="DC28" s="1723"/>
      <c r="DD28" s="1723"/>
      <c r="DE28" s="1723"/>
      <c r="DF28" s="1723"/>
      <c r="DG28" s="1723"/>
      <c r="DH28" s="1723"/>
      <c r="DI28" s="1723"/>
      <c r="DJ28" s="1723"/>
      <c r="DK28" s="1723"/>
      <c r="DL28" s="1723"/>
      <c r="DM28" s="1723"/>
      <c r="DN28" s="1723"/>
      <c r="DO28" s="1723"/>
      <c r="DP28" s="1723"/>
      <c r="DQ28" s="1723"/>
      <c r="DR28" s="1723"/>
      <c r="DS28" s="1723"/>
      <c r="DT28" s="1723"/>
      <c r="DU28" s="1723"/>
      <c r="DV28" s="1723"/>
      <c r="DW28" s="1723"/>
      <c r="DX28" s="1723"/>
      <c r="DY28" s="1723"/>
      <c r="DZ28" s="1723"/>
      <c r="EA28" s="1723"/>
      <c r="EB28" s="1723"/>
      <c r="EC28" s="1723"/>
      <c r="ED28" s="1723"/>
      <c r="EE28" s="1723"/>
      <c r="EF28" s="1723"/>
      <c r="EG28" s="1723"/>
      <c r="EH28" s="1723"/>
      <c r="EI28" s="1723"/>
      <c r="EJ28" s="1723"/>
      <c r="EK28" s="1723"/>
      <c r="EL28" s="1723"/>
      <c r="EM28" s="1723"/>
      <c r="EN28" s="1723"/>
      <c r="EO28" s="1723"/>
      <c r="EP28" s="1723"/>
      <c r="EQ28" s="1723"/>
      <c r="ER28" s="1723"/>
      <c r="ES28" s="1723"/>
      <c r="ET28" s="1723"/>
      <c r="EU28" s="1723"/>
      <c r="EV28" s="1723"/>
      <c r="EW28" s="1723"/>
      <c r="EX28" s="1723"/>
      <c r="EY28" s="1723"/>
      <c r="EZ28" s="1723"/>
      <c r="FA28" s="1723"/>
      <c r="FB28" s="1723"/>
      <c r="FC28" s="1723"/>
      <c r="FD28" s="1723"/>
      <c r="FE28" s="1723"/>
      <c r="FF28" s="1723"/>
      <c r="FG28" s="1723"/>
      <c r="FH28" s="1723"/>
      <c r="FI28" s="1723"/>
      <c r="FJ28" s="1723"/>
      <c r="FK28" s="1723"/>
      <c r="FL28" s="1723"/>
      <c r="FM28" s="1723"/>
      <c r="FN28" s="1723"/>
      <c r="FO28" s="1723"/>
      <c r="FP28" s="1723"/>
      <c r="FQ28" s="1723"/>
      <c r="FR28" s="1723"/>
      <c r="FS28" s="1723"/>
      <c r="FT28" s="1723"/>
      <c r="FU28" s="1723"/>
      <c r="FV28" s="1723"/>
      <c r="FW28" s="1723"/>
      <c r="FX28" s="1723"/>
      <c r="FY28" s="1723"/>
      <c r="FZ28" s="1723"/>
      <c r="GA28" s="1723"/>
      <c r="GB28" s="1723"/>
      <c r="GC28" s="1723"/>
      <c r="GD28" s="1723"/>
      <c r="GE28" s="1723"/>
      <c r="GF28" s="1723"/>
      <c r="GG28" s="1723"/>
      <c r="GH28" s="1723"/>
      <c r="GI28" s="1723"/>
      <c r="GJ28" s="1724"/>
      <c r="GK28" s="1671"/>
    </row>
    <row r="29" spans="1:193" ht="15" thickBot="1">
      <c r="A29" s="232"/>
      <c r="B29" s="1721"/>
      <c r="C29" s="1721"/>
      <c r="D29" s="1721"/>
      <c r="E29" s="1721"/>
      <c r="F29" s="1721"/>
      <c r="G29" s="1721"/>
      <c r="H29" s="1721"/>
      <c r="I29" s="1721"/>
      <c r="J29" s="1721"/>
      <c r="K29" s="1722"/>
      <c r="L29" s="1597"/>
      <c r="M29" s="1598"/>
      <c r="N29" s="1598"/>
      <c r="O29" s="1598"/>
      <c r="P29" s="1598"/>
      <c r="Q29" s="1598"/>
      <c r="R29" s="1598"/>
      <c r="S29" s="1598"/>
      <c r="T29" s="1598"/>
      <c r="U29" s="1598"/>
      <c r="V29" s="1598"/>
      <c r="W29" s="1598"/>
      <c r="X29" s="1598"/>
      <c r="Y29" s="1598"/>
      <c r="Z29" s="1598"/>
      <c r="AA29" s="1598"/>
      <c r="AB29" s="1598"/>
      <c r="AC29" s="1598"/>
      <c r="AD29" s="1598"/>
      <c r="AE29" s="1598"/>
      <c r="AF29" s="1598"/>
      <c r="AG29" s="1598"/>
      <c r="AH29" s="1598"/>
      <c r="AI29" s="1598"/>
      <c r="AJ29" s="1598"/>
      <c r="AK29" s="1598"/>
      <c r="AL29" s="1598"/>
      <c r="AM29" s="1598"/>
      <c r="AN29" s="1598"/>
      <c r="AO29" s="1598"/>
      <c r="AP29" s="1598"/>
      <c r="AQ29" s="1598"/>
      <c r="AR29" s="1598"/>
      <c r="AS29" s="1598"/>
      <c r="AT29" s="1598"/>
      <c r="AU29" s="1598"/>
      <c r="AV29" s="1598"/>
      <c r="AW29" s="1598"/>
      <c r="AX29" s="1598"/>
      <c r="AY29" s="1598"/>
      <c r="AZ29" s="1598"/>
      <c r="BA29" s="1598"/>
      <c r="BB29" s="1598"/>
      <c r="BC29" s="1598"/>
      <c r="BD29" s="1598"/>
      <c r="BE29" s="1598"/>
      <c r="BF29" s="1598"/>
      <c r="BG29" s="1598"/>
      <c r="BH29" s="1598"/>
      <c r="BI29" s="1598"/>
      <c r="BJ29" s="1598"/>
      <c r="BK29" s="1598"/>
      <c r="BL29" s="1598"/>
      <c r="BM29" s="1598"/>
      <c r="BN29" s="1598"/>
      <c r="BO29" s="1598"/>
      <c r="BP29" s="1598"/>
      <c r="BQ29" s="1598"/>
      <c r="BR29" s="1598"/>
      <c r="BS29" s="1598"/>
      <c r="BT29" s="1598"/>
      <c r="BU29" s="1598"/>
      <c r="BV29" s="1598"/>
      <c r="BW29" s="1598"/>
      <c r="BX29" s="1598"/>
      <c r="BY29" s="1598"/>
      <c r="BZ29" s="1598"/>
      <c r="CA29" s="1598"/>
      <c r="CB29" s="1598"/>
      <c r="CC29" s="1598"/>
      <c r="CD29" s="1598"/>
      <c r="CE29" s="1598"/>
      <c r="CF29" s="1598"/>
      <c r="CG29" s="1598"/>
      <c r="CH29" s="1598"/>
      <c r="CI29" s="1598"/>
      <c r="CJ29" s="1598"/>
      <c r="CK29" s="1598"/>
      <c r="CL29" s="1598"/>
      <c r="CM29" s="1598"/>
      <c r="CN29" s="1598"/>
      <c r="CO29" s="1598"/>
      <c r="CP29" s="1598"/>
      <c r="CQ29" s="1598"/>
      <c r="CR29" s="1598"/>
      <c r="CS29" s="1598"/>
      <c r="CT29" s="1598"/>
      <c r="CU29" s="1598"/>
      <c r="CV29" s="1598"/>
      <c r="CW29" s="1598"/>
      <c r="CX29" s="1598"/>
      <c r="CY29" s="1598"/>
      <c r="CZ29" s="1598"/>
      <c r="DA29" s="1598"/>
      <c r="DB29" s="1598"/>
      <c r="DC29" s="1598"/>
      <c r="DD29" s="1598"/>
      <c r="DE29" s="1598"/>
      <c r="DF29" s="1598"/>
      <c r="DG29" s="1598"/>
      <c r="DH29" s="1598"/>
      <c r="DI29" s="1598"/>
      <c r="DJ29" s="1598"/>
      <c r="DK29" s="1598"/>
      <c r="DL29" s="1598"/>
      <c r="DM29" s="1598"/>
      <c r="DN29" s="1598"/>
      <c r="DO29" s="1598"/>
      <c r="DP29" s="1598"/>
      <c r="DQ29" s="1598"/>
      <c r="DR29" s="1598"/>
      <c r="DS29" s="1598"/>
      <c r="DT29" s="1598"/>
      <c r="DU29" s="1598"/>
      <c r="DV29" s="1598"/>
      <c r="DW29" s="1598"/>
      <c r="DX29" s="1598"/>
      <c r="DY29" s="1598"/>
      <c r="DZ29" s="1598"/>
      <c r="EA29" s="1598"/>
      <c r="EB29" s="1598"/>
      <c r="EC29" s="1598"/>
      <c r="ED29" s="1598"/>
      <c r="EE29" s="1598"/>
      <c r="EF29" s="1598"/>
      <c r="EG29" s="1598"/>
      <c r="EH29" s="1598"/>
      <c r="EI29" s="1598"/>
      <c r="EJ29" s="1598"/>
      <c r="EK29" s="1598"/>
      <c r="EL29" s="1598"/>
      <c r="EM29" s="1598"/>
      <c r="EN29" s="1598"/>
      <c r="EO29" s="1598"/>
      <c r="EP29" s="1598"/>
      <c r="EQ29" s="1598"/>
      <c r="ER29" s="1598"/>
      <c r="ES29" s="1598"/>
      <c r="ET29" s="1598"/>
      <c r="EU29" s="1598"/>
      <c r="EV29" s="1598"/>
      <c r="EW29" s="1598"/>
      <c r="EX29" s="1598"/>
      <c r="EY29" s="1598"/>
      <c r="EZ29" s="1598"/>
      <c r="FA29" s="1598"/>
      <c r="FB29" s="1598"/>
      <c r="FC29" s="1598"/>
      <c r="FD29" s="1598"/>
      <c r="FE29" s="1598"/>
      <c r="FF29" s="1598"/>
      <c r="FG29" s="1598"/>
      <c r="FH29" s="1598"/>
      <c r="FI29" s="1598"/>
      <c r="FJ29" s="1598"/>
      <c r="FK29" s="1598"/>
      <c r="FL29" s="1598"/>
      <c r="FM29" s="1598"/>
      <c r="FN29" s="1598"/>
      <c r="FO29" s="1598"/>
      <c r="FP29" s="1598"/>
      <c r="FQ29" s="1598"/>
      <c r="FR29" s="1598"/>
      <c r="FS29" s="1598"/>
      <c r="FT29" s="1598"/>
      <c r="FU29" s="1598"/>
      <c r="FV29" s="1598"/>
      <c r="FW29" s="1598"/>
      <c r="FX29" s="1598"/>
      <c r="FY29" s="1598"/>
      <c r="FZ29" s="1598"/>
      <c r="GA29" s="1598"/>
      <c r="GB29" s="1598"/>
      <c r="GC29" s="1598"/>
      <c r="GD29" s="1598"/>
      <c r="GE29" s="1598"/>
      <c r="GF29" s="1598"/>
      <c r="GG29" s="1598"/>
      <c r="GH29" s="1598"/>
      <c r="GI29" s="1598"/>
      <c r="GJ29" s="1598"/>
      <c r="GK29" s="1674"/>
    </row>
    <row r="30" spans="1:193">
      <c r="A30" s="1617">
        <v>1.3</v>
      </c>
      <c r="B30" s="1636" t="s">
        <v>255</v>
      </c>
      <c r="C30" s="1690" t="s">
        <v>29</v>
      </c>
      <c r="D30" s="1648">
        <v>1</v>
      </c>
      <c r="E30" s="1648">
        <f>126274935.78*5</f>
        <v>631374678.89999998</v>
      </c>
      <c r="F30" s="1648">
        <f>D30*E30</f>
        <v>631374678.89999998</v>
      </c>
      <c r="G30" s="1605">
        <f>F30/F158</f>
        <v>0.1351187056783367</v>
      </c>
      <c r="H30" s="1608" t="s">
        <v>256</v>
      </c>
      <c r="I30" s="1611" t="s">
        <v>257</v>
      </c>
      <c r="J30" s="1614" t="s">
        <v>258</v>
      </c>
      <c r="K30" s="233" t="s">
        <v>249</v>
      </c>
      <c r="L30" s="1599"/>
      <c r="M30" s="1600"/>
      <c r="N30" s="1600"/>
      <c r="O30" s="1600"/>
      <c r="P30" s="1600"/>
      <c r="Q30" s="1600"/>
      <c r="R30" s="1601"/>
      <c r="S30" s="1599"/>
      <c r="T30" s="1600"/>
      <c r="U30" s="1600"/>
      <c r="V30" s="1600"/>
      <c r="W30" s="1600"/>
      <c r="X30" s="1600"/>
      <c r="Y30" s="1601"/>
      <c r="Z30" s="1599"/>
      <c r="AA30" s="1600"/>
      <c r="AB30" s="1600"/>
      <c r="AC30" s="1600"/>
      <c r="AD30" s="1600"/>
      <c r="AE30" s="1600"/>
      <c r="AF30" s="1601"/>
      <c r="AG30" s="1599"/>
      <c r="AH30" s="1600"/>
      <c r="AI30" s="1600"/>
      <c r="AJ30" s="1600"/>
      <c r="AK30" s="1600"/>
      <c r="AL30" s="1600"/>
      <c r="AM30" s="1601"/>
      <c r="AN30" s="1602">
        <f>F30/GK30*7</f>
        <v>157843669.72499999</v>
      </c>
      <c r="AO30" s="1603"/>
      <c r="AP30" s="1603"/>
      <c r="AQ30" s="1603"/>
      <c r="AR30" s="1603"/>
      <c r="AS30" s="1603"/>
      <c r="AT30" s="1604"/>
      <c r="AU30" s="1602">
        <f>F30/GK30*7</f>
        <v>157843669.72499999</v>
      </c>
      <c r="AV30" s="1603"/>
      <c r="AW30" s="1603"/>
      <c r="AX30" s="1603"/>
      <c r="AY30" s="1603"/>
      <c r="AZ30" s="1603"/>
      <c r="BA30" s="1604"/>
      <c r="BB30" s="1602">
        <f>F30/GK30*7</f>
        <v>157843669.72499999</v>
      </c>
      <c r="BC30" s="1603"/>
      <c r="BD30" s="1603"/>
      <c r="BE30" s="1603"/>
      <c r="BF30" s="1603"/>
      <c r="BG30" s="1603"/>
      <c r="BH30" s="1604"/>
      <c r="BI30" s="1602">
        <f>F30/GK30*7</f>
        <v>157843669.72499999</v>
      </c>
      <c r="BJ30" s="1603"/>
      <c r="BK30" s="1603"/>
      <c r="BL30" s="1603"/>
      <c r="BM30" s="1603"/>
      <c r="BN30" s="1603"/>
      <c r="BO30" s="1604"/>
      <c r="BP30" s="1599"/>
      <c r="BQ30" s="1600"/>
      <c r="BR30" s="1600"/>
      <c r="BS30" s="1600"/>
      <c r="BT30" s="1600"/>
      <c r="BU30" s="1600"/>
      <c r="BV30" s="1601"/>
      <c r="BW30" s="1599"/>
      <c r="BX30" s="1600"/>
      <c r="BY30" s="1600"/>
      <c r="BZ30" s="1600"/>
      <c r="CA30" s="1600"/>
      <c r="CB30" s="1600"/>
      <c r="CC30" s="1601"/>
      <c r="CD30" s="1599"/>
      <c r="CE30" s="1600"/>
      <c r="CF30" s="1600"/>
      <c r="CG30" s="1600"/>
      <c r="CH30" s="1600"/>
      <c r="CI30" s="1600"/>
      <c r="CJ30" s="1601"/>
      <c r="CK30" s="1599"/>
      <c r="CL30" s="1600"/>
      <c r="CM30" s="1600"/>
      <c r="CN30" s="1600"/>
      <c r="CO30" s="1600"/>
      <c r="CP30" s="1600"/>
      <c r="CQ30" s="1601"/>
      <c r="CR30" s="1599"/>
      <c r="CS30" s="1600"/>
      <c r="CT30" s="1600"/>
      <c r="CU30" s="1600"/>
      <c r="CV30" s="1600"/>
      <c r="CW30" s="1600"/>
      <c r="CX30" s="1601"/>
      <c r="CY30" s="1599"/>
      <c r="CZ30" s="1600"/>
      <c r="DA30" s="1600"/>
      <c r="DB30" s="1600"/>
      <c r="DC30" s="1600"/>
      <c r="DD30" s="1600"/>
      <c r="DE30" s="1601"/>
      <c r="DF30" s="1599"/>
      <c r="DG30" s="1600"/>
      <c r="DH30" s="1600"/>
      <c r="DI30" s="1600"/>
      <c r="DJ30" s="1600"/>
      <c r="DK30" s="1600"/>
      <c r="DL30" s="1601"/>
      <c r="DM30" s="1599"/>
      <c r="DN30" s="1600"/>
      <c r="DO30" s="1600"/>
      <c r="DP30" s="1600"/>
      <c r="DQ30" s="1600"/>
      <c r="DR30" s="1600"/>
      <c r="DS30" s="1601"/>
      <c r="DT30" s="1599"/>
      <c r="DU30" s="1600"/>
      <c r="DV30" s="1600"/>
      <c r="DW30" s="1600"/>
      <c r="DX30" s="1600"/>
      <c r="DY30" s="1600"/>
      <c r="DZ30" s="1601"/>
      <c r="EA30" s="1599"/>
      <c r="EB30" s="1600"/>
      <c r="EC30" s="1600"/>
      <c r="ED30" s="1600"/>
      <c r="EE30" s="1600"/>
      <c r="EF30" s="1600"/>
      <c r="EG30" s="1601"/>
      <c r="EH30" s="1599"/>
      <c r="EI30" s="1600"/>
      <c r="EJ30" s="1600"/>
      <c r="EK30" s="1600"/>
      <c r="EL30" s="1600"/>
      <c r="EM30" s="1600"/>
      <c r="EN30" s="1601"/>
      <c r="EO30" s="1599"/>
      <c r="EP30" s="1600"/>
      <c r="EQ30" s="1600"/>
      <c r="ER30" s="1600"/>
      <c r="ES30" s="1600"/>
      <c r="ET30" s="1600"/>
      <c r="EU30" s="1601"/>
      <c r="EV30" s="1599"/>
      <c r="EW30" s="1600"/>
      <c r="EX30" s="1600"/>
      <c r="EY30" s="1600"/>
      <c r="EZ30" s="1600"/>
      <c r="FA30" s="1600"/>
      <c r="FB30" s="1601"/>
      <c r="FC30" s="1599"/>
      <c r="FD30" s="1600"/>
      <c r="FE30" s="1600"/>
      <c r="FF30" s="1600"/>
      <c r="FG30" s="1600"/>
      <c r="FH30" s="1600"/>
      <c r="FI30" s="1601"/>
      <c r="FJ30" s="1599"/>
      <c r="FK30" s="1600"/>
      <c r="FL30" s="1600"/>
      <c r="FM30" s="1600"/>
      <c r="FN30" s="1600"/>
      <c r="FO30" s="1600"/>
      <c r="FP30" s="1601"/>
      <c r="FQ30" s="1599"/>
      <c r="FR30" s="1600"/>
      <c r="FS30" s="1600"/>
      <c r="FT30" s="1600"/>
      <c r="FU30" s="1600"/>
      <c r="FV30" s="1600"/>
      <c r="FW30" s="1601"/>
      <c r="FX30" s="1599"/>
      <c r="FY30" s="1600"/>
      <c r="FZ30" s="1600"/>
      <c r="GA30" s="1600"/>
      <c r="GB30" s="1600"/>
      <c r="GC30" s="1600"/>
      <c r="GD30" s="1601"/>
      <c r="GE30" s="1599"/>
      <c r="GF30" s="1600"/>
      <c r="GG30" s="1600"/>
      <c r="GH30" s="1600"/>
      <c r="GI30" s="1600"/>
      <c r="GJ30" s="1600"/>
      <c r="GK30" s="1620">
        <v>28</v>
      </c>
    </row>
    <row r="31" spans="1:193">
      <c r="A31" s="1618"/>
      <c r="B31" s="1637"/>
      <c r="C31" s="1691"/>
      <c r="D31" s="1649"/>
      <c r="E31" s="1649"/>
      <c r="F31" s="1649"/>
      <c r="G31" s="1606"/>
      <c r="H31" s="1719"/>
      <c r="I31" s="1612"/>
      <c r="J31" s="1615"/>
      <c r="K31" s="234"/>
      <c r="L31" s="195"/>
      <c r="M31" s="196"/>
      <c r="N31" s="196"/>
      <c r="O31" s="196"/>
      <c r="P31" s="196"/>
      <c r="Q31" s="196"/>
      <c r="R31" s="197"/>
      <c r="S31" s="198"/>
      <c r="T31" s="196"/>
      <c r="U31" s="196"/>
      <c r="V31" s="196"/>
      <c r="W31" s="196"/>
      <c r="X31" s="196"/>
      <c r="Y31" s="197"/>
      <c r="Z31" s="198"/>
      <c r="AA31" s="196"/>
      <c r="AB31" s="196"/>
      <c r="AC31" s="196"/>
      <c r="AD31" s="196"/>
      <c r="AE31" s="196"/>
      <c r="AF31" s="197"/>
      <c r="AG31" s="198"/>
      <c r="AH31" s="196"/>
      <c r="AI31" s="196"/>
      <c r="AJ31" s="196"/>
      <c r="AK31" s="196"/>
      <c r="AL31" s="196"/>
      <c r="AM31" s="197"/>
      <c r="AN31" s="198"/>
      <c r="AO31" s="196"/>
      <c r="AP31" s="196"/>
      <c r="AQ31" s="196"/>
      <c r="AR31" s="196"/>
      <c r="AS31" s="196"/>
      <c r="AT31" s="197"/>
      <c r="AU31" s="198"/>
      <c r="AV31" s="196"/>
      <c r="AW31" s="196"/>
      <c r="AX31" s="196"/>
      <c r="AY31" s="196"/>
      <c r="AZ31" s="196"/>
      <c r="BA31" s="197"/>
      <c r="BB31" s="198"/>
      <c r="BC31" s="196"/>
      <c r="BD31" s="196"/>
      <c r="BE31" s="196"/>
      <c r="BF31" s="196"/>
      <c r="BG31" s="196"/>
      <c r="BH31" s="197"/>
      <c r="BI31" s="198"/>
      <c r="BJ31" s="196"/>
      <c r="BK31" s="196"/>
      <c r="BL31" s="196"/>
      <c r="BM31" s="196"/>
      <c r="BN31" s="196"/>
      <c r="BO31" s="197"/>
      <c r="BP31" s="198"/>
      <c r="BQ31" s="196"/>
      <c r="BR31" s="196"/>
      <c r="BS31" s="196"/>
      <c r="BT31" s="196"/>
      <c r="BU31" s="196"/>
      <c r="BV31" s="197"/>
      <c r="BW31" s="198"/>
      <c r="BX31" s="196"/>
      <c r="BY31" s="196"/>
      <c r="BZ31" s="196"/>
      <c r="CA31" s="196"/>
      <c r="CB31" s="196"/>
      <c r="CC31" s="197"/>
      <c r="CD31" s="198"/>
      <c r="CE31" s="196"/>
      <c r="CF31" s="196"/>
      <c r="CG31" s="196"/>
      <c r="CH31" s="196"/>
      <c r="CI31" s="196"/>
      <c r="CJ31" s="197"/>
      <c r="CK31" s="198"/>
      <c r="CL31" s="196"/>
      <c r="CM31" s="196"/>
      <c r="CN31" s="196"/>
      <c r="CO31" s="196"/>
      <c r="CP31" s="196"/>
      <c r="CQ31" s="197"/>
      <c r="CR31" s="198"/>
      <c r="CS31" s="196"/>
      <c r="CT31" s="196"/>
      <c r="CU31" s="196"/>
      <c r="CV31" s="196"/>
      <c r="CW31" s="196"/>
      <c r="CX31" s="197"/>
      <c r="CY31" s="198"/>
      <c r="CZ31" s="196"/>
      <c r="DA31" s="196"/>
      <c r="DB31" s="196"/>
      <c r="DC31" s="196"/>
      <c r="DD31" s="196"/>
      <c r="DE31" s="197"/>
      <c r="DF31" s="198"/>
      <c r="DG31" s="196"/>
      <c r="DH31" s="196"/>
      <c r="DI31" s="196"/>
      <c r="DJ31" s="196"/>
      <c r="DK31" s="196"/>
      <c r="DL31" s="197"/>
      <c r="DM31" s="198"/>
      <c r="DN31" s="196"/>
      <c r="DO31" s="196"/>
      <c r="DP31" s="196"/>
      <c r="DQ31" s="196"/>
      <c r="DR31" s="196"/>
      <c r="DS31" s="197"/>
      <c r="DT31" s="198"/>
      <c r="DU31" s="196"/>
      <c r="DV31" s="196"/>
      <c r="DW31" s="196"/>
      <c r="DX31" s="196"/>
      <c r="DY31" s="196"/>
      <c r="DZ31" s="197"/>
      <c r="EA31" s="198"/>
      <c r="EB31" s="196"/>
      <c r="EC31" s="196"/>
      <c r="ED31" s="196"/>
      <c r="EE31" s="196"/>
      <c r="EF31" s="196"/>
      <c r="EG31" s="197"/>
      <c r="EH31" s="198"/>
      <c r="EI31" s="196"/>
      <c r="EJ31" s="196"/>
      <c r="EK31" s="196"/>
      <c r="EL31" s="196"/>
      <c r="EM31" s="196"/>
      <c r="EN31" s="197"/>
      <c r="EO31" s="198"/>
      <c r="EP31" s="196"/>
      <c r="EQ31" s="196"/>
      <c r="ER31" s="196"/>
      <c r="ES31" s="196"/>
      <c r="ET31" s="196"/>
      <c r="EU31" s="197"/>
      <c r="EV31" s="198"/>
      <c r="EW31" s="196"/>
      <c r="EX31" s="196"/>
      <c r="EY31" s="196"/>
      <c r="EZ31" s="196"/>
      <c r="FA31" s="196"/>
      <c r="FB31" s="197"/>
      <c r="FC31" s="198"/>
      <c r="FD31" s="196"/>
      <c r="FE31" s="196"/>
      <c r="FF31" s="196"/>
      <c r="FG31" s="196"/>
      <c r="FH31" s="196"/>
      <c r="FI31" s="197"/>
      <c r="FJ31" s="198"/>
      <c r="FK31" s="196"/>
      <c r="FL31" s="196"/>
      <c r="FM31" s="196"/>
      <c r="FN31" s="196"/>
      <c r="FO31" s="196"/>
      <c r="FP31" s="197"/>
      <c r="FQ31" s="198"/>
      <c r="FR31" s="196"/>
      <c r="FS31" s="196"/>
      <c r="FT31" s="196"/>
      <c r="FU31" s="196"/>
      <c r="FV31" s="196"/>
      <c r="FW31" s="197"/>
      <c r="FX31" s="198"/>
      <c r="FY31" s="196"/>
      <c r="FZ31" s="196"/>
      <c r="GA31" s="196"/>
      <c r="GB31" s="196"/>
      <c r="GC31" s="196"/>
      <c r="GD31" s="197"/>
      <c r="GE31" s="198"/>
      <c r="GF31" s="196"/>
      <c r="GG31" s="196"/>
      <c r="GH31" s="196"/>
      <c r="GI31" s="196"/>
      <c r="GJ31" s="199"/>
      <c r="GK31" s="1621"/>
    </row>
    <row r="32" spans="1:193">
      <c r="A32" s="1618"/>
      <c r="B32" s="1637"/>
      <c r="C32" s="1691"/>
      <c r="D32" s="1649"/>
      <c r="E32" s="1649"/>
      <c r="F32" s="1649"/>
      <c r="G32" s="1606"/>
      <c r="H32" s="1719"/>
      <c r="I32" s="1612"/>
      <c r="J32" s="1615"/>
      <c r="K32" s="234"/>
      <c r="L32" s="195"/>
      <c r="M32" s="235"/>
      <c r="N32" s="196"/>
      <c r="O32" s="196"/>
      <c r="P32" s="196"/>
      <c r="Q32" s="196"/>
      <c r="R32" s="197"/>
      <c r="S32" s="198"/>
      <c r="T32" s="235"/>
      <c r="U32" s="196"/>
      <c r="V32" s="196"/>
      <c r="W32" s="196"/>
      <c r="X32" s="196"/>
      <c r="Y32" s="197"/>
      <c r="Z32" s="198"/>
      <c r="AA32" s="235"/>
      <c r="AB32" s="196"/>
      <c r="AC32" s="196"/>
      <c r="AD32" s="196"/>
      <c r="AE32" s="196"/>
      <c r="AF32" s="197"/>
      <c r="AG32" s="198"/>
      <c r="AH32" s="235"/>
      <c r="AI32" s="196"/>
      <c r="AJ32" s="196"/>
      <c r="AK32" s="196"/>
      <c r="AL32" s="196"/>
      <c r="AM32" s="197"/>
      <c r="AN32" s="198"/>
      <c r="AO32" s="235"/>
      <c r="AP32" s="196"/>
      <c r="AQ32" s="196"/>
      <c r="AR32" s="196"/>
      <c r="AS32" s="196"/>
      <c r="AT32" s="197"/>
      <c r="AU32" s="198"/>
      <c r="AV32" s="235"/>
      <c r="AW32" s="196"/>
      <c r="AX32" s="196"/>
      <c r="AY32" s="196"/>
      <c r="AZ32" s="196"/>
      <c r="BA32" s="197"/>
      <c r="BB32" s="198"/>
      <c r="BC32" s="235"/>
      <c r="BD32" s="196"/>
      <c r="BE32" s="196"/>
      <c r="BF32" s="196"/>
      <c r="BG32" s="196"/>
      <c r="BH32" s="197"/>
      <c r="BI32" s="198"/>
      <c r="BJ32" s="235"/>
      <c r="BK32" s="196"/>
      <c r="BL32" s="196"/>
      <c r="BM32" s="196"/>
      <c r="BN32" s="196"/>
      <c r="BO32" s="197"/>
      <c r="BP32" s="198"/>
      <c r="BQ32" s="235"/>
      <c r="BR32" s="196"/>
      <c r="BS32" s="196"/>
      <c r="BT32" s="196"/>
      <c r="BU32" s="196"/>
      <c r="BV32" s="197"/>
      <c r="BW32" s="198"/>
      <c r="BX32" s="235"/>
      <c r="BY32" s="196"/>
      <c r="BZ32" s="196"/>
      <c r="CA32" s="196"/>
      <c r="CB32" s="196"/>
      <c r="CC32" s="197"/>
      <c r="CD32" s="198"/>
      <c r="CE32" s="235"/>
      <c r="CF32" s="196"/>
      <c r="CG32" s="196"/>
      <c r="CH32" s="196"/>
      <c r="CI32" s="196"/>
      <c r="CJ32" s="197"/>
      <c r="CK32" s="198"/>
      <c r="CL32" s="235"/>
      <c r="CM32" s="196"/>
      <c r="CN32" s="196"/>
      <c r="CO32" s="196"/>
      <c r="CP32" s="196"/>
      <c r="CQ32" s="197"/>
      <c r="CR32" s="198"/>
      <c r="CS32" s="235"/>
      <c r="CT32" s="196"/>
      <c r="CU32" s="196"/>
      <c r="CV32" s="196"/>
      <c r="CW32" s="196"/>
      <c r="CX32" s="197"/>
      <c r="CY32" s="198"/>
      <c r="CZ32" s="235"/>
      <c r="DA32" s="196"/>
      <c r="DB32" s="196"/>
      <c r="DC32" s="196"/>
      <c r="DD32" s="196"/>
      <c r="DE32" s="197"/>
      <c r="DF32" s="198"/>
      <c r="DG32" s="235"/>
      <c r="DH32" s="196"/>
      <c r="DI32" s="196"/>
      <c r="DJ32" s="196"/>
      <c r="DK32" s="196"/>
      <c r="DL32" s="197"/>
      <c r="DM32" s="198"/>
      <c r="DN32" s="235"/>
      <c r="DO32" s="196"/>
      <c r="DP32" s="196"/>
      <c r="DQ32" s="196"/>
      <c r="DR32" s="196"/>
      <c r="DS32" s="197"/>
      <c r="DT32" s="198"/>
      <c r="DU32" s="235"/>
      <c r="DV32" s="196"/>
      <c r="DW32" s="196"/>
      <c r="DX32" s="196"/>
      <c r="DY32" s="196"/>
      <c r="DZ32" s="197"/>
      <c r="EA32" s="198"/>
      <c r="EB32" s="235"/>
      <c r="EC32" s="196"/>
      <c r="ED32" s="196"/>
      <c r="EE32" s="196"/>
      <c r="EF32" s="196"/>
      <c r="EG32" s="197"/>
      <c r="EH32" s="198"/>
      <c r="EI32" s="235"/>
      <c r="EJ32" s="196"/>
      <c r="EK32" s="196"/>
      <c r="EL32" s="196"/>
      <c r="EM32" s="196"/>
      <c r="EN32" s="197"/>
      <c r="EO32" s="198"/>
      <c r="EP32" s="235"/>
      <c r="EQ32" s="196"/>
      <c r="ER32" s="196"/>
      <c r="ES32" s="196"/>
      <c r="ET32" s="196"/>
      <c r="EU32" s="197"/>
      <c r="EV32" s="198"/>
      <c r="EW32" s="235"/>
      <c r="EX32" s="196"/>
      <c r="EY32" s="196"/>
      <c r="EZ32" s="196"/>
      <c r="FA32" s="196"/>
      <c r="FB32" s="197"/>
      <c r="FC32" s="198"/>
      <c r="FD32" s="235"/>
      <c r="FE32" s="196"/>
      <c r="FF32" s="196"/>
      <c r="FG32" s="196"/>
      <c r="FH32" s="196"/>
      <c r="FI32" s="197"/>
      <c r="FJ32" s="198"/>
      <c r="FK32" s="235"/>
      <c r="FL32" s="196"/>
      <c r="FM32" s="196"/>
      <c r="FN32" s="196"/>
      <c r="FO32" s="196"/>
      <c r="FP32" s="197"/>
      <c r="FQ32" s="198"/>
      <c r="FR32" s="235"/>
      <c r="FS32" s="196"/>
      <c r="FT32" s="196"/>
      <c r="FU32" s="196"/>
      <c r="FV32" s="196"/>
      <c r="FW32" s="197"/>
      <c r="FX32" s="198"/>
      <c r="FY32" s="235"/>
      <c r="FZ32" s="196"/>
      <c r="GA32" s="196"/>
      <c r="GB32" s="196"/>
      <c r="GC32" s="196"/>
      <c r="GD32" s="197"/>
      <c r="GE32" s="198"/>
      <c r="GF32" s="235"/>
      <c r="GG32" s="196"/>
      <c r="GH32" s="196"/>
      <c r="GI32" s="196"/>
      <c r="GJ32" s="199"/>
      <c r="GK32" s="1621"/>
    </row>
    <row r="33" spans="1:193">
      <c r="A33" s="1618"/>
      <c r="B33" s="1637"/>
      <c r="C33" s="1691"/>
      <c r="D33" s="1649"/>
      <c r="E33" s="1649"/>
      <c r="F33" s="1649"/>
      <c r="G33" s="1606"/>
      <c r="H33" s="1719"/>
      <c r="I33" s="1612"/>
      <c r="J33" s="1615"/>
      <c r="K33" s="234"/>
      <c r="L33" s="195"/>
      <c r="M33" s="235"/>
      <c r="N33" s="196"/>
      <c r="O33" s="196"/>
      <c r="P33" s="196"/>
      <c r="Q33" s="196"/>
      <c r="R33" s="197"/>
      <c r="S33" s="198"/>
      <c r="T33" s="235"/>
      <c r="U33" s="196"/>
      <c r="V33" s="196"/>
      <c r="W33" s="196"/>
      <c r="X33" s="196"/>
      <c r="Y33" s="197"/>
      <c r="Z33" s="198"/>
      <c r="AA33" s="235"/>
      <c r="AB33" s="196"/>
      <c r="AC33" s="196"/>
      <c r="AD33" s="196"/>
      <c r="AE33" s="196"/>
      <c r="AF33" s="197"/>
      <c r="AG33" s="198"/>
      <c r="AH33" s="235"/>
      <c r="AI33" s="196"/>
      <c r="AJ33" s="196"/>
      <c r="AK33" s="196"/>
      <c r="AL33" s="196"/>
      <c r="AM33" s="197"/>
      <c r="AN33" s="198"/>
      <c r="AO33" s="235"/>
      <c r="AP33" s="196"/>
      <c r="AQ33" s="196"/>
      <c r="AR33" s="196"/>
      <c r="AS33" s="196"/>
      <c r="AT33" s="197"/>
      <c r="AU33" s="198"/>
      <c r="AV33" s="235"/>
      <c r="AW33" s="196"/>
      <c r="AX33" s="196"/>
      <c r="AY33" s="196"/>
      <c r="AZ33" s="196"/>
      <c r="BA33" s="197"/>
      <c r="BB33" s="198"/>
      <c r="BC33" s="235"/>
      <c r="BD33" s="196"/>
      <c r="BE33" s="196"/>
      <c r="BF33" s="196"/>
      <c r="BG33" s="196"/>
      <c r="BH33" s="197"/>
      <c r="BI33" s="198"/>
      <c r="BJ33" s="235"/>
      <c r="BK33" s="196"/>
      <c r="BL33" s="196"/>
      <c r="BM33" s="196"/>
      <c r="BN33" s="196"/>
      <c r="BO33" s="197"/>
      <c r="BP33" s="198"/>
      <c r="BQ33" s="235"/>
      <c r="BR33" s="196"/>
      <c r="BS33" s="196"/>
      <c r="BT33" s="196"/>
      <c r="BU33" s="196"/>
      <c r="BV33" s="197"/>
      <c r="BW33" s="198"/>
      <c r="BX33" s="235"/>
      <c r="BY33" s="196"/>
      <c r="BZ33" s="196"/>
      <c r="CA33" s="196"/>
      <c r="CB33" s="196"/>
      <c r="CC33" s="197"/>
      <c r="CD33" s="198"/>
      <c r="CE33" s="235"/>
      <c r="CF33" s="196"/>
      <c r="CG33" s="196"/>
      <c r="CH33" s="196"/>
      <c r="CI33" s="196"/>
      <c r="CJ33" s="197"/>
      <c r="CK33" s="198"/>
      <c r="CL33" s="235"/>
      <c r="CM33" s="196"/>
      <c r="CN33" s="196"/>
      <c r="CO33" s="196"/>
      <c r="CP33" s="196"/>
      <c r="CQ33" s="197"/>
      <c r="CR33" s="198"/>
      <c r="CS33" s="235"/>
      <c r="CT33" s="196"/>
      <c r="CU33" s="196"/>
      <c r="CV33" s="196"/>
      <c r="CW33" s="196"/>
      <c r="CX33" s="197"/>
      <c r="CY33" s="198"/>
      <c r="CZ33" s="235"/>
      <c r="DA33" s="196"/>
      <c r="DB33" s="196"/>
      <c r="DC33" s="196"/>
      <c r="DD33" s="196"/>
      <c r="DE33" s="197"/>
      <c r="DF33" s="198"/>
      <c r="DG33" s="235"/>
      <c r="DH33" s="196"/>
      <c r="DI33" s="196"/>
      <c r="DJ33" s="196"/>
      <c r="DK33" s="196"/>
      <c r="DL33" s="197"/>
      <c r="DM33" s="198"/>
      <c r="DN33" s="235"/>
      <c r="DO33" s="196"/>
      <c r="DP33" s="196"/>
      <c r="DQ33" s="196"/>
      <c r="DR33" s="196"/>
      <c r="DS33" s="197"/>
      <c r="DT33" s="198"/>
      <c r="DU33" s="235"/>
      <c r="DV33" s="196"/>
      <c r="DW33" s="196"/>
      <c r="DX33" s="196"/>
      <c r="DY33" s="196"/>
      <c r="DZ33" s="197"/>
      <c r="EA33" s="198"/>
      <c r="EB33" s="235"/>
      <c r="EC33" s="196"/>
      <c r="ED33" s="196"/>
      <c r="EE33" s="196"/>
      <c r="EF33" s="196"/>
      <c r="EG33" s="197"/>
      <c r="EH33" s="198"/>
      <c r="EI33" s="235"/>
      <c r="EJ33" s="196"/>
      <c r="EK33" s="196"/>
      <c r="EL33" s="196"/>
      <c r="EM33" s="196"/>
      <c r="EN33" s="197"/>
      <c r="EO33" s="198"/>
      <c r="EP33" s="235"/>
      <c r="EQ33" s="196"/>
      <c r="ER33" s="196"/>
      <c r="ES33" s="196"/>
      <c r="ET33" s="196"/>
      <c r="EU33" s="197"/>
      <c r="EV33" s="198"/>
      <c r="EW33" s="235"/>
      <c r="EX33" s="196"/>
      <c r="EY33" s="196"/>
      <c r="EZ33" s="196"/>
      <c r="FA33" s="196"/>
      <c r="FB33" s="197"/>
      <c r="FC33" s="198"/>
      <c r="FD33" s="235"/>
      <c r="FE33" s="196"/>
      <c r="FF33" s="196"/>
      <c r="FG33" s="196"/>
      <c r="FH33" s="196"/>
      <c r="FI33" s="197"/>
      <c r="FJ33" s="198"/>
      <c r="FK33" s="235"/>
      <c r="FL33" s="196"/>
      <c r="FM33" s="196"/>
      <c r="FN33" s="196"/>
      <c r="FO33" s="196"/>
      <c r="FP33" s="197"/>
      <c r="FQ33" s="198"/>
      <c r="FR33" s="235"/>
      <c r="FS33" s="196"/>
      <c r="FT33" s="196"/>
      <c r="FU33" s="196"/>
      <c r="FV33" s="196"/>
      <c r="FW33" s="197"/>
      <c r="FX33" s="198"/>
      <c r="FY33" s="235"/>
      <c r="FZ33" s="196"/>
      <c r="GA33" s="196"/>
      <c r="GB33" s="196"/>
      <c r="GC33" s="196"/>
      <c r="GD33" s="197"/>
      <c r="GE33" s="198"/>
      <c r="GF33" s="235"/>
      <c r="GG33" s="196"/>
      <c r="GH33" s="196"/>
      <c r="GI33" s="196"/>
      <c r="GJ33" s="199"/>
      <c r="GK33" s="1621"/>
    </row>
    <row r="34" spans="1:193">
      <c r="A34" s="1618"/>
      <c r="B34" s="1637"/>
      <c r="C34" s="1691"/>
      <c r="D34" s="1649"/>
      <c r="E34" s="1649"/>
      <c r="F34" s="1649"/>
      <c r="G34" s="1606"/>
      <c r="H34" s="1719"/>
      <c r="I34" s="1612"/>
      <c r="J34" s="1615"/>
      <c r="K34" s="234"/>
      <c r="L34" s="195"/>
      <c r="M34" s="235"/>
      <c r="N34" s="196"/>
      <c r="O34" s="196"/>
      <c r="P34" s="196"/>
      <c r="Q34" s="196"/>
      <c r="R34" s="197"/>
      <c r="S34" s="198"/>
      <c r="T34" s="235"/>
      <c r="U34" s="196"/>
      <c r="V34" s="196"/>
      <c r="W34" s="196"/>
      <c r="X34" s="196"/>
      <c r="Y34" s="197"/>
      <c r="Z34" s="198"/>
      <c r="AA34" s="235"/>
      <c r="AB34" s="196"/>
      <c r="AC34" s="196"/>
      <c r="AD34" s="196"/>
      <c r="AE34" s="196"/>
      <c r="AF34" s="197"/>
      <c r="AG34" s="198"/>
      <c r="AH34" s="235"/>
      <c r="AI34" s="196"/>
      <c r="AJ34" s="196"/>
      <c r="AK34" s="196"/>
      <c r="AL34" s="196"/>
      <c r="AM34" s="197"/>
      <c r="AN34" s="198"/>
      <c r="AO34" s="235"/>
      <c r="AP34" s="196"/>
      <c r="AQ34" s="196"/>
      <c r="AR34" s="196"/>
      <c r="AS34" s="196"/>
      <c r="AT34" s="197"/>
      <c r="AU34" s="198"/>
      <c r="AV34" s="235"/>
      <c r="AW34" s="196"/>
      <c r="AX34" s="196"/>
      <c r="AY34" s="196"/>
      <c r="AZ34" s="196"/>
      <c r="BA34" s="197"/>
      <c r="BB34" s="198"/>
      <c r="BC34" s="235"/>
      <c r="BD34" s="196"/>
      <c r="BE34" s="196"/>
      <c r="BF34" s="196"/>
      <c r="BG34" s="196"/>
      <c r="BH34" s="197"/>
      <c r="BI34" s="198"/>
      <c r="BJ34" s="235"/>
      <c r="BK34" s="196"/>
      <c r="BL34" s="196"/>
      <c r="BM34" s="196"/>
      <c r="BN34" s="196"/>
      <c r="BO34" s="197"/>
      <c r="BP34" s="198"/>
      <c r="BQ34" s="235"/>
      <c r="BR34" s="196"/>
      <c r="BS34" s="196"/>
      <c r="BT34" s="196"/>
      <c r="BU34" s="196"/>
      <c r="BV34" s="197"/>
      <c r="BW34" s="198"/>
      <c r="BX34" s="235"/>
      <c r="BY34" s="196"/>
      <c r="BZ34" s="196"/>
      <c r="CA34" s="196"/>
      <c r="CB34" s="196"/>
      <c r="CC34" s="197"/>
      <c r="CD34" s="198"/>
      <c r="CE34" s="235"/>
      <c r="CF34" s="196"/>
      <c r="CG34" s="196"/>
      <c r="CH34" s="196"/>
      <c r="CI34" s="196"/>
      <c r="CJ34" s="197"/>
      <c r="CK34" s="198"/>
      <c r="CL34" s="235"/>
      <c r="CM34" s="196"/>
      <c r="CN34" s="196"/>
      <c r="CO34" s="196"/>
      <c r="CP34" s="196"/>
      <c r="CQ34" s="197"/>
      <c r="CR34" s="198"/>
      <c r="CS34" s="235"/>
      <c r="CT34" s="196"/>
      <c r="CU34" s="196"/>
      <c r="CV34" s="196"/>
      <c r="CW34" s="196"/>
      <c r="CX34" s="197"/>
      <c r="CY34" s="198"/>
      <c r="CZ34" s="235"/>
      <c r="DA34" s="196"/>
      <c r="DB34" s="196"/>
      <c r="DC34" s="196"/>
      <c r="DD34" s="196"/>
      <c r="DE34" s="197"/>
      <c r="DF34" s="198"/>
      <c r="DG34" s="235"/>
      <c r="DH34" s="196"/>
      <c r="DI34" s="196"/>
      <c r="DJ34" s="196"/>
      <c r="DK34" s="196"/>
      <c r="DL34" s="197"/>
      <c r="DM34" s="198"/>
      <c r="DN34" s="235"/>
      <c r="DO34" s="196"/>
      <c r="DP34" s="196"/>
      <c r="DQ34" s="196"/>
      <c r="DR34" s="196"/>
      <c r="DS34" s="197"/>
      <c r="DT34" s="198"/>
      <c r="DU34" s="235"/>
      <c r="DV34" s="196"/>
      <c r="DW34" s="196"/>
      <c r="DX34" s="196"/>
      <c r="DY34" s="196"/>
      <c r="DZ34" s="197"/>
      <c r="EA34" s="198"/>
      <c r="EB34" s="235"/>
      <c r="EC34" s="196"/>
      <c r="ED34" s="196"/>
      <c r="EE34" s="196"/>
      <c r="EF34" s="196"/>
      <c r="EG34" s="197"/>
      <c r="EH34" s="198"/>
      <c r="EI34" s="235"/>
      <c r="EJ34" s="196"/>
      <c r="EK34" s="196"/>
      <c r="EL34" s="196"/>
      <c r="EM34" s="196"/>
      <c r="EN34" s="197"/>
      <c r="EO34" s="198"/>
      <c r="EP34" s="235"/>
      <c r="EQ34" s="196"/>
      <c r="ER34" s="196"/>
      <c r="ES34" s="196"/>
      <c r="ET34" s="196"/>
      <c r="EU34" s="197"/>
      <c r="EV34" s="198"/>
      <c r="EW34" s="235"/>
      <c r="EX34" s="196"/>
      <c r="EY34" s="196"/>
      <c r="EZ34" s="196"/>
      <c r="FA34" s="196"/>
      <c r="FB34" s="197"/>
      <c r="FC34" s="198"/>
      <c r="FD34" s="235"/>
      <c r="FE34" s="196"/>
      <c r="FF34" s="196"/>
      <c r="FG34" s="196"/>
      <c r="FH34" s="196"/>
      <c r="FI34" s="197"/>
      <c r="FJ34" s="198"/>
      <c r="FK34" s="235"/>
      <c r="FL34" s="196"/>
      <c r="FM34" s="196"/>
      <c r="FN34" s="196"/>
      <c r="FO34" s="196"/>
      <c r="FP34" s="197"/>
      <c r="FQ34" s="198"/>
      <c r="FR34" s="235"/>
      <c r="FS34" s="196"/>
      <c r="FT34" s="196"/>
      <c r="FU34" s="196"/>
      <c r="FV34" s="196"/>
      <c r="FW34" s="197"/>
      <c r="FX34" s="198"/>
      <c r="FY34" s="235"/>
      <c r="FZ34" s="196"/>
      <c r="GA34" s="196"/>
      <c r="GB34" s="196"/>
      <c r="GC34" s="196"/>
      <c r="GD34" s="197"/>
      <c r="GE34" s="198"/>
      <c r="GF34" s="235"/>
      <c r="GG34" s="196"/>
      <c r="GH34" s="196"/>
      <c r="GI34" s="196"/>
      <c r="GJ34" s="199"/>
      <c r="GK34" s="1621"/>
    </row>
    <row r="35" spans="1:193">
      <c r="A35" s="1618"/>
      <c r="B35" s="1637"/>
      <c r="C35" s="1691"/>
      <c r="D35" s="1649"/>
      <c r="E35" s="1649"/>
      <c r="F35" s="1649"/>
      <c r="G35" s="1606"/>
      <c r="H35" s="1719"/>
      <c r="I35" s="1612"/>
      <c r="J35" s="1615"/>
      <c r="K35" s="234"/>
      <c r="L35" s="195"/>
      <c r="M35" s="235"/>
      <c r="N35" s="196"/>
      <c r="O35" s="196"/>
      <c r="P35" s="196"/>
      <c r="Q35" s="196"/>
      <c r="R35" s="197"/>
      <c r="S35" s="198"/>
      <c r="T35" s="235"/>
      <c r="U35" s="196"/>
      <c r="V35" s="196"/>
      <c r="W35" s="196"/>
      <c r="X35" s="196"/>
      <c r="Y35" s="197"/>
      <c r="Z35" s="198"/>
      <c r="AA35" s="235"/>
      <c r="AB35" s="196"/>
      <c r="AC35" s="196"/>
      <c r="AD35" s="196"/>
      <c r="AE35" s="196"/>
      <c r="AF35" s="197"/>
      <c r="AG35" s="198"/>
      <c r="AH35" s="235"/>
      <c r="AI35" s="196"/>
      <c r="AJ35" s="196"/>
      <c r="AK35" s="196"/>
      <c r="AL35" s="196"/>
      <c r="AM35" s="197"/>
      <c r="AN35" s="198"/>
      <c r="AO35" s="235"/>
      <c r="AP35" s="196"/>
      <c r="AQ35" s="196"/>
      <c r="AR35" s="196"/>
      <c r="AS35" s="196"/>
      <c r="AT35" s="197"/>
      <c r="AU35" s="198"/>
      <c r="AV35" s="235"/>
      <c r="AW35" s="196"/>
      <c r="AX35" s="196"/>
      <c r="AY35" s="196"/>
      <c r="AZ35" s="196"/>
      <c r="BA35" s="197"/>
      <c r="BB35" s="198"/>
      <c r="BC35" s="235"/>
      <c r="BD35" s="196"/>
      <c r="BE35" s="196"/>
      <c r="BF35" s="196"/>
      <c r="BG35" s="196"/>
      <c r="BH35" s="197"/>
      <c r="BI35" s="198"/>
      <c r="BJ35" s="235"/>
      <c r="BK35" s="196"/>
      <c r="BL35" s="196"/>
      <c r="BM35" s="196"/>
      <c r="BN35" s="196"/>
      <c r="BO35" s="197"/>
      <c r="BP35" s="198"/>
      <c r="BQ35" s="235"/>
      <c r="BR35" s="196"/>
      <c r="BS35" s="196"/>
      <c r="BT35" s="196"/>
      <c r="BU35" s="196"/>
      <c r="BV35" s="197"/>
      <c r="BW35" s="198"/>
      <c r="BX35" s="235"/>
      <c r="BY35" s="196"/>
      <c r="BZ35" s="196"/>
      <c r="CA35" s="196"/>
      <c r="CB35" s="196"/>
      <c r="CC35" s="197"/>
      <c r="CD35" s="198"/>
      <c r="CE35" s="235"/>
      <c r="CF35" s="196"/>
      <c r="CG35" s="196"/>
      <c r="CH35" s="196"/>
      <c r="CI35" s="196"/>
      <c r="CJ35" s="197"/>
      <c r="CK35" s="198"/>
      <c r="CL35" s="235"/>
      <c r="CM35" s="196"/>
      <c r="CN35" s="196"/>
      <c r="CO35" s="196"/>
      <c r="CP35" s="196"/>
      <c r="CQ35" s="197"/>
      <c r="CR35" s="198"/>
      <c r="CS35" s="235"/>
      <c r="CT35" s="196"/>
      <c r="CU35" s="196"/>
      <c r="CV35" s="196"/>
      <c r="CW35" s="196"/>
      <c r="CX35" s="197"/>
      <c r="CY35" s="198"/>
      <c r="CZ35" s="235"/>
      <c r="DA35" s="196"/>
      <c r="DB35" s="196"/>
      <c r="DC35" s="196"/>
      <c r="DD35" s="196"/>
      <c r="DE35" s="197"/>
      <c r="DF35" s="198"/>
      <c r="DG35" s="235"/>
      <c r="DH35" s="196"/>
      <c r="DI35" s="196"/>
      <c r="DJ35" s="196"/>
      <c r="DK35" s="196"/>
      <c r="DL35" s="197"/>
      <c r="DM35" s="198"/>
      <c r="DN35" s="235"/>
      <c r="DO35" s="196"/>
      <c r="DP35" s="196"/>
      <c r="DQ35" s="196"/>
      <c r="DR35" s="196"/>
      <c r="DS35" s="197"/>
      <c r="DT35" s="198"/>
      <c r="DU35" s="235"/>
      <c r="DV35" s="196"/>
      <c r="DW35" s="196"/>
      <c r="DX35" s="196"/>
      <c r="DY35" s="196"/>
      <c r="DZ35" s="197"/>
      <c r="EA35" s="198"/>
      <c r="EB35" s="235"/>
      <c r="EC35" s="196"/>
      <c r="ED35" s="196"/>
      <c r="EE35" s="196"/>
      <c r="EF35" s="196"/>
      <c r="EG35" s="197"/>
      <c r="EH35" s="198"/>
      <c r="EI35" s="235"/>
      <c r="EJ35" s="196"/>
      <c r="EK35" s="196"/>
      <c r="EL35" s="196"/>
      <c r="EM35" s="196"/>
      <c r="EN35" s="197"/>
      <c r="EO35" s="198"/>
      <c r="EP35" s="235"/>
      <c r="EQ35" s="196"/>
      <c r="ER35" s="196"/>
      <c r="ES35" s="196"/>
      <c r="ET35" s="196"/>
      <c r="EU35" s="197"/>
      <c r="EV35" s="198"/>
      <c r="EW35" s="235"/>
      <c r="EX35" s="196"/>
      <c r="EY35" s="196"/>
      <c r="EZ35" s="196"/>
      <c r="FA35" s="196"/>
      <c r="FB35" s="197"/>
      <c r="FC35" s="198"/>
      <c r="FD35" s="235"/>
      <c r="FE35" s="196"/>
      <c r="FF35" s="196"/>
      <c r="FG35" s="196"/>
      <c r="FH35" s="196"/>
      <c r="FI35" s="197"/>
      <c r="FJ35" s="198"/>
      <c r="FK35" s="235"/>
      <c r="FL35" s="196"/>
      <c r="FM35" s="196"/>
      <c r="FN35" s="196"/>
      <c r="FO35" s="196"/>
      <c r="FP35" s="197"/>
      <c r="FQ35" s="198"/>
      <c r="FR35" s="235"/>
      <c r="FS35" s="196"/>
      <c r="FT35" s="196"/>
      <c r="FU35" s="196"/>
      <c r="FV35" s="196"/>
      <c r="FW35" s="197"/>
      <c r="FX35" s="198"/>
      <c r="FY35" s="235"/>
      <c r="FZ35" s="196"/>
      <c r="GA35" s="196"/>
      <c r="GB35" s="196"/>
      <c r="GC35" s="196"/>
      <c r="GD35" s="197"/>
      <c r="GE35" s="198"/>
      <c r="GF35" s="235"/>
      <c r="GG35" s="196"/>
      <c r="GH35" s="196"/>
      <c r="GI35" s="196"/>
      <c r="GJ35" s="199"/>
      <c r="GK35" s="1621"/>
    </row>
    <row r="36" spans="1:193">
      <c r="A36" s="1618"/>
      <c r="B36" s="1637"/>
      <c r="C36" s="1691"/>
      <c r="D36" s="1649"/>
      <c r="E36" s="1649"/>
      <c r="F36" s="1649"/>
      <c r="G36" s="1606"/>
      <c r="H36" s="1719"/>
      <c r="I36" s="1612"/>
      <c r="J36" s="1615"/>
      <c r="K36" s="234"/>
      <c r="L36" s="195"/>
      <c r="M36" s="196"/>
      <c r="N36" s="196"/>
      <c r="O36" s="196"/>
      <c r="P36" s="196"/>
      <c r="Q36" s="196"/>
      <c r="R36" s="197"/>
      <c r="S36" s="198"/>
      <c r="T36" s="196"/>
      <c r="U36" s="196"/>
      <c r="V36" s="196"/>
      <c r="W36" s="196"/>
      <c r="X36" s="196"/>
      <c r="Y36" s="197"/>
      <c r="Z36" s="198"/>
      <c r="AA36" s="196"/>
      <c r="AB36" s="196"/>
      <c r="AC36" s="196"/>
      <c r="AD36" s="196"/>
      <c r="AE36" s="196"/>
      <c r="AF36" s="197"/>
      <c r="AG36" s="198"/>
      <c r="AH36" s="196"/>
      <c r="AI36" s="196"/>
      <c r="AJ36" s="196"/>
      <c r="AK36" s="196"/>
      <c r="AL36" s="196"/>
      <c r="AM36" s="197"/>
      <c r="AN36" s="198"/>
      <c r="AO36" s="196"/>
      <c r="AP36" s="196"/>
      <c r="AQ36" s="196"/>
      <c r="AR36" s="196"/>
      <c r="AS36" s="196"/>
      <c r="AT36" s="197"/>
      <c r="AU36" s="198"/>
      <c r="AV36" s="196"/>
      <c r="AW36" s="196"/>
      <c r="AX36" s="196"/>
      <c r="AY36" s="196"/>
      <c r="AZ36" s="196"/>
      <c r="BA36" s="197"/>
      <c r="BB36" s="198"/>
      <c r="BC36" s="196"/>
      <c r="BD36" s="196"/>
      <c r="BE36" s="196"/>
      <c r="BF36" s="196"/>
      <c r="BG36" s="196"/>
      <c r="BH36" s="197"/>
      <c r="BI36" s="198"/>
      <c r="BJ36" s="196"/>
      <c r="BK36" s="196"/>
      <c r="BL36" s="196"/>
      <c r="BM36" s="196"/>
      <c r="BN36" s="196"/>
      <c r="BO36" s="197"/>
      <c r="BP36" s="198"/>
      <c r="BQ36" s="196"/>
      <c r="BR36" s="196"/>
      <c r="BS36" s="196"/>
      <c r="BT36" s="196"/>
      <c r="BU36" s="196"/>
      <c r="BV36" s="197"/>
      <c r="BW36" s="198"/>
      <c r="BX36" s="196"/>
      <c r="BY36" s="196"/>
      <c r="BZ36" s="196"/>
      <c r="CA36" s="196"/>
      <c r="CB36" s="196"/>
      <c r="CC36" s="197"/>
      <c r="CD36" s="198"/>
      <c r="CE36" s="196"/>
      <c r="CF36" s="196"/>
      <c r="CG36" s="196"/>
      <c r="CH36" s="196"/>
      <c r="CI36" s="196"/>
      <c r="CJ36" s="197"/>
      <c r="CK36" s="198"/>
      <c r="CL36" s="196"/>
      <c r="CM36" s="196"/>
      <c r="CN36" s="196"/>
      <c r="CO36" s="196"/>
      <c r="CP36" s="196"/>
      <c r="CQ36" s="197"/>
      <c r="CR36" s="198"/>
      <c r="CS36" s="196"/>
      <c r="CT36" s="196"/>
      <c r="CU36" s="196"/>
      <c r="CV36" s="196"/>
      <c r="CW36" s="196"/>
      <c r="CX36" s="197"/>
      <c r="CY36" s="198"/>
      <c r="CZ36" s="196"/>
      <c r="DA36" s="196"/>
      <c r="DB36" s="196"/>
      <c r="DC36" s="196"/>
      <c r="DD36" s="196"/>
      <c r="DE36" s="197"/>
      <c r="DF36" s="198"/>
      <c r="DG36" s="196"/>
      <c r="DH36" s="196"/>
      <c r="DI36" s="196"/>
      <c r="DJ36" s="196"/>
      <c r="DK36" s="196"/>
      <c r="DL36" s="197"/>
      <c r="DM36" s="198"/>
      <c r="DN36" s="196"/>
      <c r="DO36" s="196"/>
      <c r="DP36" s="196"/>
      <c r="DQ36" s="196"/>
      <c r="DR36" s="196"/>
      <c r="DS36" s="197"/>
      <c r="DT36" s="198"/>
      <c r="DU36" s="196"/>
      <c r="DV36" s="196"/>
      <c r="DW36" s="196"/>
      <c r="DX36" s="196"/>
      <c r="DY36" s="196"/>
      <c r="DZ36" s="197"/>
      <c r="EA36" s="198"/>
      <c r="EB36" s="196"/>
      <c r="EC36" s="196"/>
      <c r="ED36" s="196"/>
      <c r="EE36" s="196"/>
      <c r="EF36" s="196"/>
      <c r="EG36" s="197"/>
      <c r="EH36" s="198"/>
      <c r="EI36" s="196"/>
      <c r="EJ36" s="196"/>
      <c r="EK36" s="196"/>
      <c r="EL36" s="196"/>
      <c r="EM36" s="196"/>
      <c r="EN36" s="197"/>
      <c r="EO36" s="198"/>
      <c r="EP36" s="196"/>
      <c r="EQ36" s="196"/>
      <c r="ER36" s="196"/>
      <c r="ES36" s="196"/>
      <c r="ET36" s="196"/>
      <c r="EU36" s="197"/>
      <c r="EV36" s="198"/>
      <c r="EW36" s="196"/>
      <c r="EX36" s="196"/>
      <c r="EY36" s="196"/>
      <c r="EZ36" s="196"/>
      <c r="FA36" s="196"/>
      <c r="FB36" s="197"/>
      <c r="FC36" s="198"/>
      <c r="FD36" s="196"/>
      <c r="FE36" s="196"/>
      <c r="FF36" s="196"/>
      <c r="FG36" s="196"/>
      <c r="FH36" s="196"/>
      <c r="FI36" s="197"/>
      <c r="FJ36" s="198"/>
      <c r="FK36" s="196"/>
      <c r="FL36" s="196"/>
      <c r="FM36" s="196"/>
      <c r="FN36" s="196"/>
      <c r="FO36" s="196"/>
      <c r="FP36" s="197"/>
      <c r="FQ36" s="198"/>
      <c r="FR36" s="196"/>
      <c r="FS36" s="196"/>
      <c r="FT36" s="196"/>
      <c r="FU36" s="196"/>
      <c r="FV36" s="196"/>
      <c r="FW36" s="197"/>
      <c r="FX36" s="198"/>
      <c r="FY36" s="196"/>
      <c r="FZ36" s="196"/>
      <c r="GA36" s="196"/>
      <c r="GB36" s="196"/>
      <c r="GC36" s="196"/>
      <c r="GD36" s="197"/>
      <c r="GE36" s="198"/>
      <c r="GF36" s="196"/>
      <c r="GG36" s="196"/>
      <c r="GH36" s="196"/>
      <c r="GI36" s="196"/>
      <c r="GJ36" s="199"/>
      <c r="GK36" s="1621"/>
    </row>
    <row r="37" spans="1:193" ht="15" thickBot="1">
      <c r="A37" s="1618"/>
      <c r="B37" s="1637"/>
      <c r="C37" s="1691"/>
      <c r="D37" s="1649"/>
      <c r="E37" s="1649"/>
      <c r="F37" s="1649"/>
      <c r="G37" s="1606"/>
      <c r="H37" s="1719"/>
      <c r="I37" s="1612"/>
      <c r="J37" s="1615"/>
      <c r="K37" s="236" t="s">
        <v>250</v>
      </c>
      <c r="L37" s="211">
        <v>1</v>
      </c>
      <c r="M37" s="212">
        <v>2</v>
      </c>
      <c r="N37" s="212">
        <v>3</v>
      </c>
      <c r="O37" s="212">
        <v>4</v>
      </c>
      <c r="P37" s="212">
        <v>5</v>
      </c>
      <c r="Q37" s="212">
        <v>6</v>
      </c>
      <c r="R37" s="212">
        <v>7</v>
      </c>
      <c r="S37" s="213">
        <v>1</v>
      </c>
      <c r="T37" s="214">
        <v>2</v>
      </c>
      <c r="U37" s="214">
        <v>3</v>
      </c>
      <c r="V37" s="214">
        <v>4</v>
      </c>
      <c r="W37" s="214">
        <v>5</v>
      </c>
      <c r="X37" s="214">
        <v>6</v>
      </c>
      <c r="Y37" s="215">
        <v>7</v>
      </c>
      <c r="Z37" s="211">
        <v>1</v>
      </c>
      <c r="AA37" s="212">
        <v>2</v>
      </c>
      <c r="AB37" s="212">
        <v>3</v>
      </c>
      <c r="AC37" s="212">
        <v>4</v>
      </c>
      <c r="AD37" s="212">
        <v>5</v>
      </c>
      <c r="AE37" s="212">
        <v>6</v>
      </c>
      <c r="AF37" s="212">
        <v>7</v>
      </c>
      <c r="AG37" s="213">
        <v>1</v>
      </c>
      <c r="AH37" s="214">
        <v>2</v>
      </c>
      <c r="AI37" s="214">
        <v>3</v>
      </c>
      <c r="AJ37" s="214">
        <v>4</v>
      </c>
      <c r="AK37" s="214">
        <v>5</v>
      </c>
      <c r="AL37" s="214">
        <v>6</v>
      </c>
      <c r="AM37" s="215">
        <v>7</v>
      </c>
      <c r="AN37" s="206">
        <v>1</v>
      </c>
      <c r="AO37" s="207">
        <v>2</v>
      </c>
      <c r="AP37" s="207">
        <v>3</v>
      </c>
      <c r="AQ37" s="207">
        <v>4</v>
      </c>
      <c r="AR37" s="207">
        <v>5</v>
      </c>
      <c r="AS37" s="207">
        <v>6</v>
      </c>
      <c r="AT37" s="207">
        <v>7</v>
      </c>
      <c r="AU37" s="208">
        <v>1</v>
      </c>
      <c r="AV37" s="209">
        <v>2</v>
      </c>
      <c r="AW37" s="209">
        <v>3</v>
      </c>
      <c r="AX37" s="209">
        <v>4</v>
      </c>
      <c r="AY37" s="209">
        <v>5</v>
      </c>
      <c r="AZ37" s="209">
        <v>6</v>
      </c>
      <c r="BA37" s="210">
        <v>7</v>
      </c>
      <c r="BB37" s="206">
        <v>1</v>
      </c>
      <c r="BC37" s="207">
        <v>2</v>
      </c>
      <c r="BD37" s="207">
        <v>3</v>
      </c>
      <c r="BE37" s="207">
        <v>4</v>
      </c>
      <c r="BF37" s="207">
        <v>5</v>
      </c>
      <c r="BG37" s="207">
        <v>6</v>
      </c>
      <c r="BH37" s="207">
        <v>7</v>
      </c>
      <c r="BI37" s="208">
        <v>1</v>
      </c>
      <c r="BJ37" s="209">
        <v>2</v>
      </c>
      <c r="BK37" s="209">
        <v>3</v>
      </c>
      <c r="BL37" s="209">
        <v>4</v>
      </c>
      <c r="BM37" s="209">
        <v>5</v>
      </c>
      <c r="BN37" s="209">
        <v>6</v>
      </c>
      <c r="BO37" s="210">
        <v>7</v>
      </c>
      <c r="BP37" s="211">
        <v>1</v>
      </c>
      <c r="BQ37" s="212">
        <v>2</v>
      </c>
      <c r="BR37" s="212">
        <v>3</v>
      </c>
      <c r="BS37" s="212">
        <v>4</v>
      </c>
      <c r="BT37" s="212">
        <v>5</v>
      </c>
      <c r="BU37" s="212">
        <v>6</v>
      </c>
      <c r="BV37" s="212">
        <v>7</v>
      </c>
      <c r="BW37" s="213">
        <v>1</v>
      </c>
      <c r="BX37" s="214">
        <v>2</v>
      </c>
      <c r="BY37" s="214">
        <v>3</v>
      </c>
      <c r="BZ37" s="214">
        <v>4</v>
      </c>
      <c r="CA37" s="214">
        <v>5</v>
      </c>
      <c r="CB37" s="214">
        <v>6</v>
      </c>
      <c r="CC37" s="215">
        <v>7</v>
      </c>
      <c r="CD37" s="211">
        <v>1</v>
      </c>
      <c r="CE37" s="212">
        <v>2</v>
      </c>
      <c r="CF37" s="212">
        <v>3</v>
      </c>
      <c r="CG37" s="212">
        <v>4</v>
      </c>
      <c r="CH37" s="212">
        <v>5</v>
      </c>
      <c r="CI37" s="212">
        <v>6</v>
      </c>
      <c r="CJ37" s="212">
        <v>7</v>
      </c>
      <c r="CK37" s="213">
        <v>1</v>
      </c>
      <c r="CL37" s="214">
        <v>2</v>
      </c>
      <c r="CM37" s="214">
        <v>3</v>
      </c>
      <c r="CN37" s="214">
        <v>4</v>
      </c>
      <c r="CO37" s="214">
        <v>5</v>
      </c>
      <c r="CP37" s="214">
        <v>6</v>
      </c>
      <c r="CQ37" s="215">
        <v>7</v>
      </c>
      <c r="CR37" s="211">
        <v>1</v>
      </c>
      <c r="CS37" s="212">
        <v>2</v>
      </c>
      <c r="CT37" s="212">
        <v>3</v>
      </c>
      <c r="CU37" s="212">
        <v>4</v>
      </c>
      <c r="CV37" s="212">
        <v>5</v>
      </c>
      <c r="CW37" s="212">
        <v>6</v>
      </c>
      <c r="CX37" s="212">
        <v>7</v>
      </c>
      <c r="CY37" s="213">
        <v>1</v>
      </c>
      <c r="CZ37" s="214">
        <v>2</v>
      </c>
      <c r="DA37" s="214">
        <v>3</v>
      </c>
      <c r="DB37" s="214">
        <v>4</v>
      </c>
      <c r="DC37" s="214">
        <v>5</v>
      </c>
      <c r="DD37" s="214">
        <v>6</v>
      </c>
      <c r="DE37" s="215">
        <v>7</v>
      </c>
      <c r="DF37" s="211">
        <v>1</v>
      </c>
      <c r="DG37" s="212">
        <v>2</v>
      </c>
      <c r="DH37" s="212">
        <v>3</v>
      </c>
      <c r="DI37" s="212">
        <v>4</v>
      </c>
      <c r="DJ37" s="212">
        <v>5</v>
      </c>
      <c r="DK37" s="212">
        <v>6</v>
      </c>
      <c r="DL37" s="212">
        <v>7</v>
      </c>
      <c r="DM37" s="213">
        <v>1</v>
      </c>
      <c r="DN37" s="214">
        <v>2</v>
      </c>
      <c r="DO37" s="214">
        <v>3</v>
      </c>
      <c r="DP37" s="214">
        <v>4</v>
      </c>
      <c r="DQ37" s="214">
        <v>5</v>
      </c>
      <c r="DR37" s="214">
        <v>6</v>
      </c>
      <c r="DS37" s="215">
        <v>7</v>
      </c>
      <c r="DT37" s="211">
        <v>1</v>
      </c>
      <c r="DU37" s="212">
        <v>2</v>
      </c>
      <c r="DV37" s="212">
        <v>3</v>
      </c>
      <c r="DW37" s="212">
        <v>4</v>
      </c>
      <c r="DX37" s="212">
        <v>5</v>
      </c>
      <c r="DY37" s="212">
        <v>6</v>
      </c>
      <c r="DZ37" s="212">
        <v>7</v>
      </c>
      <c r="EA37" s="213">
        <v>1</v>
      </c>
      <c r="EB37" s="214">
        <v>2</v>
      </c>
      <c r="EC37" s="214">
        <v>3</v>
      </c>
      <c r="ED37" s="214">
        <v>4</v>
      </c>
      <c r="EE37" s="214">
        <v>5</v>
      </c>
      <c r="EF37" s="214">
        <v>6</v>
      </c>
      <c r="EG37" s="215">
        <v>7</v>
      </c>
      <c r="EH37" s="211">
        <v>1</v>
      </c>
      <c r="EI37" s="212">
        <v>2</v>
      </c>
      <c r="EJ37" s="212">
        <v>3</v>
      </c>
      <c r="EK37" s="212">
        <v>4</v>
      </c>
      <c r="EL37" s="212">
        <v>5</v>
      </c>
      <c r="EM37" s="212">
        <v>6</v>
      </c>
      <c r="EN37" s="212">
        <v>7</v>
      </c>
      <c r="EO37" s="213">
        <v>1</v>
      </c>
      <c r="EP37" s="214">
        <v>2</v>
      </c>
      <c r="EQ37" s="214">
        <v>3</v>
      </c>
      <c r="ER37" s="214">
        <v>4</v>
      </c>
      <c r="ES37" s="214">
        <v>5</v>
      </c>
      <c r="ET37" s="214">
        <v>6</v>
      </c>
      <c r="EU37" s="215">
        <v>7</v>
      </c>
      <c r="EV37" s="211">
        <v>1</v>
      </c>
      <c r="EW37" s="212">
        <v>2</v>
      </c>
      <c r="EX37" s="212">
        <v>3</v>
      </c>
      <c r="EY37" s="212">
        <v>4</v>
      </c>
      <c r="EZ37" s="212">
        <v>5</v>
      </c>
      <c r="FA37" s="212">
        <v>6</v>
      </c>
      <c r="FB37" s="212">
        <v>7</v>
      </c>
      <c r="FC37" s="213">
        <v>1</v>
      </c>
      <c r="FD37" s="214">
        <v>2</v>
      </c>
      <c r="FE37" s="214">
        <v>3</v>
      </c>
      <c r="FF37" s="214">
        <v>4</v>
      </c>
      <c r="FG37" s="214">
        <v>5</v>
      </c>
      <c r="FH37" s="214">
        <v>6</v>
      </c>
      <c r="FI37" s="215">
        <v>7</v>
      </c>
      <c r="FJ37" s="211">
        <v>1</v>
      </c>
      <c r="FK37" s="212">
        <v>2</v>
      </c>
      <c r="FL37" s="212">
        <v>3</v>
      </c>
      <c r="FM37" s="212">
        <v>4</v>
      </c>
      <c r="FN37" s="212">
        <v>5</v>
      </c>
      <c r="FO37" s="212">
        <v>6</v>
      </c>
      <c r="FP37" s="212">
        <v>7</v>
      </c>
      <c r="FQ37" s="213">
        <v>1</v>
      </c>
      <c r="FR37" s="214">
        <v>2</v>
      </c>
      <c r="FS37" s="214">
        <v>3</v>
      </c>
      <c r="FT37" s="214">
        <v>4</v>
      </c>
      <c r="FU37" s="214">
        <v>5</v>
      </c>
      <c r="FV37" s="214">
        <v>6</v>
      </c>
      <c r="FW37" s="215">
        <v>7</v>
      </c>
      <c r="FX37" s="213">
        <v>1</v>
      </c>
      <c r="FY37" s="214">
        <v>2</v>
      </c>
      <c r="FZ37" s="214">
        <v>3</v>
      </c>
      <c r="GA37" s="214">
        <v>4</v>
      </c>
      <c r="GB37" s="214">
        <v>5</v>
      </c>
      <c r="GC37" s="214">
        <v>6</v>
      </c>
      <c r="GD37" s="215">
        <v>7</v>
      </c>
      <c r="GE37" s="213">
        <v>1</v>
      </c>
      <c r="GF37" s="214">
        <v>2</v>
      </c>
      <c r="GG37" s="214">
        <v>3</v>
      </c>
      <c r="GH37" s="214">
        <v>4</v>
      </c>
      <c r="GI37" s="214">
        <v>5</v>
      </c>
      <c r="GJ37" s="221">
        <v>6</v>
      </c>
      <c r="GK37" s="1621"/>
    </row>
    <row r="38" spans="1:193" ht="15" thickBot="1">
      <c r="A38" s="1619"/>
      <c r="B38" s="1638"/>
      <c r="C38" s="1692"/>
      <c r="D38" s="1650"/>
      <c r="E38" s="1650"/>
      <c r="F38" s="1650"/>
      <c r="G38" s="1607"/>
      <c r="H38" s="1720"/>
      <c r="I38" s="1613"/>
      <c r="J38" s="1616"/>
      <c r="K38" s="237" t="s">
        <v>251</v>
      </c>
      <c r="L38" s="1631"/>
      <c r="M38" s="1623"/>
      <c r="N38" s="1623"/>
      <c r="O38" s="1623"/>
      <c r="P38" s="1623"/>
      <c r="Q38" s="1623"/>
      <c r="R38" s="1623"/>
      <c r="S38" s="1623"/>
      <c r="T38" s="1623"/>
      <c r="U38" s="1623"/>
      <c r="V38" s="1623"/>
      <c r="W38" s="1623"/>
      <c r="X38" s="1623"/>
      <c r="Y38" s="1623"/>
      <c r="Z38" s="1623"/>
      <c r="AA38" s="1623"/>
      <c r="AB38" s="1623"/>
      <c r="AC38" s="1623"/>
      <c r="AD38" s="1623"/>
      <c r="AE38" s="1623"/>
      <c r="AF38" s="1623"/>
      <c r="AG38" s="1623"/>
      <c r="AH38" s="1623"/>
      <c r="AI38" s="1623"/>
      <c r="AJ38" s="1623"/>
      <c r="AK38" s="1623"/>
      <c r="AL38" s="1623"/>
      <c r="AM38" s="1623"/>
      <c r="AN38" s="1623"/>
      <c r="AO38" s="1623"/>
      <c r="AP38" s="1624"/>
      <c r="AQ38" s="1625">
        <f>AN30+AU30+BB30+BI30</f>
        <v>631374678.89999998</v>
      </c>
      <c r="AR38" s="1626"/>
      <c r="AS38" s="1626"/>
      <c r="AT38" s="1626"/>
      <c r="AU38" s="1626"/>
      <c r="AV38" s="1626"/>
      <c r="AW38" s="1626"/>
      <c r="AX38" s="1626"/>
      <c r="AY38" s="1626"/>
      <c r="AZ38" s="1626"/>
      <c r="BA38" s="1626"/>
      <c r="BB38" s="1626"/>
      <c r="BC38" s="1626"/>
      <c r="BD38" s="1626"/>
      <c r="BE38" s="1626"/>
      <c r="BF38" s="1626"/>
      <c r="BG38" s="1626"/>
      <c r="BH38" s="1626"/>
      <c r="BI38" s="1626"/>
      <c r="BJ38" s="1626"/>
      <c r="BK38" s="1626"/>
      <c r="BL38" s="1626"/>
      <c r="BM38" s="1626"/>
      <c r="BN38" s="1626"/>
      <c r="BO38" s="1626"/>
      <c r="BP38" s="1626"/>
      <c r="BQ38" s="1626"/>
      <c r="BR38" s="1627"/>
      <c r="BS38" s="1628"/>
      <c r="BT38" s="1629"/>
      <c r="BU38" s="1629"/>
      <c r="BV38" s="1629"/>
      <c r="BW38" s="1629"/>
      <c r="BX38" s="1629"/>
      <c r="BY38" s="1629"/>
      <c r="BZ38" s="1629"/>
      <c r="CA38" s="1629"/>
      <c r="CB38" s="1629"/>
      <c r="CC38" s="1629"/>
      <c r="CD38" s="1629"/>
      <c r="CE38" s="1629"/>
      <c r="CF38" s="1629"/>
      <c r="CG38" s="1629"/>
      <c r="CH38" s="1629"/>
      <c r="CI38" s="1629"/>
      <c r="CJ38" s="1629"/>
      <c r="CK38" s="1629"/>
      <c r="CL38" s="1629"/>
      <c r="CM38" s="1629"/>
      <c r="CN38" s="1629"/>
      <c r="CO38" s="1629"/>
      <c r="CP38" s="1629"/>
      <c r="CQ38" s="1629"/>
      <c r="CR38" s="1629"/>
      <c r="CS38" s="1629"/>
      <c r="CT38" s="1629"/>
      <c r="CU38" s="1629"/>
      <c r="CV38" s="1629"/>
      <c r="CW38" s="1630"/>
      <c r="CX38" s="1631"/>
      <c r="CY38" s="1623"/>
      <c r="CZ38" s="1623"/>
      <c r="DA38" s="1623"/>
      <c r="DB38" s="1623"/>
      <c r="DC38" s="1623"/>
      <c r="DD38" s="1623"/>
      <c r="DE38" s="1623"/>
      <c r="DF38" s="1623"/>
      <c r="DG38" s="1623"/>
      <c r="DH38" s="1623"/>
      <c r="DI38" s="1623"/>
      <c r="DJ38" s="1623"/>
      <c r="DK38" s="1623"/>
      <c r="DL38" s="1623"/>
      <c r="DM38" s="1623"/>
      <c r="DN38" s="1623"/>
      <c r="DO38" s="1623"/>
      <c r="DP38" s="1623"/>
      <c r="DQ38" s="1623"/>
      <c r="DR38" s="1623"/>
      <c r="DS38" s="1623"/>
      <c r="DT38" s="1623"/>
      <c r="DU38" s="1623"/>
      <c r="DV38" s="1623"/>
      <c r="DW38" s="1623"/>
      <c r="DX38" s="1623"/>
      <c r="DY38" s="1623"/>
      <c r="DZ38" s="1623"/>
      <c r="EA38" s="1624"/>
      <c r="EB38" s="1632"/>
      <c r="EC38" s="1623"/>
      <c r="ED38" s="1623"/>
      <c r="EE38" s="1623"/>
      <c r="EF38" s="1623"/>
      <c r="EG38" s="1623"/>
      <c r="EH38" s="1623"/>
      <c r="EI38" s="1623"/>
      <c r="EJ38" s="1623"/>
      <c r="EK38" s="1623"/>
      <c r="EL38" s="1623"/>
      <c r="EM38" s="1623"/>
      <c r="EN38" s="1623"/>
      <c r="EO38" s="1623"/>
      <c r="EP38" s="1623"/>
      <c r="EQ38" s="1623"/>
      <c r="ER38" s="1623"/>
      <c r="ES38" s="1623"/>
      <c r="ET38" s="1623"/>
      <c r="EU38" s="1623"/>
      <c r="EV38" s="1623"/>
      <c r="EW38" s="1623"/>
      <c r="EX38" s="1623"/>
      <c r="EY38" s="1623"/>
      <c r="EZ38" s="1623"/>
      <c r="FA38" s="1623"/>
      <c r="FB38" s="1623"/>
      <c r="FC38" s="1623"/>
      <c r="FD38" s="1623"/>
      <c r="FE38" s="1623"/>
      <c r="FF38" s="1624"/>
      <c r="FG38" s="1632"/>
      <c r="FH38" s="1623"/>
      <c r="FI38" s="1623"/>
      <c r="FJ38" s="1623"/>
      <c r="FK38" s="1623"/>
      <c r="FL38" s="1623"/>
      <c r="FM38" s="1623"/>
      <c r="FN38" s="1623"/>
      <c r="FO38" s="1623"/>
      <c r="FP38" s="1623"/>
      <c r="FQ38" s="1623"/>
      <c r="FR38" s="1623"/>
      <c r="FS38" s="1623"/>
      <c r="FT38" s="1623"/>
      <c r="FU38" s="1623"/>
      <c r="FV38" s="1623"/>
      <c r="FW38" s="1623"/>
      <c r="FX38" s="1623"/>
      <c r="FY38" s="1623"/>
      <c r="FZ38" s="1623"/>
      <c r="GA38" s="1623"/>
      <c r="GB38" s="1623"/>
      <c r="GC38" s="1623"/>
      <c r="GD38" s="1623"/>
      <c r="GE38" s="1623"/>
      <c r="GF38" s="1623"/>
      <c r="GG38" s="1623"/>
      <c r="GH38" s="1623"/>
      <c r="GI38" s="1623"/>
      <c r="GJ38" s="1623"/>
      <c r="GK38" s="1622"/>
    </row>
    <row r="39" spans="1:193" ht="15" thickBot="1">
      <c r="A39" s="238"/>
      <c r="B39" s="239"/>
      <c r="C39" s="231"/>
      <c r="D39" s="225"/>
      <c r="E39" s="226" t="s">
        <v>252</v>
      </c>
      <c r="F39" s="226">
        <f>SUM(F30:F36)</f>
        <v>631374678.89999998</v>
      </c>
      <c r="G39" s="240">
        <f>F39/F158</f>
        <v>0.1351187056783367</v>
      </c>
      <c r="H39" s="1715"/>
      <c r="I39" s="1715"/>
      <c r="J39" s="1715"/>
      <c r="K39" s="1716"/>
      <c r="L39" s="1717">
        <f>L38+AQ38+BS38+CX38+EB38+FG38</f>
        <v>631374678.89999998</v>
      </c>
      <c r="M39" s="1717"/>
      <c r="N39" s="1717"/>
      <c r="O39" s="1717"/>
      <c r="P39" s="1717"/>
      <c r="Q39" s="1717"/>
      <c r="R39" s="1717"/>
      <c r="S39" s="1717"/>
      <c r="T39" s="1717"/>
      <c r="U39" s="1717"/>
      <c r="V39" s="1717"/>
      <c r="W39" s="1717"/>
      <c r="X39" s="1717"/>
      <c r="Y39" s="1717"/>
      <c r="Z39" s="1717"/>
      <c r="AA39" s="1717"/>
      <c r="AB39" s="1717"/>
      <c r="AC39" s="1717"/>
      <c r="AD39" s="1717"/>
      <c r="AE39" s="1717"/>
      <c r="AF39" s="1717"/>
      <c r="AG39" s="1717"/>
      <c r="AH39" s="1717"/>
      <c r="AI39" s="1717"/>
      <c r="AJ39" s="1717"/>
      <c r="AK39" s="1717"/>
      <c r="AL39" s="1717"/>
      <c r="AM39" s="1717"/>
      <c r="AN39" s="1717"/>
      <c r="AO39" s="1717"/>
      <c r="AP39" s="1717"/>
      <c r="AQ39" s="1717"/>
      <c r="AR39" s="1717"/>
      <c r="AS39" s="1717"/>
      <c r="AT39" s="1717"/>
      <c r="AU39" s="1717"/>
      <c r="AV39" s="1717"/>
      <c r="AW39" s="1717"/>
      <c r="AX39" s="1717"/>
      <c r="AY39" s="1717"/>
      <c r="AZ39" s="1717"/>
      <c r="BA39" s="1717"/>
      <c r="BB39" s="1717"/>
      <c r="BC39" s="1717"/>
      <c r="BD39" s="1717"/>
      <c r="BE39" s="1717"/>
      <c r="BF39" s="1717"/>
      <c r="BG39" s="1717"/>
      <c r="BH39" s="1717"/>
      <c r="BI39" s="1717"/>
      <c r="BJ39" s="1717"/>
      <c r="BK39" s="1717"/>
      <c r="BL39" s="1717"/>
      <c r="BM39" s="1717"/>
      <c r="BN39" s="1717"/>
      <c r="BO39" s="1717"/>
      <c r="BP39" s="1717"/>
      <c r="BQ39" s="1717"/>
      <c r="BR39" s="1717"/>
      <c r="BS39" s="1717"/>
      <c r="BT39" s="1717"/>
      <c r="BU39" s="1717"/>
      <c r="BV39" s="1717"/>
      <c r="BW39" s="1717"/>
      <c r="BX39" s="1717"/>
      <c r="BY39" s="1717"/>
      <c r="BZ39" s="1717"/>
      <c r="CA39" s="1717"/>
      <c r="CB39" s="1717"/>
      <c r="CC39" s="1717"/>
      <c r="CD39" s="1717"/>
      <c r="CE39" s="1717"/>
      <c r="CF39" s="1717"/>
      <c r="CG39" s="1717"/>
      <c r="CH39" s="1717"/>
      <c r="CI39" s="1717"/>
      <c r="CJ39" s="1717"/>
      <c r="CK39" s="1717"/>
      <c r="CL39" s="1717"/>
      <c r="CM39" s="1717"/>
      <c r="CN39" s="1717"/>
      <c r="CO39" s="1717"/>
      <c r="CP39" s="1717"/>
      <c r="CQ39" s="1717"/>
      <c r="CR39" s="1717"/>
      <c r="CS39" s="1717"/>
      <c r="CT39" s="1717"/>
      <c r="CU39" s="1717"/>
      <c r="CV39" s="1717"/>
      <c r="CW39" s="1717"/>
      <c r="CX39" s="1717"/>
      <c r="CY39" s="1717"/>
      <c r="CZ39" s="1717"/>
      <c r="DA39" s="1717"/>
      <c r="DB39" s="1717"/>
      <c r="DC39" s="1717"/>
      <c r="DD39" s="1717"/>
      <c r="DE39" s="1717"/>
      <c r="DF39" s="1717"/>
      <c r="DG39" s="1717"/>
      <c r="DH39" s="1717"/>
      <c r="DI39" s="1717"/>
      <c r="DJ39" s="1717"/>
      <c r="DK39" s="1717"/>
      <c r="DL39" s="1717"/>
      <c r="DM39" s="1717"/>
      <c r="DN39" s="1717"/>
      <c r="DO39" s="1717"/>
      <c r="DP39" s="1717"/>
      <c r="DQ39" s="1717"/>
      <c r="DR39" s="1717"/>
      <c r="DS39" s="1717"/>
      <c r="DT39" s="1717"/>
      <c r="DU39" s="1717"/>
      <c r="DV39" s="1717"/>
      <c r="DW39" s="1717"/>
      <c r="DX39" s="1717"/>
      <c r="DY39" s="1717"/>
      <c r="DZ39" s="1717"/>
      <c r="EA39" s="1717"/>
      <c r="EB39" s="1717"/>
      <c r="EC39" s="1717"/>
      <c r="ED39" s="1717"/>
      <c r="EE39" s="1717"/>
      <c r="EF39" s="1717"/>
      <c r="EG39" s="1717"/>
      <c r="EH39" s="1717"/>
      <c r="EI39" s="1717"/>
      <c r="EJ39" s="1717"/>
      <c r="EK39" s="1717"/>
      <c r="EL39" s="1717"/>
      <c r="EM39" s="1717"/>
      <c r="EN39" s="1717"/>
      <c r="EO39" s="1717"/>
      <c r="EP39" s="1717"/>
      <c r="EQ39" s="1717"/>
      <c r="ER39" s="1717"/>
      <c r="ES39" s="1717"/>
      <c r="ET39" s="1717"/>
      <c r="EU39" s="1717"/>
      <c r="EV39" s="1717"/>
      <c r="EW39" s="1717"/>
      <c r="EX39" s="1717"/>
      <c r="EY39" s="1717"/>
      <c r="EZ39" s="1717"/>
      <c r="FA39" s="1717"/>
      <c r="FB39" s="1717"/>
      <c r="FC39" s="1717"/>
      <c r="FD39" s="1717"/>
      <c r="FE39" s="1717"/>
      <c r="FF39" s="1717"/>
      <c r="FG39" s="1717"/>
      <c r="FH39" s="1717"/>
      <c r="FI39" s="1717"/>
      <c r="FJ39" s="1717"/>
      <c r="FK39" s="1717"/>
      <c r="FL39" s="1717"/>
      <c r="FM39" s="1717"/>
      <c r="FN39" s="1717"/>
      <c r="FO39" s="1717"/>
      <c r="FP39" s="1717"/>
      <c r="FQ39" s="1717"/>
      <c r="FR39" s="1717"/>
      <c r="FS39" s="1717"/>
      <c r="FT39" s="1717"/>
      <c r="FU39" s="1717"/>
      <c r="FV39" s="1717"/>
      <c r="FW39" s="1717"/>
      <c r="FX39" s="1717"/>
      <c r="FY39" s="1717"/>
      <c r="FZ39" s="1717"/>
      <c r="GA39" s="1717"/>
      <c r="GB39" s="1717"/>
      <c r="GC39" s="1717"/>
      <c r="GD39" s="1717"/>
      <c r="GE39" s="1717"/>
      <c r="GF39" s="1717"/>
      <c r="GG39" s="1717"/>
      <c r="GH39" s="1717"/>
      <c r="GI39" s="1717"/>
      <c r="GJ39" s="1718"/>
      <c r="GK39" s="1671"/>
    </row>
    <row r="40" spans="1:193" ht="15" thickBot="1">
      <c r="A40" s="241"/>
      <c r="B40" s="242"/>
      <c r="C40" s="243"/>
      <c r="D40" s="225"/>
      <c r="E40" s="225"/>
      <c r="F40" s="225"/>
      <c r="G40" s="244"/>
      <c r="H40" s="244"/>
      <c r="I40" s="244"/>
      <c r="J40" s="244"/>
      <c r="K40" s="244"/>
      <c r="L40" s="1597"/>
      <c r="M40" s="1598"/>
      <c r="N40" s="1598"/>
      <c r="O40" s="1598"/>
      <c r="P40" s="1598"/>
      <c r="Q40" s="1598"/>
      <c r="R40" s="1598"/>
      <c r="S40" s="1598"/>
      <c r="T40" s="1598"/>
      <c r="U40" s="1598"/>
      <c r="V40" s="1598"/>
      <c r="W40" s="1598"/>
      <c r="X40" s="1598"/>
      <c r="Y40" s="1598"/>
      <c r="Z40" s="1598"/>
      <c r="AA40" s="1598"/>
      <c r="AB40" s="1598"/>
      <c r="AC40" s="1598"/>
      <c r="AD40" s="1598"/>
      <c r="AE40" s="1598"/>
      <c r="AF40" s="1598"/>
      <c r="AG40" s="1598"/>
      <c r="AH40" s="1598"/>
      <c r="AI40" s="1598"/>
      <c r="AJ40" s="1598"/>
      <c r="AK40" s="1598"/>
      <c r="AL40" s="1598"/>
      <c r="AM40" s="1598"/>
      <c r="AN40" s="1598"/>
      <c r="AO40" s="1598"/>
      <c r="AP40" s="1598"/>
      <c r="AQ40" s="1598"/>
      <c r="AR40" s="1598"/>
      <c r="AS40" s="1598"/>
      <c r="AT40" s="1598"/>
      <c r="AU40" s="1598"/>
      <c r="AV40" s="1598"/>
      <c r="AW40" s="1598"/>
      <c r="AX40" s="1598"/>
      <c r="AY40" s="1598"/>
      <c r="AZ40" s="1598"/>
      <c r="BA40" s="1598"/>
      <c r="BB40" s="1598"/>
      <c r="BC40" s="1598"/>
      <c r="BD40" s="1598"/>
      <c r="BE40" s="1598"/>
      <c r="BF40" s="1598"/>
      <c r="BG40" s="1598"/>
      <c r="BH40" s="1598"/>
      <c r="BI40" s="1598"/>
      <c r="BJ40" s="1598"/>
      <c r="BK40" s="1598"/>
      <c r="BL40" s="1598"/>
      <c r="BM40" s="1598"/>
      <c r="BN40" s="1598"/>
      <c r="BO40" s="1598"/>
      <c r="BP40" s="1598"/>
      <c r="BQ40" s="1598"/>
      <c r="BR40" s="1598"/>
      <c r="BS40" s="1598"/>
      <c r="BT40" s="1598"/>
      <c r="BU40" s="1598"/>
      <c r="BV40" s="1598"/>
      <c r="BW40" s="1598"/>
      <c r="BX40" s="1598"/>
      <c r="BY40" s="1598"/>
      <c r="BZ40" s="1598"/>
      <c r="CA40" s="1598"/>
      <c r="CB40" s="1598"/>
      <c r="CC40" s="1598"/>
      <c r="CD40" s="1598"/>
      <c r="CE40" s="1598"/>
      <c r="CF40" s="1598"/>
      <c r="CG40" s="1598"/>
      <c r="CH40" s="1598"/>
      <c r="CI40" s="1598"/>
      <c r="CJ40" s="1598"/>
      <c r="CK40" s="1598"/>
      <c r="CL40" s="1598"/>
      <c r="CM40" s="1598"/>
      <c r="CN40" s="1598"/>
      <c r="CO40" s="1598"/>
      <c r="CP40" s="1598"/>
      <c r="CQ40" s="1598"/>
      <c r="CR40" s="1598"/>
      <c r="CS40" s="1598"/>
      <c r="CT40" s="1598"/>
      <c r="CU40" s="1598"/>
      <c r="CV40" s="1598"/>
      <c r="CW40" s="1598"/>
      <c r="CX40" s="1598"/>
      <c r="CY40" s="1598"/>
      <c r="CZ40" s="1598"/>
      <c r="DA40" s="1598"/>
      <c r="DB40" s="1598"/>
      <c r="DC40" s="1598"/>
      <c r="DD40" s="1598"/>
      <c r="DE40" s="1598"/>
      <c r="DF40" s="1598"/>
      <c r="DG40" s="1598"/>
      <c r="DH40" s="1598"/>
      <c r="DI40" s="1598"/>
      <c r="DJ40" s="1598"/>
      <c r="DK40" s="1598"/>
      <c r="DL40" s="1598"/>
      <c r="DM40" s="1598"/>
      <c r="DN40" s="1598"/>
      <c r="DO40" s="1598"/>
      <c r="DP40" s="1598"/>
      <c r="DQ40" s="1598"/>
      <c r="DR40" s="1598"/>
      <c r="DS40" s="1598"/>
      <c r="DT40" s="1598"/>
      <c r="DU40" s="1598"/>
      <c r="DV40" s="1598"/>
      <c r="DW40" s="1598"/>
      <c r="DX40" s="1598"/>
      <c r="DY40" s="1598"/>
      <c r="DZ40" s="1598"/>
      <c r="EA40" s="1598"/>
      <c r="EB40" s="1598"/>
      <c r="EC40" s="1598"/>
      <c r="ED40" s="1598"/>
      <c r="EE40" s="1598"/>
      <c r="EF40" s="1598"/>
      <c r="EG40" s="1598"/>
      <c r="EH40" s="1598"/>
      <c r="EI40" s="1598"/>
      <c r="EJ40" s="1598"/>
      <c r="EK40" s="1598"/>
      <c r="EL40" s="1598"/>
      <c r="EM40" s="1598"/>
      <c r="EN40" s="1598"/>
      <c r="EO40" s="1598"/>
      <c r="EP40" s="1598"/>
      <c r="EQ40" s="1598"/>
      <c r="ER40" s="1598"/>
      <c r="ES40" s="1598"/>
      <c r="ET40" s="1598"/>
      <c r="EU40" s="1598"/>
      <c r="EV40" s="1598"/>
      <c r="EW40" s="1598"/>
      <c r="EX40" s="1598"/>
      <c r="EY40" s="1598"/>
      <c r="EZ40" s="1598"/>
      <c r="FA40" s="1598"/>
      <c r="FB40" s="1598"/>
      <c r="FC40" s="1598"/>
      <c r="FD40" s="1598"/>
      <c r="FE40" s="1598"/>
      <c r="FF40" s="1598"/>
      <c r="FG40" s="1598"/>
      <c r="FH40" s="1598"/>
      <c r="FI40" s="1598"/>
      <c r="FJ40" s="1598"/>
      <c r="FK40" s="1598"/>
      <c r="FL40" s="1598"/>
      <c r="FM40" s="1598"/>
      <c r="FN40" s="1598"/>
      <c r="FO40" s="1598"/>
      <c r="FP40" s="1598"/>
      <c r="FQ40" s="1598"/>
      <c r="FR40" s="1598"/>
      <c r="FS40" s="1598"/>
      <c r="FT40" s="1598"/>
      <c r="FU40" s="1598"/>
      <c r="FV40" s="1598"/>
      <c r="FW40" s="1598"/>
      <c r="FX40" s="1598"/>
      <c r="FY40" s="1598"/>
      <c r="FZ40" s="1598"/>
      <c r="GA40" s="1598"/>
      <c r="GB40" s="1598"/>
      <c r="GC40" s="1598"/>
      <c r="GD40" s="1598"/>
      <c r="GE40" s="1598"/>
      <c r="GF40" s="1598"/>
      <c r="GG40" s="1598"/>
      <c r="GH40" s="1598"/>
      <c r="GI40" s="1598"/>
      <c r="GJ40" s="1598"/>
      <c r="GK40" s="1674"/>
    </row>
    <row r="41" spans="1:193">
      <c r="A41" s="1617">
        <v>1.4</v>
      </c>
      <c r="B41" s="1636" t="s">
        <v>259</v>
      </c>
      <c r="C41" s="1690" t="s">
        <v>29</v>
      </c>
      <c r="D41" s="1648">
        <v>1</v>
      </c>
      <c r="E41" s="1648">
        <f>87945164.97*5</f>
        <v>439725824.85000002</v>
      </c>
      <c r="F41" s="1648">
        <f>D41*E41</f>
        <v>439725824.85000002</v>
      </c>
      <c r="G41" s="1605">
        <f>F41/F158</f>
        <v>9.4104477567244091E-2</v>
      </c>
      <c r="H41" s="1608" t="s">
        <v>246</v>
      </c>
      <c r="I41" s="1611" t="s">
        <v>260</v>
      </c>
      <c r="J41" s="1614" t="s">
        <v>261</v>
      </c>
      <c r="K41" s="193" t="s">
        <v>249</v>
      </c>
      <c r="L41" s="1600"/>
      <c r="M41" s="1600"/>
      <c r="N41" s="1600"/>
      <c r="O41" s="1600"/>
      <c r="P41" s="1600"/>
      <c r="Q41" s="1600"/>
      <c r="R41" s="1601"/>
      <c r="S41" s="1599"/>
      <c r="T41" s="1600"/>
      <c r="U41" s="1600"/>
      <c r="V41" s="1600"/>
      <c r="W41" s="1600"/>
      <c r="X41" s="1600"/>
      <c r="Y41" s="1601"/>
      <c r="Z41" s="1599"/>
      <c r="AA41" s="1600"/>
      <c r="AB41" s="1600"/>
      <c r="AC41" s="1600"/>
      <c r="AD41" s="1600"/>
      <c r="AE41" s="1600"/>
      <c r="AF41" s="1601"/>
      <c r="AG41" s="1599"/>
      <c r="AH41" s="1600"/>
      <c r="AI41" s="1600"/>
      <c r="AJ41" s="1600"/>
      <c r="AK41" s="1600"/>
      <c r="AL41" s="1600"/>
      <c r="AM41" s="1601"/>
      <c r="AN41" s="1599"/>
      <c r="AO41" s="1600"/>
      <c r="AP41" s="1600"/>
      <c r="AQ41" s="1600"/>
      <c r="AR41" s="1600"/>
      <c r="AS41" s="1600"/>
      <c r="AT41" s="1601"/>
      <c r="AU41" s="1599"/>
      <c r="AV41" s="1600"/>
      <c r="AW41" s="1600"/>
      <c r="AX41" s="1600"/>
      <c r="AY41" s="1600"/>
      <c r="AZ41" s="1600"/>
      <c r="BA41" s="1601"/>
      <c r="BB41" s="1599"/>
      <c r="BC41" s="1600"/>
      <c r="BD41" s="1600"/>
      <c r="BE41" s="1600"/>
      <c r="BF41" s="1600"/>
      <c r="BG41" s="1600"/>
      <c r="BH41" s="1601"/>
      <c r="BI41" s="1599"/>
      <c r="BJ41" s="1600"/>
      <c r="BK41" s="1600"/>
      <c r="BL41" s="1600"/>
      <c r="BM41" s="1600"/>
      <c r="BN41" s="1600"/>
      <c r="BO41" s="1601"/>
      <c r="BP41" s="1602">
        <f>F41/GK41*7</f>
        <v>219862912.42500001</v>
      </c>
      <c r="BQ41" s="1603"/>
      <c r="BR41" s="1603"/>
      <c r="BS41" s="1603"/>
      <c r="BT41" s="1603"/>
      <c r="BU41" s="1603"/>
      <c r="BV41" s="1604"/>
      <c r="BW41" s="1602">
        <f>F41/GK41*7</f>
        <v>219862912.42500001</v>
      </c>
      <c r="BX41" s="1603"/>
      <c r="BY41" s="1603"/>
      <c r="BZ41" s="1603"/>
      <c r="CA41" s="1603"/>
      <c r="CB41" s="1603"/>
      <c r="CC41" s="1604"/>
      <c r="CD41" s="1599"/>
      <c r="CE41" s="1600"/>
      <c r="CF41" s="1600"/>
      <c r="CG41" s="1600"/>
      <c r="CH41" s="1600"/>
      <c r="CI41" s="1600"/>
      <c r="CJ41" s="1601"/>
      <c r="CK41" s="1599"/>
      <c r="CL41" s="1600"/>
      <c r="CM41" s="1600"/>
      <c r="CN41" s="1600"/>
      <c r="CO41" s="1600"/>
      <c r="CP41" s="1600"/>
      <c r="CQ41" s="1601"/>
      <c r="CR41" s="1599"/>
      <c r="CS41" s="1600"/>
      <c r="CT41" s="1600"/>
      <c r="CU41" s="1600"/>
      <c r="CV41" s="1600"/>
      <c r="CW41" s="1600"/>
      <c r="CX41" s="1601"/>
      <c r="CY41" s="1599"/>
      <c r="CZ41" s="1600"/>
      <c r="DA41" s="1600"/>
      <c r="DB41" s="1600"/>
      <c r="DC41" s="1600"/>
      <c r="DD41" s="1600"/>
      <c r="DE41" s="1601"/>
      <c r="DF41" s="1599"/>
      <c r="DG41" s="1600"/>
      <c r="DH41" s="1600"/>
      <c r="DI41" s="1600"/>
      <c r="DJ41" s="1600"/>
      <c r="DK41" s="1600"/>
      <c r="DL41" s="1601"/>
      <c r="DM41" s="1599"/>
      <c r="DN41" s="1600"/>
      <c r="DO41" s="1600"/>
      <c r="DP41" s="1600"/>
      <c r="DQ41" s="1600"/>
      <c r="DR41" s="1600"/>
      <c r="DS41" s="1601"/>
      <c r="DT41" s="1599"/>
      <c r="DU41" s="1600"/>
      <c r="DV41" s="1600"/>
      <c r="DW41" s="1600"/>
      <c r="DX41" s="1600"/>
      <c r="DY41" s="1600"/>
      <c r="DZ41" s="1601"/>
      <c r="EA41" s="1599"/>
      <c r="EB41" s="1600"/>
      <c r="EC41" s="1600"/>
      <c r="ED41" s="1600"/>
      <c r="EE41" s="1600"/>
      <c r="EF41" s="1600"/>
      <c r="EG41" s="1601"/>
      <c r="EH41" s="1599"/>
      <c r="EI41" s="1600"/>
      <c r="EJ41" s="1600"/>
      <c r="EK41" s="1600"/>
      <c r="EL41" s="1600"/>
      <c r="EM41" s="1600"/>
      <c r="EN41" s="1601"/>
      <c r="EO41" s="1599"/>
      <c r="EP41" s="1600"/>
      <c r="EQ41" s="1600"/>
      <c r="ER41" s="1600"/>
      <c r="ES41" s="1600"/>
      <c r="ET41" s="1600"/>
      <c r="EU41" s="1601"/>
      <c r="EV41" s="1599"/>
      <c r="EW41" s="1600"/>
      <c r="EX41" s="1600"/>
      <c r="EY41" s="1600"/>
      <c r="EZ41" s="1600"/>
      <c r="FA41" s="1600"/>
      <c r="FB41" s="1601"/>
      <c r="FC41" s="1599"/>
      <c r="FD41" s="1600"/>
      <c r="FE41" s="1600"/>
      <c r="FF41" s="1600"/>
      <c r="FG41" s="1600"/>
      <c r="FH41" s="1600"/>
      <c r="FI41" s="1601"/>
      <c r="FJ41" s="1599"/>
      <c r="FK41" s="1600"/>
      <c r="FL41" s="1600"/>
      <c r="FM41" s="1600"/>
      <c r="FN41" s="1600"/>
      <c r="FO41" s="1600"/>
      <c r="FP41" s="1601"/>
      <c r="FQ41" s="1599"/>
      <c r="FR41" s="1600"/>
      <c r="FS41" s="1600"/>
      <c r="FT41" s="1600"/>
      <c r="FU41" s="1600"/>
      <c r="FV41" s="1600"/>
      <c r="FW41" s="1601"/>
      <c r="FX41" s="1599"/>
      <c r="FY41" s="1600"/>
      <c r="FZ41" s="1600"/>
      <c r="GA41" s="1600"/>
      <c r="GB41" s="1600"/>
      <c r="GC41" s="1600"/>
      <c r="GD41" s="1601"/>
      <c r="GE41" s="1599"/>
      <c r="GF41" s="1600"/>
      <c r="GG41" s="1600"/>
      <c r="GH41" s="1600"/>
      <c r="GI41" s="1600"/>
      <c r="GJ41" s="1600"/>
      <c r="GK41" s="1620">
        <v>14</v>
      </c>
    </row>
    <row r="42" spans="1:193">
      <c r="A42" s="1618"/>
      <c r="B42" s="1637"/>
      <c r="C42" s="1691"/>
      <c r="D42" s="1649"/>
      <c r="E42" s="1649"/>
      <c r="F42" s="1649"/>
      <c r="G42" s="1606"/>
      <c r="H42" s="1609"/>
      <c r="I42" s="1612"/>
      <c r="J42" s="1615"/>
      <c r="K42" s="228"/>
      <c r="L42" s="195"/>
      <c r="M42" s="196"/>
      <c r="N42" s="196"/>
      <c r="O42" s="196"/>
      <c r="P42" s="196"/>
      <c r="Q42" s="196"/>
      <c r="R42" s="197"/>
      <c r="S42" s="198"/>
      <c r="T42" s="196"/>
      <c r="U42" s="196"/>
      <c r="V42" s="196"/>
      <c r="W42" s="196"/>
      <c r="X42" s="196"/>
      <c r="Y42" s="197"/>
      <c r="Z42" s="198"/>
      <c r="AA42" s="196"/>
      <c r="AB42" s="196"/>
      <c r="AC42" s="196"/>
      <c r="AD42" s="196"/>
      <c r="AE42" s="196"/>
      <c r="AF42" s="197"/>
      <c r="AG42" s="198"/>
      <c r="AH42" s="196"/>
      <c r="AI42" s="196"/>
      <c r="AJ42" s="196"/>
      <c r="AK42" s="196"/>
      <c r="AL42" s="196"/>
      <c r="AM42" s="197"/>
      <c r="AN42" s="198"/>
      <c r="AO42" s="196"/>
      <c r="AP42" s="196"/>
      <c r="AQ42" s="196"/>
      <c r="AR42" s="196"/>
      <c r="AS42" s="196"/>
      <c r="AT42" s="197"/>
      <c r="AU42" s="198"/>
      <c r="AV42" s="196"/>
      <c r="AW42" s="196"/>
      <c r="AX42" s="196"/>
      <c r="AY42" s="196"/>
      <c r="AZ42" s="196"/>
      <c r="BA42" s="197"/>
      <c r="BB42" s="198"/>
      <c r="BC42" s="196"/>
      <c r="BD42" s="196"/>
      <c r="BE42" s="196"/>
      <c r="BF42" s="196"/>
      <c r="BG42" s="196"/>
      <c r="BH42" s="197"/>
      <c r="BI42" s="198"/>
      <c r="BJ42" s="196"/>
      <c r="BK42" s="196"/>
      <c r="BL42" s="196"/>
      <c r="BM42" s="196"/>
      <c r="BN42" s="196"/>
      <c r="BO42" s="197"/>
      <c r="BP42" s="198"/>
      <c r="BQ42" s="196"/>
      <c r="BR42" s="196"/>
      <c r="BS42" s="196"/>
      <c r="BT42" s="196"/>
      <c r="BU42" s="196"/>
      <c r="BV42" s="197"/>
      <c r="BW42" s="198"/>
      <c r="BX42" s="196"/>
      <c r="BY42" s="196"/>
      <c r="BZ42" s="196"/>
      <c r="CA42" s="196"/>
      <c r="CB42" s="196"/>
      <c r="CC42" s="197"/>
      <c r="CD42" s="198"/>
      <c r="CE42" s="196"/>
      <c r="CF42" s="196"/>
      <c r="CG42" s="196"/>
      <c r="CH42" s="196"/>
      <c r="CI42" s="196"/>
      <c r="CJ42" s="197"/>
      <c r="CK42" s="198"/>
      <c r="CL42" s="196"/>
      <c r="CM42" s="196"/>
      <c r="CN42" s="196"/>
      <c r="CO42" s="196"/>
      <c r="CP42" s="196"/>
      <c r="CQ42" s="197"/>
      <c r="CR42" s="198"/>
      <c r="CS42" s="196"/>
      <c r="CT42" s="196"/>
      <c r="CU42" s="196"/>
      <c r="CV42" s="196"/>
      <c r="CW42" s="196"/>
      <c r="CX42" s="197"/>
      <c r="CY42" s="198"/>
      <c r="CZ42" s="196"/>
      <c r="DA42" s="196"/>
      <c r="DB42" s="196"/>
      <c r="DC42" s="196"/>
      <c r="DD42" s="196"/>
      <c r="DE42" s="197"/>
      <c r="DF42" s="198"/>
      <c r="DG42" s="196"/>
      <c r="DH42" s="196"/>
      <c r="DI42" s="196"/>
      <c r="DJ42" s="196"/>
      <c r="DK42" s="196"/>
      <c r="DL42" s="197"/>
      <c r="DM42" s="198"/>
      <c r="DN42" s="196"/>
      <c r="DO42" s="196"/>
      <c r="DP42" s="196"/>
      <c r="DQ42" s="196"/>
      <c r="DR42" s="196"/>
      <c r="DS42" s="197"/>
      <c r="DT42" s="198"/>
      <c r="DU42" s="196"/>
      <c r="DV42" s="196"/>
      <c r="DW42" s="196"/>
      <c r="DX42" s="196"/>
      <c r="DY42" s="196"/>
      <c r="DZ42" s="197"/>
      <c r="EA42" s="198"/>
      <c r="EB42" s="196"/>
      <c r="EC42" s="196"/>
      <c r="ED42" s="196"/>
      <c r="EE42" s="196"/>
      <c r="EF42" s="196"/>
      <c r="EG42" s="197"/>
      <c r="EH42" s="198"/>
      <c r="EI42" s="196"/>
      <c r="EJ42" s="196"/>
      <c r="EK42" s="196"/>
      <c r="EL42" s="196"/>
      <c r="EM42" s="196"/>
      <c r="EN42" s="197"/>
      <c r="EO42" s="198"/>
      <c r="EP42" s="196"/>
      <c r="EQ42" s="196"/>
      <c r="ER42" s="196"/>
      <c r="ES42" s="196"/>
      <c r="ET42" s="196"/>
      <c r="EU42" s="197"/>
      <c r="EV42" s="198"/>
      <c r="EW42" s="196"/>
      <c r="EX42" s="196"/>
      <c r="EY42" s="196"/>
      <c r="EZ42" s="196"/>
      <c r="FA42" s="196"/>
      <c r="FB42" s="197"/>
      <c r="FC42" s="198"/>
      <c r="FD42" s="196"/>
      <c r="FE42" s="196"/>
      <c r="FF42" s="196"/>
      <c r="FG42" s="196"/>
      <c r="FH42" s="196"/>
      <c r="FI42" s="197"/>
      <c r="FJ42" s="198"/>
      <c r="FK42" s="196"/>
      <c r="FL42" s="196"/>
      <c r="FM42" s="196"/>
      <c r="FN42" s="196"/>
      <c r="FO42" s="196"/>
      <c r="FP42" s="197"/>
      <c r="FQ42" s="198"/>
      <c r="FR42" s="196"/>
      <c r="FS42" s="196"/>
      <c r="FT42" s="196"/>
      <c r="FU42" s="196"/>
      <c r="FV42" s="196"/>
      <c r="FW42" s="197"/>
      <c r="FX42" s="198"/>
      <c r="FY42" s="196"/>
      <c r="FZ42" s="196"/>
      <c r="GA42" s="196"/>
      <c r="GB42" s="196"/>
      <c r="GC42" s="196"/>
      <c r="GD42" s="197"/>
      <c r="GE42" s="198"/>
      <c r="GF42" s="196"/>
      <c r="GG42" s="196"/>
      <c r="GH42" s="196"/>
      <c r="GI42" s="196"/>
      <c r="GJ42" s="199"/>
      <c r="GK42" s="1621"/>
    </row>
    <row r="43" spans="1:193">
      <c r="A43" s="1618"/>
      <c r="B43" s="1637"/>
      <c r="C43" s="1691"/>
      <c r="D43" s="1649"/>
      <c r="E43" s="1649"/>
      <c r="F43" s="1649"/>
      <c r="G43" s="1606"/>
      <c r="H43" s="1609"/>
      <c r="I43" s="1612"/>
      <c r="J43" s="1615"/>
      <c r="K43" s="228"/>
      <c r="L43" s="195"/>
      <c r="M43" s="196"/>
      <c r="N43" s="196"/>
      <c r="O43" s="196"/>
      <c r="P43" s="196"/>
      <c r="Q43" s="196"/>
      <c r="R43" s="197"/>
      <c r="S43" s="198"/>
      <c r="T43" s="196"/>
      <c r="U43" s="196"/>
      <c r="V43" s="196"/>
      <c r="W43" s="196"/>
      <c r="X43" s="196"/>
      <c r="Y43" s="197"/>
      <c r="Z43" s="198"/>
      <c r="AA43" s="196"/>
      <c r="AB43" s="196"/>
      <c r="AC43" s="196"/>
      <c r="AD43" s="196"/>
      <c r="AE43" s="196"/>
      <c r="AF43" s="197"/>
      <c r="AG43" s="198"/>
      <c r="AH43" s="196"/>
      <c r="AI43" s="196"/>
      <c r="AJ43" s="196"/>
      <c r="AK43" s="196"/>
      <c r="AL43" s="196"/>
      <c r="AM43" s="197"/>
      <c r="AN43" s="198"/>
      <c r="AO43" s="196"/>
      <c r="AP43" s="196"/>
      <c r="AQ43" s="196"/>
      <c r="AR43" s="196"/>
      <c r="AS43" s="196"/>
      <c r="AT43" s="197"/>
      <c r="AU43" s="198"/>
      <c r="AV43" s="196"/>
      <c r="AW43" s="196"/>
      <c r="AX43" s="196"/>
      <c r="AY43" s="196"/>
      <c r="AZ43" s="196"/>
      <c r="BA43" s="197"/>
      <c r="BB43" s="198"/>
      <c r="BC43" s="196"/>
      <c r="BD43" s="196"/>
      <c r="BE43" s="196"/>
      <c r="BF43" s="196"/>
      <c r="BG43" s="196"/>
      <c r="BH43" s="197"/>
      <c r="BI43" s="198"/>
      <c r="BJ43" s="196"/>
      <c r="BK43" s="196"/>
      <c r="BL43" s="196"/>
      <c r="BM43" s="196"/>
      <c r="BN43" s="196"/>
      <c r="BO43" s="197"/>
      <c r="BP43" s="198"/>
      <c r="BQ43" s="196"/>
      <c r="BR43" s="196"/>
      <c r="BS43" s="196"/>
      <c r="BT43" s="196"/>
      <c r="BU43" s="196"/>
      <c r="BV43" s="197"/>
      <c r="BW43" s="198"/>
      <c r="BX43" s="196"/>
      <c r="BY43" s="196"/>
      <c r="BZ43" s="196"/>
      <c r="CA43" s="196"/>
      <c r="CB43" s="196"/>
      <c r="CC43" s="197"/>
      <c r="CD43" s="198"/>
      <c r="CE43" s="196"/>
      <c r="CF43" s="196"/>
      <c r="CG43" s="196"/>
      <c r="CH43" s="196"/>
      <c r="CI43" s="196"/>
      <c r="CJ43" s="197"/>
      <c r="CK43" s="198"/>
      <c r="CL43" s="196"/>
      <c r="CM43" s="196"/>
      <c r="CN43" s="196"/>
      <c r="CO43" s="196"/>
      <c r="CP43" s="196"/>
      <c r="CQ43" s="197"/>
      <c r="CR43" s="198"/>
      <c r="CS43" s="196"/>
      <c r="CT43" s="196"/>
      <c r="CU43" s="196"/>
      <c r="CV43" s="196"/>
      <c r="CW43" s="196"/>
      <c r="CX43" s="197"/>
      <c r="CY43" s="198"/>
      <c r="CZ43" s="196"/>
      <c r="DA43" s="196"/>
      <c r="DB43" s="196"/>
      <c r="DC43" s="196"/>
      <c r="DD43" s="196"/>
      <c r="DE43" s="197"/>
      <c r="DF43" s="198"/>
      <c r="DG43" s="196"/>
      <c r="DH43" s="196"/>
      <c r="DI43" s="196"/>
      <c r="DJ43" s="196"/>
      <c r="DK43" s="196"/>
      <c r="DL43" s="197"/>
      <c r="DM43" s="198"/>
      <c r="DN43" s="196"/>
      <c r="DO43" s="196"/>
      <c r="DP43" s="196"/>
      <c r="DQ43" s="196"/>
      <c r="DR43" s="196"/>
      <c r="DS43" s="197"/>
      <c r="DT43" s="198"/>
      <c r="DU43" s="196"/>
      <c r="DV43" s="196"/>
      <c r="DW43" s="196"/>
      <c r="DX43" s="196"/>
      <c r="DY43" s="196"/>
      <c r="DZ43" s="197"/>
      <c r="EA43" s="198"/>
      <c r="EB43" s="196"/>
      <c r="EC43" s="196"/>
      <c r="ED43" s="196"/>
      <c r="EE43" s="196"/>
      <c r="EF43" s="196"/>
      <c r="EG43" s="197"/>
      <c r="EH43" s="198"/>
      <c r="EI43" s="196"/>
      <c r="EJ43" s="196"/>
      <c r="EK43" s="196"/>
      <c r="EL43" s="196"/>
      <c r="EM43" s="196"/>
      <c r="EN43" s="197"/>
      <c r="EO43" s="198"/>
      <c r="EP43" s="196"/>
      <c r="EQ43" s="196"/>
      <c r="ER43" s="196"/>
      <c r="ES43" s="196"/>
      <c r="ET43" s="196"/>
      <c r="EU43" s="197"/>
      <c r="EV43" s="198"/>
      <c r="EW43" s="196"/>
      <c r="EX43" s="196"/>
      <c r="EY43" s="196"/>
      <c r="EZ43" s="196"/>
      <c r="FA43" s="196"/>
      <c r="FB43" s="197"/>
      <c r="FC43" s="198"/>
      <c r="FD43" s="196"/>
      <c r="FE43" s="196"/>
      <c r="FF43" s="196"/>
      <c r="FG43" s="196"/>
      <c r="FH43" s="196"/>
      <c r="FI43" s="197"/>
      <c r="FJ43" s="198"/>
      <c r="FK43" s="196"/>
      <c r="FL43" s="196"/>
      <c r="FM43" s="196"/>
      <c r="FN43" s="196"/>
      <c r="FO43" s="196"/>
      <c r="FP43" s="197"/>
      <c r="FQ43" s="198"/>
      <c r="FR43" s="196"/>
      <c r="FS43" s="196"/>
      <c r="FT43" s="196"/>
      <c r="FU43" s="196"/>
      <c r="FV43" s="196"/>
      <c r="FW43" s="197"/>
      <c r="FX43" s="198"/>
      <c r="FY43" s="196"/>
      <c r="FZ43" s="196"/>
      <c r="GA43" s="196"/>
      <c r="GB43" s="196"/>
      <c r="GC43" s="196"/>
      <c r="GD43" s="197"/>
      <c r="GE43" s="198"/>
      <c r="GF43" s="196"/>
      <c r="GG43" s="196"/>
      <c r="GH43" s="196"/>
      <c r="GI43" s="196"/>
      <c r="GJ43" s="199"/>
      <c r="GK43" s="1621"/>
    </row>
    <row r="44" spans="1:193">
      <c r="A44" s="1618"/>
      <c r="B44" s="1637"/>
      <c r="C44" s="1691"/>
      <c r="D44" s="1649"/>
      <c r="E44" s="1649"/>
      <c r="F44" s="1649"/>
      <c r="G44" s="1606"/>
      <c r="H44" s="1609"/>
      <c r="I44" s="1612"/>
      <c r="J44" s="1615"/>
      <c r="K44" s="228"/>
      <c r="L44" s="195"/>
      <c r="M44" s="196"/>
      <c r="N44" s="196"/>
      <c r="O44" s="196"/>
      <c r="P44" s="196"/>
      <c r="Q44" s="196"/>
      <c r="R44" s="197"/>
      <c r="S44" s="198"/>
      <c r="T44" s="196"/>
      <c r="U44" s="196"/>
      <c r="V44" s="196"/>
      <c r="W44" s="196"/>
      <c r="X44" s="196"/>
      <c r="Y44" s="197"/>
      <c r="Z44" s="198"/>
      <c r="AA44" s="196"/>
      <c r="AB44" s="196"/>
      <c r="AC44" s="196"/>
      <c r="AD44" s="196"/>
      <c r="AE44" s="196"/>
      <c r="AF44" s="197"/>
      <c r="AG44" s="198"/>
      <c r="AH44" s="196"/>
      <c r="AI44" s="196"/>
      <c r="AJ44" s="196"/>
      <c r="AK44" s="196"/>
      <c r="AL44" s="196"/>
      <c r="AM44" s="197"/>
      <c r="AN44" s="198"/>
      <c r="AO44" s="196"/>
      <c r="AP44" s="196"/>
      <c r="AQ44" s="196"/>
      <c r="AR44" s="196"/>
      <c r="AS44" s="196"/>
      <c r="AT44" s="197"/>
      <c r="AU44" s="198"/>
      <c r="AV44" s="196"/>
      <c r="AW44" s="196"/>
      <c r="AX44" s="196"/>
      <c r="AY44" s="196"/>
      <c r="AZ44" s="196"/>
      <c r="BA44" s="197"/>
      <c r="BB44" s="198"/>
      <c r="BC44" s="196"/>
      <c r="BD44" s="196"/>
      <c r="BE44" s="196"/>
      <c r="BF44" s="196"/>
      <c r="BG44" s="196"/>
      <c r="BH44" s="197"/>
      <c r="BI44" s="198"/>
      <c r="BJ44" s="196"/>
      <c r="BK44" s="196"/>
      <c r="BL44" s="196"/>
      <c r="BM44" s="196"/>
      <c r="BN44" s="196"/>
      <c r="BO44" s="197"/>
      <c r="BP44" s="198"/>
      <c r="BQ44" s="196"/>
      <c r="BR44" s="196"/>
      <c r="BS44" s="196"/>
      <c r="BT44" s="196"/>
      <c r="BU44" s="196"/>
      <c r="BV44" s="197"/>
      <c r="BW44" s="198"/>
      <c r="BX44" s="196"/>
      <c r="BY44" s="196"/>
      <c r="BZ44" s="196"/>
      <c r="CA44" s="196"/>
      <c r="CB44" s="196"/>
      <c r="CC44" s="197"/>
      <c r="CD44" s="198"/>
      <c r="CE44" s="196"/>
      <c r="CF44" s="196"/>
      <c r="CG44" s="196"/>
      <c r="CH44" s="196"/>
      <c r="CI44" s="196"/>
      <c r="CJ44" s="197"/>
      <c r="CK44" s="198"/>
      <c r="CL44" s="196"/>
      <c r="CM44" s="196"/>
      <c r="CN44" s="196"/>
      <c r="CO44" s="196"/>
      <c r="CP44" s="196"/>
      <c r="CQ44" s="197"/>
      <c r="CR44" s="198"/>
      <c r="CS44" s="196"/>
      <c r="CT44" s="196"/>
      <c r="CU44" s="196"/>
      <c r="CV44" s="196"/>
      <c r="CW44" s="196"/>
      <c r="CX44" s="197"/>
      <c r="CY44" s="198"/>
      <c r="CZ44" s="196"/>
      <c r="DA44" s="196"/>
      <c r="DB44" s="196"/>
      <c r="DC44" s="196"/>
      <c r="DD44" s="196"/>
      <c r="DE44" s="197"/>
      <c r="DF44" s="198"/>
      <c r="DG44" s="196"/>
      <c r="DH44" s="196"/>
      <c r="DI44" s="196"/>
      <c r="DJ44" s="196"/>
      <c r="DK44" s="196"/>
      <c r="DL44" s="197"/>
      <c r="DM44" s="198"/>
      <c r="DN44" s="196"/>
      <c r="DO44" s="196"/>
      <c r="DP44" s="196"/>
      <c r="DQ44" s="196"/>
      <c r="DR44" s="196"/>
      <c r="DS44" s="197"/>
      <c r="DT44" s="198"/>
      <c r="DU44" s="196"/>
      <c r="DV44" s="196"/>
      <c r="DW44" s="196"/>
      <c r="DX44" s="196"/>
      <c r="DY44" s="196"/>
      <c r="DZ44" s="197"/>
      <c r="EA44" s="198"/>
      <c r="EB44" s="196"/>
      <c r="EC44" s="196"/>
      <c r="ED44" s="196"/>
      <c r="EE44" s="196"/>
      <c r="EF44" s="196"/>
      <c r="EG44" s="197"/>
      <c r="EH44" s="198"/>
      <c r="EI44" s="196"/>
      <c r="EJ44" s="196"/>
      <c r="EK44" s="196"/>
      <c r="EL44" s="196"/>
      <c r="EM44" s="196"/>
      <c r="EN44" s="197"/>
      <c r="EO44" s="198"/>
      <c r="EP44" s="196"/>
      <c r="EQ44" s="196"/>
      <c r="ER44" s="196"/>
      <c r="ES44" s="196"/>
      <c r="ET44" s="196"/>
      <c r="EU44" s="197"/>
      <c r="EV44" s="198"/>
      <c r="EW44" s="196"/>
      <c r="EX44" s="196"/>
      <c r="EY44" s="196"/>
      <c r="EZ44" s="196"/>
      <c r="FA44" s="196"/>
      <c r="FB44" s="197"/>
      <c r="FC44" s="198"/>
      <c r="FD44" s="196"/>
      <c r="FE44" s="196"/>
      <c r="FF44" s="196"/>
      <c r="FG44" s="196"/>
      <c r="FH44" s="196"/>
      <c r="FI44" s="197"/>
      <c r="FJ44" s="198"/>
      <c r="FK44" s="196"/>
      <c r="FL44" s="196"/>
      <c r="FM44" s="196"/>
      <c r="FN44" s="196"/>
      <c r="FO44" s="196"/>
      <c r="FP44" s="197"/>
      <c r="FQ44" s="198"/>
      <c r="FR44" s="196"/>
      <c r="FS44" s="196"/>
      <c r="FT44" s="196"/>
      <c r="FU44" s="196"/>
      <c r="FV44" s="196"/>
      <c r="FW44" s="197"/>
      <c r="FX44" s="198"/>
      <c r="FY44" s="196"/>
      <c r="FZ44" s="196"/>
      <c r="GA44" s="196"/>
      <c r="GB44" s="196"/>
      <c r="GC44" s="196"/>
      <c r="GD44" s="197"/>
      <c r="GE44" s="198"/>
      <c r="GF44" s="196"/>
      <c r="GG44" s="196"/>
      <c r="GH44" s="196"/>
      <c r="GI44" s="196"/>
      <c r="GJ44" s="199"/>
      <c r="GK44" s="1621"/>
    </row>
    <row r="45" spans="1:193">
      <c r="A45" s="1618"/>
      <c r="B45" s="1637"/>
      <c r="C45" s="1691"/>
      <c r="D45" s="1649"/>
      <c r="E45" s="1649"/>
      <c r="F45" s="1649"/>
      <c r="G45" s="1606"/>
      <c r="H45" s="1609"/>
      <c r="I45" s="1612"/>
      <c r="J45" s="1615"/>
      <c r="K45" s="228"/>
      <c r="L45" s="195"/>
      <c r="M45" s="196"/>
      <c r="N45" s="196"/>
      <c r="O45" s="196"/>
      <c r="P45" s="196"/>
      <c r="Q45" s="196"/>
      <c r="R45" s="197"/>
      <c r="S45" s="198"/>
      <c r="T45" s="196"/>
      <c r="U45" s="196"/>
      <c r="V45" s="196"/>
      <c r="W45" s="196"/>
      <c r="X45" s="196"/>
      <c r="Y45" s="197"/>
      <c r="Z45" s="198"/>
      <c r="AA45" s="196"/>
      <c r="AB45" s="196"/>
      <c r="AC45" s="196"/>
      <c r="AD45" s="196"/>
      <c r="AE45" s="196"/>
      <c r="AF45" s="197"/>
      <c r="AG45" s="198"/>
      <c r="AH45" s="196"/>
      <c r="AI45" s="196"/>
      <c r="AJ45" s="196"/>
      <c r="AK45" s="196"/>
      <c r="AL45" s="196"/>
      <c r="AM45" s="197"/>
      <c r="AN45" s="198"/>
      <c r="AO45" s="196"/>
      <c r="AP45" s="196"/>
      <c r="AQ45" s="196"/>
      <c r="AR45" s="196"/>
      <c r="AS45" s="196"/>
      <c r="AT45" s="197"/>
      <c r="AU45" s="198"/>
      <c r="AV45" s="196"/>
      <c r="AW45" s="196"/>
      <c r="AX45" s="196"/>
      <c r="AY45" s="196"/>
      <c r="AZ45" s="196"/>
      <c r="BA45" s="197"/>
      <c r="BB45" s="198"/>
      <c r="BC45" s="196"/>
      <c r="BD45" s="196"/>
      <c r="BE45" s="196"/>
      <c r="BF45" s="196"/>
      <c r="BG45" s="196"/>
      <c r="BH45" s="197"/>
      <c r="BI45" s="198"/>
      <c r="BJ45" s="196"/>
      <c r="BK45" s="196"/>
      <c r="BL45" s="196"/>
      <c r="BM45" s="196"/>
      <c r="BN45" s="196"/>
      <c r="BO45" s="197"/>
      <c r="BP45" s="198"/>
      <c r="BQ45" s="196"/>
      <c r="BR45" s="196"/>
      <c r="BS45" s="196"/>
      <c r="BT45" s="196"/>
      <c r="BU45" s="196"/>
      <c r="BV45" s="197"/>
      <c r="BW45" s="198"/>
      <c r="BX45" s="196"/>
      <c r="BY45" s="196"/>
      <c r="BZ45" s="196"/>
      <c r="CA45" s="196"/>
      <c r="CB45" s="196"/>
      <c r="CC45" s="197"/>
      <c r="CD45" s="198"/>
      <c r="CE45" s="196"/>
      <c r="CF45" s="196"/>
      <c r="CG45" s="196"/>
      <c r="CH45" s="196"/>
      <c r="CI45" s="196"/>
      <c r="CJ45" s="197"/>
      <c r="CK45" s="198"/>
      <c r="CL45" s="196"/>
      <c r="CM45" s="196"/>
      <c r="CN45" s="196"/>
      <c r="CO45" s="196"/>
      <c r="CP45" s="196"/>
      <c r="CQ45" s="197"/>
      <c r="CR45" s="198"/>
      <c r="CS45" s="196"/>
      <c r="CT45" s="196"/>
      <c r="CU45" s="196"/>
      <c r="CV45" s="196"/>
      <c r="CW45" s="196"/>
      <c r="CX45" s="197"/>
      <c r="CY45" s="198"/>
      <c r="CZ45" s="196"/>
      <c r="DA45" s="196"/>
      <c r="DB45" s="196"/>
      <c r="DC45" s="196"/>
      <c r="DD45" s="196"/>
      <c r="DE45" s="197"/>
      <c r="DF45" s="198"/>
      <c r="DG45" s="196"/>
      <c r="DH45" s="196"/>
      <c r="DI45" s="196"/>
      <c r="DJ45" s="196"/>
      <c r="DK45" s="196"/>
      <c r="DL45" s="197"/>
      <c r="DM45" s="198"/>
      <c r="DN45" s="196"/>
      <c r="DO45" s="196"/>
      <c r="DP45" s="196"/>
      <c r="DQ45" s="196"/>
      <c r="DR45" s="196"/>
      <c r="DS45" s="197"/>
      <c r="DT45" s="198"/>
      <c r="DU45" s="196"/>
      <c r="DV45" s="196"/>
      <c r="DW45" s="196"/>
      <c r="DX45" s="196"/>
      <c r="DY45" s="196"/>
      <c r="DZ45" s="197"/>
      <c r="EA45" s="198"/>
      <c r="EB45" s="196"/>
      <c r="EC45" s="196"/>
      <c r="ED45" s="196"/>
      <c r="EE45" s="196"/>
      <c r="EF45" s="196"/>
      <c r="EG45" s="197"/>
      <c r="EH45" s="198"/>
      <c r="EI45" s="196"/>
      <c r="EJ45" s="196"/>
      <c r="EK45" s="196"/>
      <c r="EL45" s="196"/>
      <c r="EM45" s="196"/>
      <c r="EN45" s="197"/>
      <c r="EO45" s="198"/>
      <c r="EP45" s="196"/>
      <c r="EQ45" s="196"/>
      <c r="ER45" s="196"/>
      <c r="ES45" s="196"/>
      <c r="ET45" s="196"/>
      <c r="EU45" s="197"/>
      <c r="EV45" s="198"/>
      <c r="EW45" s="196"/>
      <c r="EX45" s="196"/>
      <c r="EY45" s="196"/>
      <c r="EZ45" s="196"/>
      <c r="FA45" s="196"/>
      <c r="FB45" s="197"/>
      <c r="FC45" s="198"/>
      <c r="FD45" s="196"/>
      <c r="FE45" s="196"/>
      <c r="FF45" s="196"/>
      <c r="FG45" s="196"/>
      <c r="FH45" s="196"/>
      <c r="FI45" s="197"/>
      <c r="FJ45" s="198"/>
      <c r="FK45" s="196"/>
      <c r="FL45" s="196"/>
      <c r="FM45" s="196"/>
      <c r="FN45" s="196"/>
      <c r="FO45" s="196"/>
      <c r="FP45" s="197"/>
      <c r="FQ45" s="198"/>
      <c r="FR45" s="196"/>
      <c r="FS45" s="196"/>
      <c r="FT45" s="196"/>
      <c r="FU45" s="196"/>
      <c r="FV45" s="196"/>
      <c r="FW45" s="197"/>
      <c r="FX45" s="198"/>
      <c r="FY45" s="196"/>
      <c r="FZ45" s="196"/>
      <c r="GA45" s="196"/>
      <c r="GB45" s="196"/>
      <c r="GC45" s="196"/>
      <c r="GD45" s="197"/>
      <c r="GE45" s="198"/>
      <c r="GF45" s="196"/>
      <c r="GG45" s="196"/>
      <c r="GH45" s="196"/>
      <c r="GI45" s="196"/>
      <c r="GJ45" s="199"/>
      <c r="GK45" s="1621"/>
    </row>
    <row r="46" spans="1:193">
      <c r="A46" s="1618"/>
      <c r="B46" s="1637"/>
      <c r="C46" s="1691"/>
      <c r="D46" s="1649"/>
      <c r="E46" s="1649"/>
      <c r="F46" s="1649"/>
      <c r="G46" s="1606"/>
      <c r="H46" s="1609"/>
      <c r="I46" s="1612"/>
      <c r="J46" s="1615"/>
      <c r="K46" s="228"/>
      <c r="L46" s="195"/>
      <c r="M46" s="196"/>
      <c r="N46" s="196"/>
      <c r="O46" s="196"/>
      <c r="P46" s="196"/>
      <c r="Q46" s="196"/>
      <c r="R46" s="197"/>
      <c r="S46" s="198"/>
      <c r="T46" s="196"/>
      <c r="U46" s="196"/>
      <c r="V46" s="196"/>
      <c r="W46" s="196"/>
      <c r="X46" s="196"/>
      <c r="Y46" s="197"/>
      <c r="Z46" s="198"/>
      <c r="AA46" s="196"/>
      <c r="AB46" s="196"/>
      <c r="AC46" s="196"/>
      <c r="AD46" s="196"/>
      <c r="AE46" s="196"/>
      <c r="AF46" s="197"/>
      <c r="AG46" s="198"/>
      <c r="AH46" s="196"/>
      <c r="AI46" s="196"/>
      <c r="AJ46" s="196"/>
      <c r="AK46" s="196"/>
      <c r="AL46" s="196"/>
      <c r="AM46" s="197"/>
      <c r="AN46" s="198"/>
      <c r="AO46" s="196"/>
      <c r="AP46" s="196"/>
      <c r="AQ46" s="196"/>
      <c r="AR46" s="196"/>
      <c r="AS46" s="196"/>
      <c r="AT46" s="197"/>
      <c r="AU46" s="198"/>
      <c r="AV46" s="196"/>
      <c r="AW46" s="196"/>
      <c r="AX46" s="196"/>
      <c r="AY46" s="196"/>
      <c r="AZ46" s="196"/>
      <c r="BA46" s="197"/>
      <c r="BB46" s="198"/>
      <c r="BC46" s="196"/>
      <c r="BD46" s="196"/>
      <c r="BE46" s="196"/>
      <c r="BF46" s="196"/>
      <c r="BG46" s="196"/>
      <c r="BH46" s="197"/>
      <c r="BI46" s="198"/>
      <c r="BJ46" s="196"/>
      <c r="BK46" s="196"/>
      <c r="BL46" s="196"/>
      <c r="BM46" s="196"/>
      <c r="BN46" s="196"/>
      <c r="BO46" s="197"/>
      <c r="BP46" s="198"/>
      <c r="BQ46" s="196"/>
      <c r="BR46" s="196"/>
      <c r="BS46" s="196"/>
      <c r="BT46" s="196"/>
      <c r="BU46" s="196"/>
      <c r="BV46" s="197"/>
      <c r="BW46" s="198"/>
      <c r="BX46" s="196"/>
      <c r="BY46" s="196"/>
      <c r="BZ46" s="196"/>
      <c r="CA46" s="196"/>
      <c r="CB46" s="196"/>
      <c r="CC46" s="197"/>
      <c r="CD46" s="198"/>
      <c r="CE46" s="196"/>
      <c r="CF46" s="196"/>
      <c r="CG46" s="196"/>
      <c r="CH46" s="196"/>
      <c r="CI46" s="196"/>
      <c r="CJ46" s="197"/>
      <c r="CK46" s="198"/>
      <c r="CL46" s="196"/>
      <c r="CM46" s="196"/>
      <c r="CN46" s="196"/>
      <c r="CO46" s="196"/>
      <c r="CP46" s="196"/>
      <c r="CQ46" s="197"/>
      <c r="CR46" s="198"/>
      <c r="CS46" s="196"/>
      <c r="CT46" s="196"/>
      <c r="CU46" s="196"/>
      <c r="CV46" s="196"/>
      <c r="CW46" s="196"/>
      <c r="CX46" s="197"/>
      <c r="CY46" s="198"/>
      <c r="CZ46" s="196"/>
      <c r="DA46" s="196"/>
      <c r="DB46" s="196"/>
      <c r="DC46" s="196"/>
      <c r="DD46" s="196"/>
      <c r="DE46" s="197"/>
      <c r="DF46" s="198"/>
      <c r="DG46" s="196"/>
      <c r="DH46" s="196"/>
      <c r="DI46" s="196"/>
      <c r="DJ46" s="196"/>
      <c r="DK46" s="196"/>
      <c r="DL46" s="197"/>
      <c r="DM46" s="198"/>
      <c r="DN46" s="196"/>
      <c r="DO46" s="196"/>
      <c r="DP46" s="196"/>
      <c r="DQ46" s="196"/>
      <c r="DR46" s="196"/>
      <c r="DS46" s="197"/>
      <c r="DT46" s="198"/>
      <c r="DU46" s="196"/>
      <c r="DV46" s="196"/>
      <c r="DW46" s="196"/>
      <c r="DX46" s="196"/>
      <c r="DY46" s="196"/>
      <c r="DZ46" s="197"/>
      <c r="EA46" s="198"/>
      <c r="EB46" s="196"/>
      <c r="EC46" s="196"/>
      <c r="ED46" s="196"/>
      <c r="EE46" s="196"/>
      <c r="EF46" s="196"/>
      <c r="EG46" s="197"/>
      <c r="EH46" s="198"/>
      <c r="EI46" s="196"/>
      <c r="EJ46" s="196"/>
      <c r="EK46" s="196"/>
      <c r="EL46" s="196"/>
      <c r="EM46" s="196"/>
      <c r="EN46" s="197"/>
      <c r="EO46" s="198"/>
      <c r="EP46" s="196"/>
      <c r="EQ46" s="196"/>
      <c r="ER46" s="196"/>
      <c r="ES46" s="196"/>
      <c r="ET46" s="196"/>
      <c r="EU46" s="197"/>
      <c r="EV46" s="198"/>
      <c r="EW46" s="196"/>
      <c r="EX46" s="196"/>
      <c r="EY46" s="196"/>
      <c r="EZ46" s="196"/>
      <c r="FA46" s="196"/>
      <c r="FB46" s="197"/>
      <c r="FC46" s="198"/>
      <c r="FD46" s="196"/>
      <c r="FE46" s="196"/>
      <c r="FF46" s="196"/>
      <c r="FG46" s="196"/>
      <c r="FH46" s="196"/>
      <c r="FI46" s="197"/>
      <c r="FJ46" s="198"/>
      <c r="FK46" s="196"/>
      <c r="FL46" s="196"/>
      <c r="FM46" s="196"/>
      <c r="FN46" s="196"/>
      <c r="FO46" s="196"/>
      <c r="FP46" s="197"/>
      <c r="FQ46" s="198"/>
      <c r="FR46" s="196"/>
      <c r="FS46" s="196"/>
      <c r="FT46" s="196"/>
      <c r="FU46" s="196"/>
      <c r="FV46" s="196"/>
      <c r="FW46" s="197"/>
      <c r="FX46" s="198"/>
      <c r="FY46" s="196"/>
      <c r="FZ46" s="196"/>
      <c r="GA46" s="196"/>
      <c r="GB46" s="196"/>
      <c r="GC46" s="196"/>
      <c r="GD46" s="197"/>
      <c r="GE46" s="198"/>
      <c r="GF46" s="196"/>
      <c r="GG46" s="196"/>
      <c r="GH46" s="196"/>
      <c r="GI46" s="196"/>
      <c r="GJ46" s="199"/>
      <c r="GK46" s="1621"/>
    </row>
    <row r="47" spans="1:193" ht="15" thickBot="1">
      <c r="A47" s="1618"/>
      <c r="B47" s="1637"/>
      <c r="C47" s="1691"/>
      <c r="D47" s="1649"/>
      <c r="E47" s="1649"/>
      <c r="F47" s="1649"/>
      <c r="G47" s="1606"/>
      <c r="H47" s="1609"/>
      <c r="I47" s="1612"/>
      <c r="J47" s="1615"/>
      <c r="K47" s="194" t="s">
        <v>250</v>
      </c>
      <c r="L47" s="211">
        <v>1</v>
      </c>
      <c r="M47" s="212">
        <v>2</v>
      </c>
      <c r="N47" s="212">
        <v>3</v>
      </c>
      <c r="O47" s="212">
        <v>4</v>
      </c>
      <c r="P47" s="212">
        <v>5</v>
      </c>
      <c r="Q47" s="212">
        <v>6</v>
      </c>
      <c r="R47" s="212">
        <v>7</v>
      </c>
      <c r="S47" s="213">
        <v>1</v>
      </c>
      <c r="T47" s="214">
        <v>2</v>
      </c>
      <c r="U47" s="214">
        <v>3</v>
      </c>
      <c r="V47" s="214">
        <v>4</v>
      </c>
      <c r="W47" s="214">
        <v>5</v>
      </c>
      <c r="X47" s="214">
        <v>6</v>
      </c>
      <c r="Y47" s="215">
        <v>7</v>
      </c>
      <c r="Z47" s="211">
        <v>1</v>
      </c>
      <c r="AA47" s="212">
        <v>2</v>
      </c>
      <c r="AB47" s="212">
        <v>3</v>
      </c>
      <c r="AC47" s="212">
        <v>4</v>
      </c>
      <c r="AD47" s="212">
        <v>5</v>
      </c>
      <c r="AE47" s="212">
        <v>6</v>
      </c>
      <c r="AF47" s="212">
        <v>7</v>
      </c>
      <c r="AG47" s="213">
        <v>1</v>
      </c>
      <c r="AH47" s="214">
        <v>2</v>
      </c>
      <c r="AI47" s="214">
        <v>3</v>
      </c>
      <c r="AJ47" s="214">
        <v>4</v>
      </c>
      <c r="AK47" s="214">
        <v>5</v>
      </c>
      <c r="AL47" s="214">
        <v>6</v>
      </c>
      <c r="AM47" s="215">
        <v>7</v>
      </c>
      <c r="AN47" s="211">
        <v>1</v>
      </c>
      <c r="AO47" s="212">
        <v>2</v>
      </c>
      <c r="AP47" s="212">
        <v>3</v>
      </c>
      <c r="AQ47" s="212">
        <v>4</v>
      </c>
      <c r="AR47" s="212">
        <v>5</v>
      </c>
      <c r="AS47" s="212">
        <v>6</v>
      </c>
      <c r="AT47" s="212">
        <v>7</v>
      </c>
      <c r="AU47" s="213">
        <v>1</v>
      </c>
      <c r="AV47" s="214">
        <v>2</v>
      </c>
      <c r="AW47" s="214">
        <v>3</v>
      </c>
      <c r="AX47" s="214">
        <v>4</v>
      </c>
      <c r="AY47" s="214">
        <v>5</v>
      </c>
      <c r="AZ47" s="214">
        <v>6</v>
      </c>
      <c r="BA47" s="215">
        <v>7</v>
      </c>
      <c r="BB47" s="211">
        <v>1</v>
      </c>
      <c r="BC47" s="212">
        <v>2</v>
      </c>
      <c r="BD47" s="212">
        <v>3</v>
      </c>
      <c r="BE47" s="212">
        <v>4</v>
      </c>
      <c r="BF47" s="212">
        <v>5</v>
      </c>
      <c r="BG47" s="212">
        <v>6</v>
      </c>
      <c r="BH47" s="212">
        <v>7</v>
      </c>
      <c r="BI47" s="213">
        <v>1</v>
      </c>
      <c r="BJ47" s="214">
        <v>2</v>
      </c>
      <c r="BK47" s="214">
        <v>3</v>
      </c>
      <c r="BL47" s="214">
        <v>4</v>
      </c>
      <c r="BM47" s="214">
        <v>5</v>
      </c>
      <c r="BN47" s="214">
        <v>6</v>
      </c>
      <c r="BO47" s="215">
        <v>7</v>
      </c>
      <c r="BP47" s="206">
        <v>1</v>
      </c>
      <c r="BQ47" s="207">
        <v>2</v>
      </c>
      <c r="BR47" s="207">
        <v>3</v>
      </c>
      <c r="BS47" s="207">
        <v>4</v>
      </c>
      <c r="BT47" s="207">
        <v>5</v>
      </c>
      <c r="BU47" s="207">
        <v>6</v>
      </c>
      <c r="BV47" s="207">
        <v>7</v>
      </c>
      <c r="BW47" s="208">
        <v>1</v>
      </c>
      <c r="BX47" s="209">
        <v>2</v>
      </c>
      <c r="BY47" s="209">
        <v>3</v>
      </c>
      <c r="BZ47" s="209">
        <v>4</v>
      </c>
      <c r="CA47" s="209">
        <v>5</v>
      </c>
      <c r="CB47" s="209">
        <v>6</v>
      </c>
      <c r="CC47" s="210">
        <v>7</v>
      </c>
      <c r="CD47" s="211">
        <v>1</v>
      </c>
      <c r="CE47" s="212">
        <v>2</v>
      </c>
      <c r="CF47" s="212">
        <v>3</v>
      </c>
      <c r="CG47" s="212">
        <v>4</v>
      </c>
      <c r="CH47" s="212">
        <v>5</v>
      </c>
      <c r="CI47" s="212">
        <v>6</v>
      </c>
      <c r="CJ47" s="212">
        <v>7</v>
      </c>
      <c r="CK47" s="213">
        <v>1</v>
      </c>
      <c r="CL47" s="214">
        <v>2</v>
      </c>
      <c r="CM47" s="214">
        <v>3</v>
      </c>
      <c r="CN47" s="214">
        <v>4</v>
      </c>
      <c r="CO47" s="214">
        <v>5</v>
      </c>
      <c r="CP47" s="214">
        <v>6</v>
      </c>
      <c r="CQ47" s="215">
        <v>7</v>
      </c>
      <c r="CR47" s="211">
        <v>1</v>
      </c>
      <c r="CS47" s="212">
        <v>2</v>
      </c>
      <c r="CT47" s="212">
        <v>3</v>
      </c>
      <c r="CU47" s="212">
        <v>4</v>
      </c>
      <c r="CV47" s="212">
        <v>5</v>
      </c>
      <c r="CW47" s="212">
        <v>6</v>
      </c>
      <c r="CX47" s="212">
        <v>7</v>
      </c>
      <c r="CY47" s="213">
        <v>1</v>
      </c>
      <c r="CZ47" s="214">
        <v>2</v>
      </c>
      <c r="DA47" s="214">
        <v>3</v>
      </c>
      <c r="DB47" s="214">
        <v>4</v>
      </c>
      <c r="DC47" s="214">
        <v>5</v>
      </c>
      <c r="DD47" s="214">
        <v>6</v>
      </c>
      <c r="DE47" s="215">
        <v>7</v>
      </c>
      <c r="DF47" s="211">
        <v>1</v>
      </c>
      <c r="DG47" s="212">
        <v>2</v>
      </c>
      <c r="DH47" s="212">
        <v>3</v>
      </c>
      <c r="DI47" s="212">
        <v>4</v>
      </c>
      <c r="DJ47" s="212">
        <v>5</v>
      </c>
      <c r="DK47" s="212">
        <v>6</v>
      </c>
      <c r="DL47" s="212">
        <v>7</v>
      </c>
      <c r="DM47" s="213">
        <v>1</v>
      </c>
      <c r="DN47" s="214">
        <v>2</v>
      </c>
      <c r="DO47" s="214">
        <v>3</v>
      </c>
      <c r="DP47" s="214">
        <v>4</v>
      </c>
      <c r="DQ47" s="214">
        <v>5</v>
      </c>
      <c r="DR47" s="214">
        <v>6</v>
      </c>
      <c r="DS47" s="215">
        <v>7</v>
      </c>
      <c r="DT47" s="211">
        <v>1</v>
      </c>
      <c r="DU47" s="212">
        <v>2</v>
      </c>
      <c r="DV47" s="212">
        <v>3</v>
      </c>
      <c r="DW47" s="212">
        <v>4</v>
      </c>
      <c r="DX47" s="212">
        <v>5</v>
      </c>
      <c r="DY47" s="212">
        <v>6</v>
      </c>
      <c r="DZ47" s="212">
        <v>7</v>
      </c>
      <c r="EA47" s="213">
        <v>1</v>
      </c>
      <c r="EB47" s="214">
        <v>2</v>
      </c>
      <c r="EC47" s="214">
        <v>3</v>
      </c>
      <c r="ED47" s="214">
        <v>4</v>
      </c>
      <c r="EE47" s="214">
        <v>5</v>
      </c>
      <c r="EF47" s="214">
        <v>6</v>
      </c>
      <c r="EG47" s="215">
        <v>7</v>
      </c>
      <c r="EH47" s="211">
        <v>1</v>
      </c>
      <c r="EI47" s="212">
        <v>2</v>
      </c>
      <c r="EJ47" s="212">
        <v>3</v>
      </c>
      <c r="EK47" s="212">
        <v>4</v>
      </c>
      <c r="EL47" s="212">
        <v>5</v>
      </c>
      <c r="EM47" s="212">
        <v>6</v>
      </c>
      <c r="EN47" s="212">
        <v>7</v>
      </c>
      <c r="EO47" s="213">
        <v>1</v>
      </c>
      <c r="EP47" s="214">
        <v>2</v>
      </c>
      <c r="EQ47" s="214">
        <v>3</v>
      </c>
      <c r="ER47" s="214">
        <v>4</v>
      </c>
      <c r="ES47" s="214">
        <v>5</v>
      </c>
      <c r="ET47" s="214">
        <v>6</v>
      </c>
      <c r="EU47" s="215">
        <v>7</v>
      </c>
      <c r="EV47" s="211">
        <v>1</v>
      </c>
      <c r="EW47" s="212">
        <v>2</v>
      </c>
      <c r="EX47" s="212">
        <v>3</v>
      </c>
      <c r="EY47" s="212">
        <v>4</v>
      </c>
      <c r="EZ47" s="212">
        <v>5</v>
      </c>
      <c r="FA47" s="212">
        <v>6</v>
      </c>
      <c r="FB47" s="212">
        <v>7</v>
      </c>
      <c r="FC47" s="213">
        <v>1</v>
      </c>
      <c r="FD47" s="214">
        <v>2</v>
      </c>
      <c r="FE47" s="214">
        <v>3</v>
      </c>
      <c r="FF47" s="214">
        <v>4</v>
      </c>
      <c r="FG47" s="214">
        <v>5</v>
      </c>
      <c r="FH47" s="214">
        <v>6</v>
      </c>
      <c r="FI47" s="215">
        <v>7</v>
      </c>
      <c r="FJ47" s="211">
        <v>1</v>
      </c>
      <c r="FK47" s="212">
        <v>2</v>
      </c>
      <c r="FL47" s="212">
        <v>3</v>
      </c>
      <c r="FM47" s="212">
        <v>4</v>
      </c>
      <c r="FN47" s="212">
        <v>5</v>
      </c>
      <c r="FO47" s="212">
        <v>6</v>
      </c>
      <c r="FP47" s="212">
        <v>7</v>
      </c>
      <c r="FQ47" s="213">
        <v>1</v>
      </c>
      <c r="FR47" s="214">
        <v>2</v>
      </c>
      <c r="FS47" s="214">
        <v>3</v>
      </c>
      <c r="FT47" s="214">
        <v>4</v>
      </c>
      <c r="FU47" s="214">
        <v>5</v>
      </c>
      <c r="FV47" s="214">
        <v>6</v>
      </c>
      <c r="FW47" s="215">
        <v>7</v>
      </c>
      <c r="FX47" s="213">
        <v>1</v>
      </c>
      <c r="FY47" s="214">
        <v>2</v>
      </c>
      <c r="FZ47" s="214">
        <v>3</v>
      </c>
      <c r="GA47" s="214">
        <v>4</v>
      </c>
      <c r="GB47" s="214">
        <v>5</v>
      </c>
      <c r="GC47" s="214">
        <v>6</v>
      </c>
      <c r="GD47" s="215">
        <v>7</v>
      </c>
      <c r="GE47" s="213">
        <v>1</v>
      </c>
      <c r="GF47" s="214">
        <v>2</v>
      </c>
      <c r="GG47" s="214">
        <v>3</v>
      </c>
      <c r="GH47" s="214">
        <v>4</v>
      </c>
      <c r="GI47" s="214">
        <v>5</v>
      </c>
      <c r="GJ47" s="221">
        <v>6</v>
      </c>
      <c r="GK47" s="1621"/>
    </row>
    <row r="48" spans="1:193" ht="15" thickBot="1">
      <c r="A48" s="1619"/>
      <c r="B48" s="1638"/>
      <c r="C48" s="1692"/>
      <c r="D48" s="1650"/>
      <c r="E48" s="1650"/>
      <c r="F48" s="1650"/>
      <c r="G48" s="1607"/>
      <c r="H48" s="1687"/>
      <c r="I48" s="1688"/>
      <c r="J48" s="1689"/>
      <c r="K48" s="222" t="s">
        <v>251</v>
      </c>
      <c r="L48" s="1623"/>
      <c r="M48" s="1623"/>
      <c r="N48" s="1623"/>
      <c r="O48" s="1623"/>
      <c r="P48" s="1623"/>
      <c r="Q48" s="1623"/>
      <c r="R48" s="1623"/>
      <c r="S48" s="1623"/>
      <c r="T48" s="1623"/>
      <c r="U48" s="1623"/>
      <c r="V48" s="1623"/>
      <c r="W48" s="1623"/>
      <c r="X48" s="1623"/>
      <c r="Y48" s="1623"/>
      <c r="Z48" s="1623"/>
      <c r="AA48" s="1623"/>
      <c r="AB48" s="1623"/>
      <c r="AC48" s="1623"/>
      <c r="AD48" s="1623"/>
      <c r="AE48" s="1623"/>
      <c r="AF48" s="1623"/>
      <c r="AG48" s="1623"/>
      <c r="AH48" s="1623"/>
      <c r="AI48" s="1623"/>
      <c r="AJ48" s="1623"/>
      <c r="AK48" s="1623"/>
      <c r="AL48" s="1623"/>
      <c r="AM48" s="1623"/>
      <c r="AN48" s="1623"/>
      <c r="AO48" s="1623"/>
      <c r="AP48" s="1624"/>
      <c r="AQ48" s="1628"/>
      <c r="AR48" s="1629"/>
      <c r="AS48" s="1629"/>
      <c r="AT48" s="1629"/>
      <c r="AU48" s="1629"/>
      <c r="AV48" s="1629"/>
      <c r="AW48" s="1629"/>
      <c r="AX48" s="1629"/>
      <c r="AY48" s="1629"/>
      <c r="AZ48" s="1629"/>
      <c r="BA48" s="1629"/>
      <c r="BB48" s="1629"/>
      <c r="BC48" s="1629"/>
      <c r="BD48" s="1629"/>
      <c r="BE48" s="1629"/>
      <c r="BF48" s="1629"/>
      <c r="BG48" s="1629"/>
      <c r="BH48" s="1629"/>
      <c r="BI48" s="1629"/>
      <c r="BJ48" s="1629"/>
      <c r="BK48" s="1629"/>
      <c r="BL48" s="1629"/>
      <c r="BM48" s="1629"/>
      <c r="BN48" s="1629"/>
      <c r="BO48" s="1629"/>
      <c r="BP48" s="1629"/>
      <c r="BQ48" s="1629"/>
      <c r="BR48" s="1630"/>
      <c r="BS48" s="1712">
        <f>BP41+BW41+CD41+CK41</f>
        <v>439725824.85000002</v>
      </c>
      <c r="BT48" s="1713"/>
      <c r="BU48" s="1713"/>
      <c r="BV48" s="1713"/>
      <c r="BW48" s="1713"/>
      <c r="BX48" s="1713"/>
      <c r="BY48" s="1713"/>
      <c r="BZ48" s="1713"/>
      <c r="CA48" s="1713"/>
      <c r="CB48" s="1713"/>
      <c r="CC48" s="1713"/>
      <c r="CD48" s="1713"/>
      <c r="CE48" s="1713"/>
      <c r="CF48" s="1713"/>
      <c r="CG48" s="1713"/>
      <c r="CH48" s="1713"/>
      <c r="CI48" s="1713"/>
      <c r="CJ48" s="1713"/>
      <c r="CK48" s="1713"/>
      <c r="CL48" s="1713"/>
      <c r="CM48" s="1713"/>
      <c r="CN48" s="1713"/>
      <c r="CO48" s="1713"/>
      <c r="CP48" s="1713"/>
      <c r="CQ48" s="1713"/>
      <c r="CR48" s="1713"/>
      <c r="CS48" s="1713"/>
      <c r="CT48" s="1713"/>
      <c r="CU48" s="1713"/>
      <c r="CV48" s="1713"/>
      <c r="CW48" s="1714"/>
      <c r="CX48" s="1631"/>
      <c r="CY48" s="1623"/>
      <c r="CZ48" s="1623"/>
      <c r="DA48" s="1623"/>
      <c r="DB48" s="1623"/>
      <c r="DC48" s="1623"/>
      <c r="DD48" s="1623"/>
      <c r="DE48" s="1623"/>
      <c r="DF48" s="1623"/>
      <c r="DG48" s="1623"/>
      <c r="DH48" s="1623"/>
      <c r="DI48" s="1623"/>
      <c r="DJ48" s="1623"/>
      <c r="DK48" s="1623"/>
      <c r="DL48" s="1623"/>
      <c r="DM48" s="1623"/>
      <c r="DN48" s="1623"/>
      <c r="DO48" s="1623"/>
      <c r="DP48" s="1623"/>
      <c r="DQ48" s="1623"/>
      <c r="DR48" s="1623"/>
      <c r="DS48" s="1623"/>
      <c r="DT48" s="1623"/>
      <c r="DU48" s="1623"/>
      <c r="DV48" s="1623"/>
      <c r="DW48" s="1623"/>
      <c r="DX48" s="1623"/>
      <c r="DY48" s="1623"/>
      <c r="DZ48" s="1623"/>
      <c r="EA48" s="1624"/>
      <c r="EB48" s="1632"/>
      <c r="EC48" s="1623"/>
      <c r="ED48" s="1623"/>
      <c r="EE48" s="1623"/>
      <c r="EF48" s="1623"/>
      <c r="EG48" s="1623"/>
      <c r="EH48" s="1623"/>
      <c r="EI48" s="1623"/>
      <c r="EJ48" s="1623"/>
      <c r="EK48" s="1623"/>
      <c r="EL48" s="1623"/>
      <c r="EM48" s="1623"/>
      <c r="EN48" s="1623"/>
      <c r="EO48" s="1623"/>
      <c r="EP48" s="1623"/>
      <c r="EQ48" s="1623"/>
      <c r="ER48" s="1623"/>
      <c r="ES48" s="1623"/>
      <c r="ET48" s="1623"/>
      <c r="EU48" s="1623"/>
      <c r="EV48" s="1623"/>
      <c r="EW48" s="1623"/>
      <c r="EX48" s="1623"/>
      <c r="EY48" s="1623"/>
      <c r="EZ48" s="1623"/>
      <c r="FA48" s="1623"/>
      <c r="FB48" s="1623"/>
      <c r="FC48" s="1623"/>
      <c r="FD48" s="1623"/>
      <c r="FE48" s="1623"/>
      <c r="FF48" s="1624"/>
      <c r="FG48" s="1632"/>
      <c r="FH48" s="1623"/>
      <c r="FI48" s="1623"/>
      <c r="FJ48" s="1623"/>
      <c r="FK48" s="1623"/>
      <c r="FL48" s="1623"/>
      <c r="FM48" s="1623"/>
      <c r="FN48" s="1623"/>
      <c r="FO48" s="1623"/>
      <c r="FP48" s="1623"/>
      <c r="FQ48" s="1623"/>
      <c r="FR48" s="1623"/>
      <c r="FS48" s="1623"/>
      <c r="FT48" s="1623"/>
      <c r="FU48" s="1623"/>
      <c r="FV48" s="1623"/>
      <c r="FW48" s="1623"/>
      <c r="FX48" s="1623"/>
      <c r="FY48" s="1623"/>
      <c r="FZ48" s="1623"/>
      <c r="GA48" s="1623"/>
      <c r="GB48" s="1623"/>
      <c r="GC48" s="1623"/>
      <c r="GD48" s="1623"/>
      <c r="GE48" s="1623"/>
      <c r="GF48" s="1623"/>
      <c r="GG48" s="1623"/>
      <c r="GH48" s="1623"/>
      <c r="GI48" s="1623"/>
      <c r="GJ48" s="1623"/>
      <c r="GK48" s="1622"/>
    </row>
    <row r="49" spans="1:193" ht="15" thickBot="1">
      <c r="A49" s="238"/>
      <c r="B49" s="230"/>
      <c r="C49" s="231"/>
      <c r="D49" s="225"/>
      <c r="E49" s="226" t="s">
        <v>252</v>
      </c>
      <c r="F49" s="245">
        <f>SUM(F41:F46)</f>
        <v>439725824.85000002</v>
      </c>
      <c r="G49" s="227">
        <f>F49/F158</f>
        <v>9.4104477567244091E-2</v>
      </c>
      <c r="H49" s="1592"/>
      <c r="I49" s="1593"/>
      <c r="J49" s="1593"/>
      <c r="K49" s="1594"/>
      <c r="L49" s="1595">
        <f>L48+AQ48+BS48+CX48+EB48+FG48</f>
        <v>439725824.85000002</v>
      </c>
      <c r="M49" s="1595"/>
      <c r="N49" s="1595"/>
      <c r="O49" s="1595"/>
      <c r="P49" s="1595"/>
      <c r="Q49" s="1595"/>
      <c r="R49" s="1595"/>
      <c r="S49" s="1595"/>
      <c r="T49" s="1595"/>
      <c r="U49" s="1595"/>
      <c r="V49" s="1595"/>
      <c r="W49" s="1595"/>
      <c r="X49" s="1595"/>
      <c r="Y49" s="1595"/>
      <c r="Z49" s="1595"/>
      <c r="AA49" s="1595"/>
      <c r="AB49" s="1595"/>
      <c r="AC49" s="1595"/>
      <c r="AD49" s="1595"/>
      <c r="AE49" s="1595"/>
      <c r="AF49" s="1595"/>
      <c r="AG49" s="1595"/>
      <c r="AH49" s="1595"/>
      <c r="AI49" s="1595"/>
      <c r="AJ49" s="1595"/>
      <c r="AK49" s="1595"/>
      <c r="AL49" s="1595"/>
      <c r="AM49" s="1595"/>
      <c r="AN49" s="1595"/>
      <c r="AO49" s="1595"/>
      <c r="AP49" s="1595"/>
      <c r="AQ49" s="1595"/>
      <c r="AR49" s="1595"/>
      <c r="AS49" s="1595"/>
      <c r="AT49" s="1595"/>
      <c r="AU49" s="1595"/>
      <c r="AV49" s="1595"/>
      <c r="AW49" s="1595"/>
      <c r="AX49" s="1595"/>
      <c r="AY49" s="1595"/>
      <c r="AZ49" s="1595"/>
      <c r="BA49" s="1595"/>
      <c r="BB49" s="1595"/>
      <c r="BC49" s="1595"/>
      <c r="BD49" s="1595"/>
      <c r="BE49" s="1595"/>
      <c r="BF49" s="1595"/>
      <c r="BG49" s="1595"/>
      <c r="BH49" s="1595"/>
      <c r="BI49" s="1595"/>
      <c r="BJ49" s="1595"/>
      <c r="BK49" s="1595"/>
      <c r="BL49" s="1595"/>
      <c r="BM49" s="1595"/>
      <c r="BN49" s="1595"/>
      <c r="BO49" s="1595"/>
      <c r="BP49" s="1595"/>
      <c r="BQ49" s="1595"/>
      <c r="BR49" s="1595"/>
      <c r="BS49" s="1595"/>
      <c r="BT49" s="1595"/>
      <c r="BU49" s="1595"/>
      <c r="BV49" s="1595"/>
      <c r="BW49" s="1595"/>
      <c r="BX49" s="1595"/>
      <c r="BY49" s="1595"/>
      <c r="BZ49" s="1595"/>
      <c r="CA49" s="1595"/>
      <c r="CB49" s="1595"/>
      <c r="CC49" s="1595"/>
      <c r="CD49" s="1595"/>
      <c r="CE49" s="1595"/>
      <c r="CF49" s="1595"/>
      <c r="CG49" s="1595"/>
      <c r="CH49" s="1595"/>
      <c r="CI49" s="1595"/>
      <c r="CJ49" s="1595"/>
      <c r="CK49" s="1595"/>
      <c r="CL49" s="1595"/>
      <c r="CM49" s="1595"/>
      <c r="CN49" s="1595"/>
      <c r="CO49" s="1595"/>
      <c r="CP49" s="1595"/>
      <c r="CQ49" s="1595"/>
      <c r="CR49" s="1595"/>
      <c r="CS49" s="1595"/>
      <c r="CT49" s="1595"/>
      <c r="CU49" s="1595"/>
      <c r="CV49" s="1595"/>
      <c r="CW49" s="1595"/>
      <c r="CX49" s="1595"/>
      <c r="CY49" s="1595"/>
      <c r="CZ49" s="1595"/>
      <c r="DA49" s="1595"/>
      <c r="DB49" s="1595"/>
      <c r="DC49" s="1595"/>
      <c r="DD49" s="1595"/>
      <c r="DE49" s="1595"/>
      <c r="DF49" s="1595"/>
      <c r="DG49" s="1595"/>
      <c r="DH49" s="1595"/>
      <c r="DI49" s="1595"/>
      <c r="DJ49" s="1595"/>
      <c r="DK49" s="1595"/>
      <c r="DL49" s="1595"/>
      <c r="DM49" s="1595"/>
      <c r="DN49" s="1595"/>
      <c r="DO49" s="1595"/>
      <c r="DP49" s="1595"/>
      <c r="DQ49" s="1595"/>
      <c r="DR49" s="1595"/>
      <c r="DS49" s="1595"/>
      <c r="DT49" s="1595"/>
      <c r="DU49" s="1595"/>
      <c r="DV49" s="1595"/>
      <c r="DW49" s="1595"/>
      <c r="DX49" s="1595"/>
      <c r="DY49" s="1595"/>
      <c r="DZ49" s="1595"/>
      <c r="EA49" s="1595"/>
      <c r="EB49" s="1595"/>
      <c r="EC49" s="1595"/>
      <c r="ED49" s="1595"/>
      <c r="EE49" s="1595"/>
      <c r="EF49" s="1595"/>
      <c r="EG49" s="1595"/>
      <c r="EH49" s="1595"/>
      <c r="EI49" s="1595"/>
      <c r="EJ49" s="1595"/>
      <c r="EK49" s="1595"/>
      <c r="EL49" s="1595"/>
      <c r="EM49" s="1595"/>
      <c r="EN49" s="1595"/>
      <c r="EO49" s="1595"/>
      <c r="EP49" s="1595"/>
      <c r="EQ49" s="1595"/>
      <c r="ER49" s="1595"/>
      <c r="ES49" s="1595"/>
      <c r="ET49" s="1595"/>
      <c r="EU49" s="1595"/>
      <c r="EV49" s="1595"/>
      <c r="EW49" s="1595"/>
      <c r="EX49" s="1595"/>
      <c r="EY49" s="1595"/>
      <c r="EZ49" s="1595"/>
      <c r="FA49" s="1595"/>
      <c r="FB49" s="1595"/>
      <c r="FC49" s="1595"/>
      <c r="FD49" s="1595"/>
      <c r="FE49" s="1595"/>
      <c r="FF49" s="1595"/>
      <c r="FG49" s="1595"/>
      <c r="FH49" s="1595"/>
      <c r="FI49" s="1595"/>
      <c r="FJ49" s="1595"/>
      <c r="FK49" s="1595"/>
      <c r="FL49" s="1595"/>
      <c r="FM49" s="1595"/>
      <c r="FN49" s="1595"/>
      <c r="FO49" s="1595"/>
      <c r="FP49" s="1595"/>
      <c r="FQ49" s="1595"/>
      <c r="FR49" s="1595"/>
      <c r="FS49" s="1595"/>
      <c r="FT49" s="1595"/>
      <c r="FU49" s="1595"/>
      <c r="FV49" s="1595"/>
      <c r="FW49" s="1595"/>
      <c r="FX49" s="1595"/>
      <c r="FY49" s="1595"/>
      <c r="FZ49" s="1595"/>
      <c r="GA49" s="1595"/>
      <c r="GB49" s="1595"/>
      <c r="GC49" s="1595"/>
      <c r="GD49" s="1595"/>
      <c r="GE49" s="1595"/>
      <c r="GF49" s="1595"/>
      <c r="GG49" s="1595"/>
      <c r="GH49" s="1595"/>
      <c r="GI49" s="1595"/>
      <c r="GJ49" s="1596"/>
      <c r="GK49" s="1671"/>
    </row>
    <row r="50" spans="1:193" ht="15" thickBot="1">
      <c r="A50" s="238"/>
      <c r="B50" s="230"/>
      <c r="C50" s="231"/>
      <c r="D50" s="225"/>
      <c r="E50" s="225"/>
      <c r="F50" s="246"/>
      <c r="G50" s="247"/>
      <c r="H50" s="244"/>
      <c r="I50" s="244"/>
      <c r="J50" s="244"/>
      <c r="K50" s="244"/>
      <c r="L50" s="1597"/>
      <c r="M50" s="1598"/>
      <c r="N50" s="1598"/>
      <c r="O50" s="1598"/>
      <c r="P50" s="1598"/>
      <c r="Q50" s="1598"/>
      <c r="R50" s="1598"/>
      <c r="S50" s="1598"/>
      <c r="T50" s="1598"/>
      <c r="U50" s="1598"/>
      <c r="V50" s="1598"/>
      <c r="W50" s="1598"/>
      <c r="X50" s="1598"/>
      <c r="Y50" s="1598"/>
      <c r="Z50" s="1598"/>
      <c r="AA50" s="1598"/>
      <c r="AB50" s="1598"/>
      <c r="AC50" s="1598"/>
      <c r="AD50" s="1598"/>
      <c r="AE50" s="1598"/>
      <c r="AF50" s="1598"/>
      <c r="AG50" s="1598"/>
      <c r="AH50" s="1598"/>
      <c r="AI50" s="1598"/>
      <c r="AJ50" s="1598"/>
      <c r="AK50" s="1598"/>
      <c r="AL50" s="1598"/>
      <c r="AM50" s="1598"/>
      <c r="AN50" s="1598"/>
      <c r="AO50" s="1598"/>
      <c r="AP50" s="1598"/>
      <c r="AQ50" s="1598"/>
      <c r="AR50" s="1598"/>
      <c r="AS50" s="1598"/>
      <c r="AT50" s="1598"/>
      <c r="AU50" s="1598"/>
      <c r="AV50" s="1598"/>
      <c r="AW50" s="1598"/>
      <c r="AX50" s="1598"/>
      <c r="AY50" s="1598"/>
      <c r="AZ50" s="1598"/>
      <c r="BA50" s="1598"/>
      <c r="BB50" s="1598"/>
      <c r="BC50" s="1598"/>
      <c r="BD50" s="1598"/>
      <c r="BE50" s="1598"/>
      <c r="BF50" s="1598"/>
      <c r="BG50" s="1598"/>
      <c r="BH50" s="1598"/>
      <c r="BI50" s="1598"/>
      <c r="BJ50" s="1598"/>
      <c r="BK50" s="1598"/>
      <c r="BL50" s="1598"/>
      <c r="BM50" s="1598"/>
      <c r="BN50" s="1598"/>
      <c r="BO50" s="1598"/>
      <c r="BP50" s="1598"/>
      <c r="BQ50" s="1598"/>
      <c r="BR50" s="1598"/>
      <c r="BS50" s="1598"/>
      <c r="BT50" s="1598"/>
      <c r="BU50" s="1598"/>
      <c r="BV50" s="1598"/>
      <c r="BW50" s="1598"/>
      <c r="BX50" s="1598"/>
      <c r="BY50" s="1598"/>
      <c r="BZ50" s="1598"/>
      <c r="CA50" s="1598"/>
      <c r="CB50" s="1598"/>
      <c r="CC50" s="1598"/>
      <c r="CD50" s="1598"/>
      <c r="CE50" s="1598"/>
      <c r="CF50" s="1598"/>
      <c r="CG50" s="1598"/>
      <c r="CH50" s="1598"/>
      <c r="CI50" s="1598"/>
      <c r="CJ50" s="1598"/>
      <c r="CK50" s="1598"/>
      <c r="CL50" s="1598"/>
      <c r="CM50" s="1598"/>
      <c r="CN50" s="1598"/>
      <c r="CO50" s="1598"/>
      <c r="CP50" s="1598"/>
      <c r="CQ50" s="1598"/>
      <c r="CR50" s="1598"/>
      <c r="CS50" s="1598"/>
      <c r="CT50" s="1598"/>
      <c r="CU50" s="1598"/>
      <c r="CV50" s="1598"/>
      <c r="CW50" s="1598"/>
      <c r="CX50" s="1598"/>
      <c r="CY50" s="1598"/>
      <c r="CZ50" s="1598"/>
      <c r="DA50" s="1598"/>
      <c r="DB50" s="1598"/>
      <c r="DC50" s="1598"/>
      <c r="DD50" s="1598"/>
      <c r="DE50" s="1598"/>
      <c r="DF50" s="1598"/>
      <c r="DG50" s="1598"/>
      <c r="DH50" s="1598"/>
      <c r="DI50" s="1598"/>
      <c r="DJ50" s="1598"/>
      <c r="DK50" s="1598"/>
      <c r="DL50" s="1598"/>
      <c r="DM50" s="1598"/>
      <c r="DN50" s="1598"/>
      <c r="DO50" s="1598"/>
      <c r="DP50" s="1598"/>
      <c r="DQ50" s="1598"/>
      <c r="DR50" s="1598"/>
      <c r="DS50" s="1598"/>
      <c r="DT50" s="1598"/>
      <c r="DU50" s="1598"/>
      <c r="DV50" s="1598"/>
      <c r="DW50" s="1598"/>
      <c r="DX50" s="1598"/>
      <c r="DY50" s="1598"/>
      <c r="DZ50" s="1598"/>
      <c r="EA50" s="1598"/>
      <c r="EB50" s="1598"/>
      <c r="EC50" s="1598"/>
      <c r="ED50" s="1598"/>
      <c r="EE50" s="1598"/>
      <c r="EF50" s="1598"/>
      <c r="EG50" s="1598"/>
      <c r="EH50" s="1598"/>
      <c r="EI50" s="1598"/>
      <c r="EJ50" s="1598"/>
      <c r="EK50" s="1598"/>
      <c r="EL50" s="1598"/>
      <c r="EM50" s="1598"/>
      <c r="EN50" s="1598"/>
      <c r="EO50" s="1598"/>
      <c r="EP50" s="1598"/>
      <c r="EQ50" s="1598"/>
      <c r="ER50" s="1598"/>
      <c r="ES50" s="1598"/>
      <c r="ET50" s="1598"/>
      <c r="EU50" s="1598"/>
      <c r="EV50" s="1598"/>
      <c r="EW50" s="1598"/>
      <c r="EX50" s="1598"/>
      <c r="EY50" s="1598"/>
      <c r="EZ50" s="1598"/>
      <c r="FA50" s="1598"/>
      <c r="FB50" s="1598"/>
      <c r="FC50" s="1598"/>
      <c r="FD50" s="1598"/>
      <c r="FE50" s="1598"/>
      <c r="FF50" s="1598"/>
      <c r="FG50" s="1598"/>
      <c r="FH50" s="1598"/>
      <c r="FI50" s="1598"/>
      <c r="FJ50" s="1598"/>
      <c r="FK50" s="1598"/>
      <c r="FL50" s="1598"/>
      <c r="FM50" s="1598"/>
      <c r="FN50" s="1598"/>
      <c r="FO50" s="1598"/>
      <c r="FP50" s="1598"/>
      <c r="FQ50" s="1598"/>
      <c r="FR50" s="1598"/>
      <c r="FS50" s="1598"/>
      <c r="FT50" s="1598"/>
      <c r="FU50" s="1598"/>
      <c r="FV50" s="1598"/>
      <c r="FW50" s="1598"/>
      <c r="FX50" s="1598"/>
      <c r="FY50" s="1598"/>
      <c r="FZ50" s="1598"/>
      <c r="GA50" s="1598"/>
      <c r="GB50" s="1598"/>
      <c r="GC50" s="1598"/>
      <c r="GD50" s="1598"/>
      <c r="GE50" s="1598"/>
      <c r="GF50" s="1598"/>
      <c r="GG50" s="1598"/>
      <c r="GH50" s="1598"/>
      <c r="GI50" s="1598"/>
      <c r="GJ50" s="1598"/>
      <c r="GK50" s="1674"/>
    </row>
    <row r="51" spans="1:193">
      <c r="A51" s="1617">
        <v>1.5</v>
      </c>
      <c r="B51" s="1636" t="s">
        <v>68</v>
      </c>
      <c r="C51" s="1690" t="s">
        <v>29</v>
      </c>
      <c r="D51" s="1648">
        <v>1</v>
      </c>
      <c r="E51" s="1648">
        <f>12254063.36*5</f>
        <v>61270316.799999997</v>
      </c>
      <c r="F51" s="1648">
        <f>D51*E51</f>
        <v>61270316.799999997</v>
      </c>
      <c r="G51" s="1605">
        <f>F51/F158</f>
        <v>1.3112286854679007E-2</v>
      </c>
      <c r="H51" s="1608" t="s">
        <v>246</v>
      </c>
      <c r="I51" s="1611" t="s">
        <v>262</v>
      </c>
      <c r="J51" s="1614" t="s">
        <v>263</v>
      </c>
      <c r="K51" s="193" t="s">
        <v>249</v>
      </c>
      <c r="L51" s="1600"/>
      <c r="M51" s="1600"/>
      <c r="N51" s="1600"/>
      <c r="O51" s="1600"/>
      <c r="P51" s="1600"/>
      <c r="Q51" s="1600"/>
      <c r="R51" s="1601"/>
      <c r="S51" s="1599"/>
      <c r="T51" s="1600"/>
      <c r="U51" s="1600"/>
      <c r="V51" s="1600"/>
      <c r="W51" s="1600"/>
      <c r="X51" s="1600"/>
      <c r="Y51" s="1601"/>
      <c r="Z51" s="1599"/>
      <c r="AA51" s="1600"/>
      <c r="AB51" s="1600"/>
      <c r="AC51" s="1600"/>
      <c r="AD51" s="1600"/>
      <c r="AE51" s="1600"/>
      <c r="AF51" s="1601"/>
      <c r="AG51" s="1599"/>
      <c r="AH51" s="1600"/>
      <c r="AI51" s="1600"/>
      <c r="AJ51" s="1600"/>
      <c r="AK51" s="1600"/>
      <c r="AL51" s="1600"/>
      <c r="AM51" s="1601"/>
      <c r="AN51" s="1599"/>
      <c r="AO51" s="1600"/>
      <c r="AP51" s="1600"/>
      <c r="AQ51" s="1600"/>
      <c r="AR51" s="1600"/>
      <c r="AS51" s="1600"/>
      <c r="AT51" s="1601"/>
      <c r="AU51" s="1599"/>
      <c r="AV51" s="1600"/>
      <c r="AW51" s="1600"/>
      <c r="AX51" s="1600"/>
      <c r="AY51" s="1600"/>
      <c r="AZ51" s="1600"/>
      <c r="BA51" s="1601"/>
      <c r="BB51" s="1599"/>
      <c r="BC51" s="1600"/>
      <c r="BD51" s="1600"/>
      <c r="BE51" s="1600"/>
      <c r="BF51" s="1600"/>
      <c r="BG51" s="1600"/>
      <c r="BH51" s="1601"/>
      <c r="BI51" s="1599"/>
      <c r="BJ51" s="1600"/>
      <c r="BK51" s="1600"/>
      <c r="BL51" s="1600"/>
      <c r="BM51" s="1600"/>
      <c r="BN51" s="1600"/>
      <c r="BO51" s="1601"/>
      <c r="BP51" s="1599"/>
      <c r="BQ51" s="1600"/>
      <c r="BR51" s="1600"/>
      <c r="BS51" s="1600"/>
      <c r="BT51" s="1600"/>
      <c r="BU51" s="1600"/>
      <c r="BV51" s="1601"/>
      <c r="BW51" s="1599"/>
      <c r="BX51" s="1600"/>
      <c r="BY51" s="1600"/>
      <c r="BZ51" s="1600"/>
      <c r="CA51" s="1600"/>
      <c r="CB51" s="1600"/>
      <c r="CC51" s="1601"/>
      <c r="CD51" s="1602">
        <f>F51/GK51*7</f>
        <v>30635158.400000002</v>
      </c>
      <c r="CE51" s="1603"/>
      <c r="CF51" s="1603"/>
      <c r="CG51" s="1603"/>
      <c r="CH51" s="1603"/>
      <c r="CI51" s="1603"/>
      <c r="CJ51" s="1604"/>
      <c r="CK51" s="1602">
        <f>F51/GK51*7</f>
        <v>30635158.400000002</v>
      </c>
      <c r="CL51" s="1603"/>
      <c r="CM51" s="1603"/>
      <c r="CN51" s="1603"/>
      <c r="CO51" s="1603"/>
      <c r="CP51" s="1603"/>
      <c r="CQ51" s="1604"/>
      <c r="CR51" s="1599"/>
      <c r="CS51" s="1600"/>
      <c r="CT51" s="1600"/>
      <c r="CU51" s="1600"/>
      <c r="CV51" s="1600"/>
      <c r="CW51" s="1600"/>
      <c r="CX51" s="1601"/>
      <c r="CY51" s="1599"/>
      <c r="CZ51" s="1600"/>
      <c r="DA51" s="1600"/>
      <c r="DB51" s="1600"/>
      <c r="DC51" s="1600"/>
      <c r="DD51" s="1600"/>
      <c r="DE51" s="1601"/>
      <c r="DF51" s="1599"/>
      <c r="DG51" s="1600"/>
      <c r="DH51" s="1600"/>
      <c r="DI51" s="1600"/>
      <c r="DJ51" s="1600"/>
      <c r="DK51" s="1600"/>
      <c r="DL51" s="1601"/>
      <c r="DM51" s="1599"/>
      <c r="DN51" s="1600"/>
      <c r="DO51" s="1600"/>
      <c r="DP51" s="1600"/>
      <c r="DQ51" s="1600"/>
      <c r="DR51" s="1600"/>
      <c r="DS51" s="1601"/>
      <c r="DT51" s="1599"/>
      <c r="DU51" s="1600"/>
      <c r="DV51" s="1600"/>
      <c r="DW51" s="1600"/>
      <c r="DX51" s="1600"/>
      <c r="DY51" s="1600"/>
      <c r="DZ51" s="1601"/>
      <c r="EA51" s="1599"/>
      <c r="EB51" s="1600"/>
      <c r="EC51" s="1600"/>
      <c r="ED51" s="1600"/>
      <c r="EE51" s="1600"/>
      <c r="EF51" s="1600"/>
      <c r="EG51" s="1601"/>
      <c r="EH51" s="1599"/>
      <c r="EI51" s="1600"/>
      <c r="EJ51" s="1600"/>
      <c r="EK51" s="1600"/>
      <c r="EL51" s="1600"/>
      <c r="EM51" s="1600"/>
      <c r="EN51" s="1601"/>
      <c r="EO51" s="1599"/>
      <c r="EP51" s="1600"/>
      <c r="EQ51" s="1600"/>
      <c r="ER51" s="1600"/>
      <c r="ES51" s="1600"/>
      <c r="ET51" s="1600"/>
      <c r="EU51" s="1601"/>
      <c r="EV51" s="1599"/>
      <c r="EW51" s="1600"/>
      <c r="EX51" s="1600"/>
      <c r="EY51" s="1600"/>
      <c r="EZ51" s="1600"/>
      <c r="FA51" s="1600"/>
      <c r="FB51" s="1601"/>
      <c r="FC51" s="1599"/>
      <c r="FD51" s="1600"/>
      <c r="FE51" s="1600"/>
      <c r="FF51" s="1600"/>
      <c r="FG51" s="1600"/>
      <c r="FH51" s="1600"/>
      <c r="FI51" s="1601"/>
      <c r="FJ51" s="1599"/>
      <c r="FK51" s="1600"/>
      <c r="FL51" s="1600"/>
      <c r="FM51" s="1600"/>
      <c r="FN51" s="1600"/>
      <c r="FO51" s="1600"/>
      <c r="FP51" s="1601"/>
      <c r="FQ51" s="1599"/>
      <c r="FR51" s="1600"/>
      <c r="FS51" s="1600"/>
      <c r="FT51" s="1600"/>
      <c r="FU51" s="1600"/>
      <c r="FV51" s="1600"/>
      <c r="FW51" s="1601"/>
      <c r="FX51" s="1599"/>
      <c r="FY51" s="1600"/>
      <c r="FZ51" s="1600"/>
      <c r="GA51" s="1600"/>
      <c r="GB51" s="1600"/>
      <c r="GC51" s="1600"/>
      <c r="GD51" s="1601"/>
      <c r="GE51" s="1599"/>
      <c r="GF51" s="1600"/>
      <c r="GG51" s="1600"/>
      <c r="GH51" s="1600"/>
      <c r="GI51" s="1600"/>
      <c r="GJ51" s="1600"/>
      <c r="GK51" s="1620">
        <v>14</v>
      </c>
    </row>
    <row r="52" spans="1:193">
      <c r="A52" s="1618"/>
      <c r="B52" s="1637"/>
      <c r="C52" s="1691"/>
      <c r="D52" s="1649"/>
      <c r="E52" s="1649"/>
      <c r="F52" s="1649"/>
      <c r="G52" s="1606"/>
      <c r="H52" s="1609"/>
      <c r="I52" s="1612"/>
      <c r="J52" s="1615"/>
      <c r="K52" s="228"/>
      <c r="L52" s="201"/>
      <c r="M52" s="202"/>
      <c r="N52" s="202"/>
      <c r="O52" s="202"/>
      <c r="P52" s="202"/>
      <c r="Q52" s="202"/>
      <c r="R52" s="203"/>
      <c r="S52" s="204"/>
      <c r="T52" s="202"/>
      <c r="U52" s="202"/>
      <c r="V52" s="202"/>
      <c r="W52" s="202"/>
      <c r="X52" s="202"/>
      <c r="Y52" s="203"/>
      <c r="Z52" s="204"/>
      <c r="AA52" s="202"/>
      <c r="AB52" s="202"/>
      <c r="AC52" s="202"/>
      <c r="AD52" s="202"/>
      <c r="AE52" s="202"/>
      <c r="AF52" s="203"/>
      <c r="AG52" s="204"/>
      <c r="AH52" s="202"/>
      <c r="AI52" s="202"/>
      <c r="AJ52" s="202"/>
      <c r="AK52" s="202"/>
      <c r="AL52" s="202"/>
      <c r="AM52" s="203"/>
      <c r="AN52" s="204"/>
      <c r="AO52" s="202"/>
      <c r="AP52" s="202"/>
      <c r="AQ52" s="202"/>
      <c r="AR52" s="202"/>
      <c r="AS52" s="202"/>
      <c r="AT52" s="203"/>
      <c r="AU52" s="204"/>
      <c r="AV52" s="202"/>
      <c r="AW52" s="202"/>
      <c r="AX52" s="202"/>
      <c r="AY52" s="202"/>
      <c r="AZ52" s="202"/>
      <c r="BA52" s="203"/>
      <c r="BB52" s="204"/>
      <c r="BC52" s="202"/>
      <c r="BD52" s="202"/>
      <c r="BE52" s="202"/>
      <c r="BF52" s="202"/>
      <c r="BG52" s="202"/>
      <c r="BH52" s="203"/>
      <c r="BI52" s="204"/>
      <c r="BJ52" s="202"/>
      <c r="BK52" s="202"/>
      <c r="BL52" s="202"/>
      <c r="BM52" s="202"/>
      <c r="BN52" s="202"/>
      <c r="BO52" s="203"/>
      <c r="BP52" s="204"/>
      <c r="BQ52" s="202"/>
      <c r="BR52" s="202"/>
      <c r="BS52" s="202"/>
      <c r="BT52" s="202"/>
      <c r="BU52" s="202"/>
      <c r="BV52" s="203"/>
      <c r="BW52" s="204"/>
      <c r="BX52" s="202"/>
      <c r="BY52" s="202"/>
      <c r="BZ52" s="202"/>
      <c r="CA52" s="202"/>
      <c r="CB52" s="202"/>
      <c r="CC52" s="203"/>
      <c r="CD52" s="204"/>
      <c r="CE52" s="202"/>
      <c r="CF52" s="202"/>
      <c r="CG52" s="202"/>
      <c r="CH52" s="202"/>
      <c r="CI52" s="202"/>
      <c r="CJ52" s="203"/>
      <c r="CK52" s="204"/>
      <c r="CL52" s="202"/>
      <c r="CM52" s="202"/>
      <c r="CN52" s="202"/>
      <c r="CO52" s="202"/>
      <c r="CP52" s="202"/>
      <c r="CQ52" s="203"/>
      <c r="CR52" s="204"/>
      <c r="CS52" s="202"/>
      <c r="CT52" s="202"/>
      <c r="CU52" s="202"/>
      <c r="CV52" s="202"/>
      <c r="CW52" s="202"/>
      <c r="CX52" s="203"/>
      <c r="CY52" s="204"/>
      <c r="CZ52" s="202"/>
      <c r="DA52" s="202"/>
      <c r="DB52" s="202"/>
      <c r="DC52" s="202"/>
      <c r="DD52" s="202"/>
      <c r="DE52" s="203"/>
      <c r="DF52" s="204"/>
      <c r="DG52" s="202"/>
      <c r="DH52" s="202"/>
      <c r="DI52" s="202"/>
      <c r="DJ52" s="202"/>
      <c r="DK52" s="202"/>
      <c r="DL52" s="203"/>
      <c r="DM52" s="204"/>
      <c r="DN52" s="202"/>
      <c r="DO52" s="202"/>
      <c r="DP52" s="202"/>
      <c r="DQ52" s="202"/>
      <c r="DR52" s="202"/>
      <c r="DS52" s="203"/>
      <c r="DT52" s="204"/>
      <c r="DU52" s="202"/>
      <c r="DV52" s="202"/>
      <c r="DW52" s="202"/>
      <c r="DX52" s="202"/>
      <c r="DY52" s="202"/>
      <c r="DZ52" s="203"/>
      <c r="EA52" s="204"/>
      <c r="EB52" s="202"/>
      <c r="EC52" s="202"/>
      <c r="ED52" s="202"/>
      <c r="EE52" s="202"/>
      <c r="EF52" s="202"/>
      <c r="EG52" s="203"/>
      <c r="EH52" s="204"/>
      <c r="EI52" s="202"/>
      <c r="EJ52" s="202"/>
      <c r="EK52" s="202"/>
      <c r="EL52" s="202"/>
      <c r="EM52" s="202"/>
      <c r="EN52" s="203"/>
      <c r="EO52" s="204"/>
      <c r="EP52" s="202"/>
      <c r="EQ52" s="202"/>
      <c r="ER52" s="202"/>
      <c r="ES52" s="202"/>
      <c r="ET52" s="202"/>
      <c r="EU52" s="203"/>
      <c r="EV52" s="204"/>
      <c r="EW52" s="202"/>
      <c r="EX52" s="202"/>
      <c r="EY52" s="202"/>
      <c r="EZ52" s="202"/>
      <c r="FA52" s="202"/>
      <c r="FB52" s="203"/>
      <c r="FC52" s="204"/>
      <c r="FD52" s="202"/>
      <c r="FE52" s="202"/>
      <c r="FF52" s="202"/>
      <c r="FG52" s="202"/>
      <c r="FH52" s="202"/>
      <c r="FI52" s="203"/>
      <c r="FJ52" s="204"/>
      <c r="FK52" s="202"/>
      <c r="FL52" s="202"/>
      <c r="FM52" s="202"/>
      <c r="FN52" s="202"/>
      <c r="FO52" s="202"/>
      <c r="FP52" s="203"/>
      <c r="FQ52" s="204"/>
      <c r="FR52" s="202"/>
      <c r="FS52" s="202"/>
      <c r="FT52" s="202"/>
      <c r="FU52" s="202"/>
      <c r="FV52" s="202"/>
      <c r="FW52" s="203"/>
      <c r="FX52" s="204"/>
      <c r="FY52" s="202"/>
      <c r="FZ52" s="202"/>
      <c r="GA52" s="202"/>
      <c r="GB52" s="202"/>
      <c r="GC52" s="202"/>
      <c r="GD52" s="203"/>
      <c r="GE52" s="204"/>
      <c r="GF52" s="202"/>
      <c r="GG52" s="202"/>
      <c r="GH52" s="202"/>
      <c r="GI52" s="202"/>
      <c r="GJ52" s="205"/>
      <c r="GK52" s="1621"/>
    </row>
    <row r="53" spans="1:193" ht="15" thickBot="1">
      <c r="A53" s="1618"/>
      <c r="B53" s="1637"/>
      <c r="C53" s="1691"/>
      <c r="D53" s="1649"/>
      <c r="E53" s="1649"/>
      <c r="F53" s="1649"/>
      <c r="G53" s="1606"/>
      <c r="H53" s="1609"/>
      <c r="I53" s="1612"/>
      <c r="J53" s="1615"/>
      <c r="K53" s="194" t="s">
        <v>250</v>
      </c>
      <c r="L53" s="211">
        <v>1</v>
      </c>
      <c r="M53" s="212">
        <v>2</v>
      </c>
      <c r="N53" s="212">
        <v>3</v>
      </c>
      <c r="O53" s="212">
        <v>4</v>
      </c>
      <c r="P53" s="212">
        <v>5</v>
      </c>
      <c r="Q53" s="212">
        <v>6</v>
      </c>
      <c r="R53" s="212">
        <v>7</v>
      </c>
      <c r="S53" s="213">
        <v>1</v>
      </c>
      <c r="T53" s="214">
        <v>2</v>
      </c>
      <c r="U53" s="214">
        <v>3</v>
      </c>
      <c r="V53" s="214">
        <v>4</v>
      </c>
      <c r="W53" s="214">
        <v>5</v>
      </c>
      <c r="X53" s="214">
        <v>6</v>
      </c>
      <c r="Y53" s="215">
        <v>7</v>
      </c>
      <c r="Z53" s="211">
        <v>1</v>
      </c>
      <c r="AA53" s="212">
        <v>2</v>
      </c>
      <c r="AB53" s="212">
        <v>3</v>
      </c>
      <c r="AC53" s="212">
        <v>4</v>
      </c>
      <c r="AD53" s="212">
        <v>5</v>
      </c>
      <c r="AE53" s="212">
        <v>6</v>
      </c>
      <c r="AF53" s="212">
        <v>7</v>
      </c>
      <c r="AG53" s="213">
        <v>1</v>
      </c>
      <c r="AH53" s="214">
        <v>2</v>
      </c>
      <c r="AI53" s="214">
        <v>3</v>
      </c>
      <c r="AJ53" s="214">
        <v>4</v>
      </c>
      <c r="AK53" s="214">
        <v>5</v>
      </c>
      <c r="AL53" s="214">
        <v>6</v>
      </c>
      <c r="AM53" s="215">
        <v>7</v>
      </c>
      <c r="AN53" s="211">
        <v>1</v>
      </c>
      <c r="AO53" s="212">
        <v>2</v>
      </c>
      <c r="AP53" s="212">
        <v>3</v>
      </c>
      <c r="AQ53" s="212">
        <v>4</v>
      </c>
      <c r="AR53" s="212">
        <v>5</v>
      </c>
      <c r="AS53" s="212">
        <v>6</v>
      </c>
      <c r="AT53" s="212">
        <v>7</v>
      </c>
      <c r="AU53" s="213">
        <v>1</v>
      </c>
      <c r="AV53" s="214">
        <v>2</v>
      </c>
      <c r="AW53" s="214">
        <v>3</v>
      </c>
      <c r="AX53" s="214">
        <v>4</v>
      </c>
      <c r="AY53" s="214">
        <v>5</v>
      </c>
      <c r="AZ53" s="214">
        <v>6</v>
      </c>
      <c r="BA53" s="215">
        <v>7</v>
      </c>
      <c r="BB53" s="211">
        <v>1</v>
      </c>
      <c r="BC53" s="212">
        <v>2</v>
      </c>
      <c r="BD53" s="212">
        <v>3</v>
      </c>
      <c r="BE53" s="212">
        <v>4</v>
      </c>
      <c r="BF53" s="212">
        <v>5</v>
      </c>
      <c r="BG53" s="212">
        <v>6</v>
      </c>
      <c r="BH53" s="212">
        <v>7</v>
      </c>
      <c r="BI53" s="213">
        <v>1</v>
      </c>
      <c r="BJ53" s="214">
        <v>2</v>
      </c>
      <c r="BK53" s="214">
        <v>3</v>
      </c>
      <c r="BL53" s="214">
        <v>4</v>
      </c>
      <c r="BM53" s="214">
        <v>5</v>
      </c>
      <c r="BN53" s="214">
        <v>6</v>
      </c>
      <c r="BO53" s="215">
        <v>7</v>
      </c>
      <c r="BP53" s="211">
        <v>1</v>
      </c>
      <c r="BQ53" s="212">
        <v>2</v>
      </c>
      <c r="BR53" s="212">
        <v>3</v>
      </c>
      <c r="BS53" s="212">
        <v>4</v>
      </c>
      <c r="BT53" s="212">
        <v>5</v>
      </c>
      <c r="BU53" s="212">
        <v>6</v>
      </c>
      <c r="BV53" s="212">
        <v>7</v>
      </c>
      <c r="BW53" s="213">
        <v>1</v>
      </c>
      <c r="BX53" s="214">
        <v>2</v>
      </c>
      <c r="BY53" s="214">
        <v>3</v>
      </c>
      <c r="BZ53" s="214">
        <v>4</v>
      </c>
      <c r="CA53" s="214">
        <v>5</v>
      </c>
      <c r="CB53" s="214">
        <v>6</v>
      </c>
      <c r="CC53" s="215">
        <v>7</v>
      </c>
      <c r="CD53" s="206">
        <v>1</v>
      </c>
      <c r="CE53" s="207">
        <v>2</v>
      </c>
      <c r="CF53" s="207">
        <v>3</v>
      </c>
      <c r="CG53" s="207">
        <v>4</v>
      </c>
      <c r="CH53" s="207">
        <v>5</v>
      </c>
      <c r="CI53" s="207">
        <v>6</v>
      </c>
      <c r="CJ53" s="207">
        <v>7</v>
      </c>
      <c r="CK53" s="208">
        <v>1</v>
      </c>
      <c r="CL53" s="209">
        <v>2</v>
      </c>
      <c r="CM53" s="209">
        <v>3</v>
      </c>
      <c r="CN53" s="209">
        <v>4</v>
      </c>
      <c r="CO53" s="209">
        <v>5</v>
      </c>
      <c r="CP53" s="209">
        <v>6</v>
      </c>
      <c r="CQ53" s="210">
        <v>7</v>
      </c>
      <c r="CR53" s="211">
        <v>1</v>
      </c>
      <c r="CS53" s="212">
        <v>2</v>
      </c>
      <c r="CT53" s="212">
        <v>3</v>
      </c>
      <c r="CU53" s="212">
        <v>4</v>
      </c>
      <c r="CV53" s="212">
        <v>5</v>
      </c>
      <c r="CW53" s="212">
        <v>6</v>
      </c>
      <c r="CX53" s="212">
        <v>7</v>
      </c>
      <c r="CY53" s="213">
        <v>1</v>
      </c>
      <c r="CZ53" s="214">
        <v>2</v>
      </c>
      <c r="DA53" s="214">
        <v>3</v>
      </c>
      <c r="DB53" s="214">
        <v>4</v>
      </c>
      <c r="DC53" s="214">
        <v>5</v>
      </c>
      <c r="DD53" s="214">
        <v>6</v>
      </c>
      <c r="DE53" s="215">
        <v>7</v>
      </c>
      <c r="DF53" s="211">
        <v>1</v>
      </c>
      <c r="DG53" s="212">
        <v>2</v>
      </c>
      <c r="DH53" s="212">
        <v>3</v>
      </c>
      <c r="DI53" s="212">
        <v>4</v>
      </c>
      <c r="DJ53" s="212">
        <v>5</v>
      </c>
      <c r="DK53" s="212">
        <v>6</v>
      </c>
      <c r="DL53" s="212">
        <v>7</v>
      </c>
      <c r="DM53" s="213">
        <v>1</v>
      </c>
      <c r="DN53" s="214">
        <v>2</v>
      </c>
      <c r="DO53" s="214">
        <v>3</v>
      </c>
      <c r="DP53" s="214">
        <v>4</v>
      </c>
      <c r="DQ53" s="214">
        <v>5</v>
      </c>
      <c r="DR53" s="214">
        <v>6</v>
      </c>
      <c r="DS53" s="215">
        <v>7</v>
      </c>
      <c r="DT53" s="211">
        <v>1</v>
      </c>
      <c r="DU53" s="212">
        <v>2</v>
      </c>
      <c r="DV53" s="212">
        <v>3</v>
      </c>
      <c r="DW53" s="212">
        <v>4</v>
      </c>
      <c r="DX53" s="212">
        <v>5</v>
      </c>
      <c r="DY53" s="212">
        <v>6</v>
      </c>
      <c r="DZ53" s="212">
        <v>7</v>
      </c>
      <c r="EA53" s="213">
        <v>1</v>
      </c>
      <c r="EB53" s="214">
        <v>2</v>
      </c>
      <c r="EC53" s="214">
        <v>3</v>
      </c>
      <c r="ED53" s="214">
        <v>4</v>
      </c>
      <c r="EE53" s="214">
        <v>5</v>
      </c>
      <c r="EF53" s="214">
        <v>6</v>
      </c>
      <c r="EG53" s="215">
        <v>7</v>
      </c>
      <c r="EH53" s="211">
        <v>1</v>
      </c>
      <c r="EI53" s="212">
        <v>2</v>
      </c>
      <c r="EJ53" s="212">
        <v>3</v>
      </c>
      <c r="EK53" s="212">
        <v>4</v>
      </c>
      <c r="EL53" s="212">
        <v>5</v>
      </c>
      <c r="EM53" s="212">
        <v>6</v>
      </c>
      <c r="EN53" s="212">
        <v>7</v>
      </c>
      <c r="EO53" s="213">
        <v>1</v>
      </c>
      <c r="EP53" s="214">
        <v>2</v>
      </c>
      <c r="EQ53" s="214">
        <v>3</v>
      </c>
      <c r="ER53" s="214">
        <v>4</v>
      </c>
      <c r="ES53" s="214">
        <v>5</v>
      </c>
      <c r="ET53" s="214">
        <v>6</v>
      </c>
      <c r="EU53" s="215">
        <v>7</v>
      </c>
      <c r="EV53" s="211">
        <v>1</v>
      </c>
      <c r="EW53" s="212">
        <v>2</v>
      </c>
      <c r="EX53" s="212">
        <v>3</v>
      </c>
      <c r="EY53" s="212">
        <v>4</v>
      </c>
      <c r="EZ53" s="212">
        <v>5</v>
      </c>
      <c r="FA53" s="212">
        <v>6</v>
      </c>
      <c r="FB53" s="212">
        <v>7</v>
      </c>
      <c r="FC53" s="213">
        <v>1</v>
      </c>
      <c r="FD53" s="214">
        <v>2</v>
      </c>
      <c r="FE53" s="214">
        <v>3</v>
      </c>
      <c r="FF53" s="214">
        <v>4</v>
      </c>
      <c r="FG53" s="214">
        <v>5</v>
      </c>
      <c r="FH53" s="214">
        <v>6</v>
      </c>
      <c r="FI53" s="215">
        <v>7</v>
      </c>
      <c r="FJ53" s="211">
        <v>1</v>
      </c>
      <c r="FK53" s="212">
        <v>2</v>
      </c>
      <c r="FL53" s="212">
        <v>3</v>
      </c>
      <c r="FM53" s="212">
        <v>4</v>
      </c>
      <c r="FN53" s="212">
        <v>5</v>
      </c>
      <c r="FO53" s="212">
        <v>6</v>
      </c>
      <c r="FP53" s="212">
        <v>7</v>
      </c>
      <c r="FQ53" s="213">
        <v>1</v>
      </c>
      <c r="FR53" s="214">
        <v>2</v>
      </c>
      <c r="FS53" s="214">
        <v>3</v>
      </c>
      <c r="FT53" s="214">
        <v>4</v>
      </c>
      <c r="FU53" s="214">
        <v>5</v>
      </c>
      <c r="FV53" s="214">
        <v>6</v>
      </c>
      <c r="FW53" s="215">
        <v>7</v>
      </c>
      <c r="FX53" s="213">
        <v>1</v>
      </c>
      <c r="FY53" s="214">
        <v>2</v>
      </c>
      <c r="FZ53" s="214">
        <v>3</v>
      </c>
      <c r="GA53" s="214">
        <v>4</v>
      </c>
      <c r="GB53" s="214">
        <v>5</v>
      </c>
      <c r="GC53" s="214">
        <v>6</v>
      </c>
      <c r="GD53" s="215">
        <v>7</v>
      </c>
      <c r="GE53" s="213">
        <v>1</v>
      </c>
      <c r="GF53" s="214">
        <v>2</v>
      </c>
      <c r="GG53" s="214">
        <v>3</v>
      </c>
      <c r="GH53" s="214">
        <v>4</v>
      </c>
      <c r="GI53" s="214">
        <v>5</v>
      </c>
      <c r="GJ53" s="221">
        <v>6</v>
      </c>
      <c r="GK53" s="1621"/>
    </row>
    <row r="54" spans="1:193" ht="15" thickBot="1">
      <c r="A54" s="1619"/>
      <c r="B54" s="1638"/>
      <c r="C54" s="1692"/>
      <c r="D54" s="1650"/>
      <c r="E54" s="1650"/>
      <c r="F54" s="1650"/>
      <c r="G54" s="1607"/>
      <c r="H54" s="1687"/>
      <c r="I54" s="1688"/>
      <c r="J54" s="1689"/>
      <c r="K54" s="222" t="s">
        <v>251</v>
      </c>
      <c r="L54" s="1623"/>
      <c r="M54" s="1623"/>
      <c r="N54" s="1623"/>
      <c r="O54" s="1623"/>
      <c r="P54" s="1623"/>
      <c r="Q54" s="1623"/>
      <c r="R54" s="1623"/>
      <c r="S54" s="1623"/>
      <c r="T54" s="1623"/>
      <c r="U54" s="1623"/>
      <c r="V54" s="1623"/>
      <c r="W54" s="1623"/>
      <c r="X54" s="1623"/>
      <c r="Y54" s="1623"/>
      <c r="Z54" s="1623"/>
      <c r="AA54" s="1623"/>
      <c r="AB54" s="1623"/>
      <c r="AC54" s="1623"/>
      <c r="AD54" s="1623"/>
      <c r="AE54" s="1623"/>
      <c r="AF54" s="1623"/>
      <c r="AG54" s="1623"/>
      <c r="AH54" s="1623"/>
      <c r="AI54" s="1623"/>
      <c r="AJ54" s="1623"/>
      <c r="AK54" s="1623"/>
      <c r="AL54" s="1623"/>
      <c r="AM54" s="1623"/>
      <c r="AN54" s="1623"/>
      <c r="AO54" s="1623"/>
      <c r="AP54" s="1624"/>
      <c r="AQ54" s="1628"/>
      <c r="AR54" s="1629"/>
      <c r="AS54" s="1629"/>
      <c r="AT54" s="1629"/>
      <c r="AU54" s="1629"/>
      <c r="AV54" s="1629"/>
      <c r="AW54" s="1629"/>
      <c r="AX54" s="1629"/>
      <c r="AY54" s="1629"/>
      <c r="AZ54" s="1629"/>
      <c r="BA54" s="1629"/>
      <c r="BB54" s="1629"/>
      <c r="BC54" s="1629"/>
      <c r="BD54" s="1629"/>
      <c r="BE54" s="1629"/>
      <c r="BF54" s="1629"/>
      <c r="BG54" s="1629"/>
      <c r="BH54" s="1629"/>
      <c r="BI54" s="1629"/>
      <c r="BJ54" s="1629"/>
      <c r="BK54" s="1629"/>
      <c r="BL54" s="1629"/>
      <c r="BM54" s="1629"/>
      <c r="BN54" s="1629"/>
      <c r="BO54" s="1629"/>
      <c r="BP54" s="1629"/>
      <c r="BQ54" s="1629"/>
      <c r="BR54" s="1630"/>
      <c r="BS54" s="1625">
        <f>BP51+BW51+CD51+CK51</f>
        <v>61270316.800000004</v>
      </c>
      <c r="BT54" s="1626"/>
      <c r="BU54" s="1626"/>
      <c r="BV54" s="1626"/>
      <c r="BW54" s="1626"/>
      <c r="BX54" s="1626"/>
      <c r="BY54" s="1626"/>
      <c r="BZ54" s="1626"/>
      <c r="CA54" s="1626"/>
      <c r="CB54" s="1626"/>
      <c r="CC54" s="1626"/>
      <c r="CD54" s="1626"/>
      <c r="CE54" s="1626"/>
      <c r="CF54" s="1626"/>
      <c r="CG54" s="1626"/>
      <c r="CH54" s="1626"/>
      <c r="CI54" s="1626"/>
      <c r="CJ54" s="1626"/>
      <c r="CK54" s="1626"/>
      <c r="CL54" s="1626"/>
      <c r="CM54" s="1626"/>
      <c r="CN54" s="1626"/>
      <c r="CO54" s="1626"/>
      <c r="CP54" s="1626"/>
      <c r="CQ54" s="1626"/>
      <c r="CR54" s="1626"/>
      <c r="CS54" s="1626"/>
      <c r="CT54" s="1626"/>
      <c r="CU54" s="1626"/>
      <c r="CV54" s="1626"/>
      <c r="CW54" s="1627"/>
      <c r="CX54" s="1631"/>
      <c r="CY54" s="1623"/>
      <c r="CZ54" s="1623"/>
      <c r="DA54" s="1623"/>
      <c r="DB54" s="1623"/>
      <c r="DC54" s="1623"/>
      <c r="DD54" s="1623"/>
      <c r="DE54" s="1623"/>
      <c r="DF54" s="1623"/>
      <c r="DG54" s="1623"/>
      <c r="DH54" s="1623"/>
      <c r="DI54" s="1623"/>
      <c r="DJ54" s="1623"/>
      <c r="DK54" s="1623"/>
      <c r="DL54" s="1623"/>
      <c r="DM54" s="1623"/>
      <c r="DN54" s="1623"/>
      <c r="DO54" s="1623"/>
      <c r="DP54" s="1623"/>
      <c r="DQ54" s="1623"/>
      <c r="DR54" s="1623"/>
      <c r="DS54" s="1623"/>
      <c r="DT54" s="1623"/>
      <c r="DU54" s="1623"/>
      <c r="DV54" s="1623"/>
      <c r="DW54" s="1623"/>
      <c r="DX54" s="1623"/>
      <c r="DY54" s="1623"/>
      <c r="DZ54" s="1623"/>
      <c r="EA54" s="1624"/>
      <c r="EB54" s="1632"/>
      <c r="EC54" s="1623"/>
      <c r="ED54" s="1623"/>
      <c r="EE54" s="1623"/>
      <c r="EF54" s="1623"/>
      <c r="EG54" s="1623"/>
      <c r="EH54" s="1623"/>
      <c r="EI54" s="1623"/>
      <c r="EJ54" s="1623"/>
      <c r="EK54" s="1623"/>
      <c r="EL54" s="1623"/>
      <c r="EM54" s="1623"/>
      <c r="EN54" s="1623"/>
      <c r="EO54" s="1623"/>
      <c r="EP54" s="1623"/>
      <c r="EQ54" s="1623"/>
      <c r="ER54" s="1623"/>
      <c r="ES54" s="1623"/>
      <c r="ET54" s="1623"/>
      <c r="EU54" s="1623"/>
      <c r="EV54" s="1623"/>
      <c r="EW54" s="1623"/>
      <c r="EX54" s="1623"/>
      <c r="EY54" s="1623"/>
      <c r="EZ54" s="1623"/>
      <c r="FA54" s="1623"/>
      <c r="FB54" s="1623"/>
      <c r="FC54" s="1623"/>
      <c r="FD54" s="1623"/>
      <c r="FE54" s="1623"/>
      <c r="FF54" s="1624"/>
      <c r="FG54" s="1632"/>
      <c r="FH54" s="1623"/>
      <c r="FI54" s="1623"/>
      <c r="FJ54" s="1623"/>
      <c r="FK54" s="1623"/>
      <c r="FL54" s="1623"/>
      <c r="FM54" s="1623"/>
      <c r="FN54" s="1623"/>
      <c r="FO54" s="1623"/>
      <c r="FP54" s="1623"/>
      <c r="FQ54" s="1623"/>
      <c r="FR54" s="1623"/>
      <c r="FS54" s="1623"/>
      <c r="FT54" s="1623"/>
      <c r="FU54" s="1623"/>
      <c r="FV54" s="1623"/>
      <c r="FW54" s="1623"/>
      <c r="FX54" s="1623"/>
      <c r="FY54" s="1623"/>
      <c r="FZ54" s="1623"/>
      <c r="GA54" s="1623"/>
      <c r="GB54" s="1623"/>
      <c r="GC54" s="1623"/>
      <c r="GD54" s="1623"/>
      <c r="GE54" s="1623"/>
      <c r="GF54" s="1623"/>
      <c r="GG54" s="1623"/>
      <c r="GH54" s="1623"/>
      <c r="GI54" s="1623"/>
      <c r="GJ54" s="1623"/>
      <c r="GK54" s="1622"/>
    </row>
    <row r="55" spans="1:193" ht="15" thickBot="1">
      <c r="A55" s="238"/>
      <c r="B55" s="230"/>
      <c r="C55" s="231"/>
      <c r="D55" s="225"/>
      <c r="E55" s="226" t="s">
        <v>252</v>
      </c>
      <c r="F55" s="226">
        <f>SUM(F51)</f>
        <v>61270316.799999997</v>
      </c>
      <c r="G55" s="227">
        <f>F55/F158</f>
        <v>1.3112286854679007E-2</v>
      </c>
      <c r="H55" s="1592"/>
      <c r="I55" s="1593"/>
      <c r="J55" s="1593"/>
      <c r="K55" s="1594"/>
      <c r="L55" s="1595">
        <f>L54+AQ54+BS54+CX54+EB54+FG54</f>
        <v>61270316.800000004</v>
      </c>
      <c r="M55" s="1595"/>
      <c r="N55" s="1595"/>
      <c r="O55" s="1595"/>
      <c r="P55" s="1595"/>
      <c r="Q55" s="1595"/>
      <c r="R55" s="1595"/>
      <c r="S55" s="1595"/>
      <c r="T55" s="1595"/>
      <c r="U55" s="1595"/>
      <c r="V55" s="1595"/>
      <c r="W55" s="1595"/>
      <c r="X55" s="1595"/>
      <c r="Y55" s="1595"/>
      <c r="Z55" s="1595"/>
      <c r="AA55" s="1595"/>
      <c r="AB55" s="1595"/>
      <c r="AC55" s="1595"/>
      <c r="AD55" s="1595"/>
      <c r="AE55" s="1595"/>
      <c r="AF55" s="1595"/>
      <c r="AG55" s="1595"/>
      <c r="AH55" s="1595"/>
      <c r="AI55" s="1595"/>
      <c r="AJ55" s="1595"/>
      <c r="AK55" s="1595"/>
      <c r="AL55" s="1595"/>
      <c r="AM55" s="1595"/>
      <c r="AN55" s="1595"/>
      <c r="AO55" s="1595"/>
      <c r="AP55" s="1595"/>
      <c r="AQ55" s="1595"/>
      <c r="AR55" s="1595"/>
      <c r="AS55" s="1595"/>
      <c r="AT55" s="1595"/>
      <c r="AU55" s="1595"/>
      <c r="AV55" s="1595"/>
      <c r="AW55" s="1595"/>
      <c r="AX55" s="1595"/>
      <c r="AY55" s="1595"/>
      <c r="AZ55" s="1595"/>
      <c r="BA55" s="1595"/>
      <c r="BB55" s="1595"/>
      <c r="BC55" s="1595"/>
      <c r="BD55" s="1595"/>
      <c r="BE55" s="1595"/>
      <c r="BF55" s="1595"/>
      <c r="BG55" s="1595"/>
      <c r="BH55" s="1595"/>
      <c r="BI55" s="1595"/>
      <c r="BJ55" s="1595"/>
      <c r="BK55" s="1595"/>
      <c r="BL55" s="1595"/>
      <c r="BM55" s="1595"/>
      <c r="BN55" s="1595"/>
      <c r="BO55" s="1595"/>
      <c r="BP55" s="1595"/>
      <c r="BQ55" s="1595"/>
      <c r="BR55" s="1595"/>
      <c r="BS55" s="1595"/>
      <c r="BT55" s="1595"/>
      <c r="BU55" s="1595"/>
      <c r="BV55" s="1595"/>
      <c r="BW55" s="1595"/>
      <c r="BX55" s="1595"/>
      <c r="BY55" s="1595"/>
      <c r="BZ55" s="1595"/>
      <c r="CA55" s="1595"/>
      <c r="CB55" s="1595"/>
      <c r="CC55" s="1595"/>
      <c r="CD55" s="1595"/>
      <c r="CE55" s="1595"/>
      <c r="CF55" s="1595"/>
      <c r="CG55" s="1595"/>
      <c r="CH55" s="1595"/>
      <c r="CI55" s="1595"/>
      <c r="CJ55" s="1595"/>
      <c r="CK55" s="1595"/>
      <c r="CL55" s="1595"/>
      <c r="CM55" s="1595"/>
      <c r="CN55" s="1595"/>
      <c r="CO55" s="1595"/>
      <c r="CP55" s="1595"/>
      <c r="CQ55" s="1595"/>
      <c r="CR55" s="1595"/>
      <c r="CS55" s="1595"/>
      <c r="CT55" s="1595"/>
      <c r="CU55" s="1595"/>
      <c r="CV55" s="1595"/>
      <c r="CW55" s="1595"/>
      <c r="CX55" s="1595"/>
      <c r="CY55" s="1595"/>
      <c r="CZ55" s="1595"/>
      <c r="DA55" s="1595"/>
      <c r="DB55" s="1595"/>
      <c r="DC55" s="1595"/>
      <c r="DD55" s="1595"/>
      <c r="DE55" s="1595"/>
      <c r="DF55" s="1595"/>
      <c r="DG55" s="1595"/>
      <c r="DH55" s="1595"/>
      <c r="DI55" s="1595"/>
      <c r="DJ55" s="1595"/>
      <c r="DK55" s="1595"/>
      <c r="DL55" s="1595"/>
      <c r="DM55" s="1595"/>
      <c r="DN55" s="1595"/>
      <c r="DO55" s="1595"/>
      <c r="DP55" s="1595"/>
      <c r="DQ55" s="1595"/>
      <c r="DR55" s="1595"/>
      <c r="DS55" s="1595"/>
      <c r="DT55" s="1595"/>
      <c r="DU55" s="1595"/>
      <c r="DV55" s="1595"/>
      <c r="DW55" s="1595"/>
      <c r="DX55" s="1595"/>
      <c r="DY55" s="1595"/>
      <c r="DZ55" s="1595"/>
      <c r="EA55" s="1595"/>
      <c r="EB55" s="1595"/>
      <c r="EC55" s="1595"/>
      <c r="ED55" s="1595"/>
      <c r="EE55" s="1595"/>
      <c r="EF55" s="1595"/>
      <c r="EG55" s="1595"/>
      <c r="EH55" s="1595"/>
      <c r="EI55" s="1595"/>
      <c r="EJ55" s="1595"/>
      <c r="EK55" s="1595"/>
      <c r="EL55" s="1595"/>
      <c r="EM55" s="1595"/>
      <c r="EN55" s="1595"/>
      <c r="EO55" s="1595"/>
      <c r="EP55" s="1595"/>
      <c r="EQ55" s="1595"/>
      <c r="ER55" s="1595"/>
      <c r="ES55" s="1595"/>
      <c r="ET55" s="1595"/>
      <c r="EU55" s="1595"/>
      <c r="EV55" s="1595"/>
      <c r="EW55" s="1595"/>
      <c r="EX55" s="1595"/>
      <c r="EY55" s="1595"/>
      <c r="EZ55" s="1595"/>
      <c r="FA55" s="1595"/>
      <c r="FB55" s="1595"/>
      <c r="FC55" s="1595"/>
      <c r="FD55" s="1595"/>
      <c r="FE55" s="1595"/>
      <c r="FF55" s="1595"/>
      <c r="FG55" s="1595"/>
      <c r="FH55" s="1595"/>
      <c r="FI55" s="1595"/>
      <c r="FJ55" s="1595"/>
      <c r="FK55" s="1595"/>
      <c r="FL55" s="1595"/>
      <c r="FM55" s="1595"/>
      <c r="FN55" s="1595"/>
      <c r="FO55" s="1595"/>
      <c r="FP55" s="1595"/>
      <c r="FQ55" s="1595"/>
      <c r="FR55" s="1595"/>
      <c r="FS55" s="1595"/>
      <c r="FT55" s="1595"/>
      <c r="FU55" s="1595"/>
      <c r="FV55" s="1595"/>
      <c r="FW55" s="1595"/>
      <c r="FX55" s="1595"/>
      <c r="FY55" s="1595"/>
      <c r="FZ55" s="1595"/>
      <c r="GA55" s="1595"/>
      <c r="GB55" s="1595"/>
      <c r="GC55" s="1595"/>
      <c r="GD55" s="1595"/>
      <c r="GE55" s="1595"/>
      <c r="GF55" s="1595"/>
      <c r="GG55" s="1595"/>
      <c r="GH55" s="1595"/>
      <c r="GI55" s="1595"/>
      <c r="GJ55" s="1596"/>
      <c r="GK55" s="1671"/>
    </row>
    <row r="56" spans="1:193" ht="15" thickBot="1">
      <c r="A56" s="238"/>
      <c r="B56" s="230"/>
      <c r="C56" s="231"/>
      <c r="D56" s="225"/>
      <c r="E56" s="225"/>
      <c r="F56" s="225"/>
      <c r="G56" s="244"/>
      <c r="H56" s="244"/>
      <c r="I56" s="244"/>
      <c r="J56" s="244"/>
      <c r="K56" s="244"/>
      <c r="L56" s="1597"/>
      <c r="M56" s="1598"/>
      <c r="N56" s="1598"/>
      <c r="O56" s="1598"/>
      <c r="P56" s="1598"/>
      <c r="Q56" s="1598"/>
      <c r="R56" s="1598"/>
      <c r="S56" s="1598"/>
      <c r="T56" s="1598"/>
      <c r="U56" s="1598"/>
      <c r="V56" s="1598"/>
      <c r="W56" s="1598"/>
      <c r="X56" s="1598"/>
      <c r="Y56" s="1598"/>
      <c r="Z56" s="1598"/>
      <c r="AA56" s="1598"/>
      <c r="AB56" s="1598"/>
      <c r="AC56" s="1598"/>
      <c r="AD56" s="1598"/>
      <c r="AE56" s="1598"/>
      <c r="AF56" s="1598"/>
      <c r="AG56" s="1598"/>
      <c r="AH56" s="1598"/>
      <c r="AI56" s="1598"/>
      <c r="AJ56" s="1598"/>
      <c r="AK56" s="1598"/>
      <c r="AL56" s="1598"/>
      <c r="AM56" s="1598"/>
      <c r="AN56" s="1598"/>
      <c r="AO56" s="1598"/>
      <c r="AP56" s="1598"/>
      <c r="AQ56" s="1598"/>
      <c r="AR56" s="1598"/>
      <c r="AS56" s="1598"/>
      <c r="AT56" s="1598"/>
      <c r="AU56" s="1598"/>
      <c r="AV56" s="1598"/>
      <c r="AW56" s="1598"/>
      <c r="AX56" s="1598"/>
      <c r="AY56" s="1598"/>
      <c r="AZ56" s="1598"/>
      <c r="BA56" s="1598"/>
      <c r="BB56" s="1598"/>
      <c r="BC56" s="1598"/>
      <c r="BD56" s="1598"/>
      <c r="BE56" s="1598"/>
      <c r="BF56" s="1598"/>
      <c r="BG56" s="1598"/>
      <c r="BH56" s="1598"/>
      <c r="BI56" s="1598"/>
      <c r="BJ56" s="1598"/>
      <c r="BK56" s="1598"/>
      <c r="BL56" s="1598"/>
      <c r="BM56" s="1598"/>
      <c r="BN56" s="1598"/>
      <c r="BO56" s="1598"/>
      <c r="BP56" s="1598"/>
      <c r="BQ56" s="1598"/>
      <c r="BR56" s="1598"/>
      <c r="BS56" s="1598"/>
      <c r="BT56" s="1598"/>
      <c r="BU56" s="1598"/>
      <c r="BV56" s="1598"/>
      <c r="BW56" s="1598"/>
      <c r="BX56" s="1598"/>
      <c r="BY56" s="1598"/>
      <c r="BZ56" s="1598"/>
      <c r="CA56" s="1598"/>
      <c r="CB56" s="1598"/>
      <c r="CC56" s="1598"/>
      <c r="CD56" s="1598"/>
      <c r="CE56" s="1598"/>
      <c r="CF56" s="1598"/>
      <c r="CG56" s="1598"/>
      <c r="CH56" s="1598"/>
      <c r="CI56" s="1598"/>
      <c r="CJ56" s="1598"/>
      <c r="CK56" s="1598"/>
      <c r="CL56" s="1598"/>
      <c r="CM56" s="1598"/>
      <c r="CN56" s="1598"/>
      <c r="CO56" s="1598"/>
      <c r="CP56" s="1598"/>
      <c r="CQ56" s="1598"/>
      <c r="CR56" s="1598"/>
      <c r="CS56" s="1598"/>
      <c r="CT56" s="1598"/>
      <c r="CU56" s="1598"/>
      <c r="CV56" s="1598"/>
      <c r="CW56" s="1598"/>
      <c r="CX56" s="1598"/>
      <c r="CY56" s="1598"/>
      <c r="CZ56" s="1598"/>
      <c r="DA56" s="1598"/>
      <c r="DB56" s="1598"/>
      <c r="DC56" s="1598"/>
      <c r="DD56" s="1598"/>
      <c r="DE56" s="1598"/>
      <c r="DF56" s="1598"/>
      <c r="DG56" s="1598"/>
      <c r="DH56" s="1598"/>
      <c r="DI56" s="1598"/>
      <c r="DJ56" s="1598"/>
      <c r="DK56" s="1598"/>
      <c r="DL56" s="1598"/>
      <c r="DM56" s="1598"/>
      <c r="DN56" s="1598"/>
      <c r="DO56" s="1598"/>
      <c r="DP56" s="1598"/>
      <c r="DQ56" s="1598"/>
      <c r="DR56" s="1598"/>
      <c r="DS56" s="1598"/>
      <c r="DT56" s="1598"/>
      <c r="DU56" s="1598"/>
      <c r="DV56" s="1598"/>
      <c r="DW56" s="1598"/>
      <c r="DX56" s="1598"/>
      <c r="DY56" s="1598"/>
      <c r="DZ56" s="1598"/>
      <c r="EA56" s="1598"/>
      <c r="EB56" s="1598"/>
      <c r="EC56" s="1598"/>
      <c r="ED56" s="1598"/>
      <c r="EE56" s="1598"/>
      <c r="EF56" s="1598"/>
      <c r="EG56" s="1598"/>
      <c r="EH56" s="1598"/>
      <c r="EI56" s="1598"/>
      <c r="EJ56" s="1598"/>
      <c r="EK56" s="1598"/>
      <c r="EL56" s="1598"/>
      <c r="EM56" s="1598"/>
      <c r="EN56" s="1598"/>
      <c r="EO56" s="1598"/>
      <c r="EP56" s="1598"/>
      <c r="EQ56" s="1598"/>
      <c r="ER56" s="1598"/>
      <c r="ES56" s="1598"/>
      <c r="ET56" s="1598"/>
      <c r="EU56" s="1598"/>
      <c r="EV56" s="1598"/>
      <c r="EW56" s="1598"/>
      <c r="EX56" s="1598"/>
      <c r="EY56" s="1598"/>
      <c r="EZ56" s="1598"/>
      <c r="FA56" s="1598"/>
      <c r="FB56" s="1598"/>
      <c r="FC56" s="1598"/>
      <c r="FD56" s="1598"/>
      <c r="FE56" s="1598"/>
      <c r="FF56" s="1598"/>
      <c r="FG56" s="1598"/>
      <c r="FH56" s="1598"/>
      <c r="FI56" s="1598"/>
      <c r="FJ56" s="1598"/>
      <c r="FK56" s="1598"/>
      <c r="FL56" s="1598"/>
      <c r="FM56" s="1598"/>
      <c r="FN56" s="1598"/>
      <c r="FO56" s="1598"/>
      <c r="FP56" s="1598"/>
      <c r="FQ56" s="1598"/>
      <c r="FR56" s="1598"/>
      <c r="FS56" s="1598"/>
      <c r="FT56" s="1598"/>
      <c r="FU56" s="1598"/>
      <c r="FV56" s="1598"/>
      <c r="FW56" s="1598"/>
      <c r="FX56" s="1598"/>
      <c r="FY56" s="1598"/>
      <c r="FZ56" s="1598"/>
      <c r="GA56" s="1598"/>
      <c r="GB56" s="1598"/>
      <c r="GC56" s="1598"/>
      <c r="GD56" s="1598"/>
      <c r="GE56" s="1598"/>
      <c r="GF56" s="1598"/>
      <c r="GG56" s="1598"/>
      <c r="GH56" s="1598"/>
      <c r="GI56" s="1598"/>
      <c r="GJ56" s="1598"/>
      <c r="GK56" s="1674"/>
    </row>
    <row r="57" spans="1:193">
      <c r="A57" s="1617">
        <v>1.6</v>
      </c>
      <c r="B57" s="1636" t="s">
        <v>99</v>
      </c>
      <c r="C57" s="1704" t="s">
        <v>29</v>
      </c>
      <c r="D57" s="1704">
        <v>1</v>
      </c>
      <c r="E57" s="1648">
        <f>426463971.48*5</f>
        <v>2132319857.4000001</v>
      </c>
      <c r="F57" s="1648">
        <f>D57*E57</f>
        <v>2132319857.4000001</v>
      </c>
      <c r="G57" s="1707">
        <f>F57/F158</f>
        <v>0.45633172956202239</v>
      </c>
      <c r="H57" s="1710" t="s">
        <v>256</v>
      </c>
      <c r="I57" s="1698" t="s">
        <v>264</v>
      </c>
      <c r="J57" s="1701" t="s">
        <v>265</v>
      </c>
      <c r="K57" s="193" t="s">
        <v>249</v>
      </c>
      <c r="L57" s="1600"/>
      <c r="M57" s="1600"/>
      <c r="N57" s="1600"/>
      <c r="O57" s="1600"/>
      <c r="P57" s="1600"/>
      <c r="Q57" s="1600"/>
      <c r="R57" s="1601"/>
      <c r="S57" s="1599"/>
      <c r="T57" s="1600"/>
      <c r="U57" s="1600"/>
      <c r="V57" s="1600"/>
      <c r="W57" s="1600"/>
      <c r="X57" s="1600"/>
      <c r="Y57" s="1601"/>
      <c r="Z57" s="1599"/>
      <c r="AA57" s="1600"/>
      <c r="AB57" s="1600"/>
      <c r="AC57" s="1600"/>
      <c r="AD57" s="1600"/>
      <c r="AE57" s="1600"/>
      <c r="AF57" s="1601"/>
      <c r="AG57" s="1599"/>
      <c r="AH57" s="1600"/>
      <c r="AI57" s="1600"/>
      <c r="AJ57" s="1600"/>
      <c r="AK57" s="1600"/>
      <c r="AL57" s="1600"/>
      <c r="AM57" s="1601"/>
      <c r="AN57" s="1599"/>
      <c r="AO57" s="1600"/>
      <c r="AP57" s="1600"/>
      <c r="AQ57" s="1600"/>
      <c r="AR57" s="1600"/>
      <c r="AS57" s="1600"/>
      <c r="AT57" s="1601"/>
      <c r="AU57" s="1599"/>
      <c r="AV57" s="1600"/>
      <c r="AW57" s="1600"/>
      <c r="AX57" s="1600"/>
      <c r="AY57" s="1600"/>
      <c r="AZ57" s="1600"/>
      <c r="BA57" s="1601"/>
      <c r="BB57" s="1599"/>
      <c r="BC57" s="1600"/>
      <c r="BD57" s="1600"/>
      <c r="BE57" s="1600"/>
      <c r="BF57" s="1600"/>
      <c r="BG57" s="1600"/>
      <c r="BH57" s="1601"/>
      <c r="BI57" s="1599"/>
      <c r="BJ57" s="1600"/>
      <c r="BK57" s="1600"/>
      <c r="BL57" s="1600"/>
      <c r="BM57" s="1600"/>
      <c r="BN57" s="1600"/>
      <c r="BO57" s="1601"/>
      <c r="BP57" s="1599"/>
      <c r="BQ57" s="1600"/>
      <c r="BR57" s="1600"/>
      <c r="BS57" s="1600"/>
      <c r="BT57" s="1600"/>
      <c r="BU57" s="1600"/>
      <c r="BV57" s="1601"/>
      <c r="BW57" s="1599"/>
      <c r="BX57" s="1600"/>
      <c r="BY57" s="1600"/>
      <c r="BZ57" s="1600"/>
      <c r="CA57" s="1600"/>
      <c r="CB57" s="1600"/>
      <c r="CC57" s="1601"/>
      <c r="CD57" s="1599"/>
      <c r="CE57" s="1600"/>
      <c r="CF57" s="1600"/>
      <c r="CG57" s="1600"/>
      <c r="CH57" s="1600"/>
      <c r="CI57" s="1600"/>
      <c r="CJ57" s="1601"/>
      <c r="CK57" s="1599"/>
      <c r="CL57" s="1600"/>
      <c r="CM57" s="1600"/>
      <c r="CN57" s="1600"/>
      <c r="CO57" s="1600"/>
      <c r="CP57" s="1600"/>
      <c r="CQ57" s="1601"/>
      <c r="CR57" s="1602">
        <f>F57/GK57*7</f>
        <v>533079964.35000002</v>
      </c>
      <c r="CS57" s="1603"/>
      <c r="CT57" s="1603"/>
      <c r="CU57" s="1603"/>
      <c r="CV57" s="1603"/>
      <c r="CW57" s="1603"/>
      <c r="CX57" s="1604"/>
      <c r="CY57" s="1602">
        <f>F57/GK57*7</f>
        <v>533079964.35000002</v>
      </c>
      <c r="CZ57" s="1603"/>
      <c r="DA57" s="1603"/>
      <c r="DB57" s="1603"/>
      <c r="DC57" s="1603"/>
      <c r="DD57" s="1603"/>
      <c r="DE57" s="1604"/>
      <c r="DF57" s="1602">
        <f>F57/GK57*7</f>
        <v>533079964.35000002</v>
      </c>
      <c r="DG57" s="1603"/>
      <c r="DH57" s="1603"/>
      <c r="DI57" s="1603"/>
      <c r="DJ57" s="1603"/>
      <c r="DK57" s="1603"/>
      <c r="DL57" s="1604"/>
      <c r="DM57" s="1602">
        <f>F57/GK57*7</f>
        <v>533079964.35000002</v>
      </c>
      <c r="DN57" s="1603"/>
      <c r="DO57" s="1603"/>
      <c r="DP57" s="1603"/>
      <c r="DQ57" s="1603"/>
      <c r="DR57" s="1603"/>
      <c r="DS57" s="1604"/>
      <c r="DT57" s="1599"/>
      <c r="DU57" s="1600"/>
      <c r="DV57" s="1600"/>
      <c r="DW57" s="1600"/>
      <c r="DX57" s="1600"/>
      <c r="DY57" s="1600"/>
      <c r="DZ57" s="1601"/>
      <c r="EA57" s="1599"/>
      <c r="EB57" s="1600"/>
      <c r="EC57" s="1600"/>
      <c r="ED57" s="1600"/>
      <c r="EE57" s="1600"/>
      <c r="EF57" s="1600"/>
      <c r="EG57" s="1601"/>
      <c r="EH57" s="1599"/>
      <c r="EI57" s="1600"/>
      <c r="EJ57" s="1600"/>
      <c r="EK57" s="1600"/>
      <c r="EL57" s="1600"/>
      <c r="EM57" s="1600"/>
      <c r="EN57" s="1601"/>
      <c r="EO57" s="1599"/>
      <c r="EP57" s="1600"/>
      <c r="EQ57" s="1600"/>
      <c r="ER57" s="1600"/>
      <c r="ES57" s="1600"/>
      <c r="ET57" s="1600"/>
      <c r="EU57" s="1601"/>
      <c r="EV57" s="1599"/>
      <c r="EW57" s="1600"/>
      <c r="EX57" s="1600"/>
      <c r="EY57" s="1600"/>
      <c r="EZ57" s="1600"/>
      <c r="FA57" s="1600"/>
      <c r="FB57" s="1601"/>
      <c r="FC57" s="1599"/>
      <c r="FD57" s="1600"/>
      <c r="FE57" s="1600"/>
      <c r="FF57" s="1600"/>
      <c r="FG57" s="1600"/>
      <c r="FH57" s="1600"/>
      <c r="FI57" s="1601"/>
      <c r="FJ57" s="1599"/>
      <c r="FK57" s="1600"/>
      <c r="FL57" s="1600"/>
      <c r="FM57" s="1600"/>
      <c r="FN57" s="1600"/>
      <c r="FO57" s="1600"/>
      <c r="FP57" s="1601"/>
      <c r="FQ57" s="1599"/>
      <c r="FR57" s="1600"/>
      <c r="FS57" s="1600"/>
      <c r="FT57" s="1600"/>
      <c r="FU57" s="1600"/>
      <c r="FV57" s="1600"/>
      <c r="FW57" s="1601"/>
      <c r="FX57" s="1599"/>
      <c r="FY57" s="1600"/>
      <c r="FZ57" s="1600"/>
      <c r="GA57" s="1600"/>
      <c r="GB57" s="1600"/>
      <c r="GC57" s="1600"/>
      <c r="GD57" s="1601"/>
      <c r="GE57" s="1599"/>
      <c r="GF57" s="1600"/>
      <c r="GG57" s="1600"/>
      <c r="GH57" s="1600"/>
      <c r="GI57" s="1600"/>
      <c r="GJ57" s="1600"/>
      <c r="GK57" s="1620">
        <v>28</v>
      </c>
    </row>
    <row r="58" spans="1:193">
      <c r="A58" s="1618"/>
      <c r="B58" s="1637" t="str">
        <f>[128]APU!B296</f>
        <v>CUBIERTA EN LAMINA ARQUITECTONICA  ARQUITECTONICA CURVA CAL 26  CON ACABADO GALVANIZADA, INCLUYE TODOS LOS ACCESORIOS, PINTURA EN RAYONES EN TODA LA SUPERFICIE.</v>
      </c>
      <c r="C58" s="1705" t="str">
        <f>[128]APU!C296</f>
        <v>M2</v>
      </c>
      <c r="D58" s="1705"/>
      <c r="E58" s="1649"/>
      <c r="F58" s="1649"/>
      <c r="G58" s="1708"/>
      <c r="H58" s="1711"/>
      <c r="I58" s="1699"/>
      <c r="J58" s="1702"/>
      <c r="K58" s="228"/>
      <c r="L58" s="201"/>
      <c r="M58" s="202"/>
      <c r="N58" s="202"/>
      <c r="O58" s="202"/>
      <c r="P58" s="202"/>
      <c r="Q58" s="202"/>
      <c r="R58" s="203"/>
      <c r="S58" s="204"/>
      <c r="T58" s="202"/>
      <c r="U58" s="202"/>
      <c r="V58" s="202"/>
      <c r="W58" s="202"/>
      <c r="X58" s="202"/>
      <c r="Y58" s="203"/>
      <c r="Z58" s="204"/>
      <c r="AA58" s="202"/>
      <c r="AB58" s="202"/>
      <c r="AC58" s="202"/>
      <c r="AD58" s="202"/>
      <c r="AE58" s="202"/>
      <c r="AF58" s="203"/>
      <c r="AG58" s="204"/>
      <c r="AH58" s="202"/>
      <c r="AI58" s="202"/>
      <c r="AJ58" s="202"/>
      <c r="AK58" s="202"/>
      <c r="AL58" s="202"/>
      <c r="AM58" s="203"/>
      <c r="AN58" s="204"/>
      <c r="AO58" s="202"/>
      <c r="AP58" s="202"/>
      <c r="AQ58" s="202"/>
      <c r="AR58" s="202"/>
      <c r="AS58" s="202"/>
      <c r="AT58" s="203"/>
      <c r="AU58" s="204"/>
      <c r="AV58" s="202"/>
      <c r="AW58" s="202"/>
      <c r="AX58" s="202"/>
      <c r="AY58" s="202"/>
      <c r="AZ58" s="202"/>
      <c r="BA58" s="203"/>
      <c r="BB58" s="204"/>
      <c r="BC58" s="202"/>
      <c r="BD58" s="202"/>
      <c r="BE58" s="202"/>
      <c r="BF58" s="202"/>
      <c r="BG58" s="202"/>
      <c r="BH58" s="203"/>
      <c r="BI58" s="204"/>
      <c r="BJ58" s="202"/>
      <c r="BK58" s="202"/>
      <c r="BL58" s="202"/>
      <c r="BM58" s="202"/>
      <c r="BN58" s="202"/>
      <c r="BO58" s="203"/>
      <c r="BP58" s="204"/>
      <c r="BQ58" s="202"/>
      <c r="BR58" s="202"/>
      <c r="BS58" s="202"/>
      <c r="BT58" s="202"/>
      <c r="BU58" s="202"/>
      <c r="BV58" s="203"/>
      <c r="BW58" s="204"/>
      <c r="BX58" s="202"/>
      <c r="BY58" s="202"/>
      <c r="BZ58" s="202"/>
      <c r="CA58" s="202"/>
      <c r="CB58" s="202"/>
      <c r="CC58" s="203"/>
      <c r="CD58" s="204"/>
      <c r="CE58" s="202"/>
      <c r="CF58" s="202"/>
      <c r="CG58" s="202"/>
      <c r="CH58" s="202"/>
      <c r="CI58" s="202"/>
      <c r="CJ58" s="203"/>
      <c r="CK58" s="204"/>
      <c r="CL58" s="202"/>
      <c r="CM58" s="202"/>
      <c r="CN58" s="202"/>
      <c r="CO58" s="202"/>
      <c r="CP58" s="202"/>
      <c r="CQ58" s="203"/>
      <c r="CR58" s="204"/>
      <c r="CS58" s="202"/>
      <c r="CT58" s="202"/>
      <c r="CU58" s="202"/>
      <c r="CV58" s="202"/>
      <c r="CW58" s="202"/>
      <c r="CX58" s="203"/>
      <c r="CY58" s="204"/>
      <c r="CZ58" s="202"/>
      <c r="DA58" s="202"/>
      <c r="DB58" s="202"/>
      <c r="DC58" s="202"/>
      <c r="DD58" s="202"/>
      <c r="DE58" s="203"/>
      <c r="DF58" s="204"/>
      <c r="DG58" s="202"/>
      <c r="DH58" s="202"/>
      <c r="DI58" s="202"/>
      <c r="DJ58" s="202"/>
      <c r="DK58" s="202"/>
      <c r="DL58" s="203"/>
      <c r="DM58" s="204"/>
      <c r="DN58" s="202"/>
      <c r="DO58" s="202"/>
      <c r="DP58" s="202"/>
      <c r="DQ58" s="202"/>
      <c r="DR58" s="202"/>
      <c r="DS58" s="203"/>
      <c r="DT58" s="204"/>
      <c r="DU58" s="202"/>
      <c r="DV58" s="202"/>
      <c r="DW58" s="202"/>
      <c r="DX58" s="202"/>
      <c r="DY58" s="202"/>
      <c r="DZ58" s="203"/>
      <c r="EA58" s="204"/>
      <c r="EB58" s="202"/>
      <c r="EC58" s="202"/>
      <c r="ED58" s="202"/>
      <c r="EE58" s="202"/>
      <c r="EF58" s="202"/>
      <c r="EG58" s="203"/>
      <c r="EH58" s="204"/>
      <c r="EI58" s="202"/>
      <c r="EJ58" s="202"/>
      <c r="EK58" s="202"/>
      <c r="EL58" s="202"/>
      <c r="EM58" s="202"/>
      <c r="EN58" s="203"/>
      <c r="EO58" s="204"/>
      <c r="EP58" s="202"/>
      <c r="EQ58" s="202"/>
      <c r="ER58" s="202"/>
      <c r="ES58" s="202"/>
      <c r="ET58" s="202"/>
      <c r="EU58" s="203"/>
      <c r="EV58" s="204"/>
      <c r="EW58" s="202"/>
      <c r="EX58" s="202"/>
      <c r="EY58" s="202"/>
      <c r="EZ58" s="202"/>
      <c r="FA58" s="202"/>
      <c r="FB58" s="203"/>
      <c r="FC58" s="204"/>
      <c r="FD58" s="202"/>
      <c r="FE58" s="202"/>
      <c r="FF58" s="202"/>
      <c r="FG58" s="202"/>
      <c r="FH58" s="202"/>
      <c r="FI58" s="203"/>
      <c r="FJ58" s="204"/>
      <c r="FK58" s="202"/>
      <c r="FL58" s="202"/>
      <c r="FM58" s="202"/>
      <c r="FN58" s="202"/>
      <c r="FO58" s="202"/>
      <c r="FP58" s="203"/>
      <c r="FQ58" s="204"/>
      <c r="FR58" s="202"/>
      <c r="FS58" s="202"/>
      <c r="FT58" s="202"/>
      <c r="FU58" s="202"/>
      <c r="FV58" s="202"/>
      <c r="FW58" s="203"/>
      <c r="FX58" s="204"/>
      <c r="FY58" s="202"/>
      <c r="FZ58" s="202"/>
      <c r="GA58" s="202"/>
      <c r="GB58" s="202"/>
      <c r="GC58" s="202"/>
      <c r="GD58" s="203"/>
      <c r="GE58" s="204"/>
      <c r="GF58" s="202"/>
      <c r="GG58" s="202"/>
      <c r="GH58" s="202"/>
      <c r="GI58" s="202"/>
      <c r="GJ58" s="205"/>
      <c r="GK58" s="1621"/>
    </row>
    <row r="59" spans="1:193">
      <c r="A59" s="1618"/>
      <c r="B59" s="1637" t="str">
        <f>[128]APU!B307</f>
        <v>SUMINISTRO, FABRICACIÓN, MONTAJE Y PINTURA DE ESTRUCTURA METALICA EN ACERO ASTM 572 GR-50, LAMINA HR DE 3/8", 1/2" Y 5/8", PERNOS DE ANCLAJES DE 3/4, TORNILLOS DE PASDORES DE 1/2" A-325, CONTRAVIENTOS EN VARILLAS LISA DE 5/8"</v>
      </c>
      <c r="C59" s="1705" t="str">
        <f>[128]APU!C307</f>
        <v>KG</v>
      </c>
      <c r="D59" s="1705"/>
      <c r="E59" s="1649"/>
      <c r="F59" s="1649"/>
      <c r="G59" s="1708"/>
      <c r="H59" s="1711"/>
      <c r="I59" s="1699"/>
      <c r="J59" s="1702"/>
      <c r="K59" s="228"/>
      <c r="L59" s="195"/>
      <c r="M59" s="196"/>
      <c r="N59" s="196"/>
      <c r="O59" s="196"/>
      <c r="P59" s="196"/>
      <c r="Q59" s="196"/>
      <c r="R59" s="197"/>
      <c r="S59" s="198"/>
      <c r="T59" s="196"/>
      <c r="U59" s="196"/>
      <c r="V59" s="196"/>
      <c r="W59" s="196"/>
      <c r="X59" s="196"/>
      <c r="Y59" s="197"/>
      <c r="Z59" s="198"/>
      <c r="AA59" s="196"/>
      <c r="AB59" s="196"/>
      <c r="AC59" s="196"/>
      <c r="AD59" s="196"/>
      <c r="AE59" s="196"/>
      <c r="AF59" s="197"/>
      <c r="AG59" s="198"/>
      <c r="AH59" s="196"/>
      <c r="AI59" s="196"/>
      <c r="AJ59" s="196"/>
      <c r="AK59" s="196"/>
      <c r="AL59" s="196"/>
      <c r="AM59" s="197"/>
      <c r="AN59" s="198"/>
      <c r="AO59" s="196"/>
      <c r="AP59" s="196"/>
      <c r="AQ59" s="196"/>
      <c r="AR59" s="196"/>
      <c r="AS59" s="196"/>
      <c r="AT59" s="197"/>
      <c r="AU59" s="198"/>
      <c r="AV59" s="196"/>
      <c r="AW59" s="196"/>
      <c r="AX59" s="196"/>
      <c r="AY59" s="196"/>
      <c r="AZ59" s="196"/>
      <c r="BA59" s="197"/>
      <c r="BB59" s="198"/>
      <c r="BC59" s="196"/>
      <c r="BD59" s="196"/>
      <c r="BE59" s="196"/>
      <c r="BF59" s="196"/>
      <c r="BG59" s="196"/>
      <c r="BH59" s="197"/>
      <c r="BI59" s="198"/>
      <c r="BJ59" s="196"/>
      <c r="BK59" s="196"/>
      <c r="BL59" s="196"/>
      <c r="BM59" s="196"/>
      <c r="BN59" s="196"/>
      <c r="BO59" s="197"/>
      <c r="BP59" s="198"/>
      <c r="BQ59" s="196"/>
      <c r="BR59" s="196"/>
      <c r="BS59" s="196"/>
      <c r="BT59" s="196"/>
      <c r="BU59" s="196"/>
      <c r="BV59" s="197"/>
      <c r="BW59" s="198"/>
      <c r="BX59" s="196"/>
      <c r="BY59" s="196"/>
      <c r="BZ59" s="196"/>
      <c r="CA59" s="196"/>
      <c r="CB59" s="196"/>
      <c r="CC59" s="197"/>
      <c r="CD59" s="198"/>
      <c r="CE59" s="196"/>
      <c r="CF59" s="196"/>
      <c r="CG59" s="196"/>
      <c r="CH59" s="196"/>
      <c r="CI59" s="196"/>
      <c r="CJ59" s="197"/>
      <c r="CK59" s="198"/>
      <c r="CL59" s="196"/>
      <c r="CM59" s="196"/>
      <c r="CN59" s="196"/>
      <c r="CO59" s="196"/>
      <c r="CP59" s="196"/>
      <c r="CQ59" s="197"/>
      <c r="CR59" s="198"/>
      <c r="CS59" s="196"/>
      <c r="CT59" s="196"/>
      <c r="CU59" s="196"/>
      <c r="CV59" s="196"/>
      <c r="CW59" s="196"/>
      <c r="CX59" s="197"/>
      <c r="CY59" s="198"/>
      <c r="CZ59" s="196"/>
      <c r="DA59" s="196"/>
      <c r="DB59" s="196"/>
      <c r="DC59" s="196"/>
      <c r="DD59" s="196"/>
      <c r="DE59" s="197"/>
      <c r="DF59" s="198"/>
      <c r="DG59" s="196"/>
      <c r="DH59" s="196"/>
      <c r="DI59" s="196"/>
      <c r="DJ59" s="196"/>
      <c r="DK59" s="196"/>
      <c r="DL59" s="197"/>
      <c r="DM59" s="198"/>
      <c r="DN59" s="196"/>
      <c r="DO59" s="196"/>
      <c r="DP59" s="196"/>
      <c r="DQ59" s="196"/>
      <c r="DR59" s="196"/>
      <c r="DS59" s="197"/>
      <c r="DT59" s="198"/>
      <c r="DU59" s="196"/>
      <c r="DV59" s="196"/>
      <c r="DW59" s="196"/>
      <c r="DX59" s="196"/>
      <c r="DY59" s="196"/>
      <c r="DZ59" s="197"/>
      <c r="EA59" s="198"/>
      <c r="EB59" s="196"/>
      <c r="EC59" s="196"/>
      <c r="ED59" s="196"/>
      <c r="EE59" s="196"/>
      <c r="EF59" s="196"/>
      <c r="EG59" s="197"/>
      <c r="EH59" s="198"/>
      <c r="EI59" s="196"/>
      <c r="EJ59" s="196"/>
      <c r="EK59" s="196"/>
      <c r="EL59" s="196"/>
      <c r="EM59" s="196"/>
      <c r="EN59" s="197"/>
      <c r="EO59" s="198"/>
      <c r="EP59" s="196"/>
      <c r="EQ59" s="196"/>
      <c r="ER59" s="196"/>
      <c r="ES59" s="196"/>
      <c r="ET59" s="196"/>
      <c r="EU59" s="197"/>
      <c r="EV59" s="198"/>
      <c r="EW59" s="196"/>
      <c r="EX59" s="196"/>
      <c r="EY59" s="196"/>
      <c r="EZ59" s="196"/>
      <c r="FA59" s="196"/>
      <c r="FB59" s="197"/>
      <c r="FC59" s="198"/>
      <c r="FD59" s="196"/>
      <c r="FE59" s="196"/>
      <c r="FF59" s="196"/>
      <c r="FG59" s="196"/>
      <c r="FH59" s="196"/>
      <c r="FI59" s="197"/>
      <c r="FJ59" s="198"/>
      <c r="FK59" s="196"/>
      <c r="FL59" s="196"/>
      <c r="FM59" s="196"/>
      <c r="FN59" s="196"/>
      <c r="FO59" s="196"/>
      <c r="FP59" s="197"/>
      <c r="FQ59" s="198"/>
      <c r="FR59" s="196"/>
      <c r="FS59" s="196"/>
      <c r="FT59" s="196"/>
      <c r="FU59" s="196"/>
      <c r="FV59" s="196"/>
      <c r="FW59" s="197"/>
      <c r="FX59" s="198"/>
      <c r="FY59" s="196"/>
      <c r="FZ59" s="196"/>
      <c r="GA59" s="196"/>
      <c r="GB59" s="196"/>
      <c r="GC59" s="196"/>
      <c r="GD59" s="197"/>
      <c r="GE59" s="198"/>
      <c r="GF59" s="196"/>
      <c r="GG59" s="196"/>
      <c r="GH59" s="196"/>
      <c r="GI59" s="196"/>
      <c r="GJ59" s="199"/>
      <c r="GK59" s="1621"/>
    </row>
    <row r="60" spans="1:193">
      <c r="A60" s="1618"/>
      <c r="B60" s="1637" t="str">
        <f>[128]APU!B328</f>
        <v>SUMINISTRO E INSTALACION CORREA EN PERFIL PHR-C 305X80 CAL. 14-2MM-INCL. ANTICORROSIVO Y ACABADO EN ESMALTE</v>
      </c>
      <c r="C60" s="1705" t="str">
        <f>[128]APU!C328</f>
        <v>KG</v>
      </c>
      <c r="D60" s="1705"/>
      <c r="E60" s="1649"/>
      <c r="F60" s="1649"/>
      <c r="G60" s="1708"/>
      <c r="H60" s="1711"/>
      <c r="I60" s="1699"/>
      <c r="J60" s="1702"/>
      <c r="K60" s="228"/>
      <c r="L60" s="248"/>
      <c r="M60" s="196"/>
      <c r="N60" s="196"/>
      <c r="O60" s="196"/>
      <c r="P60" s="196"/>
      <c r="Q60" s="196"/>
      <c r="R60" s="197"/>
      <c r="S60" s="249"/>
      <c r="T60" s="196"/>
      <c r="U60" s="196"/>
      <c r="V60" s="196"/>
      <c r="W60" s="196"/>
      <c r="X60" s="196"/>
      <c r="Y60" s="197"/>
      <c r="Z60" s="249"/>
      <c r="AA60" s="196"/>
      <c r="AB60" s="196"/>
      <c r="AC60" s="196"/>
      <c r="AD60" s="196"/>
      <c r="AE60" s="196"/>
      <c r="AF60" s="197"/>
      <c r="AG60" s="249"/>
      <c r="AH60" s="196"/>
      <c r="AI60" s="196"/>
      <c r="AJ60" s="196"/>
      <c r="AK60" s="196"/>
      <c r="AL60" s="196"/>
      <c r="AM60" s="197"/>
      <c r="AN60" s="249"/>
      <c r="AO60" s="196"/>
      <c r="AP60" s="196"/>
      <c r="AQ60" s="196"/>
      <c r="AR60" s="196"/>
      <c r="AS60" s="196"/>
      <c r="AT60" s="197"/>
      <c r="AU60" s="249"/>
      <c r="AV60" s="196"/>
      <c r="AW60" s="196"/>
      <c r="AX60" s="196"/>
      <c r="AY60" s="196"/>
      <c r="AZ60" s="196"/>
      <c r="BA60" s="197"/>
      <c r="BB60" s="249"/>
      <c r="BC60" s="196"/>
      <c r="BD60" s="196"/>
      <c r="BE60" s="196"/>
      <c r="BF60" s="196"/>
      <c r="BG60" s="196"/>
      <c r="BH60" s="197"/>
      <c r="BI60" s="249"/>
      <c r="BJ60" s="196"/>
      <c r="BK60" s="196"/>
      <c r="BL60" s="196"/>
      <c r="BM60" s="196"/>
      <c r="BN60" s="196"/>
      <c r="BO60" s="197"/>
      <c r="BP60" s="249"/>
      <c r="BQ60" s="196"/>
      <c r="BR60" s="196"/>
      <c r="BS60" s="196"/>
      <c r="BT60" s="196"/>
      <c r="BU60" s="196"/>
      <c r="BV60" s="197"/>
      <c r="BW60" s="249"/>
      <c r="BX60" s="196"/>
      <c r="BY60" s="196"/>
      <c r="BZ60" s="196"/>
      <c r="CA60" s="196"/>
      <c r="CB60" s="196"/>
      <c r="CC60" s="197"/>
      <c r="CD60" s="249"/>
      <c r="CE60" s="196"/>
      <c r="CF60" s="196"/>
      <c r="CG60" s="196"/>
      <c r="CH60" s="196"/>
      <c r="CI60" s="196"/>
      <c r="CJ60" s="197"/>
      <c r="CK60" s="249"/>
      <c r="CL60" s="196"/>
      <c r="CM60" s="196"/>
      <c r="CN60" s="196"/>
      <c r="CO60" s="196"/>
      <c r="CP60" s="196"/>
      <c r="CQ60" s="197"/>
      <c r="CR60" s="249"/>
      <c r="CS60" s="196"/>
      <c r="CT60" s="196"/>
      <c r="CU60" s="196"/>
      <c r="CV60" s="196"/>
      <c r="CW60" s="196"/>
      <c r="CX60" s="197"/>
      <c r="CY60" s="249"/>
      <c r="CZ60" s="196"/>
      <c r="DA60" s="196"/>
      <c r="DB60" s="196"/>
      <c r="DC60" s="196"/>
      <c r="DD60" s="196"/>
      <c r="DE60" s="197"/>
      <c r="DF60" s="249"/>
      <c r="DG60" s="196"/>
      <c r="DH60" s="196"/>
      <c r="DI60" s="196"/>
      <c r="DJ60" s="196"/>
      <c r="DK60" s="196"/>
      <c r="DL60" s="197"/>
      <c r="DM60" s="249"/>
      <c r="DN60" s="196"/>
      <c r="DO60" s="196"/>
      <c r="DP60" s="196"/>
      <c r="DQ60" s="196"/>
      <c r="DR60" s="196"/>
      <c r="DS60" s="197"/>
      <c r="DT60" s="249"/>
      <c r="DU60" s="196"/>
      <c r="DV60" s="196"/>
      <c r="DW60" s="196"/>
      <c r="DX60" s="196"/>
      <c r="DY60" s="196"/>
      <c r="DZ60" s="197"/>
      <c r="EA60" s="249"/>
      <c r="EB60" s="196"/>
      <c r="EC60" s="196"/>
      <c r="ED60" s="196"/>
      <c r="EE60" s="196"/>
      <c r="EF60" s="196"/>
      <c r="EG60" s="197"/>
      <c r="EH60" s="249"/>
      <c r="EI60" s="196"/>
      <c r="EJ60" s="196"/>
      <c r="EK60" s="196"/>
      <c r="EL60" s="196"/>
      <c r="EM60" s="196"/>
      <c r="EN60" s="197"/>
      <c r="EO60" s="249"/>
      <c r="EP60" s="196"/>
      <c r="EQ60" s="196"/>
      <c r="ER60" s="196"/>
      <c r="ES60" s="196"/>
      <c r="ET60" s="196"/>
      <c r="EU60" s="197"/>
      <c r="EV60" s="249"/>
      <c r="EW60" s="196"/>
      <c r="EX60" s="196"/>
      <c r="EY60" s="196"/>
      <c r="EZ60" s="196"/>
      <c r="FA60" s="196"/>
      <c r="FB60" s="197"/>
      <c r="FC60" s="249"/>
      <c r="FD60" s="196"/>
      <c r="FE60" s="196"/>
      <c r="FF60" s="196"/>
      <c r="FG60" s="196"/>
      <c r="FH60" s="196"/>
      <c r="FI60" s="197"/>
      <c r="FJ60" s="249"/>
      <c r="FK60" s="196"/>
      <c r="FL60" s="196"/>
      <c r="FM60" s="196"/>
      <c r="FN60" s="196"/>
      <c r="FO60" s="196"/>
      <c r="FP60" s="197"/>
      <c r="FQ60" s="249"/>
      <c r="FR60" s="196"/>
      <c r="FS60" s="196"/>
      <c r="FT60" s="196"/>
      <c r="FU60" s="196"/>
      <c r="FV60" s="196"/>
      <c r="FW60" s="197"/>
      <c r="FX60" s="249"/>
      <c r="FY60" s="196"/>
      <c r="FZ60" s="196"/>
      <c r="GA60" s="196"/>
      <c r="GB60" s="196"/>
      <c r="GC60" s="196"/>
      <c r="GD60" s="197"/>
      <c r="GE60" s="249"/>
      <c r="GF60" s="196"/>
      <c r="GG60" s="196"/>
      <c r="GH60" s="196"/>
      <c r="GI60" s="196"/>
      <c r="GJ60" s="199"/>
      <c r="GK60" s="1621"/>
    </row>
    <row r="61" spans="1:193">
      <c r="A61" s="1618"/>
      <c r="B61" s="1637" t="str">
        <f>[128]APU!B349</f>
        <v>CANAL GALVANIZADA CAL 20 DESARROLLO 2*2,5 m</v>
      </c>
      <c r="C61" s="1705" t="str">
        <f>[128]APU!C349</f>
        <v>ML</v>
      </c>
      <c r="D61" s="1705"/>
      <c r="E61" s="1649"/>
      <c r="F61" s="1649"/>
      <c r="G61" s="1708"/>
      <c r="H61" s="1711"/>
      <c r="I61" s="1699"/>
      <c r="J61" s="1702"/>
      <c r="K61" s="228"/>
      <c r="L61" s="195"/>
      <c r="M61" s="196"/>
      <c r="N61" s="196"/>
      <c r="O61" s="196"/>
      <c r="P61" s="196"/>
      <c r="Q61" s="196"/>
      <c r="R61" s="197"/>
      <c r="S61" s="198"/>
      <c r="T61" s="196"/>
      <c r="U61" s="196"/>
      <c r="V61" s="196"/>
      <c r="W61" s="196"/>
      <c r="X61" s="196"/>
      <c r="Y61" s="197"/>
      <c r="Z61" s="198"/>
      <c r="AA61" s="196"/>
      <c r="AB61" s="196"/>
      <c r="AC61" s="196"/>
      <c r="AD61" s="196"/>
      <c r="AE61" s="196"/>
      <c r="AF61" s="197"/>
      <c r="AG61" s="198"/>
      <c r="AH61" s="196"/>
      <c r="AI61" s="196"/>
      <c r="AJ61" s="196"/>
      <c r="AK61" s="196"/>
      <c r="AL61" s="196"/>
      <c r="AM61" s="197"/>
      <c r="AN61" s="198"/>
      <c r="AO61" s="196"/>
      <c r="AP61" s="196"/>
      <c r="AQ61" s="196"/>
      <c r="AR61" s="196"/>
      <c r="AS61" s="196"/>
      <c r="AT61" s="197"/>
      <c r="AU61" s="198"/>
      <c r="AV61" s="196"/>
      <c r="AW61" s="196"/>
      <c r="AX61" s="196"/>
      <c r="AY61" s="196"/>
      <c r="AZ61" s="196"/>
      <c r="BA61" s="197"/>
      <c r="BB61" s="198"/>
      <c r="BC61" s="196"/>
      <c r="BD61" s="196"/>
      <c r="BE61" s="196"/>
      <c r="BF61" s="196"/>
      <c r="BG61" s="196"/>
      <c r="BH61" s="197"/>
      <c r="BI61" s="198"/>
      <c r="BJ61" s="196"/>
      <c r="BK61" s="196"/>
      <c r="BL61" s="196"/>
      <c r="BM61" s="196"/>
      <c r="BN61" s="196"/>
      <c r="BO61" s="197"/>
      <c r="BP61" s="198"/>
      <c r="BQ61" s="196"/>
      <c r="BR61" s="196"/>
      <c r="BS61" s="196"/>
      <c r="BT61" s="196"/>
      <c r="BU61" s="196"/>
      <c r="BV61" s="197"/>
      <c r="BW61" s="198"/>
      <c r="BX61" s="196"/>
      <c r="BY61" s="196"/>
      <c r="BZ61" s="196"/>
      <c r="CA61" s="196"/>
      <c r="CB61" s="196"/>
      <c r="CC61" s="197"/>
      <c r="CD61" s="198"/>
      <c r="CE61" s="196"/>
      <c r="CF61" s="196"/>
      <c r="CG61" s="196"/>
      <c r="CH61" s="196"/>
      <c r="CI61" s="196"/>
      <c r="CJ61" s="197"/>
      <c r="CK61" s="198"/>
      <c r="CL61" s="196"/>
      <c r="CM61" s="196"/>
      <c r="CN61" s="196"/>
      <c r="CO61" s="196"/>
      <c r="CP61" s="196"/>
      <c r="CQ61" s="197"/>
      <c r="CR61" s="198"/>
      <c r="CS61" s="196"/>
      <c r="CT61" s="196"/>
      <c r="CU61" s="196"/>
      <c r="CV61" s="196"/>
      <c r="CW61" s="196"/>
      <c r="CX61" s="197"/>
      <c r="CY61" s="198"/>
      <c r="CZ61" s="196"/>
      <c r="DA61" s="196"/>
      <c r="DB61" s="196"/>
      <c r="DC61" s="196"/>
      <c r="DD61" s="196"/>
      <c r="DE61" s="197"/>
      <c r="DF61" s="198"/>
      <c r="DG61" s="196"/>
      <c r="DH61" s="196"/>
      <c r="DI61" s="196"/>
      <c r="DJ61" s="196"/>
      <c r="DK61" s="196"/>
      <c r="DL61" s="197"/>
      <c r="DM61" s="198"/>
      <c r="DN61" s="196"/>
      <c r="DO61" s="196"/>
      <c r="DP61" s="196"/>
      <c r="DQ61" s="196"/>
      <c r="DR61" s="196"/>
      <c r="DS61" s="197"/>
      <c r="DT61" s="198"/>
      <c r="DU61" s="196"/>
      <c r="DV61" s="196"/>
      <c r="DW61" s="196"/>
      <c r="DX61" s="196"/>
      <c r="DY61" s="196"/>
      <c r="DZ61" s="197"/>
      <c r="EA61" s="198"/>
      <c r="EB61" s="196"/>
      <c r="EC61" s="196"/>
      <c r="ED61" s="196"/>
      <c r="EE61" s="196"/>
      <c r="EF61" s="196"/>
      <c r="EG61" s="197"/>
      <c r="EH61" s="198"/>
      <c r="EI61" s="196"/>
      <c r="EJ61" s="196"/>
      <c r="EK61" s="196"/>
      <c r="EL61" s="196"/>
      <c r="EM61" s="196"/>
      <c r="EN61" s="197"/>
      <c r="EO61" s="198"/>
      <c r="EP61" s="196"/>
      <c r="EQ61" s="196"/>
      <c r="ER61" s="196"/>
      <c r="ES61" s="196"/>
      <c r="ET61" s="196"/>
      <c r="EU61" s="197"/>
      <c r="EV61" s="198"/>
      <c r="EW61" s="196"/>
      <c r="EX61" s="196"/>
      <c r="EY61" s="196"/>
      <c r="EZ61" s="196"/>
      <c r="FA61" s="196"/>
      <c r="FB61" s="197"/>
      <c r="FC61" s="198"/>
      <c r="FD61" s="196"/>
      <c r="FE61" s="196"/>
      <c r="FF61" s="196"/>
      <c r="FG61" s="196"/>
      <c r="FH61" s="196"/>
      <c r="FI61" s="197"/>
      <c r="FJ61" s="198"/>
      <c r="FK61" s="196"/>
      <c r="FL61" s="196"/>
      <c r="FM61" s="196"/>
      <c r="FN61" s="196"/>
      <c r="FO61" s="196"/>
      <c r="FP61" s="197"/>
      <c r="FQ61" s="198"/>
      <c r="FR61" s="196"/>
      <c r="FS61" s="196"/>
      <c r="FT61" s="196"/>
      <c r="FU61" s="196"/>
      <c r="FV61" s="196"/>
      <c r="FW61" s="197"/>
      <c r="FX61" s="198"/>
      <c r="FY61" s="196"/>
      <c r="FZ61" s="196"/>
      <c r="GA61" s="196"/>
      <c r="GB61" s="196"/>
      <c r="GC61" s="196"/>
      <c r="GD61" s="197"/>
      <c r="GE61" s="198"/>
      <c r="GF61" s="196"/>
      <c r="GG61" s="196"/>
      <c r="GH61" s="196"/>
      <c r="GI61" s="196"/>
      <c r="GJ61" s="199"/>
      <c r="GK61" s="1621"/>
    </row>
    <row r="62" spans="1:193" ht="15" thickBot="1">
      <c r="A62" s="1618"/>
      <c r="B62" s="1637"/>
      <c r="C62" s="1705"/>
      <c r="D62" s="1705"/>
      <c r="E62" s="1649"/>
      <c r="F62" s="1649"/>
      <c r="G62" s="1708"/>
      <c r="H62" s="1711"/>
      <c r="I62" s="1699"/>
      <c r="J62" s="1702"/>
      <c r="K62" s="222" t="s">
        <v>250</v>
      </c>
      <c r="L62" s="211">
        <v>1</v>
      </c>
      <c r="M62" s="212">
        <v>2</v>
      </c>
      <c r="N62" s="212">
        <v>3</v>
      </c>
      <c r="O62" s="212">
        <v>4</v>
      </c>
      <c r="P62" s="212">
        <v>5</v>
      </c>
      <c r="Q62" s="212">
        <v>6</v>
      </c>
      <c r="R62" s="212">
        <v>7</v>
      </c>
      <c r="S62" s="213">
        <v>1</v>
      </c>
      <c r="T62" s="214">
        <v>2</v>
      </c>
      <c r="U62" s="214">
        <v>3</v>
      </c>
      <c r="V62" s="214">
        <v>4</v>
      </c>
      <c r="W62" s="214">
        <v>5</v>
      </c>
      <c r="X62" s="214">
        <v>6</v>
      </c>
      <c r="Y62" s="215">
        <v>7</v>
      </c>
      <c r="Z62" s="211">
        <v>1</v>
      </c>
      <c r="AA62" s="212">
        <v>2</v>
      </c>
      <c r="AB62" s="212">
        <v>3</v>
      </c>
      <c r="AC62" s="212">
        <v>4</v>
      </c>
      <c r="AD62" s="212">
        <v>5</v>
      </c>
      <c r="AE62" s="212">
        <v>6</v>
      </c>
      <c r="AF62" s="212">
        <v>7</v>
      </c>
      <c r="AG62" s="213">
        <v>1</v>
      </c>
      <c r="AH62" s="214">
        <v>2</v>
      </c>
      <c r="AI62" s="214">
        <v>3</v>
      </c>
      <c r="AJ62" s="214">
        <v>4</v>
      </c>
      <c r="AK62" s="214">
        <v>5</v>
      </c>
      <c r="AL62" s="214">
        <v>6</v>
      </c>
      <c r="AM62" s="215">
        <v>7</v>
      </c>
      <c r="AN62" s="211">
        <v>1</v>
      </c>
      <c r="AO62" s="212">
        <v>2</v>
      </c>
      <c r="AP62" s="212">
        <v>3</v>
      </c>
      <c r="AQ62" s="212">
        <v>4</v>
      </c>
      <c r="AR62" s="212">
        <v>5</v>
      </c>
      <c r="AS62" s="212">
        <v>6</v>
      </c>
      <c r="AT62" s="212">
        <v>7</v>
      </c>
      <c r="AU62" s="213">
        <v>1</v>
      </c>
      <c r="AV62" s="214">
        <v>2</v>
      </c>
      <c r="AW62" s="214">
        <v>3</v>
      </c>
      <c r="AX62" s="214">
        <v>4</v>
      </c>
      <c r="AY62" s="214">
        <v>5</v>
      </c>
      <c r="AZ62" s="214">
        <v>6</v>
      </c>
      <c r="BA62" s="215">
        <v>7</v>
      </c>
      <c r="BB62" s="211">
        <v>1</v>
      </c>
      <c r="BC62" s="212">
        <v>2</v>
      </c>
      <c r="BD62" s="212">
        <v>3</v>
      </c>
      <c r="BE62" s="212">
        <v>4</v>
      </c>
      <c r="BF62" s="212">
        <v>5</v>
      </c>
      <c r="BG62" s="212">
        <v>6</v>
      </c>
      <c r="BH62" s="212">
        <v>7</v>
      </c>
      <c r="BI62" s="213">
        <v>1</v>
      </c>
      <c r="BJ62" s="214">
        <v>2</v>
      </c>
      <c r="BK62" s="214">
        <v>3</v>
      </c>
      <c r="BL62" s="214">
        <v>4</v>
      </c>
      <c r="BM62" s="214">
        <v>5</v>
      </c>
      <c r="BN62" s="214">
        <v>6</v>
      </c>
      <c r="BO62" s="215">
        <v>7</v>
      </c>
      <c r="BP62" s="211">
        <v>1</v>
      </c>
      <c r="BQ62" s="212">
        <v>2</v>
      </c>
      <c r="BR62" s="212">
        <v>3</v>
      </c>
      <c r="BS62" s="212">
        <v>4</v>
      </c>
      <c r="BT62" s="212">
        <v>5</v>
      </c>
      <c r="BU62" s="212">
        <v>6</v>
      </c>
      <c r="BV62" s="212">
        <v>7</v>
      </c>
      <c r="BW62" s="213">
        <v>1</v>
      </c>
      <c r="BX62" s="214">
        <v>2</v>
      </c>
      <c r="BY62" s="214">
        <v>3</v>
      </c>
      <c r="BZ62" s="214">
        <v>4</v>
      </c>
      <c r="CA62" s="214">
        <v>5</v>
      </c>
      <c r="CB62" s="214">
        <v>6</v>
      </c>
      <c r="CC62" s="215">
        <v>7</v>
      </c>
      <c r="CD62" s="211">
        <v>1</v>
      </c>
      <c r="CE62" s="212">
        <v>2</v>
      </c>
      <c r="CF62" s="212">
        <v>3</v>
      </c>
      <c r="CG62" s="212">
        <v>4</v>
      </c>
      <c r="CH62" s="212">
        <v>5</v>
      </c>
      <c r="CI62" s="212">
        <v>6</v>
      </c>
      <c r="CJ62" s="212">
        <v>7</v>
      </c>
      <c r="CK62" s="213">
        <v>1</v>
      </c>
      <c r="CL62" s="214">
        <v>2</v>
      </c>
      <c r="CM62" s="214">
        <v>3</v>
      </c>
      <c r="CN62" s="214">
        <v>4</v>
      </c>
      <c r="CO62" s="214">
        <v>5</v>
      </c>
      <c r="CP62" s="214">
        <v>6</v>
      </c>
      <c r="CQ62" s="215">
        <v>7</v>
      </c>
      <c r="CR62" s="206">
        <v>1</v>
      </c>
      <c r="CS62" s="207">
        <v>2</v>
      </c>
      <c r="CT62" s="207">
        <v>3</v>
      </c>
      <c r="CU62" s="207">
        <v>4</v>
      </c>
      <c r="CV62" s="207">
        <v>5</v>
      </c>
      <c r="CW62" s="207">
        <v>6</v>
      </c>
      <c r="CX62" s="207">
        <v>7</v>
      </c>
      <c r="CY62" s="208">
        <v>1</v>
      </c>
      <c r="CZ62" s="209">
        <v>2</v>
      </c>
      <c r="DA62" s="209">
        <v>3</v>
      </c>
      <c r="DB62" s="209">
        <v>4</v>
      </c>
      <c r="DC62" s="209">
        <v>5</v>
      </c>
      <c r="DD62" s="209">
        <v>6</v>
      </c>
      <c r="DE62" s="210">
        <v>7</v>
      </c>
      <c r="DF62" s="206">
        <v>1</v>
      </c>
      <c r="DG62" s="207">
        <v>2</v>
      </c>
      <c r="DH62" s="207">
        <v>3</v>
      </c>
      <c r="DI62" s="207">
        <v>4</v>
      </c>
      <c r="DJ62" s="207">
        <v>5</v>
      </c>
      <c r="DK62" s="207">
        <v>6</v>
      </c>
      <c r="DL62" s="207">
        <v>7</v>
      </c>
      <c r="DM62" s="208">
        <v>1</v>
      </c>
      <c r="DN62" s="209">
        <v>2</v>
      </c>
      <c r="DO62" s="209">
        <v>3</v>
      </c>
      <c r="DP62" s="209">
        <v>4</v>
      </c>
      <c r="DQ62" s="209">
        <v>5</v>
      </c>
      <c r="DR62" s="209">
        <v>6</v>
      </c>
      <c r="DS62" s="210">
        <v>7</v>
      </c>
      <c r="DT62" s="211">
        <v>1</v>
      </c>
      <c r="DU62" s="212">
        <v>2</v>
      </c>
      <c r="DV62" s="212">
        <v>3</v>
      </c>
      <c r="DW62" s="212">
        <v>4</v>
      </c>
      <c r="DX62" s="212">
        <v>5</v>
      </c>
      <c r="DY62" s="212">
        <v>6</v>
      </c>
      <c r="DZ62" s="212">
        <v>7</v>
      </c>
      <c r="EA62" s="213">
        <v>1</v>
      </c>
      <c r="EB62" s="214">
        <v>2</v>
      </c>
      <c r="EC62" s="214">
        <v>3</v>
      </c>
      <c r="ED62" s="214">
        <v>4</v>
      </c>
      <c r="EE62" s="214">
        <v>5</v>
      </c>
      <c r="EF62" s="214">
        <v>6</v>
      </c>
      <c r="EG62" s="215">
        <v>7</v>
      </c>
      <c r="EH62" s="211">
        <v>1</v>
      </c>
      <c r="EI62" s="212">
        <v>2</v>
      </c>
      <c r="EJ62" s="212">
        <v>3</v>
      </c>
      <c r="EK62" s="212">
        <v>4</v>
      </c>
      <c r="EL62" s="212">
        <v>5</v>
      </c>
      <c r="EM62" s="212">
        <v>6</v>
      </c>
      <c r="EN62" s="212">
        <v>7</v>
      </c>
      <c r="EO62" s="213">
        <v>1</v>
      </c>
      <c r="EP62" s="214">
        <v>2</v>
      </c>
      <c r="EQ62" s="214">
        <v>3</v>
      </c>
      <c r="ER62" s="214">
        <v>4</v>
      </c>
      <c r="ES62" s="214">
        <v>5</v>
      </c>
      <c r="ET62" s="214">
        <v>6</v>
      </c>
      <c r="EU62" s="215">
        <v>7</v>
      </c>
      <c r="EV62" s="211">
        <v>1</v>
      </c>
      <c r="EW62" s="212">
        <v>2</v>
      </c>
      <c r="EX62" s="212">
        <v>3</v>
      </c>
      <c r="EY62" s="212">
        <v>4</v>
      </c>
      <c r="EZ62" s="212">
        <v>5</v>
      </c>
      <c r="FA62" s="212">
        <v>6</v>
      </c>
      <c r="FB62" s="212">
        <v>7</v>
      </c>
      <c r="FC62" s="213">
        <v>1</v>
      </c>
      <c r="FD62" s="214">
        <v>2</v>
      </c>
      <c r="FE62" s="214">
        <v>3</v>
      </c>
      <c r="FF62" s="214">
        <v>4</v>
      </c>
      <c r="FG62" s="214">
        <v>5</v>
      </c>
      <c r="FH62" s="214">
        <v>6</v>
      </c>
      <c r="FI62" s="215">
        <v>7</v>
      </c>
      <c r="FJ62" s="211">
        <v>1</v>
      </c>
      <c r="FK62" s="212">
        <v>2</v>
      </c>
      <c r="FL62" s="212">
        <v>3</v>
      </c>
      <c r="FM62" s="212">
        <v>4</v>
      </c>
      <c r="FN62" s="212">
        <v>5</v>
      </c>
      <c r="FO62" s="212">
        <v>6</v>
      </c>
      <c r="FP62" s="212">
        <v>7</v>
      </c>
      <c r="FQ62" s="213">
        <v>1</v>
      </c>
      <c r="FR62" s="214">
        <v>2</v>
      </c>
      <c r="FS62" s="214">
        <v>3</v>
      </c>
      <c r="FT62" s="214">
        <v>4</v>
      </c>
      <c r="FU62" s="214">
        <v>5</v>
      </c>
      <c r="FV62" s="214">
        <v>6</v>
      </c>
      <c r="FW62" s="215">
        <v>7</v>
      </c>
      <c r="FX62" s="213">
        <v>1</v>
      </c>
      <c r="FY62" s="214">
        <v>2</v>
      </c>
      <c r="FZ62" s="214">
        <v>3</v>
      </c>
      <c r="GA62" s="214">
        <v>4</v>
      </c>
      <c r="GB62" s="214">
        <v>5</v>
      </c>
      <c r="GC62" s="214">
        <v>6</v>
      </c>
      <c r="GD62" s="215">
        <v>7</v>
      </c>
      <c r="GE62" s="213">
        <v>1</v>
      </c>
      <c r="GF62" s="214">
        <v>2</v>
      </c>
      <c r="GG62" s="214">
        <v>3</v>
      </c>
      <c r="GH62" s="214">
        <v>4</v>
      </c>
      <c r="GI62" s="214">
        <v>5</v>
      </c>
      <c r="GJ62" s="221">
        <v>6</v>
      </c>
      <c r="GK62" s="1621"/>
    </row>
    <row r="63" spans="1:193" ht="15" thickBot="1">
      <c r="A63" s="1619"/>
      <c r="B63" s="1638"/>
      <c r="C63" s="1706"/>
      <c r="D63" s="1706"/>
      <c r="E63" s="1650"/>
      <c r="F63" s="1650"/>
      <c r="G63" s="1709"/>
      <c r="H63" s="1711"/>
      <c r="I63" s="1699"/>
      <c r="J63" s="1702"/>
      <c r="K63" s="250" t="s">
        <v>251</v>
      </c>
      <c r="L63" s="1631"/>
      <c r="M63" s="1623"/>
      <c r="N63" s="1623"/>
      <c r="O63" s="1623"/>
      <c r="P63" s="1623"/>
      <c r="Q63" s="1623"/>
      <c r="R63" s="1623"/>
      <c r="S63" s="1623"/>
      <c r="T63" s="1623"/>
      <c r="U63" s="1623"/>
      <c r="V63" s="1623"/>
      <c r="W63" s="1623"/>
      <c r="X63" s="1623"/>
      <c r="Y63" s="1623"/>
      <c r="Z63" s="1623"/>
      <c r="AA63" s="1623"/>
      <c r="AB63" s="1623"/>
      <c r="AC63" s="1623"/>
      <c r="AD63" s="1623"/>
      <c r="AE63" s="1623"/>
      <c r="AF63" s="1623"/>
      <c r="AG63" s="1623"/>
      <c r="AH63" s="1623"/>
      <c r="AI63" s="1623"/>
      <c r="AJ63" s="1623"/>
      <c r="AK63" s="1623"/>
      <c r="AL63" s="1623"/>
      <c r="AM63" s="1623"/>
      <c r="AN63" s="1623"/>
      <c r="AO63" s="1623"/>
      <c r="AP63" s="1624"/>
      <c r="AQ63" s="1628"/>
      <c r="AR63" s="1629"/>
      <c r="AS63" s="1629"/>
      <c r="AT63" s="1629"/>
      <c r="AU63" s="1629"/>
      <c r="AV63" s="1629"/>
      <c r="AW63" s="1629"/>
      <c r="AX63" s="1629"/>
      <c r="AY63" s="1629"/>
      <c r="AZ63" s="1629"/>
      <c r="BA63" s="1629"/>
      <c r="BB63" s="1629"/>
      <c r="BC63" s="1629"/>
      <c r="BD63" s="1629"/>
      <c r="BE63" s="1629"/>
      <c r="BF63" s="1629"/>
      <c r="BG63" s="1629"/>
      <c r="BH63" s="1629"/>
      <c r="BI63" s="1629"/>
      <c r="BJ63" s="1629"/>
      <c r="BK63" s="1629"/>
      <c r="BL63" s="1629"/>
      <c r="BM63" s="1629"/>
      <c r="BN63" s="1629"/>
      <c r="BO63" s="1629"/>
      <c r="BP63" s="1629"/>
      <c r="BQ63" s="1629"/>
      <c r="BR63" s="1630"/>
      <c r="BS63" s="1625">
        <f>CR57+CK57+CD57+BW57+BP57</f>
        <v>533079964.35000002</v>
      </c>
      <c r="BT63" s="1626"/>
      <c r="BU63" s="1626"/>
      <c r="BV63" s="1626"/>
      <c r="BW63" s="1626"/>
      <c r="BX63" s="1626"/>
      <c r="BY63" s="1626"/>
      <c r="BZ63" s="1626"/>
      <c r="CA63" s="1626"/>
      <c r="CB63" s="1626"/>
      <c r="CC63" s="1626"/>
      <c r="CD63" s="1626"/>
      <c r="CE63" s="1626"/>
      <c r="CF63" s="1626"/>
      <c r="CG63" s="1626"/>
      <c r="CH63" s="1626"/>
      <c r="CI63" s="1626"/>
      <c r="CJ63" s="1626"/>
      <c r="CK63" s="1626"/>
      <c r="CL63" s="1626"/>
      <c r="CM63" s="1626"/>
      <c r="CN63" s="1626"/>
      <c r="CO63" s="1626"/>
      <c r="CP63" s="1626"/>
      <c r="CQ63" s="1626"/>
      <c r="CR63" s="1626"/>
      <c r="CS63" s="1626"/>
      <c r="CT63" s="1626"/>
      <c r="CU63" s="1626"/>
      <c r="CV63" s="1626"/>
      <c r="CW63" s="1627"/>
      <c r="CX63" s="1696">
        <f>DM57+DF57+CY57</f>
        <v>1599239893.0500002</v>
      </c>
      <c r="CY63" s="1667"/>
      <c r="CZ63" s="1667"/>
      <c r="DA63" s="1667"/>
      <c r="DB63" s="1667"/>
      <c r="DC63" s="1667"/>
      <c r="DD63" s="1667"/>
      <c r="DE63" s="1667"/>
      <c r="DF63" s="1667"/>
      <c r="DG63" s="1667"/>
      <c r="DH63" s="1667"/>
      <c r="DI63" s="1667"/>
      <c r="DJ63" s="1667"/>
      <c r="DK63" s="1667"/>
      <c r="DL63" s="1667"/>
      <c r="DM63" s="1667"/>
      <c r="DN63" s="1667"/>
      <c r="DO63" s="1667"/>
      <c r="DP63" s="1667"/>
      <c r="DQ63" s="1667"/>
      <c r="DR63" s="1667"/>
      <c r="DS63" s="1667"/>
      <c r="DT63" s="1667"/>
      <c r="DU63" s="1667"/>
      <c r="DV63" s="1667"/>
      <c r="DW63" s="1667"/>
      <c r="DX63" s="1667"/>
      <c r="DY63" s="1667"/>
      <c r="DZ63" s="1667"/>
      <c r="EA63" s="1668"/>
      <c r="EB63" s="1632"/>
      <c r="EC63" s="1623"/>
      <c r="ED63" s="1623"/>
      <c r="EE63" s="1623"/>
      <c r="EF63" s="1623"/>
      <c r="EG63" s="1623"/>
      <c r="EH63" s="1623"/>
      <c r="EI63" s="1623"/>
      <c r="EJ63" s="1623"/>
      <c r="EK63" s="1623"/>
      <c r="EL63" s="1623"/>
      <c r="EM63" s="1623"/>
      <c r="EN63" s="1623"/>
      <c r="EO63" s="1623"/>
      <c r="EP63" s="1623"/>
      <c r="EQ63" s="1623"/>
      <c r="ER63" s="1623"/>
      <c r="ES63" s="1623"/>
      <c r="ET63" s="1623"/>
      <c r="EU63" s="1623"/>
      <c r="EV63" s="1623"/>
      <c r="EW63" s="1623"/>
      <c r="EX63" s="1623"/>
      <c r="EY63" s="1623"/>
      <c r="EZ63" s="1623"/>
      <c r="FA63" s="1623"/>
      <c r="FB63" s="1623"/>
      <c r="FC63" s="1623"/>
      <c r="FD63" s="1623"/>
      <c r="FE63" s="1623"/>
      <c r="FF63" s="1624"/>
      <c r="FG63" s="1632"/>
      <c r="FH63" s="1623"/>
      <c r="FI63" s="1623"/>
      <c r="FJ63" s="1623"/>
      <c r="FK63" s="1623"/>
      <c r="FL63" s="1623"/>
      <c r="FM63" s="1623"/>
      <c r="FN63" s="1623"/>
      <c r="FO63" s="1623"/>
      <c r="FP63" s="1623"/>
      <c r="FQ63" s="1623"/>
      <c r="FR63" s="1623"/>
      <c r="FS63" s="1623"/>
      <c r="FT63" s="1623"/>
      <c r="FU63" s="1623"/>
      <c r="FV63" s="1623"/>
      <c r="FW63" s="1623"/>
      <c r="FX63" s="1623"/>
      <c r="FY63" s="1623"/>
      <c r="FZ63" s="1623"/>
      <c r="GA63" s="1623"/>
      <c r="GB63" s="1623"/>
      <c r="GC63" s="1623"/>
      <c r="GD63" s="1623"/>
      <c r="GE63" s="1623"/>
      <c r="GF63" s="1623"/>
      <c r="GG63" s="1623"/>
      <c r="GH63" s="1623"/>
      <c r="GI63" s="1623"/>
      <c r="GJ63" s="1623"/>
      <c r="GK63" s="1622"/>
    </row>
    <row r="64" spans="1:193" ht="15" thickBot="1">
      <c r="A64" s="238"/>
      <c r="B64" s="239"/>
      <c r="C64" s="231"/>
      <c r="D64" s="225"/>
      <c r="E64" s="226" t="s">
        <v>252</v>
      </c>
      <c r="F64" s="226">
        <f>SUM(F57:F61)</f>
        <v>2132319857.4000001</v>
      </c>
      <c r="G64" s="227">
        <f>F64/F158</f>
        <v>0.45633172956202239</v>
      </c>
      <c r="H64" s="1592"/>
      <c r="I64" s="1593"/>
      <c r="J64" s="1593"/>
      <c r="K64" s="1697"/>
      <c r="L64" s="1595">
        <f>L63+AQ63+BS63+CX63+EB63+FG63</f>
        <v>2132319857.4000001</v>
      </c>
      <c r="M64" s="1595"/>
      <c r="N64" s="1595"/>
      <c r="O64" s="1595"/>
      <c r="P64" s="1595"/>
      <c r="Q64" s="1595"/>
      <c r="R64" s="1595"/>
      <c r="S64" s="1595"/>
      <c r="T64" s="1595"/>
      <c r="U64" s="1595"/>
      <c r="V64" s="1595"/>
      <c r="W64" s="1595"/>
      <c r="X64" s="1595"/>
      <c r="Y64" s="1595"/>
      <c r="Z64" s="1595"/>
      <c r="AA64" s="1595"/>
      <c r="AB64" s="1595"/>
      <c r="AC64" s="1595"/>
      <c r="AD64" s="1595"/>
      <c r="AE64" s="1595"/>
      <c r="AF64" s="1595"/>
      <c r="AG64" s="1595"/>
      <c r="AH64" s="1595"/>
      <c r="AI64" s="1595"/>
      <c r="AJ64" s="1595"/>
      <c r="AK64" s="1595"/>
      <c r="AL64" s="1595"/>
      <c r="AM64" s="1595"/>
      <c r="AN64" s="1595"/>
      <c r="AO64" s="1595"/>
      <c r="AP64" s="1595"/>
      <c r="AQ64" s="1595"/>
      <c r="AR64" s="1595"/>
      <c r="AS64" s="1595"/>
      <c r="AT64" s="1595"/>
      <c r="AU64" s="1595"/>
      <c r="AV64" s="1595"/>
      <c r="AW64" s="1595"/>
      <c r="AX64" s="1595"/>
      <c r="AY64" s="1595"/>
      <c r="AZ64" s="1595"/>
      <c r="BA64" s="1595"/>
      <c r="BB64" s="1595"/>
      <c r="BC64" s="1595"/>
      <c r="BD64" s="1595"/>
      <c r="BE64" s="1595"/>
      <c r="BF64" s="1595"/>
      <c r="BG64" s="1595"/>
      <c r="BH64" s="1595"/>
      <c r="BI64" s="1595"/>
      <c r="BJ64" s="1595"/>
      <c r="BK64" s="1595"/>
      <c r="BL64" s="1595"/>
      <c r="BM64" s="1595"/>
      <c r="BN64" s="1595"/>
      <c r="BO64" s="1595"/>
      <c r="BP64" s="1595"/>
      <c r="BQ64" s="1595"/>
      <c r="BR64" s="1595"/>
      <c r="BS64" s="1595"/>
      <c r="BT64" s="1595"/>
      <c r="BU64" s="1595"/>
      <c r="BV64" s="1595"/>
      <c r="BW64" s="1595"/>
      <c r="BX64" s="1595"/>
      <c r="BY64" s="1595"/>
      <c r="BZ64" s="1595"/>
      <c r="CA64" s="1595"/>
      <c r="CB64" s="1595"/>
      <c r="CC64" s="1595"/>
      <c r="CD64" s="1595"/>
      <c r="CE64" s="1595"/>
      <c r="CF64" s="1595"/>
      <c r="CG64" s="1595"/>
      <c r="CH64" s="1595"/>
      <c r="CI64" s="1595"/>
      <c r="CJ64" s="1595"/>
      <c r="CK64" s="1595"/>
      <c r="CL64" s="1595"/>
      <c r="CM64" s="1595"/>
      <c r="CN64" s="1595"/>
      <c r="CO64" s="1595"/>
      <c r="CP64" s="1595"/>
      <c r="CQ64" s="1595"/>
      <c r="CR64" s="1595"/>
      <c r="CS64" s="1595"/>
      <c r="CT64" s="1595"/>
      <c r="CU64" s="1595"/>
      <c r="CV64" s="1595"/>
      <c r="CW64" s="1595"/>
      <c r="CX64" s="1595"/>
      <c r="CY64" s="1595"/>
      <c r="CZ64" s="1595"/>
      <c r="DA64" s="1595"/>
      <c r="DB64" s="1595"/>
      <c r="DC64" s="1595"/>
      <c r="DD64" s="1595"/>
      <c r="DE64" s="1595"/>
      <c r="DF64" s="1595"/>
      <c r="DG64" s="1595"/>
      <c r="DH64" s="1595"/>
      <c r="DI64" s="1595"/>
      <c r="DJ64" s="1595"/>
      <c r="DK64" s="1595"/>
      <c r="DL64" s="1595"/>
      <c r="DM64" s="1595"/>
      <c r="DN64" s="1595"/>
      <c r="DO64" s="1595"/>
      <c r="DP64" s="1595"/>
      <c r="DQ64" s="1595"/>
      <c r="DR64" s="1595"/>
      <c r="DS64" s="1595"/>
      <c r="DT64" s="1595"/>
      <c r="DU64" s="1595"/>
      <c r="DV64" s="1595"/>
      <c r="DW64" s="1595"/>
      <c r="DX64" s="1595"/>
      <c r="DY64" s="1595"/>
      <c r="DZ64" s="1595"/>
      <c r="EA64" s="1595"/>
      <c r="EB64" s="1595"/>
      <c r="EC64" s="1595"/>
      <c r="ED64" s="1595"/>
      <c r="EE64" s="1595"/>
      <c r="EF64" s="1595"/>
      <c r="EG64" s="1595"/>
      <c r="EH64" s="1595"/>
      <c r="EI64" s="1595"/>
      <c r="EJ64" s="1595"/>
      <c r="EK64" s="1595"/>
      <c r="EL64" s="1595"/>
      <c r="EM64" s="1595"/>
      <c r="EN64" s="1595"/>
      <c r="EO64" s="1595"/>
      <c r="EP64" s="1595"/>
      <c r="EQ64" s="1595"/>
      <c r="ER64" s="1595"/>
      <c r="ES64" s="1595"/>
      <c r="ET64" s="1595"/>
      <c r="EU64" s="1595"/>
      <c r="EV64" s="1595"/>
      <c r="EW64" s="1595"/>
      <c r="EX64" s="1595"/>
      <c r="EY64" s="1595"/>
      <c r="EZ64" s="1595"/>
      <c r="FA64" s="1595"/>
      <c r="FB64" s="1595"/>
      <c r="FC64" s="1595"/>
      <c r="FD64" s="1595"/>
      <c r="FE64" s="1595"/>
      <c r="FF64" s="1595"/>
      <c r="FG64" s="1595"/>
      <c r="FH64" s="1595"/>
      <c r="FI64" s="1595"/>
      <c r="FJ64" s="1595"/>
      <c r="FK64" s="1595"/>
      <c r="FL64" s="1595"/>
      <c r="FM64" s="1595"/>
      <c r="FN64" s="1595"/>
      <c r="FO64" s="1595"/>
      <c r="FP64" s="1595"/>
      <c r="FQ64" s="1595"/>
      <c r="FR64" s="1595"/>
      <c r="FS64" s="1595"/>
      <c r="FT64" s="1595"/>
      <c r="FU64" s="1595"/>
      <c r="FV64" s="1595"/>
      <c r="FW64" s="1595"/>
      <c r="FX64" s="1595"/>
      <c r="FY64" s="1595"/>
      <c r="FZ64" s="1595"/>
      <c r="GA64" s="1595"/>
      <c r="GB64" s="1595"/>
      <c r="GC64" s="1595"/>
      <c r="GD64" s="1595"/>
      <c r="GE64" s="1595"/>
      <c r="GF64" s="1595"/>
      <c r="GG64" s="1595"/>
      <c r="GH64" s="1595"/>
      <c r="GI64" s="1595"/>
      <c r="GJ64" s="1596"/>
      <c r="GK64" s="1671"/>
    </row>
    <row r="65" spans="1:193" ht="15" thickBot="1">
      <c r="A65" s="238"/>
      <c r="B65" s="239"/>
      <c r="C65" s="231"/>
      <c r="D65" s="225"/>
      <c r="E65" s="225"/>
      <c r="F65" s="225"/>
      <c r="G65" s="244"/>
      <c r="H65" s="244"/>
      <c r="I65" s="244"/>
      <c r="J65" s="244"/>
      <c r="K65" s="244"/>
      <c r="L65" s="1597"/>
      <c r="M65" s="1598"/>
      <c r="N65" s="1598"/>
      <c r="O65" s="1598"/>
      <c r="P65" s="1598"/>
      <c r="Q65" s="1598"/>
      <c r="R65" s="1598"/>
      <c r="S65" s="1598"/>
      <c r="T65" s="1598"/>
      <c r="U65" s="1598"/>
      <c r="V65" s="1598"/>
      <c r="W65" s="1598"/>
      <c r="X65" s="1598"/>
      <c r="Y65" s="1598"/>
      <c r="Z65" s="1598"/>
      <c r="AA65" s="1598"/>
      <c r="AB65" s="1598"/>
      <c r="AC65" s="1598"/>
      <c r="AD65" s="1598"/>
      <c r="AE65" s="1598"/>
      <c r="AF65" s="1598"/>
      <c r="AG65" s="1598"/>
      <c r="AH65" s="1598"/>
      <c r="AI65" s="1598"/>
      <c r="AJ65" s="1598"/>
      <c r="AK65" s="1598"/>
      <c r="AL65" s="1598"/>
      <c r="AM65" s="1598"/>
      <c r="AN65" s="1598"/>
      <c r="AO65" s="1598"/>
      <c r="AP65" s="1598"/>
      <c r="AQ65" s="1598"/>
      <c r="AR65" s="1598"/>
      <c r="AS65" s="1598"/>
      <c r="AT65" s="1598"/>
      <c r="AU65" s="1598"/>
      <c r="AV65" s="1598"/>
      <c r="AW65" s="1598"/>
      <c r="AX65" s="1598"/>
      <c r="AY65" s="1598"/>
      <c r="AZ65" s="1598"/>
      <c r="BA65" s="1598"/>
      <c r="BB65" s="1598"/>
      <c r="BC65" s="1598"/>
      <c r="BD65" s="1598"/>
      <c r="BE65" s="1598"/>
      <c r="BF65" s="1598"/>
      <c r="BG65" s="1598"/>
      <c r="BH65" s="1598"/>
      <c r="BI65" s="1598"/>
      <c r="BJ65" s="1598"/>
      <c r="BK65" s="1598"/>
      <c r="BL65" s="1598"/>
      <c r="BM65" s="1598"/>
      <c r="BN65" s="1598"/>
      <c r="BO65" s="1598"/>
      <c r="BP65" s="1598"/>
      <c r="BQ65" s="1598"/>
      <c r="BR65" s="1598"/>
      <c r="BS65" s="1598"/>
      <c r="BT65" s="1598"/>
      <c r="BU65" s="1598"/>
      <c r="BV65" s="1598"/>
      <c r="BW65" s="1598"/>
      <c r="BX65" s="1598"/>
      <c r="BY65" s="1598"/>
      <c r="BZ65" s="1598"/>
      <c r="CA65" s="1598"/>
      <c r="CB65" s="1598"/>
      <c r="CC65" s="1598"/>
      <c r="CD65" s="1598"/>
      <c r="CE65" s="1598"/>
      <c r="CF65" s="1598"/>
      <c r="CG65" s="1598"/>
      <c r="CH65" s="1598"/>
      <c r="CI65" s="1598"/>
      <c r="CJ65" s="1598"/>
      <c r="CK65" s="1598"/>
      <c r="CL65" s="1598"/>
      <c r="CM65" s="1598"/>
      <c r="CN65" s="1598"/>
      <c r="CO65" s="1598"/>
      <c r="CP65" s="1598"/>
      <c r="CQ65" s="1598"/>
      <c r="CR65" s="1598"/>
      <c r="CS65" s="1598"/>
      <c r="CT65" s="1598"/>
      <c r="CU65" s="1598"/>
      <c r="CV65" s="1598"/>
      <c r="CW65" s="1598"/>
      <c r="CX65" s="1598"/>
      <c r="CY65" s="1598"/>
      <c r="CZ65" s="1598"/>
      <c r="DA65" s="1598"/>
      <c r="DB65" s="1598"/>
      <c r="DC65" s="1598"/>
      <c r="DD65" s="1598"/>
      <c r="DE65" s="1598"/>
      <c r="DF65" s="1598"/>
      <c r="DG65" s="1598"/>
      <c r="DH65" s="1598"/>
      <c r="DI65" s="1598"/>
      <c r="DJ65" s="1598"/>
      <c r="DK65" s="1598"/>
      <c r="DL65" s="1598"/>
      <c r="DM65" s="1598"/>
      <c r="DN65" s="1598"/>
      <c r="DO65" s="1598"/>
      <c r="DP65" s="1598"/>
      <c r="DQ65" s="1598"/>
      <c r="DR65" s="1598"/>
      <c r="DS65" s="1598"/>
      <c r="DT65" s="1598"/>
      <c r="DU65" s="1598"/>
      <c r="DV65" s="1598"/>
      <c r="DW65" s="1598"/>
      <c r="DX65" s="1598"/>
      <c r="DY65" s="1598"/>
      <c r="DZ65" s="1598"/>
      <c r="EA65" s="1598"/>
      <c r="EB65" s="1598"/>
      <c r="EC65" s="1598"/>
      <c r="ED65" s="1598"/>
      <c r="EE65" s="1598"/>
      <c r="EF65" s="1598"/>
      <c r="EG65" s="1598"/>
      <c r="EH65" s="1598"/>
      <c r="EI65" s="1598"/>
      <c r="EJ65" s="1598"/>
      <c r="EK65" s="1598"/>
      <c r="EL65" s="1598"/>
      <c r="EM65" s="1598"/>
      <c r="EN65" s="1598"/>
      <c r="EO65" s="1598"/>
      <c r="EP65" s="1598"/>
      <c r="EQ65" s="1598"/>
      <c r="ER65" s="1598"/>
      <c r="ES65" s="1598"/>
      <c r="ET65" s="1598"/>
      <c r="EU65" s="1598"/>
      <c r="EV65" s="1598"/>
      <c r="EW65" s="1598"/>
      <c r="EX65" s="1598"/>
      <c r="EY65" s="1598"/>
      <c r="EZ65" s="1598"/>
      <c r="FA65" s="1598"/>
      <c r="FB65" s="1598"/>
      <c r="FC65" s="1598"/>
      <c r="FD65" s="1598"/>
      <c r="FE65" s="1598"/>
      <c r="FF65" s="1598"/>
      <c r="FG65" s="1598"/>
      <c r="FH65" s="1598"/>
      <c r="FI65" s="1598"/>
      <c r="FJ65" s="1598"/>
      <c r="FK65" s="1598"/>
      <c r="FL65" s="1598"/>
      <c r="FM65" s="1598"/>
      <c r="FN65" s="1598"/>
      <c r="FO65" s="1598"/>
      <c r="FP65" s="1598"/>
      <c r="FQ65" s="1598"/>
      <c r="FR65" s="1598"/>
      <c r="FS65" s="1598"/>
      <c r="FT65" s="1598"/>
      <c r="FU65" s="1598"/>
      <c r="FV65" s="1598"/>
      <c r="FW65" s="1598"/>
      <c r="FX65" s="1598"/>
      <c r="FY65" s="1598"/>
      <c r="FZ65" s="1598"/>
      <c r="GA65" s="1598"/>
      <c r="GB65" s="1598"/>
      <c r="GC65" s="1598"/>
      <c r="GD65" s="1598"/>
      <c r="GE65" s="1598"/>
      <c r="GF65" s="1598"/>
      <c r="GG65" s="1598"/>
      <c r="GH65" s="1598"/>
      <c r="GI65" s="1598"/>
      <c r="GJ65" s="1598"/>
      <c r="GK65" s="1674"/>
    </row>
    <row r="66" spans="1:193">
      <c r="A66" s="1617">
        <v>1.7</v>
      </c>
      <c r="B66" s="1636" t="s">
        <v>30</v>
      </c>
      <c r="C66" s="1690" t="s">
        <v>29</v>
      </c>
      <c r="D66" s="1648">
        <v>1</v>
      </c>
      <c r="E66" s="1648">
        <f>7741306.88*5</f>
        <v>38706534.399999999</v>
      </c>
      <c r="F66" s="1648">
        <f>D66*E66</f>
        <v>38706534.399999999</v>
      </c>
      <c r="G66" s="1605">
        <f>F66/F158</f>
        <v>8.2834757303442037E-3</v>
      </c>
      <c r="H66" s="1608" t="s">
        <v>246</v>
      </c>
      <c r="I66" s="1698" t="s">
        <v>266</v>
      </c>
      <c r="J66" s="1701" t="s">
        <v>254</v>
      </c>
      <c r="K66" s="193" t="s">
        <v>249</v>
      </c>
      <c r="L66" s="1600"/>
      <c r="M66" s="1600"/>
      <c r="N66" s="1600"/>
      <c r="O66" s="1600"/>
      <c r="P66" s="1600"/>
      <c r="Q66" s="1600"/>
      <c r="R66" s="1601"/>
      <c r="S66" s="1599"/>
      <c r="T66" s="1600"/>
      <c r="U66" s="1600"/>
      <c r="V66" s="1600"/>
      <c r="W66" s="1600"/>
      <c r="X66" s="1600"/>
      <c r="Y66" s="1601"/>
      <c r="Z66" s="1599"/>
      <c r="AA66" s="1600"/>
      <c r="AB66" s="1600"/>
      <c r="AC66" s="1600"/>
      <c r="AD66" s="1600"/>
      <c r="AE66" s="1600"/>
      <c r="AF66" s="1601"/>
      <c r="AG66" s="1602">
        <f>F66/GK66*7</f>
        <v>19353267.199999999</v>
      </c>
      <c r="AH66" s="1603"/>
      <c r="AI66" s="1603"/>
      <c r="AJ66" s="1603"/>
      <c r="AK66" s="1603"/>
      <c r="AL66" s="1603"/>
      <c r="AM66" s="1604"/>
      <c r="AN66" s="1599"/>
      <c r="AO66" s="1600"/>
      <c r="AP66" s="1600"/>
      <c r="AQ66" s="1600"/>
      <c r="AR66" s="1600"/>
      <c r="AS66" s="1600"/>
      <c r="AT66" s="1601"/>
      <c r="AU66" s="1599"/>
      <c r="AV66" s="1600"/>
      <c r="AW66" s="1600"/>
      <c r="AX66" s="1600"/>
      <c r="AY66" s="1600"/>
      <c r="AZ66" s="1600"/>
      <c r="BA66" s="1601"/>
      <c r="BB66" s="1599"/>
      <c r="BC66" s="1600"/>
      <c r="BD66" s="1600"/>
      <c r="BE66" s="1600"/>
      <c r="BF66" s="1600"/>
      <c r="BG66" s="1600"/>
      <c r="BH66" s="1601"/>
      <c r="BI66" s="1599"/>
      <c r="BJ66" s="1600"/>
      <c r="BK66" s="1600"/>
      <c r="BL66" s="1600"/>
      <c r="BM66" s="1600"/>
      <c r="BN66" s="1600"/>
      <c r="BO66" s="1601"/>
      <c r="BP66" s="1599"/>
      <c r="BQ66" s="1600"/>
      <c r="BR66" s="1600"/>
      <c r="BS66" s="1600"/>
      <c r="BT66" s="1600"/>
      <c r="BU66" s="1600"/>
      <c r="BV66" s="1601"/>
      <c r="BW66" s="1599"/>
      <c r="BX66" s="1600"/>
      <c r="BY66" s="1600"/>
      <c r="BZ66" s="1600"/>
      <c r="CA66" s="1600"/>
      <c r="CB66" s="1600"/>
      <c r="CC66" s="1601"/>
      <c r="CD66" s="1599"/>
      <c r="CE66" s="1600"/>
      <c r="CF66" s="1600"/>
      <c r="CG66" s="1600"/>
      <c r="CH66" s="1600"/>
      <c r="CI66" s="1600"/>
      <c r="CJ66" s="1601"/>
      <c r="CK66" s="1599"/>
      <c r="CL66" s="1600"/>
      <c r="CM66" s="1600"/>
      <c r="CN66" s="1600"/>
      <c r="CO66" s="1600"/>
      <c r="CP66" s="1600"/>
      <c r="CQ66" s="1601"/>
      <c r="CR66" s="1599"/>
      <c r="CS66" s="1600"/>
      <c r="CT66" s="1600"/>
      <c r="CU66" s="1600"/>
      <c r="CV66" s="1600"/>
      <c r="CW66" s="1600"/>
      <c r="CX66" s="1601"/>
      <c r="CY66" s="1599"/>
      <c r="CZ66" s="1600"/>
      <c r="DA66" s="1600"/>
      <c r="DB66" s="1600"/>
      <c r="DC66" s="1600"/>
      <c r="DD66" s="1600"/>
      <c r="DE66" s="1601"/>
      <c r="DF66" s="1599"/>
      <c r="DG66" s="1600"/>
      <c r="DH66" s="1600"/>
      <c r="DI66" s="1600"/>
      <c r="DJ66" s="1600"/>
      <c r="DK66" s="1600"/>
      <c r="DL66" s="1601"/>
      <c r="DM66" s="1599"/>
      <c r="DN66" s="1600"/>
      <c r="DO66" s="1600"/>
      <c r="DP66" s="1600"/>
      <c r="DQ66" s="1600"/>
      <c r="DR66" s="1600"/>
      <c r="DS66" s="1601"/>
      <c r="DT66" s="1602">
        <f>F66/GK66*7</f>
        <v>19353267.199999999</v>
      </c>
      <c r="DU66" s="1603"/>
      <c r="DV66" s="1603"/>
      <c r="DW66" s="1603"/>
      <c r="DX66" s="1603"/>
      <c r="DY66" s="1603"/>
      <c r="DZ66" s="1604"/>
      <c r="EA66" s="1599"/>
      <c r="EB66" s="1600"/>
      <c r="EC66" s="1600"/>
      <c r="ED66" s="1600"/>
      <c r="EE66" s="1600"/>
      <c r="EF66" s="1600"/>
      <c r="EG66" s="1601"/>
      <c r="EH66" s="1599"/>
      <c r="EI66" s="1600"/>
      <c r="EJ66" s="1600"/>
      <c r="EK66" s="1600"/>
      <c r="EL66" s="1600"/>
      <c r="EM66" s="1600"/>
      <c r="EN66" s="1601"/>
      <c r="EO66" s="1599"/>
      <c r="EP66" s="1600"/>
      <c r="EQ66" s="1600"/>
      <c r="ER66" s="1600"/>
      <c r="ES66" s="1600"/>
      <c r="ET66" s="1600"/>
      <c r="EU66" s="1601"/>
      <c r="EV66" s="1599"/>
      <c r="EW66" s="1600"/>
      <c r="EX66" s="1600"/>
      <c r="EY66" s="1600"/>
      <c r="EZ66" s="1600"/>
      <c r="FA66" s="1600"/>
      <c r="FB66" s="1601"/>
      <c r="FC66" s="1599"/>
      <c r="FD66" s="1600"/>
      <c r="FE66" s="1600"/>
      <c r="FF66" s="1600"/>
      <c r="FG66" s="1600"/>
      <c r="FH66" s="1600"/>
      <c r="FI66" s="1601"/>
      <c r="FJ66" s="1599"/>
      <c r="FK66" s="1600"/>
      <c r="FL66" s="1600"/>
      <c r="FM66" s="1600"/>
      <c r="FN66" s="1600"/>
      <c r="FO66" s="1600"/>
      <c r="FP66" s="1601"/>
      <c r="FQ66" s="1599"/>
      <c r="FR66" s="1600"/>
      <c r="FS66" s="1600"/>
      <c r="FT66" s="1600"/>
      <c r="FU66" s="1600"/>
      <c r="FV66" s="1600"/>
      <c r="FW66" s="1601"/>
      <c r="FX66" s="1599"/>
      <c r="FY66" s="1600"/>
      <c r="FZ66" s="1600"/>
      <c r="GA66" s="1600"/>
      <c r="GB66" s="1600"/>
      <c r="GC66" s="1600"/>
      <c r="GD66" s="1601"/>
      <c r="GE66" s="1599"/>
      <c r="GF66" s="1600"/>
      <c r="GG66" s="1600"/>
      <c r="GH66" s="1600"/>
      <c r="GI66" s="1600"/>
      <c r="GJ66" s="1600"/>
      <c r="GK66" s="1620">
        <v>14</v>
      </c>
    </row>
    <row r="67" spans="1:193">
      <c r="A67" s="1618" t="str">
        <f>[128]APU!A443</f>
        <v>1,7,1</v>
      </c>
      <c r="B67" s="1637"/>
      <c r="C67" s="1691"/>
      <c r="D67" s="1649"/>
      <c r="E67" s="1649"/>
      <c r="F67" s="1649"/>
      <c r="G67" s="1606"/>
      <c r="H67" s="1609"/>
      <c r="I67" s="1699"/>
      <c r="J67" s="1702"/>
      <c r="K67" s="228"/>
      <c r="L67" s="195"/>
      <c r="M67" s="196"/>
      <c r="N67" s="196"/>
      <c r="O67" s="196"/>
      <c r="P67" s="196"/>
      <c r="Q67" s="196"/>
      <c r="R67" s="197"/>
      <c r="S67" s="198"/>
      <c r="T67" s="196"/>
      <c r="U67" s="196"/>
      <c r="V67" s="196"/>
      <c r="W67" s="196"/>
      <c r="X67" s="196"/>
      <c r="Y67" s="197"/>
      <c r="Z67" s="198"/>
      <c r="AA67" s="196"/>
      <c r="AB67" s="196"/>
      <c r="AC67" s="196"/>
      <c r="AD67" s="196"/>
      <c r="AE67" s="196"/>
      <c r="AF67" s="197"/>
      <c r="AG67" s="198"/>
      <c r="AH67" s="196"/>
      <c r="AI67" s="196"/>
      <c r="AJ67" s="196"/>
      <c r="AK67" s="196"/>
      <c r="AL67" s="196"/>
      <c r="AM67" s="197"/>
      <c r="AN67" s="198"/>
      <c r="AO67" s="196"/>
      <c r="AP67" s="196"/>
      <c r="AQ67" s="196"/>
      <c r="AR67" s="196"/>
      <c r="AS67" s="196"/>
      <c r="AT67" s="197"/>
      <c r="AU67" s="198"/>
      <c r="AV67" s="196"/>
      <c r="AW67" s="196"/>
      <c r="AX67" s="196"/>
      <c r="AY67" s="196"/>
      <c r="AZ67" s="196"/>
      <c r="BA67" s="197"/>
      <c r="BB67" s="198"/>
      <c r="BC67" s="196"/>
      <c r="BD67" s="196"/>
      <c r="BE67" s="196"/>
      <c r="BF67" s="196"/>
      <c r="BG67" s="196"/>
      <c r="BH67" s="197"/>
      <c r="BI67" s="198"/>
      <c r="BJ67" s="196"/>
      <c r="BK67" s="196"/>
      <c r="BL67" s="196"/>
      <c r="BM67" s="196"/>
      <c r="BN67" s="196"/>
      <c r="BO67" s="197"/>
      <c r="BP67" s="198"/>
      <c r="BQ67" s="196"/>
      <c r="BR67" s="196"/>
      <c r="BS67" s="196"/>
      <c r="BT67" s="196"/>
      <c r="BU67" s="196"/>
      <c r="BV67" s="197"/>
      <c r="BW67" s="198"/>
      <c r="BX67" s="196"/>
      <c r="BY67" s="196"/>
      <c r="BZ67" s="196"/>
      <c r="CA67" s="196"/>
      <c r="CB67" s="196"/>
      <c r="CC67" s="197"/>
      <c r="CD67" s="198"/>
      <c r="CE67" s="196"/>
      <c r="CF67" s="196"/>
      <c r="CG67" s="196"/>
      <c r="CH67" s="196"/>
      <c r="CI67" s="196"/>
      <c r="CJ67" s="197"/>
      <c r="CK67" s="198"/>
      <c r="CL67" s="196"/>
      <c r="CM67" s="196"/>
      <c r="CN67" s="196"/>
      <c r="CO67" s="196"/>
      <c r="CP67" s="196"/>
      <c r="CQ67" s="197"/>
      <c r="CR67" s="198"/>
      <c r="CS67" s="196"/>
      <c r="CT67" s="196"/>
      <c r="CU67" s="196"/>
      <c r="CV67" s="196"/>
      <c r="CW67" s="196"/>
      <c r="CX67" s="197"/>
      <c r="CY67" s="198"/>
      <c r="CZ67" s="196"/>
      <c r="DA67" s="196"/>
      <c r="DB67" s="196"/>
      <c r="DC67" s="196"/>
      <c r="DD67" s="196"/>
      <c r="DE67" s="197"/>
      <c r="DF67" s="198"/>
      <c r="DG67" s="196"/>
      <c r="DH67" s="196"/>
      <c r="DI67" s="196"/>
      <c r="DJ67" s="196"/>
      <c r="DK67" s="196"/>
      <c r="DL67" s="197"/>
      <c r="DM67" s="198"/>
      <c r="DN67" s="196"/>
      <c r="DO67" s="196"/>
      <c r="DP67" s="196"/>
      <c r="DQ67" s="196"/>
      <c r="DR67" s="196"/>
      <c r="DS67" s="197"/>
      <c r="DT67" s="198"/>
      <c r="DU67" s="196"/>
      <c r="DV67" s="196"/>
      <c r="DW67" s="196"/>
      <c r="DX67" s="196"/>
      <c r="DY67" s="196"/>
      <c r="DZ67" s="197"/>
      <c r="EA67" s="198"/>
      <c r="EB67" s="196"/>
      <c r="EC67" s="196"/>
      <c r="ED67" s="196"/>
      <c r="EE67" s="196"/>
      <c r="EF67" s="196"/>
      <c r="EG67" s="197"/>
      <c r="EH67" s="198"/>
      <c r="EI67" s="196"/>
      <c r="EJ67" s="196"/>
      <c r="EK67" s="196"/>
      <c r="EL67" s="196"/>
      <c r="EM67" s="196"/>
      <c r="EN67" s="197"/>
      <c r="EO67" s="198"/>
      <c r="EP67" s="196"/>
      <c r="EQ67" s="196"/>
      <c r="ER67" s="196"/>
      <c r="ES67" s="196"/>
      <c r="ET67" s="196"/>
      <c r="EU67" s="197"/>
      <c r="EV67" s="198"/>
      <c r="EW67" s="196"/>
      <c r="EX67" s="196"/>
      <c r="EY67" s="196"/>
      <c r="EZ67" s="196"/>
      <c r="FA67" s="196"/>
      <c r="FB67" s="197"/>
      <c r="FC67" s="198"/>
      <c r="FD67" s="196"/>
      <c r="FE67" s="196"/>
      <c r="FF67" s="196"/>
      <c r="FG67" s="196"/>
      <c r="FH67" s="196"/>
      <c r="FI67" s="197"/>
      <c r="FJ67" s="198"/>
      <c r="FK67" s="196"/>
      <c r="FL67" s="196"/>
      <c r="FM67" s="196"/>
      <c r="FN67" s="196"/>
      <c r="FO67" s="196"/>
      <c r="FP67" s="197"/>
      <c r="FQ67" s="198"/>
      <c r="FR67" s="196"/>
      <c r="FS67" s="196"/>
      <c r="FT67" s="196"/>
      <c r="FU67" s="196"/>
      <c r="FV67" s="196"/>
      <c r="FW67" s="197"/>
      <c r="FX67" s="198"/>
      <c r="FY67" s="196"/>
      <c r="FZ67" s="196"/>
      <c r="GA67" s="196"/>
      <c r="GB67" s="196"/>
      <c r="GC67" s="196"/>
      <c r="GD67" s="197"/>
      <c r="GE67" s="198"/>
      <c r="GF67" s="196"/>
      <c r="GG67" s="196"/>
      <c r="GH67" s="196"/>
      <c r="GI67" s="196"/>
      <c r="GJ67" s="199"/>
      <c r="GK67" s="1621"/>
    </row>
    <row r="68" spans="1:193">
      <c r="A68" s="1618" t="str">
        <f>[128]APU!A455</f>
        <v>1,7,2</v>
      </c>
      <c r="B68" s="1637"/>
      <c r="C68" s="1691"/>
      <c r="D68" s="1649"/>
      <c r="E68" s="1649"/>
      <c r="F68" s="1649"/>
      <c r="G68" s="1606"/>
      <c r="H68" s="1609"/>
      <c r="I68" s="1699"/>
      <c r="J68" s="1702"/>
      <c r="K68" s="228"/>
      <c r="L68" s="201"/>
      <c r="M68" s="202"/>
      <c r="N68" s="202"/>
      <c r="O68" s="202"/>
      <c r="P68" s="202"/>
      <c r="Q68" s="202"/>
      <c r="R68" s="203"/>
      <c r="S68" s="204"/>
      <c r="T68" s="202"/>
      <c r="U68" s="202"/>
      <c r="V68" s="202"/>
      <c r="W68" s="202"/>
      <c r="X68" s="202"/>
      <c r="Y68" s="203"/>
      <c r="Z68" s="204"/>
      <c r="AA68" s="202"/>
      <c r="AB68" s="202"/>
      <c r="AC68" s="202"/>
      <c r="AD68" s="202"/>
      <c r="AE68" s="202"/>
      <c r="AF68" s="203"/>
      <c r="AG68" s="204"/>
      <c r="AH68" s="202"/>
      <c r="AI68" s="202"/>
      <c r="AJ68" s="202"/>
      <c r="AK68" s="202"/>
      <c r="AL68" s="202"/>
      <c r="AM68" s="203"/>
      <c r="AN68" s="204"/>
      <c r="AO68" s="202"/>
      <c r="AP68" s="202"/>
      <c r="AQ68" s="202"/>
      <c r="AR68" s="202"/>
      <c r="AS68" s="202"/>
      <c r="AT68" s="203"/>
      <c r="AU68" s="204"/>
      <c r="AV68" s="202"/>
      <c r="AW68" s="202"/>
      <c r="AX68" s="202"/>
      <c r="AY68" s="202"/>
      <c r="AZ68" s="202"/>
      <c r="BA68" s="203"/>
      <c r="BB68" s="204"/>
      <c r="BC68" s="202"/>
      <c r="BD68" s="202"/>
      <c r="BE68" s="202"/>
      <c r="BF68" s="202"/>
      <c r="BG68" s="202"/>
      <c r="BH68" s="203"/>
      <c r="BI68" s="204"/>
      <c r="BJ68" s="202"/>
      <c r="BK68" s="202"/>
      <c r="BL68" s="202"/>
      <c r="BM68" s="202"/>
      <c r="BN68" s="202"/>
      <c r="BO68" s="203"/>
      <c r="BP68" s="204"/>
      <c r="BQ68" s="202"/>
      <c r="BR68" s="202"/>
      <c r="BS68" s="202"/>
      <c r="BT68" s="202"/>
      <c r="BU68" s="202"/>
      <c r="BV68" s="203"/>
      <c r="BW68" s="204"/>
      <c r="BX68" s="202"/>
      <c r="BY68" s="202"/>
      <c r="BZ68" s="202"/>
      <c r="CA68" s="202"/>
      <c r="CB68" s="202"/>
      <c r="CC68" s="203"/>
      <c r="CD68" s="204"/>
      <c r="CE68" s="202"/>
      <c r="CF68" s="202"/>
      <c r="CG68" s="202"/>
      <c r="CH68" s="202"/>
      <c r="CI68" s="202"/>
      <c r="CJ68" s="203"/>
      <c r="CK68" s="204"/>
      <c r="CL68" s="202"/>
      <c r="CM68" s="202"/>
      <c r="CN68" s="202"/>
      <c r="CO68" s="202"/>
      <c r="CP68" s="202"/>
      <c r="CQ68" s="203"/>
      <c r="CR68" s="204"/>
      <c r="CS68" s="202"/>
      <c r="CT68" s="202"/>
      <c r="CU68" s="202"/>
      <c r="CV68" s="202"/>
      <c r="CW68" s="202"/>
      <c r="CX68" s="203"/>
      <c r="CY68" s="204"/>
      <c r="CZ68" s="202"/>
      <c r="DA68" s="202"/>
      <c r="DB68" s="202"/>
      <c r="DC68" s="202"/>
      <c r="DD68" s="202"/>
      <c r="DE68" s="203"/>
      <c r="DF68" s="204"/>
      <c r="DG68" s="202"/>
      <c r="DH68" s="202"/>
      <c r="DI68" s="202"/>
      <c r="DJ68" s="202"/>
      <c r="DK68" s="202"/>
      <c r="DL68" s="203"/>
      <c r="DM68" s="204"/>
      <c r="DN68" s="202"/>
      <c r="DO68" s="202"/>
      <c r="DP68" s="202"/>
      <c r="DQ68" s="202"/>
      <c r="DR68" s="202"/>
      <c r="DS68" s="203"/>
      <c r="DT68" s="204"/>
      <c r="DU68" s="202"/>
      <c r="DV68" s="202"/>
      <c r="DW68" s="202"/>
      <c r="DX68" s="202"/>
      <c r="DY68" s="202"/>
      <c r="DZ68" s="203"/>
      <c r="EA68" s="204"/>
      <c r="EB68" s="202"/>
      <c r="EC68" s="202"/>
      <c r="ED68" s="202"/>
      <c r="EE68" s="202"/>
      <c r="EF68" s="202"/>
      <c r="EG68" s="203"/>
      <c r="EH68" s="204"/>
      <c r="EI68" s="202"/>
      <c r="EJ68" s="202"/>
      <c r="EK68" s="202"/>
      <c r="EL68" s="202"/>
      <c r="EM68" s="202"/>
      <c r="EN68" s="203"/>
      <c r="EO68" s="204"/>
      <c r="EP68" s="202"/>
      <c r="EQ68" s="202"/>
      <c r="ER68" s="202"/>
      <c r="ES68" s="202"/>
      <c r="ET68" s="202"/>
      <c r="EU68" s="203"/>
      <c r="EV68" s="204"/>
      <c r="EW68" s="202"/>
      <c r="EX68" s="202"/>
      <c r="EY68" s="202"/>
      <c r="EZ68" s="202"/>
      <c r="FA68" s="202"/>
      <c r="FB68" s="203"/>
      <c r="FC68" s="204"/>
      <c r="FD68" s="202"/>
      <c r="FE68" s="202"/>
      <c r="FF68" s="202"/>
      <c r="FG68" s="202"/>
      <c r="FH68" s="202"/>
      <c r="FI68" s="203"/>
      <c r="FJ68" s="204"/>
      <c r="FK68" s="202"/>
      <c r="FL68" s="202"/>
      <c r="FM68" s="202"/>
      <c r="FN68" s="202"/>
      <c r="FO68" s="202"/>
      <c r="FP68" s="203"/>
      <c r="FQ68" s="204"/>
      <c r="FR68" s="202"/>
      <c r="FS68" s="202"/>
      <c r="FT68" s="202"/>
      <c r="FU68" s="202"/>
      <c r="FV68" s="202"/>
      <c r="FW68" s="203"/>
      <c r="FX68" s="204"/>
      <c r="FY68" s="202"/>
      <c r="FZ68" s="202"/>
      <c r="GA68" s="202"/>
      <c r="GB68" s="202"/>
      <c r="GC68" s="202"/>
      <c r="GD68" s="203"/>
      <c r="GE68" s="204"/>
      <c r="GF68" s="202"/>
      <c r="GG68" s="202"/>
      <c r="GH68" s="202"/>
      <c r="GI68" s="202"/>
      <c r="GJ68" s="205"/>
      <c r="GK68" s="1621"/>
    </row>
    <row r="69" spans="1:193">
      <c r="A69" s="1618" t="str">
        <f>[128]APU!A466</f>
        <v>1,7,3</v>
      </c>
      <c r="B69" s="1637"/>
      <c r="C69" s="1691"/>
      <c r="D69" s="1649"/>
      <c r="E69" s="1649"/>
      <c r="F69" s="1649"/>
      <c r="G69" s="1606"/>
      <c r="H69" s="1609"/>
      <c r="I69" s="1699"/>
      <c r="J69" s="1702"/>
      <c r="K69" s="228"/>
      <c r="L69" s="195"/>
      <c r="M69" s="196"/>
      <c r="N69" s="196"/>
      <c r="O69" s="196"/>
      <c r="P69" s="196"/>
      <c r="Q69" s="196"/>
      <c r="R69" s="197"/>
      <c r="S69" s="198"/>
      <c r="T69" s="196"/>
      <c r="U69" s="196"/>
      <c r="V69" s="196"/>
      <c r="W69" s="196"/>
      <c r="X69" s="196"/>
      <c r="Y69" s="197"/>
      <c r="Z69" s="198"/>
      <c r="AA69" s="196"/>
      <c r="AB69" s="196"/>
      <c r="AC69" s="196"/>
      <c r="AD69" s="196"/>
      <c r="AE69" s="196"/>
      <c r="AF69" s="197"/>
      <c r="AG69" s="198"/>
      <c r="AH69" s="196"/>
      <c r="AI69" s="196"/>
      <c r="AJ69" s="196"/>
      <c r="AK69" s="196"/>
      <c r="AL69" s="196"/>
      <c r="AM69" s="197"/>
      <c r="AN69" s="198"/>
      <c r="AO69" s="196"/>
      <c r="AP69" s="196"/>
      <c r="AQ69" s="196"/>
      <c r="AR69" s="196"/>
      <c r="AS69" s="196"/>
      <c r="AT69" s="197"/>
      <c r="AU69" s="198"/>
      <c r="AV69" s="196"/>
      <c r="AW69" s="196"/>
      <c r="AX69" s="196"/>
      <c r="AY69" s="196"/>
      <c r="AZ69" s="196"/>
      <c r="BA69" s="197"/>
      <c r="BB69" s="198"/>
      <c r="BC69" s="196"/>
      <c r="BD69" s="196"/>
      <c r="BE69" s="196"/>
      <c r="BF69" s="196"/>
      <c r="BG69" s="196"/>
      <c r="BH69" s="197"/>
      <c r="BI69" s="198"/>
      <c r="BJ69" s="196"/>
      <c r="BK69" s="196"/>
      <c r="BL69" s="196"/>
      <c r="BM69" s="196"/>
      <c r="BN69" s="196"/>
      <c r="BO69" s="197"/>
      <c r="BP69" s="198"/>
      <c r="BQ69" s="196"/>
      <c r="BR69" s="196"/>
      <c r="BS69" s="196"/>
      <c r="BT69" s="196"/>
      <c r="BU69" s="196"/>
      <c r="BV69" s="197"/>
      <c r="BW69" s="198"/>
      <c r="BX69" s="196"/>
      <c r="BY69" s="196"/>
      <c r="BZ69" s="196"/>
      <c r="CA69" s="196"/>
      <c r="CB69" s="196"/>
      <c r="CC69" s="197"/>
      <c r="CD69" s="198"/>
      <c r="CE69" s="196"/>
      <c r="CF69" s="196"/>
      <c r="CG69" s="196"/>
      <c r="CH69" s="196"/>
      <c r="CI69" s="196"/>
      <c r="CJ69" s="197"/>
      <c r="CK69" s="198"/>
      <c r="CL69" s="196"/>
      <c r="CM69" s="196"/>
      <c r="CN69" s="196"/>
      <c r="CO69" s="196"/>
      <c r="CP69" s="196"/>
      <c r="CQ69" s="197"/>
      <c r="CR69" s="198"/>
      <c r="CS69" s="196"/>
      <c r="CT69" s="196"/>
      <c r="CU69" s="196"/>
      <c r="CV69" s="196"/>
      <c r="CW69" s="196"/>
      <c r="CX69" s="197"/>
      <c r="CY69" s="198"/>
      <c r="CZ69" s="196"/>
      <c r="DA69" s="196"/>
      <c r="DB69" s="196"/>
      <c r="DC69" s="196"/>
      <c r="DD69" s="196"/>
      <c r="DE69" s="197"/>
      <c r="DF69" s="198"/>
      <c r="DG69" s="196"/>
      <c r="DH69" s="196"/>
      <c r="DI69" s="196"/>
      <c r="DJ69" s="196"/>
      <c r="DK69" s="196"/>
      <c r="DL69" s="197"/>
      <c r="DM69" s="198"/>
      <c r="DN69" s="196"/>
      <c r="DO69" s="196"/>
      <c r="DP69" s="196"/>
      <c r="DQ69" s="196"/>
      <c r="DR69" s="196"/>
      <c r="DS69" s="197"/>
      <c r="DT69" s="198"/>
      <c r="DU69" s="196"/>
      <c r="DV69" s="196"/>
      <c r="DW69" s="196"/>
      <c r="DX69" s="196"/>
      <c r="DY69" s="196"/>
      <c r="DZ69" s="197"/>
      <c r="EA69" s="198"/>
      <c r="EB69" s="196"/>
      <c r="EC69" s="196"/>
      <c r="ED69" s="196"/>
      <c r="EE69" s="196"/>
      <c r="EF69" s="196"/>
      <c r="EG69" s="197"/>
      <c r="EH69" s="198"/>
      <c r="EI69" s="196"/>
      <c r="EJ69" s="196"/>
      <c r="EK69" s="196"/>
      <c r="EL69" s="196"/>
      <c r="EM69" s="196"/>
      <c r="EN69" s="197"/>
      <c r="EO69" s="198"/>
      <c r="EP69" s="196"/>
      <c r="EQ69" s="196"/>
      <c r="ER69" s="196"/>
      <c r="ES69" s="196"/>
      <c r="ET69" s="196"/>
      <c r="EU69" s="197"/>
      <c r="EV69" s="198"/>
      <c r="EW69" s="196"/>
      <c r="EX69" s="196"/>
      <c r="EY69" s="196"/>
      <c r="EZ69" s="196"/>
      <c r="FA69" s="196"/>
      <c r="FB69" s="197"/>
      <c r="FC69" s="198"/>
      <c r="FD69" s="196"/>
      <c r="FE69" s="196"/>
      <c r="FF69" s="196"/>
      <c r="FG69" s="196"/>
      <c r="FH69" s="196"/>
      <c r="FI69" s="197"/>
      <c r="FJ69" s="198"/>
      <c r="FK69" s="196"/>
      <c r="FL69" s="196"/>
      <c r="FM69" s="196"/>
      <c r="FN69" s="196"/>
      <c r="FO69" s="196"/>
      <c r="FP69" s="197"/>
      <c r="FQ69" s="198"/>
      <c r="FR69" s="196"/>
      <c r="FS69" s="196"/>
      <c r="FT69" s="196"/>
      <c r="FU69" s="196"/>
      <c r="FV69" s="196"/>
      <c r="FW69" s="197"/>
      <c r="FX69" s="198"/>
      <c r="FY69" s="196"/>
      <c r="FZ69" s="196"/>
      <c r="GA69" s="196"/>
      <c r="GB69" s="196"/>
      <c r="GC69" s="196"/>
      <c r="GD69" s="197"/>
      <c r="GE69" s="198"/>
      <c r="GF69" s="196"/>
      <c r="GG69" s="196"/>
      <c r="GH69" s="196"/>
      <c r="GI69" s="196"/>
      <c r="GJ69" s="199"/>
      <c r="GK69" s="1621"/>
    </row>
    <row r="70" spans="1:193" ht="15" thickBot="1">
      <c r="A70" s="1618"/>
      <c r="B70" s="1637"/>
      <c r="C70" s="1691"/>
      <c r="D70" s="1649"/>
      <c r="E70" s="1649"/>
      <c r="F70" s="1649"/>
      <c r="G70" s="1606"/>
      <c r="H70" s="1609"/>
      <c r="I70" s="1700"/>
      <c r="J70" s="1703"/>
      <c r="K70" s="194" t="s">
        <v>250</v>
      </c>
      <c r="L70" s="211">
        <v>1</v>
      </c>
      <c r="M70" s="212">
        <v>2</v>
      </c>
      <c r="N70" s="212">
        <v>3</v>
      </c>
      <c r="O70" s="212">
        <v>4</v>
      </c>
      <c r="P70" s="212">
        <v>5</v>
      </c>
      <c r="Q70" s="212">
        <v>6</v>
      </c>
      <c r="R70" s="212">
        <v>7</v>
      </c>
      <c r="S70" s="213">
        <v>1</v>
      </c>
      <c r="T70" s="214">
        <v>2</v>
      </c>
      <c r="U70" s="214">
        <v>3</v>
      </c>
      <c r="V70" s="214">
        <v>4</v>
      </c>
      <c r="W70" s="214">
        <v>5</v>
      </c>
      <c r="X70" s="214">
        <v>6</v>
      </c>
      <c r="Y70" s="215">
        <v>7</v>
      </c>
      <c r="Z70" s="211">
        <v>1</v>
      </c>
      <c r="AA70" s="212">
        <v>2</v>
      </c>
      <c r="AB70" s="212">
        <v>3</v>
      </c>
      <c r="AC70" s="212">
        <v>4</v>
      </c>
      <c r="AD70" s="212">
        <v>5</v>
      </c>
      <c r="AE70" s="212">
        <v>6</v>
      </c>
      <c r="AF70" s="212">
        <v>7</v>
      </c>
      <c r="AG70" s="208">
        <v>1</v>
      </c>
      <c r="AH70" s="209">
        <v>2</v>
      </c>
      <c r="AI70" s="209">
        <v>3</v>
      </c>
      <c r="AJ70" s="209">
        <v>4</v>
      </c>
      <c r="AK70" s="209">
        <v>5</v>
      </c>
      <c r="AL70" s="209">
        <v>6</v>
      </c>
      <c r="AM70" s="210">
        <v>7</v>
      </c>
      <c r="AN70" s="211">
        <v>1</v>
      </c>
      <c r="AO70" s="212">
        <v>2</v>
      </c>
      <c r="AP70" s="212">
        <v>3</v>
      </c>
      <c r="AQ70" s="212">
        <v>4</v>
      </c>
      <c r="AR70" s="212">
        <v>5</v>
      </c>
      <c r="AS70" s="212">
        <v>6</v>
      </c>
      <c r="AT70" s="212">
        <v>7</v>
      </c>
      <c r="AU70" s="213">
        <v>1</v>
      </c>
      <c r="AV70" s="214">
        <v>2</v>
      </c>
      <c r="AW70" s="214">
        <v>3</v>
      </c>
      <c r="AX70" s="214">
        <v>4</v>
      </c>
      <c r="AY70" s="214">
        <v>5</v>
      </c>
      <c r="AZ70" s="214">
        <v>6</v>
      </c>
      <c r="BA70" s="215">
        <v>7</v>
      </c>
      <c r="BB70" s="211">
        <v>1</v>
      </c>
      <c r="BC70" s="212">
        <v>2</v>
      </c>
      <c r="BD70" s="212">
        <v>3</v>
      </c>
      <c r="BE70" s="212">
        <v>4</v>
      </c>
      <c r="BF70" s="212">
        <v>5</v>
      </c>
      <c r="BG70" s="212">
        <v>6</v>
      </c>
      <c r="BH70" s="212">
        <v>7</v>
      </c>
      <c r="BI70" s="213">
        <v>1</v>
      </c>
      <c r="BJ70" s="214">
        <v>2</v>
      </c>
      <c r="BK70" s="214">
        <v>3</v>
      </c>
      <c r="BL70" s="214">
        <v>4</v>
      </c>
      <c r="BM70" s="214">
        <v>5</v>
      </c>
      <c r="BN70" s="214">
        <v>6</v>
      </c>
      <c r="BO70" s="215">
        <v>7</v>
      </c>
      <c r="BP70" s="211">
        <v>1</v>
      </c>
      <c r="BQ70" s="212">
        <v>2</v>
      </c>
      <c r="BR70" s="212">
        <v>3</v>
      </c>
      <c r="BS70" s="212">
        <v>4</v>
      </c>
      <c r="BT70" s="212">
        <v>5</v>
      </c>
      <c r="BU70" s="212">
        <v>6</v>
      </c>
      <c r="BV70" s="212">
        <v>7</v>
      </c>
      <c r="BW70" s="213">
        <v>1</v>
      </c>
      <c r="BX70" s="214">
        <v>2</v>
      </c>
      <c r="BY70" s="214">
        <v>3</v>
      </c>
      <c r="BZ70" s="214">
        <v>4</v>
      </c>
      <c r="CA70" s="214">
        <v>5</v>
      </c>
      <c r="CB70" s="214">
        <v>6</v>
      </c>
      <c r="CC70" s="215">
        <v>7</v>
      </c>
      <c r="CD70" s="211">
        <v>1</v>
      </c>
      <c r="CE70" s="212">
        <v>2</v>
      </c>
      <c r="CF70" s="212">
        <v>3</v>
      </c>
      <c r="CG70" s="212">
        <v>4</v>
      </c>
      <c r="CH70" s="212">
        <v>5</v>
      </c>
      <c r="CI70" s="212">
        <v>6</v>
      </c>
      <c r="CJ70" s="212">
        <v>7</v>
      </c>
      <c r="CK70" s="213">
        <v>1</v>
      </c>
      <c r="CL70" s="214">
        <v>2</v>
      </c>
      <c r="CM70" s="214">
        <v>3</v>
      </c>
      <c r="CN70" s="214">
        <v>4</v>
      </c>
      <c r="CO70" s="214">
        <v>5</v>
      </c>
      <c r="CP70" s="214">
        <v>6</v>
      </c>
      <c r="CQ70" s="215">
        <v>7</v>
      </c>
      <c r="CR70" s="211">
        <v>1</v>
      </c>
      <c r="CS70" s="212">
        <v>2</v>
      </c>
      <c r="CT70" s="212">
        <v>3</v>
      </c>
      <c r="CU70" s="212">
        <v>4</v>
      </c>
      <c r="CV70" s="212">
        <v>5</v>
      </c>
      <c r="CW70" s="212">
        <v>6</v>
      </c>
      <c r="CX70" s="212">
        <v>7</v>
      </c>
      <c r="CY70" s="213">
        <v>1</v>
      </c>
      <c r="CZ70" s="214">
        <v>2</v>
      </c>
      <c r="DA70" s="214">
        <v>3</v>
      </c>
      <c r="DB70" s="214">
        <v>4</v>
      </c>
      <c r="DC70" s="214">
        <v>5</v>
      </c>
      <c r="DD70" s="214">
        <v>6</v>
      </c>
      <c r="DE70" s="215">
        <v>7</v>
      </c>
      <c r="DF70" s="211">
        <v>1</v>
      </c>
      <c r="DG70" s="212">
        <v>2</v>
      </c>
      <c r="DH70" s="212">
        <v>3</v>
      </c>
      <c r="DI70" s="212">
        <v>4</v>
      </c>
      <c r="DJ70" s="212">
        <v>5</v>
      </c>
      <c r="DK70" s="212">
        <v>6</v>
      </c>
      <c r="DL70" s="212">
        <v>7</v>
      </c>
      <c r="DM70" s="213">
        <v>1</v>
      </c>
      <c r="DN70" s="214">
        <v>2</v>
      </c>
      <c r="DO70" s="214">
        <v>3</v>
      </c>
      <c r="DP70" s="214">
        <v>4</v>
      </c>
      <c r="DQ70" s="214">
        <v>5</v>
      </c>
      <c r="DR70" s="214">
        <v>6</v>
      </c>
      <c r="DS70" s="215">
        <v>7</v>
      </c>
      <c r="DT70" s="206">
        <v>1</v>
      </c>
      <c r="DU70" s="207">
        <v>2</v>
      </c>
      <c r="DV70" s="207">
        <v>3</v>
      </c>
      <c r="DW70" s="207">
        <v>4</v>
      </c>
      <c r="DX70" s="207">
        <v>5</v>
      </c>
      <c r="DY70" s="207">
        <v>6</v>
      </c>
      <c r="DZ70" s="207">
        <v>7</v>
      </c>
      <c r="EA70" s="213">
        <v>1</v>
      </c>
      <c r="EB70" s="214">
        <v>2</v>
      </c>
      <c r="EC70" s="214">
        <v>3</v>
      </c>
      <c r="ED70" s="214">
        <v>4</v>
      </c>
      <c r="EE70" s="214">
        <v>5</v>
      </c>
      <c r="EF70" s="214">
        <v>6</v>
      </c>
      <c r="EG70" s="215">
        <v>7</v>
      </c>
      <c r="EH70" s="211">
        <v>1</v>
      </c>
      <c r="EI70" s="212">
        <v>2</v>
      </c>
      <c r="EJ70" s="212">
        <v>3</v>
      </c>
      <c r="EK70" s="212">
        <v>4</v>
      </c>
      <c r="EL70" s="212">
        <v>5</v>
      </c>
      <c r="EM70" s="212">
        <v>6</v>
      </c>
      <c r="EN70" s="212">
        <v>7</v>
      </c>
      <c r="EO70" s="213">
        <v>1</v>
      </c>
      <c r="EP70" s="214">
        <v>2</v>
      </c>
      <c r="EQ70" s="214">
        <v>3</v>
      </c>
      <c r="ER70" s="214">
        <v>4</v>
      </c>
      <c r="ES70" s="214">
        <v>5</v>
      </c>
      <c r="ET70" s="214">
        <v>6</v>
      </c>
      <c r="EU70" s="215">
        <v>7</v>
      </c>
      <c r="EV70" s="211">
        <v>1</v>
      </c>
      <c r="EW70" s="212">
        <v>2</v>
      </c>
      <c r="EX70" s="212">
        <v>3</v>
      </c>
      <c r="EY70" s="212">
        <v>4</v>
      </c>
      <c r="EZ70" s="212">
        <v>5</v>
      </c>
      <c r="FA70" s="212">
        <v>6</v>
      </c>
      <c r="FB70" s="212">
        <v>7</v>
      </c>
      <c r="FC70" s="213">
        <v>1</v>
      </c>
      <c r="FD70" s="214">
        <v>2</v>
      </c>
      <c r="FE70" s="214">
        <v>3</v>
      </c>
      <c r="FF70" s="214">
        <v>4</v>
      </c>
      <c r="FG70" s="214">
        <v>5</v>
      </c>
      <c r="FH70" s="214">
        <v>6</v>
      </c>
      <c r="FI70" s="215">
        <v>7</v>
      </c>
      <c r="FJ70" s="211">
        <v>1</v>
      </c>
      <c r="FK70" s="212">
        <v>2</v>
      </c>
      <c r="FL70" s="212">
        <v>3</v>
      </c>
      <c r="FM70" s="212">
        <v>4</v>
      </c>
      <c r="FN70" s="212">
        <v>5</v>
      </c>
      <c r="FO70" s="212">
        <v>6</v>
      </c>
      <c r="FP70" s="212">
        <v>7</v>
      </c>
      <c r="FQ70" s="213">
        <v>1</v>
      </c>
      <c r="FR70" s="214">
        <v>2</v>
      </c>
      <c r="FS70" s="214">
        <v>3</v>
      </c>
      <c r="FT70" s="214">
        <v>4</v>
      </c>
      <c r="FU70" s="214">
        <v>5</v>
      </c>
      <c r="FV70" s="214">
        <v>6</v>
      </c>
      <c r="FW70" s="215">
        <v>7</v>
      </c>
      <c r="FX70" s="213">
        <v>1</v>
      </c>
      <c r="FY70" s="214">
        <v>2</v>
      </c>
      <c r="FZ70" s="214">
        <v>3</v>
      </c>
      <c r="GA70" s="214">
        <v>4</v>
      </c>
      <c r="GB70" s="214">
        <v>5</v>
      </c>
      <c r="GC70" s="214">
        <v>6</v>
      </c>
      <c r="GD70" s="215">
        <v>7</v>
      </c>
      <c r="GE70" s="213">
        <v>1</v>
      </c>
      <c r="GF70" s="214">
        <v>2</v>
      </c>
      <c r="GG70" s="214">
        <v>3</v>
      </c>
      <c r="GH70" s="214">
        <v>4</v>
      </c>
      <c r="GI70" s="214">
        <v>5</v>
      </c>
      <c r="GJ70" s="221">
        <v>6</v>
      </c>
      <c r="GK70" s="1621"/>
    </row>
    <row r="71" spans="1:193" ht="15" thickBot="1">
      <c r="A71" s="1619"/>
      <c r="B71" s="1638"/>
      <c r="C71" s="1692"/>
      <c r="D71" s="1650"/>
      <c r="E71" s="1650"/>
      <c r="F71" s="1650"/>
      <c r="G71" s="1607"/>
      <c r="H71" s="1687"/>
      <c r="I71" s="251" t="s">
        <v>267</v>
      </c>
      <c r="J71" s="252" t="s">
        <v>268</v>
      </c>
      <c r="K71" s="222" t="s">
        <v>251</v>
      </c>
      <c r="L71" s="1667">
        <f>AG66+Z66+S66+L66</f>
        <v>19353267.199999999</v>
      </c>
      <c r="M71" s="1667"/>
      <c r="N71" s="1667"/>
      <c r="O71" s="1667"/>
      <c r="P71" s="1667"/>
      <c r="Q71" s="1667"/>
      <c r="R71" s="1667"/>
      <c r="S71" s="1667"/>
      <c r="T71" s="1667"/>
      <c r="U71" s="1667"/>
      <c r="V71" s="1667"/>
      <c r="W71" s="1667"/>
      <c r="X71" s="1667"/>
      <c r="Y71" s="1667"/>
      <c r="Z71" s="1667"/>
      <c r="AA71" s="1667"/>
      <c r="AB71" s="1667"/>
      <c r="AC71" s="1667"/>
      <c r="AD71" s="1667"/>
      <c r="AE71" s="1667"/>
      <c r="AF71" s="1667"/>
      <c r="AG71" s="1667"/>
      <c r="AH71" s="1667"/>
      <c r="AI71" s="1667"/>
      <c r="AJ71" s="1667"/>
      <c r="AK71" s="1667"/>
      <c r="AL71" s="1667"/>
      <c r="AM71" s="1667"/>
      <c r="AN71" s="1667"/>
      <c r="AO71" s="1667"/>
      <c r="AP71" s="1668"/>
      <c r="AQ71" s="1628"/>
      <c r="AR71" s="1629"/>
      <c r="AS71" s="1629"/>
      <c r="AT71" s="1629"/>
      <c r="AU71" s="1629"/>
      <c r="AV71" s="1629"/>
      <c r="AW71" s="1629"/>
      <c r="AX71" s="1629"/>
      <c r="AY71" s="1629"/>
      <c r="AZ71" s="1629"/>
      <c r="BA71" s="1629"/>
      <c r="BB71" s="1629"/>
      <c r="BC71" s="1629"/>
      <c r="BD71" s="1629"/>
      <c r="BE71" s="1629"/>
      <c r="BF71" s="1629"/>
      <c r="BG71" s="1629"/>
      <c r="BH71" s="1629"/>
      <c r="BI71" s="1629"/>
      <c r="BJ71" s="1629"/>
      <c r="BK71" s="1629"/>
      <c r="BL71" s="1629"/>
      <c r="BM71" s="1629"/>
      <c r="BN71" s="1629"/>
      <c r="BO71" s="1629"/>
      <c r="BP71" s="1629"/>
      <c r="BQ71" s="1629"/>
      <c r="BR71" s="1630"/>
      <c r="BS71" s="1628"/>
      <c r="BT71" s="1629"/>
      <c r="BU71" s="1629"/>
      <c r="BV71" s="1629"/>
      <c r="BW71" s="1629"/>
      <c r="BX71" s="1629"/>
      <c r="BY71" s="1629"/>
      <c r="BZ71" s="1629"/>
      <c r="CA71" s="1629"/>
      <c r="CB71" s="1629"/>
      <c r="CC71" s="1629"/>
      <c r="CD71" s="1629"/>
      <c r="CE71" s="1629"/>
      <c r="CF71" s="1629"/>
      <c r="CG71" s="1629"/>
      <c r="CH71" s="1629"/>
      <c r="CI71" s="1629"/>
      <c r="CJ71" s="1629"/>
      <c r="CK71" s="1629"/>
      <c r="CL71" s="1629"/>
      <c r="CM71" s="1629"/>
      <c r="CN71" s="1629"/>
      <c r="CO71" s="1629"/>
      <c r="CP71" s="1629"/>
      <c r="CQ71" s="1629"/>
      <c r="CR71" s="1629"/>
      <c r="CS71" s="1629"/>
      <c r="CT71" s="1629"/>
      <c r="CU71" s="1629"/>
      <c r="CV71" s="1629"/>
      <c r="CW71" s="1630"/>
      <c r="CX71" s="1696">
        <f>DT66+DM66+DF66+CY66</f>
        <v>19353267.199999999</v>
      </c>
      <c r="CY71" s="1667"/>
      <c r="CZ71" s="1667"/>
      <c r="DA71" s="1667"/>
      <c r="DB71" s="1667"/>
      <c r="DC71" s="1667"/>
      <c r="DD71" s="1667"/>
      <c r="DE71" s="1667"/>
      <c r="DF71" s="1667"/>
      <c r="DG71" s="1667"/>
      <c r="DH71" s="1667"/>
      <c r="DI71" s="1667"/>
      <c r="DJ71" s="1667"/>
      <c r="DK71" s="1667"/>
      <c r="DL71" s="1667"/>
      <c r="DM71" s="1667"/>
      <c r="DN71" s="1667"/>
      <c r="DO71" s="1667"/>
      <c r="DP71" s="1667"/>
      <c r="DQ71" s="1667"/>
      <c r="DR71" s="1667"/>
      <c r="DS71" s="1667"/>
      <c r="DT71" s="1667"/>
      <c r="DU71" s="1667"/>
      <c r="DV71" s="1667"/>
      <c r="DW71" s="1667"/>
      <c r="DX71" s="1667"/>
      <c r="DY71" s="1667"/>
      <c r="DZ71" s="1667"/>
      <c r="EA71" s="1668"/>
      <c r="EB71" s="1632"/>
      <c r="EC71" s="1623"/>
      <c r="ED71" s="1623"/>
      <c r="EE71" s="1623"/>
      <c r="EF71" s="1623"/>
      <c r="EG71" s="1623"/>
      <c r="EH71" s="1623"/>
      <c r="EI71" s="1623"/>
      <c r="EJ71" s="1623"/>
      <c r="EK71" s="1623"/>
      <c r="EL71" s="1623"/>
      <c r="EM71" s="1623"/>
      <c r="EN71" s="1623"/>
      <c r="EO71" s="1623"/>
      <c r="EP71" s="1623"/>
      <c r="EQ71" s="1623"/>
      <c r="ER71" s="1623"/>
      <c r="ES71" s="1623"/>
      <c r="ET71" s="1623"/>
      <c r="EU71" s="1623"/>
      <c r="EV71" s="1623"/>
      <c r="EW71" s="1623"/>
      <c r="EX71" s="1623"/>
      <c r="EY71" s="1623"/>
      <c r="EZ71" s="1623"/>
      <c r="FA71" s="1623"/>
      <c r="FB71" s="1623"/>
      <c r="FC71" s="1623"/>
      <c r="FD71" s="1623"/>
      <c r="FE71" s="1623"/>
      <c r="FF71" s="1624"/>
      <c r="FG71" s="1632"/>
      <c r="FH71" s="1623"/>
      <c r="FI71" s="1623"/>
      <c r="FJ71" s="1623"/>
      <c r="FK71" s="1623"/>
      <c r="FL71" s="1623"/>
      <c r="FM71" s="1623"/>
      <c r="FN71" s="1623"/>
      <c r="FO71" s="1623"/>
      <c r="FP71" s="1623"/>
      <c r="FQ71" s="1623"/>
      <c r="FR71" s="1623"/>
      <c r="FS71" s="1623"/>
      <c r="FT71" s="1623"/>
      <c r="FU71" s="1623"/>
      <c r="FV71" s="1623"/>
      <c r="FW71" s="1623"/>
      <c r="FX71" s="1623"/>
      <c r="FY71" s="1623"/>
      <c r="FZ71" s="1623"/>
      <c r="GA71" s="1623"/>
      <c r="GB71" s="1623"/>
      <c r="GC71" s="1623"/>
      <c r="GD71" s="1623"/>
      <c r="GE71" s="1623"/>
      <c r="GF71" s="1623"/>
      <c r="GG71" s="1623"/>
      <c r="GH71" s="1623"/>
      <c r="GI71" s="1623"/>
      <c r="GJ71" s="1623"/>
      <c r="GK71" s="1622"/>
    </row>
    <row r="72" spans="1:193" ht="15" thickBot="1">
      <c r="A72" s="238"/>
      <c r="B72" s="239"/>
      <c r="C72" s="231"/>
      <c r="D72" s="225"/>
      <c r="E72" s="226" t="s">
        <v>252</v>
      </c>
      <c r="F72" s="226">
        <f>SUM(F66)</f>
        <v>38706534.399999999</v>
      </c>
      <c r="G72" s="227">
        <f>F72/F158</f>
        <v>8.2834757303442037E-3</v>
      </c>
      <c r="H72" s="1592"/>
      <c r="I72" s="1593"/>
      <c r="J72" s="1593"/>
      <c r="K72" s="1594"/>
      <c r="L72" s="1595">
        <f>L71+AQ71+BS71+CX71+EB71+FG71</f>
        <v>38706534.399999999</v>
      </c>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1595"/>
      <c r="AK72" s="1595"/>
      <c r="AL72" s="1595"/>
      <c r="AM72" s="1595"/>
      <c r="AN72" s="1595"/>
      <c r="AO72" s="1595"/>
      <c r="AP72" s="1595"/>
      <c r="AQ72" s="1595"/>
      <c r="AR72" s="1595"/>
      <c r="AS72" s="1595"/>
      <c r="AT72" s="1595"/>
      <c r="AU72" s="1595"/>
      <c r="AV72" s="1595"/>
      <c r="AW72" s="1595"/>
      <c r="AX72" s="1595"/>
      <c r="AY72" s="1595"/>
      <c r="AZ72" s="1595"/>
      <c r="BA72" s="1595"/>
      <c r="BB72" s="1595"/>
      <c r="BC72" s="1595"/>
      <c r="BD72" s="1595"/>
      <c r="BE72" s="1595"/>
      <c r="BF72" s="1595"/>
      <c r="BG72" s="1595"/>
      <c r="BH72" s="1595"/>
      <c r="BI72" s="1595"/>
      <c r="BJ72" s="1595"/>
      <c r="BK72" s="1595"/>
      <c r="BL72" s="1595"/>
      <c r="BM72" s="1595"/>
      <c r="BN72" s="1595"/>
      <c r="BO72" s="1595"/>
      <c r="BP72" s="1595"/>
      <c r="BQ72" s="1595"/>
      <c r="BR72" s="1595"/>
      <c r="BS72" s="1595"/>
      <c r="BT72" s="1595"/>
      <c r="BU72" s="1595"/>
      <c r="BV72" s="1595"/>
      <c r="BW72" s="1595"/>
      <c r="BX72" s="1595"/>
      <c r="BY72" s="1595"/>
      <c r="BZ72" s="1595"/>
      <c r="CA72" s="1595"/>
      <c r="CB72" s="1595"/>
      <c r="CC72" s="1595"/>
      <c r="CD72" s="1595"/>
      <c r="CE72" s="1595"/>
      <c r="CF72" s="1595"/>
      <c r="CG72" s="1595"/>
      <c r="CH72" s="1595"/>
      <c r="CI72" s="1595"/>
      <c r="CJ72" s="1595"/>
      <c r="CK72" s="1595"/>
      <c r="CL72" s="1595"/>
      <c r="CM72" s="1595"/>
      <c r="CN72" s="1595"/>
      <c r="CO72" s="1595"/>
      <c r="CP72" s="1595"/>
      <c r="CQ72" s="1595"/>
      <c r="CR72" s="1595"/>
      <c r="CS72" s="1595"/>
      <c r="CT72" s="1595"/>
      <c r="CU72" s="1595"/>
      <c r="CV72" s="1595"/>
      <c r="CW72" s="1595"/>
      <c r="CX72" s="1595"/>
      <c r="CY72" s="1595"/>
      <c r="CZ72" s="1595"/>
      <c r="DA72" s="1595"/>
      <c r="DB72" s="1595"/>
      <c r="DC72" s="1595"/>
      <c r="DD72" s="1595"/>
      <c r="DE72" s="1595"/>
      <c r="DF72" s="1595"/>
      <c r="DG72" s="1595"/>
      <c r="DH72" s="1595"/>
      <c r="DI72" s="1595"/>
      <c r="DJ72" s="1595"/>
      <c r="DK72" s="1595"/>
      <c r="DL72" s="1595"/>
      <c r="DM72" s="1595"/>
      <c r="DN72" s="1595"/>
      <c r="DO72" s="1595"/>
      <c r="DP72" s="1595"/>
      <c r="DQ72" s="1595"/>
      <c r="DR72" s="1595"/>
      <c r="DS72" s="1595"/>
      <c r="DT72" s="1595"/>
      <c r="DU72" s="1595"/>
      <c r="DV72" s="1595"/>
      <c r="DW72" s="1595"/>
      <c r="DX72" s="1595"/>
      <c r="DY72" s="1595"/>
      <c r="DZ72" s="1595"/>
      <c r="EA72" s="1595"/>
      <c r="EB72" s="1595"/>
      <c r="EC72" s="1595"/>
      <c r="ED72" s="1595"/>
      <c r="EE72" s="1595"/>
      <c r="EF72" s="1595"/>
      <c r="EG72" s="1595"/>
      <c r="EH72" s="1595"/>
      <c r="EI72" s="1595"/>
      <c r="EJ72" s="1595"/>
      <c r="EK72" s="1595"/>
      <c r="EL72" s="1595"/>
      <c r="EM72" s="1595"/>
      <c r="EN72" s="1595"/>
      <c r="EO72" s="1595"/>
      <c r="EP72" s="1595"/>
      <c r="EQ72" s="1595"/>
      <c r="ER72" s="1595"/>
      <c r="ES72" s="1595"/>
      <c r="ET72" s="1595"/>
      <c r="EU72" s="1595"/>
      <c r="EV72" s="1595"/>
      <c r="EW72" s="1595"/>
      <c r="EX72" s="1595"/>
      <c r="EY72" s="1595"/>
      <c r="EZ72" s="1595"/>
      <c r="FA72" s="1595"/>
      <c r="FB72" s="1595"/>
      <c r="FC72" s="1595"/>
      <c r="FD72" s="1595"/>
      <c r="FE72" s="1595"/>
      <c r="FF72" s="1595"/>
      <c r="FG72" s="1595"/>
      <c r="FH72" s="1595"/>
      <c r="FI72" s="1595"/>
      <c r="FJ72" s="1595"/>
      <c r="FK72" s="1595"/>
      <c r="FL72" s="1595"/>
      <c r="FM72" s="1595"/>
      <c r="FN72" s="1595"/>
      <c r="FO72" s="1595"/>
      <c r="FP72" s="1595"/>
      <c r="FQ72" s="1595"/>
      <c r="FR72" s="1595"/>
      <c r="FS72" s="1595"/>
      <c r="FT72" s="1595"/>
      <c r="FU72" s="1595"/>
      <c r="FV72" s="1595"/>
      <c r="FW72" s="1595"/>
      <c r="FX72" s="1595"/>
      <c r="FY72" s="1595"/>
      <c r="FZ72" s="1595"/>
      <c r="GA72" s="1595"/>
      <c r="GB72" s="1595"/>
      <c r="GC72" s="1595"/>
      <c r="GD72" s="1595"/>
      <c r="GE72" s="1595"/>
      <c r="GF72" s="1595"/>
      <c r="GG72" s="1595"/>
      <c r="GH72" s="1595"/>
      <c r="GI72" s="1595"/>
      <c r="GJ72" s="1596"/>
      <c r="GK72" s="1671"/>
    </row>
    <row r="73" spans="1:193" ht="15" thickBot="1">
      <c r="A73" s="238"/>
      <c r="B73" s="239"/>
      <c r="C73" s="231"/>
      <c r="D73" s="225"/>
      <c r="E73" s="225"/>
      <c r="F73" s="225"/>
      <c r="G73" s="244"/>
      <c r="H73" s="244"/>
      <c r="I73" s="244"/>
      <c r="J73" s="244"/>
      <c r="K73" s="244"/>
      <c r="L73" s="1597"/>
      <c r="M73" s="1598"/>
      <c r="N73" s="1598"/>
      <c r="O73" s="1598"/>
      <c r="P73" s="1598"/>
      <c r="Q73" s="1598"/>
      <c r="R73" s="1598"/>
      <c r="S73" s="1598"/>
      <c r="T73" s="1598"/>
      <c r="U73" s="1598"/>
      <c r="V73" s="1598"/>
      <c r="W73" s="1598"/>
      <c r="X73" s="1598"/>
      <c r="Y73" s="1598"/>
      <c r="Z73" s="1598"/>
      <c r="AA73" s="1598"/>
      <c r="AB73" s="1598"/>
      <c r="AC73" s="1598"/>
      <c r="AD73" s="1598"/>
      <c r="AE73" s="1598"/>
      <c r="AF73" s="1598"/>
      <c r="AG73" s="1598"/>
      <c r="AH73" s="1598"/>
      <c r="AI73" s="1598"/>
      <c r="AJ73" s="1598"/>
      <c r="AK73" s="1598"/>
      <c r="AL73" s="1598"/>
      <c r="AM73" s="1598"/>
      <c r="AN73" s="1598"/>
      <c r="AO73" s="1598"/>
      <c r="AP73" s="1598"/>
      <c r="AQ73" s="1598"/>
      <c r="AR73" s="1598"/>
      <c r="AS73" s="1598"/>
      <c r="AT73" s="1598"/>
      <c r="AU73" s="1598"/>
      <c r="AV73" s="1598"/>
      <c r="AW73" s="1598"/>
      <c r="AX73" s="1598"/>
      <c r="AY73" s="1598"/>
      <c r="AZ73" s="1598"/>
      <c r="BA73" s="1598"/>
      <c r="BB73" s="1598"/>
      <c r="BC73" s="1598"/>
      <c r="BD73" s="1598"/>
      <c r="BE73" s="1598"/>
      <c r="BF73" s="1598"/>
      <c r="BG73" s="1598"/>
      <c r="BH73" s="1598"/>
      <c r="BI73" s="1598"/>
      <c r="BJ73" s="1598"/>
      <c r="BK73" s="1598"/>
      <c r="BL73" s="1598"/>
      <c r="BM73" s="1598"/>
      <c r="BN73" s="1598"/>
      <c r="BO73" s="1598"/>
      <c r="BP73" s="1598"/>
      <c r="BQ73" s="1598"/>
      <c r="BR73" s="1598"/>
      <c r="BS73" s="1598"/>
      <c r="BT73" s="1598"/>
      <c r="BU73" s="1598"/>
      <c r="BV73" s="1598"/>
      <c r="BW73" s="1598"/>
      <c r="BX73" s="1598"/>
      <c r="BY73" s="1598"/>
      <c r="BZ73" s="1598"/>
      <c r="CA73" s="1598"/>
      <c r="CB73" s="1598"/>
      <c r="CC73" s="1598"/>
      <c r="CD73" s="1598"/>
      <c r="CE73" s="1598"/>
      <c r="CF73" s="1598"/>
      <c r="CG73" s="1598"/>
      <c r="CH73" s="1598"/>
      <c r="CI73" s="1598"/>
      <c r="CJ73" s="1598"/>
      <c r="CK73" s="1598"/>
      <c r="CL73" s="1598"/>
      <c r="CM73" s="1598"/>
      <c r="CN73" s="1598"/>
      <c r="CO73" s="1598"/>
      <c r="CP73" s="1598"/>
      <c r="CQ73" s="1598"/>
      <c r="CR73" s="1598"/>
      <c r="CS73" s="1598"/>
      <c r="CT73" s="1598"/>
      <c r="CU73" s="1598"/>
      <c r="CV73" s="1598"/>
      <c r="CW73" s="1598"/>
      <c r="CX73" s="1598"/>
      <c r="CY73" s="1598"/>
      <c r="CZ73" s="1598"/>
      <c r="DA73" s="1598"/>
      <c r="DB73" s="1598"/>
      <c r="DC73" s="1598"/>
      <c r="DD73" s="1598"/>
      <c r="DE73" s="1598"/>
      <c r="DF73" s="1598"/>
      <c r="DG73" s="1598"/>
      <c r="DH73" s="1598"/>
      <c r="DI73" s="1598"/>
      <c r="DJ73" s="1598"/>
      <c r="DK73" s="1598"/>
      <c r="DL73" s="1598"/>
      <c r="DM73" s="1598"/>
      <c r="DN73" s="1598"/>
      <c r="DO73" s="1598"/>
      <c r="DP73" s="1598"/>
      <c r="DQ73" s="1598"/>
      <c r="DR73" s="1598"/>
      <c r="DS73" s="1598"/>
      <c r="DT73" s="1598"/>
      <c r="DU73" s="1598"/>
      <c r="DV73" s="1598"/>
      <c r="DW73" s="1598"/>
      <c r="DX73" s="1598"/>
      <c r="DY73" s="1598"/>
      <c r="DZ73" s="1598"/>
      <c r="EA73" s="1598"/>
      <c r="EB73" s="1598"/>
      <c r="EC73" s="1598"/>
      <c r="ED73" s="1598"/>
      <c r="EE73" s="1598"/>
      <c r="EF73" s="1598"/>
      <c r="EG73" s="1598"/>
      <c r="EH73" s="1598"/>
      <c r="EI73" s="1598"/>
      <c r="EJ73" s="1598"/>
      <c r="EK73" s="1598"/>
      <c r="EL73" s="1598"/>
      <c r="EM73" s="1598"/>
      <c r="EN73" s="1598"/>
      <c r="EO73" s="1598"/>
      <c r="EP73" s="1598"/>
      <c r="EQ73" s="1598"/>
      <c r="ER73" s="1598"/>
      <c r="ES73" s="1598"/>
      <c r="ET73" s="1598"/>
      <c r="EU73" s="1598"/>
      <c r="EV73" s="1598"/>
      <c r="EW73" s="1598"/>
      <c r="EX73" s="1598"/>
      <c r="EY73" s="1598"/>
      <c r="EZ73" s="1598"/>
      <c r="FA73" s="1598"/>
      <c r="FB73" s="1598"/>
      <c r="FC73" s="1598"/>
      <c r="FD73" s="1598"/>
      <c r="FE73" s="1598"/>
      <c r="FF73" s="1598"/>
      <c r="FG73" s="1598"/>
      <c r="FH73" s="1598"/>
      <c r="FI73" s="1598"/>
      <c r="FJ73" s="1598"/>
      <c r="FK73" s="1598"/>
      <c r="FL73" s="1598"/>
      <c r="FM73" s="1598"/>
      <c r="FN73" s="1598"/>
      <c r="FO73" s="1598"/>
      <c r="FP73" s="1598"/>
      <c r="FQ73" s="1598"/>
      <c r="FR73" s="1598"/>
      <c r="FS73" s="1598"/>
      <c r="FT73" s="1598"/>
      <c r="FU73" s="1598"/>
      <c r="FV73" s="1598"/>
      <c r="FW73" s="1598"/>
      <c r="FX73" s="1598"/>
      <c r="FY73" s="1598"/>
      <c r="FZ73" s="1598"/>
      <c r="GA73" s="1598"/>
      <c r="GB73" s="1598"/>
      <c r="GC73" s="1598"/>
      <c r="GD73" s="1598"/>
      <c r="GE73" s="1598"/>
      <c r="GF73" s="1598"/>
      <c r="GG73" s="1598"/>
      <c r="GH73" s="1598"/>
      <c r="GI73" s="1598"/>
      <c r="GJ73" s="1598"/>
      <c r="GK73" s="1674"/>
    </row>
    <row r="74" spans="1:193">
      <c r="A74" s="1617">
        <f>[128]APU!A697</f>
        <v>1.8</v>
      </c>
      <c r="B74" s="1636" t="str">
        <f>[128]APU!B697</f>
        <v>ACABADOS</v>
      </c>
      <c r="C74" s="1690" t="s">
        <v>29</v>
      </c>
      <c r="D74" s="1642">
        <v>1</v>
      </c>
      <c r="E74" s="1693">
        <f>42458370.25*5</f>
        <v>212291851.25</v>
      </c>
      <c r="F74" s="1693">
        <f>E74*D74</f>
        <v>212291851.25</v>
      </c>
      <c r="G74" s="1605">
        <f>F74/F158</f>
        <v>4.5431977438393889E-2</v>
      </c>
      <c r="H74" s="1608" t="s">
        <v>246</v>
      </c>
      <c r="I74" s="1611" t="s">
        <v>269</v>
      </c>
      <c r="J74" s="1614" t="s">
        <v>270</v>
      </c>
      <c r="K74" s="193" t="s">
        <v>249</v>
      </c>
      <c r="L74" s="1600"/>
      <c r="M74" s="1600"/>
      <c r="N74" s="1600"/>
      <c r="O74" s="1600"/>
      <c r="P74" s="1600"/>
      <c r="Q74" s="1600"/>
      <c r="R74" s="1601"/>
      <c r="S74" s="1599"/>
      <c r="T74" s="1600"/>
      <c r="U74" s="1600"/>
      <c r="V74" s="1600"/>
      <c r="W74" s="1600"/>
      <c r="X74" s="1600"/>
      <c r="Y74" s="1601"/>
      <c r="Z74" s="1599"/>
      <c r="AA74" s="1600"/>
      <c r="AB74" s="1600"/>
      <c r="AC74" s="1600"/>
      <c r="AD74" s="1600"/>
      <c r="AE74" s="1600"/>
      <c r="AF74" s="1601"/>
      <c r="AG74" s="1599"/>
      <c r="AH74" s="1600"/>
      <c r="AI74" s="1600"/>
      <c r="AJ74" s="1600"/>
      <c r="AK74" s="1600"/>
      <c r="AL74" s="1600"/>
      <c r="AM74" s="1601"/>
      <c r="AN74" s="1599"/>
      <c r="AO74" s="1600"/>
      <c r="AP74" s="1600"/>
      <c r="AQ74" s="1600"/>
      <c r="AR74" s="1600"/>
      <c r="AS74" s="1600"/>
      <c r="AT74" s="1601"/>
      <c r="AU74" s="1599"/>
      <c r="AV74" s="1600"/>
      <c r="AW74" s="1600"/>
      <c r="AX74" s="1600"/>
      <c r="AY74" s="1600"/>
      <c r="AZ74" s="1600"/>
      <c r="BA74" s="1601"/>
      <c r="BB74" s="1599"/>
      <c r="BC74" s="1600"/>
      <c r="BD74" s="1600"/>
      <c r="BE74" s="1600"/>
      <c r="BF74" s="1600"/>
      <c r="BG74" s="1600"/>
      <c r="BH74" s="1601"/>
      <c r="BI74" s="1599"/>
      <c r="BJ74" s="1600"/>
      <c r="BK74" s="1600"/>
      <c r="BL74" s="1600"/>
      <c r="BM74" s="1600"/>
      <c r="BN74" s="1600"/>
      <c r="BO74" s="1601"/>
      <c r="BP74" s="1599"/>
      <c r="BQ74" s="1600"/>
      <c r="BR74" s="1600"/>
      <c r="BS74" s="1600"/>
      <c r="BT74" s="1600"/>
      <c r="BU74" s="1600"/>
      <c r="BV74" s="1601"/>
      <c r="BW74" s="1599"/>
      <c r="BX74" s="1600"/>
      <c r="BY74" s="1600"/>
      <c r="BZ74" s="1600"/>
      <c r="CA74" s="1600"/>
      <c r="CB74" s="1600"/>
      <c r="CC74" s="1601"/>
      <c r="CD74" s="1599"/>
      <c r="CE74" s="1600"/>
      <c r="CF74" s="1600"/>
      <c r="CG74" s="1600"/>
      <c r="CH74" s="1600"/>
      <c r="CI74" s="1600"/>
      <c r="CJ74" s="1601"/>
      <c r="CK74" s="1599"/>
      <c r="CL74" s="1600"/>
      <c r="CM74" s="1600"/>
      <c r="CN74" s="1600"/>
      <c r="CO74" s="1600"/>
      <c r="CP74" s="1600"/>
      <c r="CQ74" s="1601"/>
      <c r="CR74" s="1599"/>
      <c r="CS74" s="1600"/>
      <c r="CT74" s="1600"/>
      <c r="CU74" s="1600"/>
      <c r="CV74" s="1600"/>
      <c r="CW74" s="1600"/>
      <c r="CX74" s="1601"/>
      <c r="CY74" s="1599"/>
      <c r="CZ74" s="1600"/>
      <c r="DA74" s="1600"/>
      <c r="DB74" s="1600"/>
      <c r="DC74" s="1600"/>
      <c r="DD74" s="1600"/>
      <c r="DE74" s="1601"/>
      <c r="DF74" s="1599"/>
      <c r="DG74" s="1600"/>
      <c r="DH74" s="1600"/>
      <c r="DI74" s="1600"/>
      <c r="DJ74" s="1600"/>
      <c r="DK74" s="1600"/>
      <c r="DL74" s="1601"/>
      <c r="DM74" s="1599"/>
      <c r="DN74" s="1600"/>
      <c r="DO74" s="1600"/>
      <c r="DP74" s="1600"/>
      <c r="DQ74" s="1600"/>
      <c r="DR74" s="1600"/>
      <c r="DS74" s="1601"/>
      <c r="DT74" s="1599"/>
      <c r="DU74" s="1600"/>
      <c r="DV74" s="1600"/>
      <c r="DW74" s="1600"/>
      <c r="DX74" s="1600"/>
      <c r="DY74" s="1600"/>
      <c r="DZ74" s="1601"/>
      <c r="EA74" s="1602">
        <f>F74/GK74*7</f>
        <v>106145925.625</v>
      </c>
      <c r="EB74" s="1603"/>
      <c r="EC74" s="1603"/>
      <c r="ED74" s="1603"/>
      <c r="EE74" s="1603"/>
      <c r="EF74" s="1603"/>
      <c r="EG74" s="1604"/>
      <c r="EH74" s="1635">
        <f>F74/GK74*7</f>
        <v>106145925.625</v>
      </c>
      <c r="EI74" s="1603"/>
      <c r="EJ74" s="1603"/>
      <c r="EK74" s="1603"/>
      <c r="EL74" s="1603"/>
      <c r="EM74" s="1603"/>
      <c r="EN74" s="1604"/>
      <c r="EO74" s="1599"/>
      <c r="EP74" s="1600"/>
      <c r="EQ74" s="1600"/>
      <c r="ER74" s="1600"/>
      <c r="ES74" s="1600"/>
      <c r="ET74" s="1600"/>
      <c r="EU74" s="1601"/>
      <c r="EV74" s="1599"/>
      <c r="EW74" s="1600"/>
      <c r="EX74" s="1600"/>
      <c r="EY74" s="1600"/>
      <c r="EZ74" s="1600"/>
      <c r="FA74" s="1600"/>
      <c r="FB74" s="1601"/>
      <c r="FC74" s="1599"/>
      <c r="FD74" s="1600"/>
      <c r="FE74" s="1600"/>
      <c r="FF74" s="1600"/>
      <c r="FG74" s="1600"/>
      <c r="FH74" s="1600"/>
      <c r="FI74" s="1601"/>
      <c r="FJ74" s="1599"/>
      <c r="FK74" s="1600"/>
      <c r="FL74" s="1600"/>
      <c r="FM74" s="1600"/>
      <c r="FN74" s="1600"/>
      <c r="FO74" s="1600"/>
      <c r="FP74" s="1601"/>
      <c r="FQ74" s="1599"/>
      <c r="FR74" s="1600"/>
      <c r="FS74" s="1600"/>
      <c r="FT74" s="1600"/>
      <c r="FU74" s="1600"/>
      <c r="FV74" s="1600"/>
      <c r="FW74" s="1601"/>
      <c r="FX74" s="1599"/>
      <c r="FY74" s="1600"/>
      <c r="FZ74" s="1600"/>
      <c r="GA74" s="1600"/>
      <c r="GB74" s="1600"/>
      <c r="GC74" s="1600"/>
      <c r="GD74" s="1601"/>
      <c r="GE74" s="1599"/>
      <c r="GF74" s="1600"/>
      <c r="GG74" s="1600"/>
      <c r="GH74" s="1600"/>
      <c r="GI74" s="1600"/>
      <c r="GJ74" s="1600"/>
      <c r="GK74" s="1620">
        <v>14</v>
      </c>
    </row>
    <row r="75" spans="1:193">
      <c r="A75" s="1618"/>
      <c r="B75" s="1637"/>
      <c r="C75" s="1691"/>
      <c r="D75" s="1643"/>
      <c r="E75" s="1694"/>
      <c r="F75" s="1694"/>
      <c r="G75" s="1606"/>
      <c r="H75" s="1609"/>
      <c r="I75" s="1612"/>
      <c r="J75" s="1615"/>
      <c r="K75" s="228"/>
      <c r="L75" s="201"/>
      <c r="M75" s="235"/>
      <c r="N75" s="202"/>
      <c r="O75" s="202"/>
      <c r="P75" s="202"/>
      <c r="Q75" s="202"/>
      <c r="R75" s="203"/>
      <c r="S75" s="204"/>
      <c r="T75" s="235"/>
      <c r="U75" s="202"/>
      <c r="V75" s="202"/>
      <c r="W75" s="202"/>
      <c r="X75" s="202"/>
      <c r="Y75" s="203"/>
      <c r="Z75" s="204"/>
      <c r="AA75" s="235"/>
      <c r="AB75" s="202"/>
      <c r="AC75" s="202"/>
      <c r="AD75" s="202"/>
      <c r="AE75" s="202"/>
      <c r="AF75" s="203"/>
      <c r="AG75" s="204"/>
      <c r="AH75" s="235"/>
      <c r="AI75" s="202"/>
      <c r="AJ75" s="202"/>
      <c r="AK75" s="202"/>
      <c r="AL75" s="202"/>
      <c r="AM75" s="203"/>
      <c r="AN75" s="204"/>
      <c r="AO75" s="235"/>
      <c r="AP75" s="202"/>
      <c r="AQ75" s="202"/>
      <c r="AR75" s="202"/>
      <c r="AS75" s="202"/>
      <c r="AT75" s="203"/>
      <c r="AU75" s="204"/>
      <c r="AV75" s="235"/>
      <c r="AW75" s="202"/>
      <c r="AX75" s="202"/>
      <c r="AY75" s="202"/>
      <c r="AZ75" s="202"/>
      <c r="BA75" s="203"/>
      <c r="BB75" s="204"/>
      <c r="BC75" s="235"/>
      <c r="BD75" s="202"/>
      <c r="BE75" s="202"/>
      <c r="BF75" s="202"/>
      <c r="BG75" s="202"/>
      <c r="BH75" s="203"/>
      <c r="BI75" s="204"/>
      <c r="BJ75" s="235"/>
      <c r="BK75" s="202"/>
      <c r="BL75" s="202"/>
      <c r="BM75" s="202"/>
      <c r="BN75" s="202"/>
      <c r="BO75" s="203"/>
      <c r="BP75" s="204"/>
      <c r="BQ75" s="235"/>
      <c r="BR75" s="202"/>
      <c r="BS75" s="202"/>
      <c r="BT75" s="202"/>
      <c r="BU75" s="202"/>
      <c r="BV75" s="203"/>
      <c r="BW75" s="204"/>
      <c r="BX75" s="235"/>
      <c r="BY75" s="202"/>
      <c r="BZ75" s="202"/>
      <c r="CA75" s="202"/>
      <c r="CB75" s="202"/>
      <c r="CC75" s="203"/>
      <c r="CD75" s="204"/>
      <c r="CE75" s="235"/>
      <c r="CF75" s="202"/>
      <c r="CG75" s="202"/>
      <c r="CH75" s="202"/>
      <c r="CI75" s="202"/>
      <c r="CJ75" s="203"/>
      <c r="CK75" s="204"/>
      <c r="CL75" s="235"/>
      <c r="CM75" s="202"/>
      <c r="CN75" s="202"/>
      <c r="CO75" s="202"/>
      <c r="CP75" s="202"/>
      <c r="CQ75" s="203"/>
      <c r="CR75" s="204"/>
      <c r="CS75" s="235"/>
      <c r="CT75" s="202"/>
      <c r="CU75" s="202"/>
      <c r="CV75" s="202"/>
      <c r="CW75" s="202"/>
      <c r="CX75" s="203"/>
      <c r="CY75" s="204"/>
      <c r="CZ75" s="235"/>
      <c r="DA75" s="202"/>
      <c r="DB75" s="202"/>
      <c r="DC75" s="202"/>
      <c r="DD75" s="202"/>
      <c r="DE75" s="203"/>
      <c r="DF75" s="204"/>
      <c r="DG75" s="235"/>
      <c r="DH75" s="202"/>
      <c r="DI75" s="202"/>
      <c r="DJ75" s="202"/>
      <c r="DK75" s="202"/>
      <c r="DL75" s="203"/>
      <c r="DM75" s="204"/>
      <c r="DN75" s="235"/>
      <c r="DO75" s="202"/>
      <c r="DP75" s="202"/>
      <c r="DQ75" s="202"/>
      <c r="DR75" s="202"/>
      <c r="DS75" s="203"/>
      <c r="DT75" s="204"/>
      <c r="DU75" s="235"/>
      <c r="DV75" s="202"/>
      <c r="DW75" s="202"/>
      <c r="DX75" s="202"/>
      <c r="DY75" s="202"/>
      <c r="DZ75" s="203"/>
      <c r="EA75" s="204"/>
      <c r="EB75" s="235"/>
      <c r="EC75" s="202"/>
      <c r="ED75" s="202"/>
      <c r="EE75" s="202"/>
      <c r="EF75" s="202"/>
      <c r="EG75" s="203"/>
      <c r="EH75" s="204"/>
      <c r="EI75" s="235"/>
      <c r="EJ75" s="202"/>
      <c r="EK75" s="202"/>
      <c r="EL75" s="202"/>
      <c r="EM75" s="202"/>
      <c r="EN75" s="203"/>
      <c r="EO75" s="204"/>
      <c r="EP75" s="235"/>
      <c r="EQ75" s="202"/>
      <c r="ER75" s="202"/>
      <c r="ES75" s="202"/>
      <c r="ET75" s="202"/>
      <c r="EU75" s="203"/>
      <c r="EV75" s="204"/>
      <c r="EW75" s="235"/>
      <c r="EX75" s="202"/>
      <c r="EY75" s="202"/>
      <c r="EZ75" s="202"/>
      <c r="FA75" s="202"/>
      <c r="FB75" s="203"/>
      <c r="FC75" s="204"/>
      <c r="FD75" s="235"/>
      <c r="FE75" s="202"/>
      <c r="FF75" s="202"/>
      <c r="FG75" s="202"/>
      <c r="FH75" s="202"/>
      <c r="FI75" s="203"/>
      <c r="FJ75" s="204"/>
      <c r="FK75" s="235"/>
      <c r="FL75" s="202"/>
      <c r="FM75" s="202"/>
      <c r="FN75" s="202"/>
      <c r="FO75" s="202"/>
      <c r="FP75" s="203"/>
      <c r="FQ75" s="204"/>
      <c r="FR75" s="235"/>
      <c r="FS75" s="202"/>
      <c r="FT75" s="202"/>
      <c r="FU75" s="202"/>
      <c r="FV75" s="202"/>
      <c r="FW75" s="203"/>
      <c r="FX75" s="204"/>
      <c r="FY75" s="235"/>
      <c r="FZ75" s="202"/>
      <c r="GA75" s="202"/>
      <c r="GB75" s="202"/>
      <c r="GC75" s="202"/>
      <c r="GD75" s="203"/>
      <c r="GE75" s="204"/>
      <c r="GF75" s="235"/>
      <c r="GG75" s="202"/>
      <c r="GH75" s="202"/>
      <c r="GI75" s="202"/>
      <c r="GJ75" s="205"/>
      <c r="GK75" s="1621"/>
    </row>
    <row r="76" spans="1:193">
      <c r="A76" s="1618"/>
      <c r="B76" s="1637"/>
      <c r="C76" s="1691"/>
      <c r="D76" s="1643"/>
      <c r="E76" s="1694"/>
      <c r="F76" s="1694"/>
      <c r="G76" s="1606"/>
      <c r="H76" s="1609"/>
      <c r="I76" s="1612"/>
      <c r="J76" s="1615"/>
      <c r="K76" s="228"/>
      <c r="L76" s="195"/>
      <c r="M76" s="235"/>
      <c r="N76" s="196"/>
      <c r="O76" s="196"/>
      <c r="P76" s="196"/>
      <c r="Q76" s="196"/>
      <c r="R76" s="197"/>
      <c r="S76" s="198"/>
      <c r="T76" s="235"/>
      <c r="U76" s="196"/>
      <c r="V76" s="196"/>
      <c r="W76" s="196"/>
      <c r="X76" s="196"/>
      <c r="Y76" s="197"/>
      <c r="Z76" s="198"/>
      <c r="AA76" s="235"/>
      <c r="AB76" s="196"/>
      <c r="AC76" s="196"/>
      <c r="AD76" s="196"/>
      <c r="AE76" s="196"/>
      <c r="AF76" s="197"/>
      <c r="AG76" s="198"/>
      <c r="AH76" s="235"/>
      <c r="AI76" s="196"/>
      <c r="AJ76" s="196"/>
      <c r="AK76" s="196"/>
      <c r="AL76" s="196"/>
      <c r="AM76" s="197"/>
      <c r="AN76" s="198"/>
      <c r="AO76" s="235"/>
      <c r="AP76" s="196"/>
      <c r="AQ76" s="196"/>
      <c r="AR76" s="196"/>
      <c r="AS76" s="196"/>
      <c r="AT76" s="197"/>
      <c r="AU76" s="198"/>
      <c r="AV76" s="235"/>
      <c r="AW76" s="196"/>
      <c r="AX76" s="196"/>
      <c r="AY76" s="196"/>
      <c r="AZ76" s="196"/>
      <c r="BA76" s="197"/>
      <c r="BB76" s="198"/>
      <c r="BC76" s="235"/>
      <c r="BD76" s="196"/>
      <c r="BE76" s="196"/>
      <c r="BF76" s="196"/>
      <c r="BG76" s="196"/>
      <c r="BH76" s="197"/>
      <c r="BI76" s="198"/>
      <c r="BJ76" s="235"/>
      <c r="BK76" s="196"/>
      <c r="BL76" s="196"/>
      <c r="BM76" s="196"/>
      <c r="BN76" s="196"/>
      <c r="BO76" s="197"/>
      <c r="BP76" s="198"/>
      <c r="BQ76" s="235"/>
      <c r="BR76" s="196"/>
      <c r="BS76" s="196"/>
      <c r="BT76" s="196"/>
      <c r="BU76" s="196"/>
      <c r="BV76" s="197"/>
      <c r="BW76" s="198"/>
      <c r="BX76" s="235"/>
      <c r="BY76" s="196"/>
      <c r="BZ76" s="196"/>
      <c r="CA76" s="196"/>
      <c r="CB76" s="196"/>
      <c r="CC76" s="197"/>
      <c r="CD76" s="198"/>
      <c r="CE76" s="235"/>
      <c r="CF76" s="196"/>
      <c r="CG76" s="196"/>
      <c r="CH76" s="196"/>
      <c r="CI76" s="196"/>
      <c r="CJ76" s="197"/>
      <c r="CK76" s="198"/>
      <c r="CL76" s="235"/>
      <c r="CM76" s="196"/>
      <c r="CN76" s="196"/>
      <c r="CO76" s="196"/>
      <c r="CP76" s="196"/>
      <c r="CQ76" s="197"/>
      <c r="CR76" s="198"/>
      <c r="CS76" s="235"/>
      <c r="CT76" s="196"/>
      <c r="CU76" s="196"/>
      <c r="CV76" s="196"/>
      <c r="CW76" s="196"/>
      <c r="CX76" s="197"/>
      <c r="CY76" s="198"/>
      <c r="CZ76" s="235"/>
      <c r="DA76" s="196"/>
      <c r="DB76" s="196"/>
      <c r="DC76" s="196"/>
      <c r="DD76" s="196"/>
      <c r="DE76" s="197"/>
      <c r="DF76" s="198"/>
      <c r="DG76" s="235"/>
      <c r="DH76" s="196"/>
      <c r="DI76" s="196"/>
      <c r="DJ76" s="196"/>
      <c r="DK76" s="196"/>
      <c r="DL76" s="197"/>
      <c r="DM76" s="198"/>
      <c r="DN76" s="235"/>
      <c r="DO76" s="196"/>
      <c r="DP76" s="196"/>
      <c r="DQ76" s="196"/>
      <c r="DR76" s="196"/>
      <c r="DS76" s="197"/>
      <c r="DT76" s="198"/>
      <c r="DU76" s="235"/>
      <c r="DV76" s="196"/>
      <c r="DW76" s="196"/>
      <c r="DX76" s="196"/>
      <c r="DY76" s="196"/>
      <c r="DZ76" s="197"/>
      <c r="EA76" s="198"/>
      <c r="EB76" s="235"/>
      <c r="EC76" s="196"/>
      <c r="ED76" s="196"/>
      <c r="EE76" s="196"/>
      <c r="EF76" s="196"/>
      <c r="EG76" s="197"/>
      <c r="EH76" s="198"/>
      <c r="EI76" s="235"/>
      <c r="EJ76" s="196"/>
      <c r="EK76" s="196"/>
      <c r="EL76" s="196"/>
      <c r="EM76" s="196"/>
      <c r="EN76" s="197"/>
      <c r="EO76" s="198"/>
      <c r="EP76" s="235"/>
      <c r="EQ76" s="196"/>
      <c r="ER76" s="196"/>
      <c r="ES76" s="196"/>
      <c r="ET76" s="196"/>
      <c r="EU76" s="197"/>
      <c r="EV76" s="198"/>
      <c r="EW76" s="235"/>
      <c r="EX76" s="196"/>
      <c r="EY76" s="196"/>
      <c r="EZ76" s="196"/>
      <c r="FA76" s="196"/>
      <c r="FB76" s="197"/>
      <c r="FC76" s="198"/>
      <c r="FD76" s="235"/>
      <c r="FE76" s="196"/>
      <c r="FF76" s="196"/>
      <c r="FG76" s="196"/>
      <c r="FH76" s="196"/>
      <c r="FI76" s="197"/>
      <c r="FJ76" s="198"/>
      <c r="FK76" s="235"/>
      <c r="FL76" s="196"/>
      <c r="FM76" s="196"/>
      <c r="FN76" s="196"/>
      <c r="FO76" s="196"/>
      <c r="FP76" s="197"/>
      <c r="FQ76" s="198"/>
      <c r="FR76" s="235"/>
      <c r="FS76" s="196"/>
      <c r="FT76" s="196"/>
      <c r="FU76" s="196"/>
      <c r="FV76" s="196"/>
      <c r="FW76" s="197"/>
      <c r="FX76" s="198"/>
      <c r="FY76" s="235"/>
      <c r="FZ76" s="196"/>
      <c r="GA76" s="196"/>
      <c r="GB76" s="196"/>
      <c r="GC76" s="196"/>
      <c r="GD76" s="197"/>
      <c r="GE76" s="198"/>
      <c r="GF76" s="235"/>
      <c r="GG76" s="196"/>
      <c r="GH76" s="196"/>
      <c r="GI76" s="196"/>
      <c r="GJ76" s="199"/>
      <c r="GK76" s="1621"/>
    </row>
    <row r="77" spans="1:193">
      <c r="A77" s="1618"/>
      <c r="B77" s="1637"/>
      <c r="C77" s="1691"/>
      <c r="D77" s="1643"/>
      <c r="E77" s="1694"/>
      <c r="F77" s="1694"/>
      <c r="G77" s="1606"/>
      <c r="H77" s="1609"/>
      <c r="I77" s="1612"/>
      <c r="J77" s="1615"/>
      <c r="K77" s="228"/>
      <c r="L77" s="195"/>
      <c r="M77" s="235"/>
      <c r="N77" s="196"/>
      <c r="O77" s="196"/>
      <c r="P77" s="196"/>
      <c r="Q77" s="196"/>
      <c r="R77" s="197"/>
      <c r="S77" s="198"/>
      <c r="T77" s="235"/>
      <c r="U77" s="196"/>
      <c r="V77" s="196"/>
      <c r="W77" s="196"/>
      <c r="X77" s="196"/>
      <c r="Y77" s="197"/>
      <c r="Z77" s="198"/>
      <c r="AA77" s="235"/>
      <c r="AB77" s="196"/>
      <c r="AC77" s="196"/>
      <c r="AD77" s="196"/>
      <c r="AE77" s="196"/>
      <c r="AF77" s="197"/>
      <c r="AG77" s="198"/>
      <c r="AH77" s="235"/>
      <c r="AI77" s="196"/>
      <c r="AJ77" s="196"/>
      <c r="AK77" s="196"/>
      <c r="AL77" s="196"/>
      <c r="AM77" s="197"/>
      <c r="AN77" s="198"/>
      <c r="AO77" s="235"/>
      <c r="AP77" s="196"/>
      <c r="AQ77" s="196"/>
      <c r="AR77" s="196"/>
      <c r="AS77" s="196"/>
      <c r="AT77" s="197"/>
      <c r="AU77" s="198"/>
      <c r="AV77" s="235"/>
      <c r="AW77" s="196"/>
      <c r="AX77" s="196"/>
      <c r="AY77" s="196"/>
      <c r="AZ77" s="196"/>
      <c r="BA77" s="197"/>
      <c r="BB77" s="198"/>
      <c r="BC77" s="235"/>
      <c r="BD77" s="196"/>
      <c r="BE77" s="196"/>
      <c r="BF77" s="196"/>
      <c r="BG77" s="196"/>
      <c r="BH77" s="197"/>
      <c r="BI77" s="198"/>
      <c r="BJ77" s="235"/>
      <c r="BK77" s="196"/>
      <c r="BL77" s="196"/>
      <c r="BM77" s="196"/>
      <c r="BN77" s="196"/>
      <c r="BO77" s="197"/>
      <c r="BP77" s="198"/>
      <c r="BQ77" s="235"/>
      <c r="BR77" s="196"/>
      <c r="BS77" s="196"/>
      <c r="BT77" s="196"/>
      <c r="BU77" s="196"/>
      <c r="BV77" s="197"/>
      <c r="BW77" s="198"/>
      <c r="BX77" s="235"/>
      <c r="BY77" s="196"/>
      <c r="BZ77" s="196"/>
      <c r="CA77" s="196"/>
      <c r="CB77" s="196"/>
      <c r="CC77" s="197"/>
      <c r="CD77" s="198"/>
      <c r="CE77" s="235"/>
      <c r="CF77" s="196"/>
      <c r="CG77" s="196"/>
      <c r="CH77" s="196"/>
      <c r="CI77" s="196"/>
      <c r="CJ77" s="197"/>
      <c r="CK77" s="198"/>
      <c r="CL77" s="235"/>
      <c r="CM77" s="196"/>
      <c r="CN77" s="196"/>
      <c r="CO77" s="196"/>
      <c r="CP77" s="196"/>
      <c r="CQ77" s="197"/>
      <c r="CR77" s="198"/>
      <c r="CS77" s="235"/>
      <c r="CT77" s="196"/>
      <c r="CU77" s="196"/>
      <c r="CV77" s="196"/>
      <c r="CW77" s="196"/>
      <c r="CX77" s="197"/>
      <c r="CY77" s="198"/>
      <c r="CZ77" s="235"/>
      <c r="DA77" s="196"/>
      <c r="DB77" s="196"/>
      <c r="DC77" s="196"/>
      <c r="DD77" s="196"/>
      <c r="DE77" s="197"/>
      <c r="DF77" s="198"/>
      <c r="DG77" s="235"/>
      <c r="DH77" s="196"/>
      <c r="DI77" s="196"/>
      <c r="DJ77" s="196"/>
      <c r="DK77" s="196"/>
      <c r="DL77" s="197"/>
      <c r="DM77" s="198"/>
      <c r="DN77" s="235"/>
      <c r="DO77" s="196"/>
      <c r="DP77" s="196"/>
      <c r="DQ77" s="196"/>
      <c r="DR77" s="196"/>
      <c r="DS77" s="197"/>
      <c r="DT77" s="198"/>
      <c r="DU77" s="235"/>
      <c r="DV77" s="196"/>
      <c r="DW77" s="196"/>
      <c r="DX77" s="196"/>
      <c r="DY77" s="196"/>
      <c r="DZ77" s="197"/>
      <c r="EA77" s="198"/>
      <c r="EB77" s="235"/>
      <c r="EC77" s="196"/>
      <c r="ED77" s="196"/>
      <c r="EE77" s="196"/>
      <c r="EF77" s="196"/>
      <c r="EG77" s="197"/>
      <c r="EH77" s="198"/>
      <c r="EI77" s="235"/>
      <c r="EJ77" s="196"/>
      <c r="EK77" s="196"/>
      <c r="EL77" s="196"/>
      <c r="EM77" s="196"/>
      <c r="EN77" s="197"/>
      <c r="EO77" s="198"/>
      <c r="EP77" s="235"/>
      <c r="EQ77" s="196"/>
      <c r="ER77" s="196"/>
      <c r="ES77" s="196"/>
      <c r="ET77" s="196"/>
      <c r="EU77" s="197"/>
      <c r="EV77" s="198"/>
      <c r="EW77" s="235"/>
      <c r="EX77" s="196"/>
      <c r="EY77" s="196"/>
      <c r="EZ77" s="196"/>
      <c r="FA77" s="196"/>
      <c r="FB77" s="197"/>
      <c r="FC77" s="198"/>
      <c r="FD77" s="235"/>
      <c r="FE77" s="196"/>
      <c r="FF77" s="196"/>
      <c r="FG77" s="196"/>
      <c r="FH77" s="196"/>
      <c r="FI77" s="197"/>
      <c r="FJ77" s="198"/>
      <c r="FK77" s="235"/>
      <c r="FL77" s="196"/>
      <c r="FM77" s="196"/>
      <c r="FN77" s="196"/>
      <c r="FO77" s="196"/>
      <c r="FP77" s="197"/>
      <c r="FQ77" s="198"/>
      <c r="FR77" s="235"/>
      <c r="FS77" s="196"/>
      <c r="FT77" s="196"/>
      <c r="FU77" s="196"/>
      <c r="FV77" s="196"/>
      <c r="FW77" s="197"/>
      <c r="FX77" s="198"/>
      <c r="FY77" s="235"/>
      <c r="FZ77" s="196"/>
      <c r="GA77" s="196"/>
      <c r="GB77" s="196"/>
      <c r="GC77" s="196"/>
      <c r="GD77" s="197"/>
      <c r="GE77" s="198"/>
      <c r="GF77" s="235"/>
      <c r="GG77" s="196"/>
      <c r="GH77" s="196"/>
      <c r="GI77" s="196"/>
      <c r="GJ77" s="199"/>
      <c r="GK77" s="1621"/>
    </row>
    <row r="78" spans="1:193">
      <c r="A78" s="1618"/>
      <c r="B78" s="1637"/>
      <c r="C78" s="1691"/>
      <c r="D78" s="1643"/>
      <c r="E78" s="1694"/>
      <c r="F78" s="1694"/>
      <c r="G78" s="1606"/>
      <c r="H78" s="1609"/>
      <c r="I78" s="1612"/>
      <c r="J78" s="1615"/>
      <c r="K78" s="228"/>
      <c r="L78" s="195"/>
      <c r="M78" s="196"/>
      <c r="N78" s="196"/>
      <c r="O78" s="196"/>
      <c r="P78" s="196"/>
      <c r="Q78" s="196"/>
      <c r="R78" s="197"/>
      <c r="S78" s="198"/>
      <c r="T78" s="196"/>
      <c r="U78" s="196"/>
      <c r="V78" s="196"/>
      <c r="W78" s="196"/>
      <c r="X78" s="196"/>
      <c r="Y78" s="197"/>
      <c r="Z78" s="198"/>
      <c r="AA78" s="196"/>
      <c r="AB78" s="196"/>
      <c r="AC78" s="196"/>
      <c r="AD78" s="196"/>
      <c r="AE78" s="196"/>
      <c r="AF78" s="197"/>
      <c r="AG78" s="198"/>
      <c r="AH78" s="196"/>
      <c r="AI78" s="196"/>
      <c r="AJ78" s="196"/>
      <c r="AK78" s="196"/>
      <c r="AL78" s="196"/>
      <c r="AM78" s="197"/>
      <c r="AN78" s="198"/>
      <c r="AO78" s="196"/>
      <c r="AP78" s="196"/>
      <c r="AQ78" s="196"/>
      <c r="AR78" s="196"/>
      <c r="AS78" s="196"/>
      <c r="AT78" s="197"/>
      <c r="AU78" s="198"/>
      <c r="AV78" s="196"/>
      <c r="AW78" s="196"/>
      <c r="AX78" s="196"/>
      <c r="AY78" s="196"/>
      <c r="AZ78" s="196"/>
      <c r="BA78" s="197"/>
      <c r="BB78" s="198"/>
      <c r="BC78" s="196"/>
      <c r="BD78" s="196"/>
      <c r="BE78" s="196"/>
      <c r="BF78" s="196"/>
      <c r="BG78" s="196"/>
      <c r="BH78" s="197"/>
      <c r="BI78" s="198"/>
      <c r="BJ78" s="196"/>
      <c r="BK78" s="196"/>
      <c r="BL78" s="196"/>
      <c r="BM78" s="196"/>
      <c r="BN78" s="196"/>
      <c r="BO78" s="197"/>
      <c r="BP78" s="198"/>
      <c r="BQ78" s="196"/>
      <c r="BR78" s="196"/>
      <c r="BS78" s="196"/>
      <c r="BT78" s="196"/>
      <c r="BU78" s="196"/>
      <c r="BV78" s="197"/>
      <c r="BW78" s="198"/>
      <c r="BX78" s="196"/>
      <c r="BY78" s="196"/>
      <c r="BZ78" s="196"/>
      <c r="CA78" s="196"/>
      <c r="CB78" s="196"/>
      <c r="CC78" s="197"/>
      <c r="CD78" s="198"/>
      <c r="CE78" s="196"/>
      <c r="CF78" s="196"/>
      <c r="CG78" s="196"/>
      <c r="CH78" s="196"/>
      <c r="CI78" s="196"/>
      <c r="CJ78" s="197"/>
      <c r="CK78" s="198"/>
      <c r="CL78" s="196"/>
      <c r="CM78" s="196"/>
      <c r="CN78" s="196"/>
      <c r="CO78" s="196"/>
      <c r="CP78" s="196"/>
      <c r="CQ78" s="197"/>
      <c r="CR78" s="198"/>
      <c r="CS78" s="196"/>
      <c r="CT78" s="196"/>
      <c r="CU78" s="196"/>
      <c r="CV78" s="196"/>
      <c r="CW78" s="196"/>
      <c r="CX78" s="197"/>
      <c r="CY78" s="198"/>
      <c r="CZ78" s="196"/>
      <c r="DA78" s="196"/>
      <c r="DB78" s="196"/>
      <c r="DC78" s="196"/>
      <c r="DD78" s="196"/>
      <c r="DE78" s="197"/>
      <c r="DF78" s="198"/>
      <c r="DG78" s="196"/>
      <c r="DH78" s="196"/>
      <c r="DI78" s="196"/>
      <c r="DJ78" s="196"/>
      <c r="DK78" s="196"/>
      <c r="DL78" s="197"/>
      <c r="DM78" s="198"/>
      <c r="DN78" s="196"/>
      <c r="DO78" s="196"/>
      <c r="DP78" s="196"/>
      <c r="DQ78" s="196"/>
      <c r="DR78" s="196"/>
      <c r="DS78" s="197"/>
      <c r="DT78" s="198"/>
      <c r="DU78" s="196"/>
      <c r="DV78" s="196"/>
      <c r="DW78" s="196"/>
      <c r="DX78" s="196"/>
      <c r="DY78" s="196"/>
      <c r="DZ78" s="197"/>
      <c r="EA78" s="198"/>
      <c r="EB78" s="196"/>
      <c r="EC78" s="196"/>
      <c r="ED78" s="196"/>
      <c r="EE78" s="196"/>
      <c r="EF78" s="196"/>
      <c r="EG78" s="197"/>
      <c r="EH78" s="198"/>
      <c r="EI78" s="196"/>
      <c r="EJ78" s="196"/>
      <c r="EK78" s="196"/>
      <c r="EL78" s="196"/>
      <c r="EM78" s="196"/>
      <c r="EN78" s="197"/>
      <c r="EO78" s="198"/>
      <c r="EP78" s="196"/>
      <c r="EQ78" s="196"/>
      <c r="ER78" s="196"/>
      <c r="ES78" s="196"/>
      <c r="ET78" s="196"/>
      <c r="EU78" s="197"/>
      <c r="EV78" s="198"/>
      <c r="EW78" s="196"/>
      <c r="EX78" s="196"/>
      <c r="EY78" s="196"/>
      <c r="EZ78" s="196"/>
      <c r="FA78" s="196"/>
      <c r="FB78" s="197"/>
      <c r="FC78" s="198"/>
      <c r="FD78" s="196"/>
      <c r="FE78" s="196"/>
      <c r="FF78" s="196"/>
      <c r="FG78" s="196"/>
      <c r="FH78" s="196"/>
      <c r="FI78" s="197"/>
      <c r="FJ78" s="198"/>
      <c r="FK78" s="196"/>
      <c r="FL78" s="196"/>
      <c r="FM78" s="196"/>
      <c r="FN78" s="196"/>
      <c r="FO78" s="196"/>
      <c r="FP78" s="197"/>
      <c r="FQ78" s="198"/>
      <c r="FR78" s="196"/>
      <c r="FS78" s="196"/>
      <c r="FT78" s="196"/>
      <c r="FU78" s="196"/>
      <c r="FV78" s="196"/>
      <c r="FW78" s="197"/>
      <c r="FX78" s="198"/>
      <c r="FY78" s="196"/>
      <c r="FZ78" s="196"/>
      <c r="GA78" s="196"/>
      <c r="GB78" s="196"/>
      <c r="GC78" s="196"/>
      <c r="GD78" s="197"/>
      <c r="GE78" s="198"/>
      <c r="GF78" s="196"/>
      <c r="GG78" s="196"/>
      <c r="GH78" s="196"/>
      <c r="GI78" s="196"/>
      <c r="GJ78" s="199"/>
      <c r="GK78" s="1621"/>
    </row>
    <row r="79" spans="1:193" ht="15" thickBot="1">
      <c r="A79" s="1618"/>
      <c r="B79" s="1637"/>
      <c r="C79" s="1691"/>
      <c r="D79" s="1643"/>
      <c r="E79" s="1694"/>
      <c r="F79" s="1694"/>
      <c r="G79" s="1606"/>
      <c r="H79" s="1609"/>
      <c r="I79" s="1612"/>
      <c r="J79" s="1615"/>
      <c r="K79" s="194" t="s">
        <v>250</v>
      </c>
      <c r="L79" s="211">
        <v>1</v>
      </c>
      <c r="M79" s="212">
        <v>2</v>
      </c>
      <c r="N79" s="212">
        <v>3</v>
      </c>
      <c r="O79" s="212">
        <v>4</v>
      </c>
      <c r="P79" s="212">
        <v>5</v>
      </c>
      <c r="Q79" s="212">
        <v>6</v>
      </c>
      <c r="R79" s="212">
        <v>7</v>
      </c>
      <c r="S79" s="213">
        <v>1</v>
      </c>
      <c r="T79" s="214">
        <v>2</v>
      </c>
      <c r="U79" s="214">
        <v>3</v>
      </c>
      <c r="V79" s="214">
        <v>4</v>
      </c>
      <c r="W79" s="214">
        <v>5</v>
      </c>
      <c r="X79" s="214">
        <v>6</v>
      </c>
      <c r="Y79" s="215">
        <v>7</v>
      </c>
      <c r="Z79" s="211">
        <v>1</v>
      </c>
      <c r="AA79" s="212">
        <v>2</v>
      </c>
      <c r="AB79" s="212">
        <v>3</v>
      </c>
      <c r="AC79" s="212">
        <v>4</v>
      </c>
      <c r="AD79" s="212">
        <v>5</v>
      </c>
      <c r="AE79" s="212">
        <v>6</v>
      </c>
      <c r="AF79" s="212">
        <v>7</v>
      </c>
      <c r="AG79" s="213">
        <v>1</v>
      </c>
      <c r="AH79" s="214">
        <v>2</v>
      </c>
      <c r="AI79" s="214">
        <v>3</v>
      </c>
      <c r="AJ79" s="214">
        <v>4</v>
      </c>
      <c r="AK79" s="214">
        <v>5</v>
      </c>
      <c r="AL79" s="214">
        <v>6</v>
      </c>
      <c r="AM79" s="215">
        <v>7</v>
      </c>
      <c r="AN79" s="211">
        <v>1</v>
      </c>
      <c r="AO79" s="212">
        <v>2</v>
      </c>
      <c r="AP79" s="212">
        <v>3</v>
      </c>
      <c r="AQ79" s="212">
        <v>4</v>
      </c>
      <c r="AR79" s="212">
        <v>5</v>
      </c>
      <c r="AS79" s="212">
        <v>6</v>
      </c>
      <c r="AT79" s="212">
        <v>7</v>
      </c>
      <c r="AU79" s="213">
        <v>1</v>
      </c>
      <c r="AV79" s="214">
        <v>2</v>
      </c>
      <c r="AW79" s="214">
        <v>3</v>
      </c>
      <c r="AX79" s="214">
        <v>4</v>
      </c>
      <c r="AY79" s="214">
        <v>5</v>
      </c>
      <c r="AZ79" s="214">
        <v>6</v>
      </c>
      <c r="BA79" s="215">
        <v>7</v>
      </c>
      <c r="BB79" s="211">
        <v>1</v>
      </c>
      <c r="BC79" s="212">
        <v>2</v>
      </c>
      <c r="BD79" s="212">
        <v>3</v>
      </c>
      <c r="BE79" s="212">
        <v>4</v>
      </c>
      <c r="BF79" s="212">
        <v>5</v>
      </c>
      <c r="BG79" s="212">
        <v>6</v>
      </c>
      <c r="BH79" s="212">
        <v>7</v>
      </c>
      <c r="BI79" s="213">
        <v>1</v>
      </c>
      <c r="BJ79" s="214">
        <v>2</v>
      </c>
      <c r="BK79" s="214">
        <v>3</v>
      </c>
      <c r="BL79" s="214">
        <v>4</v>
      </c>
      <c r="BM79" s="214">
        <v>5</v>
      </c>
      <c r="BN79" s="214">
        <v>6</v>
      </c>
      <c r="BO79" s="215">
        <v>7</v>
      </c>
      <c r="BP79" s="211">
        <v>1</v>
      </c>
      <c r="BQ79" s="212">
        <v>2</v>
      </c>
      <c r="BR79" s="212">
        <v>3</v>
      </c>
      <c r="BS79" s="212">
        <v>4</v>
      </c>
      <c r="BT79" s="212">
        <v>5</v>
      </c>
      <c r="BU79" s="212">
        <v>6</v>
      </c>
      <c r="BV79" s="212">
        <v>7</v>
      </c>
      <c r="BW79" s="213">
        <v>1</v>
      </c>
      <c r="BX79" s="214">
        <v>2</v>
      </c>
      <c r="BY79" s="214">
        <v>3</v>
      </c>
      <c r="BZ79" s="214">
        <v>4</v>
      </c>
      <c r="CA79" s="214">
        <v>5</v>
      </c>
      <c r="CB79" s="214">
        <v>6</v>
      </c>
      <c r="CC79" s="215">
        <v>7</v>
      </c>
      <c r="CD79" s="211">
        <v>1</v>
      </c>
      <c r="CE79" s="212">
        <v>2</v>
      </c>
      <c r="CF79" s="212">
        <v>3</v>
      </c>
      <c r="CG79" s="212">
        <v>4</v>
      </c>
      <c r="CH79" s="212">
        <v>5</v>
      </c>
      <c r="CI79" s="212">
        <v>6</v>
      </c>
      <c r="CJ79" s="212">
        <v>7</v>
      </c>
      <c r="CK79" s="213">
        <v>1</v>
      </c>
      <c r="CL79" s="214">
        <v>2</v>
      </c>
      <c r="CM79" s="214">
        <v>3</v>
      </c>
      <c r="CN79" s="214">
        <v>4</v>
      </c>
      <c r="CO79" s="214">
        <v>5</v>
      </c>
      <c r="CP79" s="214">
        <v>6</v>
      </c>
      <c r="CQ79" s="215">
        <v>7</v>
      </c>
      <c r="CR79" s="211">
        <v>1</v>
      </c>
      <c r="CS79" s="212">
        <v>2</v>
      </c>
      <c r="CT79" s="212">
        <v>3</v>
      </c>
      <c r="CU79" s="212">
        <v>4</v>
      </c>
      <c r="CV79" s="212">
        <v>5</v>
      </c>
      <c r="CW79" s="212">
        <v>6</v>
      </c>
      <c r="CX79" s="212">
        <v>7</v>
      </c>
      <c r="CY79" s="213">
        <v>1</v>
      </c>
      <c r="CZ79" s="214">
        <v>2</v>
      </c>
      <c r="DA79" s="214">
        <v>3</v>
      </c>
      <c r="DB79" s="214">
        <v>4</v>
      </c>
      <c r="DC79" s="214">
        <v>5</v>
      </c>
      <c r="DD79" s="214">
        <v>6</v>
      </c>
      <c r="DE79" s="215">
        <v>7</v>
      </c>
      <c r="DF79" s="211">
        <v>1</v>
      </c>
      <c r="DG79" s="212">
        <v>2</v>
      </c>
      <c r="DH79" s="212">
        <v>3</v>
      </c>
      <c r="DI79" s="212">
        <v>4</v>
      </c>
      <c r="DJ79" s="212">
        <v>5</v>
      </c>
      <c r="DK79" s="212">
        <v>6</v>
      </c>
      <c r="DL79" s="212">
        <v>7</v>
      </c>
      <c r="DM79" s="213">
        <v>1</v>
      </c>
      <c r="DN79" s="214">
        <v>2</v>
      </c>
      <c r="DO79" s="214">
        <v>3</v>
      </c>
      <c r="DP79" s="214">
        <v>4</v>
      </c>
      <c r="DQ79" s="214">
        <v>5</v>
      </c>
      <c r="DR79" s="214">
        <v>6</v>
      </c>
      <c r="DS79" s="215">
        <v>7</v>
      </c>
      <c r="DT79" s="211">
        <v>1</v>
      </c>
      <c r="DU79" s="212">
        <v>2</v>
      </c>
      <c r="DV79" s="212">
        <v>3</v>
      </c>
      <c r="DW79" s="212">
        <v>4</v>
      </c>
      <c r="DX79" s="212">
        <v>5</v>
      </c>
      <c r="DY79" s="212">
        <v>6</v>
      </c>
      <c r="DZ79" s="212">
        <v>7</v>
      </c>
      <c r="EA79" s="208">
        <v>1</v>
      </c>
      <c r="EB79" s="209">
        <v>2</v>
      </c>
      <c r="EC79" s="209">
        <v>3</v>
      </c>
      <c r="ED79" s="209">
        <v>4</v>
      </c>
      <c r="EE79" s="209">
        <v>5</v>
      </c>
      <c r="EF79" s="209">
        <v>6</v>
      </c>
      <c r="EG79" s="210">
        <v>7</v>
      </c>
      <c r="EH79" s="206">
        <v>1</v>
      </c>
      <c r="EI79" s="207">
        <v>2</v>
      </c>
      <c r="EJ79" s="207">
        <v>3</v>
      </c>
      <c r="EK79" s="207">
        <v>4</v>
      </c>
      <c r="EL79" s="207">
        <v>5</v>
      </c>
      <c r="EM79" s="207">
        <v>6</v>
      </c>
      <c r="EN79" s="207">
        <v>7</v>
      </c>
      <c r="EO79" s="213">
        <v>1</v>
      </c>
      <c r="EP79" s="214">
        <v>2</v>
      </c>
      <c r="EQ79" s="214">
        <v>3</v>
      </c>
      <c r="ER79" s="214">
        <v>4</v>
      </c>
      <c r="ES79" s="214">
        <v>5</v>
      </c>
      <c r="ET79" s="214">
        <v>6</v>
      </c>
      <c r="EU79" s="215">
        <v>7</v>
      </c>
      <c r="EV79" s="211">
        <v>1</v>
      </c>
      <c r="EW79" s="212">
        <v>2</v>
      </c>
      <c r="EX79" s="212">
        <v>3</v>
      </c>
      <c r="EY79" s="212">
        <v>4</v>
      </c>
      <c r="EZ79" s="212">
        <v>5</v>
      </c>
      <c r="FA79" s="212">
        <v>6</v>
      </c>
      <c r="FB79" s="212">
        <v>7</v>
      </c>
      <c r="FC79" s="213">
        <v>1</v>
      </c>
      <c r="FD79" s="214">
        <v>2</v>
      </c>
      <c r="FE79" s="214">
        <v>3</v>
      </c>
      <c r="FF79" s="214">
        <v>4</v>
      </c>
      <c r="FG79" s="214">
        <v>5</v>
      </c>
      <c r="FH79" s="214">
        <v>6</v>
      </c>
      <c r="FI79" s="215">
        <v>7</v>
      </c>
      <c r="FJ79" s="211">
        <v>1</v>
      </c>
      <c r="FK79" s="212">
        <v>2</v>
      </c>
      <c r="FL79" s="212">
        <v>3</v>
      </c>
      <c r="FM79" s="212">
        <v>4</v>
      </c>
      <c r="FN79" s="212">
        <v>5</v>
      </c>
      <c r="FO79" s="212">
        <v>6</v>
      </c>
      <c r="FP79" s="212">
        <v>7</v>
      </c>
      <c r="FQ79" s="213">
        <v>1</v>
      </c>
      <c r="FR79" s="214">
        <v>2</v>
      </c>
      <c r="FS79" s="214">
        <v>3</v>
      </c>
      <c r="FT79" s="214">
        <v>4</v>
      </c>
      <c r="FU79" s="214">
        <v>5</v>
      </c>
      <c r="FV79" s="214">
        <v>6</v>
      </c>
      <c r="FW79" s="215">
        <v>7</v>
      </c>
      <c r="FX79" s="213">
        <v>1</v>
      </c>
      <c r="FY79" s="214">
        <v>2</v>
      </c>
      <c r="FZ79" s="214">
        <v>3</v>
      </c>
      <c r="GA79" s="214">
        <v>4</v>
      </c>
      <c r="GB79" s="214">
        <v>5</v>
      </c>
      <c r="GC79" s="214">
        <v>6</v>
      </c>
      <c r="GD79" s="215">
        <v>7</v>
      </c>
      <c r="GE79" s="213">
        <v>1</v>
      </c>
      <c r="GF79" s="214">
        <v>2</v>
      </c>
      <c r="GG79" s="214">
        <v>3</v>
      </c>
      <c r="GH79" s="214">
        <v>4</v>
      </c>
      <c r="GI79" s="214">
        <v>5</v>
      </c>
      <c r="GJ79" s="221">
        <v>6</v>
      </c>
      <c r="GK79" s="1621"/>
    </row>
    <row r="80" spans="1:193" ht="15" thickBot="1">
      <c r="A80" s="1619"/>
      <c r="B80" s="1638"/>
      <c r="C80" s="1692"/>
      <c r="D80" s="1644"/>
      <c r="E80" s="1695"/>
      <c r="F80" s="1695"/>
      <c r="G80" s="1607"/>
      <c r="H80" s="1687"/>
      <c r="I80" s="1688"/>
      <c r="J80" s="1689"/>
      <c r="K80" s="222" t="s">
        <v>251</v>
      </c>
      <c r="L80" s="1623"/>
      <c r="M80" s="1623"/>
      <c r="N80" s="1623"/>
      <c r="O80" s="1623"/>
      <c r="P80" s="1623"/>
      <c r="Q80" s="1623"/>
      <c r="R80" s="1623"/>
      <c r="S80" s="1623"/>
      <c r="T80" s="1623"/>
      <c r="U80" s="1623"/>
      <c r="V80" s="1623"/>
      <c r="W80" s="1623"/>
      <c r="X80" s="1623"/>
      <c r="Y80" s="1623"/>
      <c r="Z80" s="1623"/>
      <c r="AA80" s="1623"/>
      <c r="AB80" s="1623"/>
      <c r="AC80" s="1623"/>
      <c r="AD80" s="1623"/>
      <c r="AE80" s="1623"/>
      <c r="AF80" s="1623"/>
      <c r="AG80" s="1623"/>
      <c r="AH80" s="1623"/>
      <c r="AI80" s="1623"/>
      <c r="AJ80" s="1623"/>
      <c r="AK80" s="1623"/>
      <c r="AL80" s="1623"/>
      <c r="AM80" s="1623"/>
      <c r="AN80" s="1623"/>
      <c r="AO80" s="1623"/>
      <c r="AP80" s="1624"/>
      <c r="AQ80" s="1628"/>
      <c r="AR80" s="1629"/>
      <c r="AS80" s="1629"/>
      <c r="AT80" s="1629"/>
      <c r="AU80" s="1629"/>
      <c r="AV80" s="1629"/>
      <c r="AW80" s="1629"/>
      <c r="AX80" s="1629"/>
      <c r="AY80" s="1629"/>
      <c r="AZ80" s="1629"/>
      <c r="BA80" s="1629"/>
      <c r="BB80" s="1629"/>
      <c r="BC80" s="1629"/>
      <c r="BD80" s="1629"/>
      <c r="BE80" s="1629"/>
      <c r="BF80" s="1629"/>
      <c r="BG80" s="1629"/>
      <c r="BH80" s="1629"/>
      <c r="BI80" s="1629"/>
      <c r="BJ80" s="1629"/>
      <c r="BK80" s="1629"/>
      <c r="BL80" s="1629"/>
      <c r="BM80" s="1629"/>
      <c r="BN80" s="1629"/>
      <c r="BO80" s="1629"/>
      <c r="BP80" s="1629"/>
      <c r="BQ80" s="1629"/>
      <c r="BR80" s="1630"/>
      <c r="BS80" s="1628"/>
      <c r="BT80" s="1629"/>
      <c r="BU80" s="1629"/>
      <c r="BV80" s="1629"/>
      <c r="BW80" s="1629"/>
      <c r="BX80" s="1629"/>
      <c r="BY80" s="1629"/>
      <c r="BZ80" s="1629"/>
      <c r="CA80" s="1629"/>
      <c r="CB80" s="1629"/>
      <c r="CC80" s="1629"/>
      <c r="CD80" s="1629"/>
      <c r="CE80" s="1629"/>
      <c r="CF80" s="1629"/>
      <c r="CG80" s="1629"/>
      <c r="CH80" s="1629"/>
      <c r="CI80" s="1629"/>
      <c r="CJ80" s="1629"/>
      <c r="CK80" s="1629"/>
      <c r="CL80" s="1629"/>
      <c r="CM80" s="1629"/>
      <c r="CN80" s="1629"/>
      <c r="CO80" s="1629"/>
      <c r="CP80" s="1629"/>
      <c r="CQ80" s="1629"/>
      <c r="CR80" s="1629"/>
      <c r="CS80" s="1629"/>
      <c r="CT80" s="1629"/>
      <c r="CU80" s="1629"/>
      <c r="CV80" s="1629"/>
      <c r="CW80" s="1630"/>
      <c r="CX80" s="1631"/>
      <c r="CY80" s="1623"/>
      <c r="CZ80" s="1623"/>
      <c r="DA80" s="1623"/>
      <c r="DB80" s="1623"/>
      <c r="DC80" s="1623"/>
      <c r="DD80" s="1623"/>
      <c r="DE80" s="1623"/>
      <c r="DF80" s="1623"/>
      <c r="DG80" s="1623"/>
      <c r="DH80" s="1623"/>
      <c r="DI80" s="1623"/>
      <c r="DJ80" s="1623"/>
      <c r="DK80" s="1623"/>
      <c r="DL80" s="1623"/>
      <c r="DM80" s="1623"/>
      <c r="DN80" s="1623"/>
      <c r="DO80" s="1623"/>
      <c r="DP80" s="1623"/>
      <c r="DQ80" s="1623"/>
      <c r="DR80" s="1623"/>
      <c r="DS80" s="1623"/>
      <c r="DT80" s="1623"/>
      <c r="DU80" s="1623"/>
      <c r="DV80" s="1623"/>
      <c r="DW80" s="1623"/>
      <c r="DX80" s="1623"/>
      <c r="DY80" s="1623"/>
      <c r="DZ80" s="1623"/>
      <c r="EA80" s="1624"/>
      <c r="EB80" s="1666">
        <f>EA74+EH74+EO74+EV74</f>
        <v>212291851.25</v>
      </c>
      <c r="EC80" s="1667"/>
      <c r="ED80" s="1667"/>
      <c r="EE80" s="1667"/>
      <c r="EF80" s="1667"/>
      <c r="EG80" s="1667"/>
      <c r="EH80" s="1667"/>
      <c r="EI80" s="1667"/>
      <c r="EJ80" s="1667"/>
      <c r="EK80" s="1667"/>
      <c r="EL80" s="1667"/>
      <c r="EM80" s="1667"/>
      <c r="EN80" s="1667"/>
      <c r="EO80" s="1667"/>
      <c r="EP80" s="1667"/>
      <c r="EQ80" s="1667"/>
      <c r="ER80" s="1667"/>
      <c r="ES80" s="1667"/>
      <c r="ET80" s="1667"/>
      <c r="EU80" s="1667"/>
      <c r="EV80" s="1667"/>
      <c r="EW80" s="1667"/>
      <c r="EX80" s="1667"/>
      <c r="EY80" s="1667"/>
      <c r="EZ80" s="1667"/>
      <c r="FA80" s="1667"/>
      <c r="FB80" s="1667"/>
      <c r="FC80" s="1667"/>
      <c r="FD80" s="1667"/>
      <c r="FE80" s="1667"/>
      <c r="FF80" s="1668"/>
      <c r="FG80" s="1632"/>
      <c r="FH80" s="1623"/>
      <c r="FI80" s="1623"/>
      <c r="FJ80" s="1623"/>
      <c r="FK80" s="1623"/>
      <c r="FL80" s="1623"/>
      <c r="FM80" s="1623"/>
      <c r="FN80" s="1623"/>
      <c r="FO80" s="1623"/>
      <c r="FP80" s="1623"/>
      <c r="FQ80" s="1623"/>
      <c r="FR80" s="1623"/>
      <c r="FS80" s="1623"/>
      <c r="FT80" s="1623"/>
      <c r="FU80" s="1623"/>
      <c r="FV80" s="1623"/>
      <c r="FW80" s="1623"/>
      <c r="FX80" s="1623"/>
      <c r="FY80" s="1623"/>
      <c r="FZ80" s="1623"/>
      <c r="GA80" s="1623"/>
      <c r="GB80" s="1623"/>
      <c r="GC80" s="1623"/>
      <c r="GD80" s="1623"/>
      <c r="GE80" s="1623"/>
      <c r="GF80" s="1623"/>
      <c r="GG80" s="1623"/>
      <c r="GH80" s="1623"/>
      <c r="GI80" s="1623"/>
      <c r="GJ80" s="1623"/>
      <c r="GK80" s="1622"/>
    </row>
    <row r="81" spans="1:193" ht="15" thickBot="1">
      <c r="A81" s="238"/>
      <c r="B81" s="239"/>
      <c r="C81" s="231"/>
      <c r="D81" s="253"/>
      <c r="E81" s="226" t="s">
        <v>252</v>
      </c>
      <c r="F81" s="226">
        <f>SUM(F74:F78)</f>
        <v>212291851.25</v>
      </c>
      <c r="G81" s="227">
        <f>F81/F158</f>
        <v>4.5431977438393889E-2</v>
      </c>
      <c r="H81" s="1592"/>
      <c r="I81" s="1593"/>
      <c r="J81" s="1593"/>
      <c r="K81" s="1594"/>
      <c r="L81" s="1595">
        <f>L80+AQ80+BS80+CX80+EB80+FG80</f>
        <v>212291851.25</v>
      </c>
      <c r="M81" s="1595"/>
      <c r="N81" s="1595"/>
      <c r="O81" s="1595"/>
      <c r="P81" s="1595"/>
      <c r="Q81" s="1595"/>
      <c r="R81" s="1595"/>
      <c r="S81" s="1595"/>
      <c r="T81" s="1595"/>
      <c r="U81" s="1595"/>
      <c r="V81" s="1595"/>
      <c r="W81" s="1595"/>
      <c r="X81" s="1595"/>
      <c r="Y81" s="1595"/>
      <c r="Z81" s="1595"/>
      <c r="AA81" s="1595"/>
      <c r="AB81" s="1595"/>
      <c r="AC81" s="1595"/>
      <c r="AD81" s="1595"/>
      <c r="AE81" s="1595"/>
      <c r="AF81" s="1595"/>
      <c r="AG81" s="1595"/>
      <c r="AH81" s="1595"/>
      <c r="AI81" s="1595"/>
      <c r="AJ81" s="1595"/>
      <c r="AK81" s="1595"/>
      <c r="AL81" s="1595"/>
      <c r="AM81" s="1595"/>
      <c r="AN81" s="1595"/>
      <c r="AO81" s="1595"/>
      <c r="AP81" s="1595"/>
      <c r="AQ81" s="1595"/>
      <c r="AR81" s="1595"/>
      <c r="AS81" s="1595"/>
      <c r="AT81" s="1595"/>
      <c r="AU81" s="1595"/>
      <c r="AV81" s="1595"/>
      <c r="AW81" s="1595"/>
      <c r="AX81" s="1595"/>
      <c r="AY81" s="1595"/>
      <c r="AZ81" s="1595"/>
      <c r="BA81" s="1595"/>
      <c r="BB81" s="1595"/>
      <c r="BC81" s="1595"/>
      <c r="BD81" s="1595"/>
      <c r="BE81" s="1595"/>
      <c r="BF81" s="1595"/>
      <c r="BG81" s="1595"/>
      <c r="BH81" s="1595"/>
      <c r="BI81" s="1595"/>
      <c r="BJ81" s="1595"/>
      <c r="BK81" s="1595"/>
      <c r="BL81" s="1595"/>
      <c r="BM81" s="1595"/>
      <c r="BN81" s="1595"/>
      <c r="BO81" s="1595"/>
      <c r="BP81" s="1595"/>
      <c r="BQ81" s="1595"/>
      <c r="BR81" s="1595"/>
      <c r="BS81" s="1595"/>
      <c r="BT81" s="1595"/>
      <c r="BU81" s="1595"/>
      <c r="BV81" s="1595"/>
      <c r="BW81" s="1595"/>
      <c r="BX81" s="1595"/>
      <c r="BY81" s="1595"/>
      <c r="BZ81" s="1595"/>
      <c r="CA81" s="1595"/>
      <c r="CB81" s="1595"/>
      <c r="CC81" s="1595"/>
      <c r="CD81" s="1595"/>
      <c r="CE81" s="1595"/>
      <c r="CF81" s="1595"/>
      <c r="CG81" s="1595"/>
      <c r="CH81" s="1595"/>
      <c r="CI81" s="1595"/>
      <c r="CJ81" s="1595"/>
      <c r="CK81" s="1595"/>
      <c r="CL81" s="1595"/>
      <c r="CM81" s="1595"/>
      <c r="CN81" s="1595"/>
      <c r="CO81" s="1595"/>
      <c r="CP81" s="1595"/>
      <c r="CQ81" s="1595"/>
      <c r="CR81" s="1595"/>
      <c r="CS81" s="1595"/>
      <c r="CT81" s="1595"/>
      <c r="CU81" s="1595"/>
      <c r="CV81" s="1595"/>
      <c r="CW81" s="1595"/>
      <c r="CX81" s="1595"/>
      <c r="CY81" s="1595"/>
      <c r="CZ81" s="1595"/>
      <c r="DA81" s="1595"/>
      <c r="DB81" s="1595"/>
      <c r="DC81" s="1595"/>
      <c r="DD81" s="1595"/>
      <c r="DE81" s="1595"/>
      <c r="DF81" s="1595"/>
      <c r="DG81" s="1595"/>
      <c r="DH81" s="1595"/>
      <c r="DI81" s="1595"/>
      <c r="DJ81" s="1595"/>
      <c r="DK81" s="1595"/>
      <c r="DL81" s="1595"/>
      <c r="DM81" s="1595"/>
      <c r="DN81" s="1595"/>
      <c r="DO81" s="1595"/>
      <c r="DP81" s="1595"/>
      <c r="DQ81" s="1595"/>
      <c r="DR81" s="1595"/>
      <c r="DS81" s="1595"/>
      <c r="DT81" s="1595"/>
      <c r="DU81" s="1595"/>
      <c r="DV81" s="1595"/>
      <c r="DW81" s="1595"/>
      <c r="DX81" s="1595"/>
      <c r="DY81" s="1595"/>
      <c r="DZ81" s="1595"/>
      <c r="EA81" s="1595"/>
      <c r="EB81" s="1595"/>
      <c r="EC81" s="1595"/>
      <c r="ED81" s="1595"/>
      <c r="EE81" s="1595"/>
      <c r="EF81" s="1595"/>
      <c r="EG81" s="1595"/>
      <c r="EH81" s="1595"/>
      <c r="EI81" s="1595"/>
      <c r="EJ81" s="1595"/>
      <c r="EK81" s="1595"/>
      <c r="EL81" s="1595"/>
      <c r="EM81" s="1595"/>
      <c r="EN81" s="1595"/>
      <c r="EO81" s="1595"/>
      <c r="EP81" s="1595"/>
      <c r="EQ81" s="1595"/>
      <c r="ER81" s="1595"/>
      <c r="ES81" s="1595"/>
      <c r="ET81" s="1595"/>
      <c r="EU81" s="1595"/>
      <c r="EV81" s="1595"/>
      <c r="EW81" s="1595"/>
      <c r="EX81" s="1595"/>
      <c r="EY81" s="1595"/>
      <c r="EZ81" s="1595"/>
      <c r="FA81" s="1595"/>
      <c r="FB81" s="1595"/>
      <c r="FC81" s="1595"/>
      <c r="FD81" s="1595"/>
      <c r="FE81" s="1595"/>
      <c r="FF81" s="1595"/>
      <c r="FG81" s="1595"/>
      <c r="FH81" s="1595"/>
      <c r="FI81" s="1595"/>
      <c r="FJ81" s="1595"/>
      <c r="FK81" s="1595"/>
      <c r="FL81" s="1595"/>
      <c r="FM81" s="1595"/>
      <c r="FN81" s="1595"/>
      <c r="FO81" s="1595"/>
      <c r="FP81" s="1595"/>
      <c r="FQ81" s="1595"/>
      <c r="FR81" s="1595"/>
      <c r="FS81" s="1595"/>
      <c r="FT81" s="1595"/>
      <c r="FU81" s="1595"/>
      <c r="FV81" s="1595"/>
      <c r="FW81" s="1595"/>
      <c r="FX81" s="1595"/>
      <c r="FY81" s="1595"/>
      <c r="FZ81" s="1595"/>
      <c r="GA81" s="1595"/>
      <c r="GB81" s="1595"/>
      <c r="GC81" s="1595"/>
      <c r="GD81" s="1595"/>
      <c r="GE81" s="1595"/>
      <c r="GF81" s="1595"/>
      <c r="GG81" s="1595"/>
      <c r="GH81" s="1595"/>
      <c r="GI81" s="1595"/>
      <c r="GJ81" s="1596"/>
      <c r="GK81" s="1671"/>
    </row>
    <row r="82" spans="1:193" ht="15" thickBot="1">
      <c r="A82" s="238"/>
      <c r="B82" s="239"/>
      <c r="C82" s="231"/>
      <c r="D82" s="253"/>
      <c r="E82" s="225"/>
      <c r="F82" s="225"/>
      <c r="G82" s="244"/>
      <c r="H82" s="244"/>
      <c r="I82" s="244"/>
      <c r="J82" s="244"/>
      <c r="K82" s="244"/>
      <c r="L82" s="1597"/>
      <c r="M82" s="1598"/>
      <c r="N82" s="1598"/>
      <c r="O82" s="1598"/>
      <c r="P82" s="1598"/>
      <c r="Q82" s="1598"/>
      <c r="R82" s="1598"/>
      <c r="S82" s="1598"/>
      <c r="T82" s="1598"/>
      <c r="U82" s="1598"/>
      <c r="V82" s="1598"/>
      <c r="W82" s="1598"/>
      <c r="X82" s="1598"/>
      <c r="Y82" s="1598"/>
      <c r="Z82" s="1598"/>
      <c r="AA82" s="1598"/>
      <c r="AB82" s="1598"/>
      <c r="AC82" s="1598"/>
      <c r="AD82" s="1598"/>
      <c r="AE82" s="1598"/>
      <c r="AF82" s="1598"/>
      <c r="AG82" s="1598"/>
      <c r="AH82" s="1598"/>
      <c r="AI82" s="1598"/>
      <c r="AJ82" s="1598"/>
      <c r="AK82" s="1598"/>
      <c r="AL82" s="1598"/>
      <c r="AM82" s="1598"/>
      <c r="AN82" s="1598"/>
      <c r="AO82" s="1598"/>
      <c r="AP82" s="1598"/>
      <c r="AQ82" s="1598"/>
      <c r="AR82" s="1598"/>
      <c r="AS82" s="1598"/>
      <c r="AT82" s="1598"/>
      <c r="AU82" s="1598"/>
      <c r="AV82" s="1598"/>
      <c r="AW82" s="1598"/>
      <c r="AX82" s="1598"/>
      <c r="AY82" s="1598"/>
      <c r="AZ82" s="1598"/>
      <c r="BA82" s="1598"/>
      <c r="BB82" s="1598"/>
      <c r="BC82" s="1598"/>
      <c r="BD82" s="1598"/>
      <c r="BE82" s="1598"/>
      <c r="BF82" s="1598"/>
      <c r="BG82" s="1598"/>
      <c r="BH82" s="1598"/>
      <c r="BI82" s="1598"/>
      <c r="BJ82" s="1598"/>
      <c r="BK82" s="1598"/>
      <c r="BL82" s="1598"/>
      <c r="BM82" s="1598"/>
      <c r="BN82" s="1598"/>
      <c r="BO82" s="1598"/>
      <c r="BP82" s="1598"/>
      <c r="BQ82" s="1598"/>
      <c r="BR82" s="1598"/>
      <c r="BS82" s="1598"/>
      <c r="BT82" s="1598"/>
      <c r="BU82" s="1598"/>
      <c r="BV82" s="1598"/>
      <c r="BW82" s="1598"/>
      <c r="BX82" s="1598"/>
      <c r="BY82" s="1598"/>
      <c r="BZ82" s="1598"/>
      <c r="CA82" s="1598"/>
      <c r="CB82" s="1598"/>
      <c r="CC82" s="1598"/>
      <c r="CD82" s="1598"/>
      <c r="CE82" s="1598"/>
      <c r="CF82" s="1598"/>
      <c r="CG82" s="1598"/>
      <c r="CH82" s="1598"/>
      <c r="CI82" s="1598"/>
      <c r="CJ82" s="1598"/>
      <c r="CK82" s="1598"/>
      <c r="CL82" s="1598"/>
      <c r="CM82" s="1598"/>
      <c r="CN82" s="1598"/>
      <c r="CO82" s="1598"/>
      <c r="CP82" s="1598"/>
      <c r="CQ82" s="1598"/>
      <c r="CR82" s="1598"/>
      <c r="CS82" s="1598"/>
      <c r="CT82" s="1598"/>
      <c r="CU82" s="1598"/>
      <c r="CV82" s="1598"/>
      <c r="CW82" s="1598"/>
      <c r="CX82" s="1598"/>
      <c r="CY82" s="1598"/>
      <c r="CZ82" s="1598"/>
      <c r="DA82" s="1598"/>
      <c r="DB82" s="1598"/>
      <c r="DC82" s="1598"/>
      <c r="DD82" s="1598"/>
      <c r="DE82" s="1598"/>
      <c r="DF82" s="1598"/>
      <c r="DG82" s="1598"/>
      <c r="DH82" s="1598"/>
      <c r="DI82" s="1598"/>
      <c r="DJ82" s="1598"/>
      <c r="DK82" s="1598"/>
      <c r="DL82" s="1598"/>
      <c r="DM82" s="1598"/>
      <c r="DN82" s="1598"/>
      <c r="DO82" s="1598"/>
      <c r="DP82" s="1598"/>
      <c r="DQ82" s="1598"/>
      <c r="DR82" s="1598"/>
      <c r="DS82" s="1598"/>
      <c r="DT82" s="1598"/>
      <c r="DU82" s="1598"/>
      <c r="DV82" s="1598"/>
      <c r="DW82" s="1598"/>
      <c r="DX82" s="1598"/>
      <c r="DY82" s="1598"/>
      <c r="DZ82" s="1598"/>
      <c r="EA82" s="1598"/>
      <c r="EB82" s="1598"/>
      <c r="EC82" s="1598"/>
      <c r="ED82" s="1598"/>
      <c r="EE82" s="1598"/>
      <c r="EF82" s="1598"/>
      <c r="EG82" s="1598"/>
      <c r="EH82" s="1598"/>
      <c r="EI82" s="1598"/>
      <c r="EJ82" s="1598"/>
      <c r="EK82" s="1598"/>
      <c r="EL82" s="1598"/>
      <c r="EM82" s="1598"/>
      <c r="EN82" s="1598"/>
      <c r="EO82" s="1598"/>
      <c r="EP82" s="1598"/>
      <c r="EQ82" s="1598"/>
      <c r="ER82" s="1598"/>
      <c r="ES82" s="1598"/>
      <c r="ET82" s="1598"/>
      <c r="EU82" s="1598"/>
      <c r="EV82" s="1598"/>
      <c r="EW82" s="1598"/>
      <c r="EX82" s="1598"/>
      <c r="EY82" s="1598"/>
      <c r="EZ82" s="1598"/>
      <c r="FA82" s="1598"/>
      <c r="FB82" s="1598"/>
      <c r="FC82" s="1598"/>
      <c r="FD82" s="1598"/>
      <c r="FE82" s="1598"/>
      <c r="FF82" s="1598"/>
      <c r="FG82" s="1598"/>
      <c r="FH82" s="1598"/>
      <c r="FI82" s="1598"/>
      <c r="FJ82" s="1598"/>
      <c r="FK82" s="1598"/>
      <c r="FL82" s="1598"/>
      <c r="FM82" s="1598"/>
      <c r="FN82" s="1598"/>
      <c r="FO82" s="1598"/>
      <c r="FP82" s="1598"/>
      <c r="FQ82" s="1598"/>
      <c r="FR82" s="1598"/>
      <c r="FS82" s="1598"/>
      <c r="FT82" s="1598"/>
      <c r="FU82" s="1598"/>
      <c r="FV82" s="1598"/>
      <c r="FW82" s="1598"/>
      <c r="FX82" s="1598"/>
      <c r="FY82" s="1598"/>
      <c r="FZ82" s="1598"/>
      <c r="GA82" s="1598"/>
      <c r="GB82" s="1598"/>
      <c r="GC82" s="1598"/>
      <c r="GD82" s="1598"/>
      <c r="GE82" s="1598"/>
      <c r="GF82" s="1598"/>
      <c r="GG82" s="1598"/>
      <c r="GH82" s="1598"/>
      <c r="GI82" s="1598"/>
      <c r="GJ82" s="1598"/>
      <c r="GK82" s="1674"/>
    </row>
    <row r="83" spans="1:193">
      <c r="A83" s="1617">
        <f>[128]APU!A734</f>
        <v>1.9</v>
      </c>
      <c r="B83" s="1636" t="str">
        <f>[128]APU!B734</f>
        <v>INSTALACIONES ELECTRICAS</v>
      </c>
      <c r="C83" s="1639" t="str">
        <f>[128]APU!C735</f>
        <v>UN</v>
      </c>
      <c r="D83" s="1642">
        <v>1</v>
      </c>
      <c r="E83" s="1645">
        <f>89089158.65*5</f>
        <v>445445793.25</v>
      </c>
      <c r="F83" s="1648">
        <f>E83*D83</f>
        <v>445445793.25</v>
      </c>
      <c r="G83" s="1605">
        <f>F83/F158</f>
        <v>9.5328591793800516E-2</v>
      </c>
      <c r="H83" s="1608" t="s">
        <v>271</v>
      </c>
      <c r="I83" s="1611" t="s">
        <v>272</v>
      </c>
      <c r="J83" s="1614" t="s">
        <v>273</v>
      </c>
      <c r="K83" s="193" t="s">
        <v>249</v>
      </c>
      <c r="L83" s="1600"/>
      <c r="M83" s="1600"/>
      <c r="N83" s="1600"/>
      <c r="O83" s="1600"/>
      <c r="P83" s="1600"/>
      <c r="Q83" s="1600"/>
      <c r="R83" s="1601"/>
      <c r="S83" s="1599"/>
      <c r="T83" s="1600"/>
      <c r="U83" s="1600"/>
      <c r="V83" s="1600"/>
      <c r="W83" s="1600"/>
      <c r="X83" s="1600"/>
      <c r="Y83" s="1601"/>
      <c r="Z83" s="1599"/>
      <c r="AA83" s="1600"/>
      <c r="AB83" s="1600"/>
      <c r="AC83" s="1600"/>
      <c r="AD83" s="1600"/>
      <c r="AE83" s="1600"/>
      <c r="AF83" s="1601"/>
      <c r="AG83" s="1599"/>
      <c r="AH83" s="1600"/>
      <c r="AI83" s="1600"/>
      <c r="AJ83" s="1600"/>
      <c r="AK83" s="1600"/>
      <c r="AL83" s="1600"/>
      <c r="AM83" s="1601"/>
      <c r="AN83" s="1602">
        <f>F83/GK83*7</f>
        <v>76051720.798780486</v>
      </c>
      <c r="AO83" s="1603"/>
      <c r="AP83" s="1603"/>
      <c r="AQ83" s="1603"/>
      <c r="AR83" s="1603"/>
      <c r="AS83" s="1603"/>
      <c r="AT83" s="1604"/>
      <c r="AU83" s="1599"/>
      <c r="AV83" s="1600"/>
      <c r="AW83" s="1600"/>
      <c r="AX83" s="1600"/>
      <c r="AY83" s="1600"/>
      <c r="AZ83" s="1600"/>
      <c r="BA83" s="1601"/>
      <c r="BB83" s="1599"/>
      <c r="BC83" s="1600"/>
      <c r="BD83" s="1600"/>
      <c r="BE83" s="1600"/>
      <c r="BF83" s="1600"/>
      <c r="BG83" s="1600"/>
      <c r="BH83" s="1601"/>
      <c r="BI83" s="1599"/>
      <c r="BJ83" s="1600"/>
      <c r="BK83" s="1600"/>
      <c r="BL83" s="1600"/>
      <c r="BM83" s="1600"/>
      <c r="BN83" s="1600"/>
      <c r="BO83" s="1601"/>
      <c r="BP83" s="1599"/>
      <c r="BQ83" s="1600"/>
      <c r="BR83" s="1600"/>
      <c r="BS83" s="1600"/>
      <c r="BT83" s="1600"/>
      <c r="BU83" s="1600"/>
      <c r="BV83" s="1601"/>
      <c r="BW83" s="1599"/>
      <c r="BX83" s="1600"/>
      <c r="BY83" s="1600"/>
      <c r="BZ83" s="1600"/>
      <c r="CA83" s="1600"/>
      <c r="CB83" s="1600"/>
      <c r="CC83" s="1601"/>
      <c r="CD83" s="1599"/>
      <c r="CE83" s="1600"/>
      <c r="CF83" s="1600"/>
      <c r="CG83" s="1600"/>
      <c r="CH83" s="1600"/>
      <c r="CI83" s="1600"/>
      <c r="CJ83" s="1601"/>
      <c r="CK83" s="1599"/>
      <c r="CL83" s="1600"/>
      <c r="CM83" s="1600"/>
      <c r="CN83" s="1600"/>
      <c r="CO83" s="1600"/>
      <c r="CP83" s="1600"/>
      <c r="CQ83" s="1601"/>
      <c r="CR83" s="1599"/>
      <c r="CS83" s="1600"/>
      <c r="CT83" s="1600"/>
      <c r="CU83" s="1600"/>
      <c r="CV83" s="1600"/>
      <c r="CW83" s="1600"/>
      <c r="CX83" s="1601"/>
      <c r="CY83" s="1599"/>
      <c r="CZ83" s="1600"/>
      <c r="DA83" s="1600"/>
      <c r="DB83" s="1600"/>
      <c r="DC83" s="1600"/>
      <c r="DD83" s="1600"/>
      <c r="DE83" s="1601"/>
      <c r="DF83" s="1599"/>
      <c r="DG83" s="1600"/>
      <c r="DH83" s="1600"/>
      <c r="DI83" s="1600"/>
      <c r="DJ83" s="1600"/>
      <c r="DK83" s="1600"/>
      <c r="DL83" s="1601"/>
      <c r="DM83" s="1599"/>
      <c r="DN83" s="1600"/>
      <c r="DO83" s="1600"/>
      <c r="DP83" s="1600"/>
      <c r="DQ83" s="1600"/>
      <c r="DR83" s="1600"/>
      <c r="DS83" s="1601"/>
      <c r="DT83" s="1599"/>
      <c r="DU83" s="1600"/>
      <c r="DV83" s="1600"/>
      <c r="DW83" s="1600"/>
      <c r="DX83" s="1600"/>
      <c r="DY83" s="1600"/>
      <c r="DZ83" s="1601"/>
      <c r="EA83" s="1599"/>
      <c r="EB83" s="1600"/>
      <c r="EC83" s="1600"/>
      <c r="ED83" s="1600"/>
      <c r="EE83" s="1600"/>
      <c r="EF83" s="1600"/>
      <c r="EG83" s="1601"/>
      <c r="EH83" s="1599"/>
      <c r="EI83" s="1600"/>
      <c r="EJ83" s="1600"/>
      <c r="EK83" s="1600"/>
      <c r="EL83" s="1600"/>
      <c r="EM83" s="1600"/>
      <c r="EN83" s="1601"/>
      <c r="EO83" s="1599"/>
      <c r="EP83" s="1600"/>
      <c r="EQ83" s="1600"/>
      <c r="ER83" s="1600"/>
      <c r="ES83" s="1600"/>
      <c r="ET83" s="1600"/>
      <c r="EU83" s="1601"/>
      <c r="EV83" s="1599"/>
      <c r="EW83" s="1600"/>
      <c r="EX83" s="1600"/>
      <c r="EY83" s="1600"/>
      <c r="EZ83" s="1600"/>
      <c r="FA83" s="1600"/>
      <c r="FB83" s="1601"/>
      <c r="FC83" s="1635">
        <f>F83/GK83*7</f>
        <v>76051720.798780486</v>
      </c>
      <c r="FD83" s="1603"/>
      <c r="FE83" s="1603"/>
      <c r="FF83" s="1603"/>
      <c r="FG83" s="1603"/>
      <c r="FH83" s="1603"/>
      <c r="FI83" s="1604"/>
      <c r="FJ83" s="1602">
        <f>F83/GK83*7</f>
        <v>76051720.798780486</v>
      </c>
      <c r="FK83" s="1603"/>
      <c r="FL83" s="1603"/>
      <c r="FM83" s="1603"/>
      <c r="FN83" s="1603"/>
      <c r="FO83" s="1603"/>
      <c r="FP83" s="1604"/>
      <c r="FQ83" s="1602">
        <f>F83/GK83*7</f>
        <v>76051720.798780486</v>
      </c>
      <c r="FR83" s="1603"/>
      <c r="FS83" s="1603"/>
      <c r="FT83" s="1603"/>
      <c r="FU83" s="1603"/>
      <c r="FV83" s="1603"/>
      <c r="FW83" s="1604"/>
      <c r="FX83" s="1602">
        <f>F83/GK83*7</f>
        <v>76051720.798780486</v>
      </c>
      <c r="FY83" s="1603"/>
      <c r="FZ83" s="1603"/>
      <c r="GA83" s="1603"/>
      <c r="GB83" s="1603"/>
      <c r="GC83" s="1603"/>
      <c r="GD83" s="1604"/>
      <c r="GE83" s="1602">
        <f>F83/GK83*6</f>
        <v>65187189.256097563</v>
      </c>
      <c r="GF83" s="1603"/>
      <c r="GG83" s="1603"/>
      <c r="GH83" s="1603"/>
      <c r="GI83" s="1603"/>
      <c r="GJ83" s="1603"/>
      <c r="GK83" s="1620">
        <v>41</v>
      </c>
    </row>
    <row r="84" spans="1:193">
      <c r="A84" s="1618"/>
      <c r="B84" s="1637"/>
      <c r="C84" s="1640"/>
      <c r="D84" s="1643"/>
      <c r="E84" s="1646"/>
      <c r="F84" s="1649"/>
      <c r="G84" s="1606"/>
      <c r="H84" s="1609"/>
      <c r="I84" s="1612"/>
      <c r="J84" s="1615"/>
      <c r="K84" s="228"/>
      <c r="L84" s="201"/>
      <c r="M84" s="235"/>
      <c r="N84" s="202"/>
      <c r="O84" s="202"/>
      <c r="P84" s="202"/>
      <c r="Q84" s="202"/>
      <c r="R84" s="203"/>
      <c r="S84" s="204"/>
      <c r="T84" s="235"/>
      <c r="U84" s="202"/>
      <c r="V84" s="202"/>
      <c r="W84" s="202"/>
      <c r="X84" s="202"/>
      <c r="Y84" s="203"/>
      <c r="Z84" s="204"/>
      <c r="AA84" s="235"/>
      <c r="AB84" s="202"/>
      <c r="AC84" s="202"/>
      <c r="AD84" s="202"/>
      <c r="AE84" s="202"/>
      <c r="AF84" s="203"/>
      <c r="AG84" s="204"/>
      <c r="AH84" s="235"/>
      <c r="AI84" s="202"/>
      <c r="AJ84" s="202"/>
      <c r="AK84" s="202"/>
      <c r="AL84" s="202"/>
      <c r="AM84" s="203"/>
      <c r="AN84" s="204"/>
      <c r="AO84" s="235"/>
      <c r="AP84" s="202"/>
      <c r="AQ84" s="202"/>
      <c r="AR84" s="202"/>
      <c r="AS84" s="202"/>
      <c r="AT84" s="203"/>
      <c r="AU84" s="204"/>
      <c r="AV84" s="235"/>
      <c r="AW84" s="202"/>
      <c r="AX84" s="202"/>
      <c r="AY84" s="202"/>
      <c r="AZ84" s="202"/>
      <c r="BA84" s="203"/>
      <c r="BB84" s="204"/>
      <c r="BC84" s="235"/>
      <c r="BD84" s="202"/>
      <c r="BE84" s="202"/>
      <c r="BF84" s="202"/>
      <c r="BG84" s="202"/>
      <c r="BH84" s="203"/>
      <c r="BI84" s="204"/>
      <c r="BJ84" s="235"/>
      <c r="BK84" s="202"/>
      <c r="BL84" s="202"/>
      <c r="BM84" s="202"/>
      <c r="BN84" s="202"/>
      <c r="BO84" s="203"/>
      <c r="BP84" s="204"/>
      <c r="BQ84" s="235"/>
      <c r="BR84" s="202"/>
      <c r="BS84" s="202"/>
      <c r="BT84" s="202"/>
      <c r="BU84" s="202"/>
      <c r="BV84" s="203"/>
      <c r="BW84" s="204"/>
      <c r="BX84" s="235"/>
      <c r="BY84" s="202"/>
      <c r="BZ84" s="202"/>
      <c r="CA84" s="202"/>
      <c r="CB84" s="202"/>
      <c r="CC84" s="203"/>
      <c r="CD84" s="204"/>
      <c r="CE84" s="235"/>
      <c r="CF84" s="202"/>
      <c r="CG84" s="202"/>
      <c r="CH84" s="202"/>
      <c r="CI84" s="202"/>
      <c r="CJ84" s="203"/>
      <c r="CK84" s="204"/>
      <c r="CL84" s="235"/>
      <c r="CM84" s="202"/>
      <c r="CN84" s="202"/>
      <c r="CO84" s="202"/>
      <c r="CP84" s="202"/>
      <c r="CQ84" s="203"/>
      <c r="CR84" s="204"/>
      <c r="CS84" s="235"/>
      <c r="CT84" s="202"/>
      <c r="CU84" s="202"/>
      <c r="CV84" s="202"/>
      <c r="CW84" s="202"/>
      <c r="CX84" s="203"/>
      <c r="CY84" s="204"/>
      <c r="CZ84" s="235"/>
      <c r="DA84" s="202"/>
      <c r="DB84" s="202"/>
      <c r="DC84" s="202"/>
      <c r="DD84" s="202"/>
      <c r="DE84" s="203"/>
      <c r="DF84" s="204"/>
      <c r="DG84" s="235"/>
      <c r="DH84" s="202"/>
      <c r="DI84" s="202"/>
      <c r="DJ84" s="202"/>
      <c r="DK84" s="202"/>
      <c r="DL84" s="203"/>
      <c r="DM84" s="204"/>
      <c r="DN84" s="235"/>
      <c r="DO84" s="202"/>
      <c r="DP84" s="202"/>
      <c r="DQ84" s="202"/>
      <c r="DR84" s="202"/>
      <c r="DS84" s="203"/>
      <c r="DT84" s="204"/>
      <c r="DU84" s="235"/>
      <c r="DV84" s="202"/>
      <c r="DW84" s="202"/>
      <c r="DX84" s="202"/>
      <c r="DY84" s="202"/>
      <c r="DZ84" s="203"/>
      <c r="EA84" s="204"/>
      <c r="EB84" s="235"/>
      <c r="EC84" s="202"/>
      <c r="ED84" s="202"/>
      <c r="EE84" s="202"/>
      <c r="EF84" s="202"/>
      <c r="EG84" s="203"/>
      <c r="EH84" s="204"/>
      <c r="EI84" s="235"/>
      <c r="EJ84" s="202"/>
      <c r="EK84" s="202"/>
      <c r="EL84" s="202"/>
      <c r="EM84" s="202"/>
      <c r="EN84" s="203"/>
      <c r="EO84" s="204"/>
      <c r="EP84" s="235"/>
      <c r="EQ84" s="202"/>
      <c r="ER84" s="202"/>
      <c r="ES84" s="202"/>
      <c r="ET84" s="202"/>
      <c r="EU84" s="203"/>
      <c r="EV84" s="204"/>
      <c r="EW84" s="235"/>
      <c r="EX84" s="202"/>
      <c r="EY84" s="202"/>
      <c r="EZ84" s="202"/>
      <c r="FA84" s="202"/>
      <c r="FB84" s="203"/>
      <c r="FC84" s="204"/>
      <c r="FD84" s="235"/>
      <c r="FE84" s="202"/>
      <c r="FF84" s="202"/>
      <c r="FG84" s="202"/>
      <c r="FH84" s="202"/>
      <c r="FI84" s="203"/>
      <c r="FJ84" s="204"/>
      <c r="FK84" s="235"/>
      <c r="FL84" s="202"/>
      <c r="FM84" s="202"/>
      <c r="FN84" s="202"/>
      <c r="FO84" s="202"/>
      <c r="FP84" s="203"/>
      <c r="FQ84" s="204"/>
      <c r="FR84" s="235"/>
      <c r="FS84" s="202"/>
      <c r="FT84" s="202"/>
      <c r="FU84" s="202"/>
      <c r="FV84" s="202"/>
      <c r="FW84" s="203"/>
      <c r="FX84" s="204"/>
      <c r="FY84" s="235"/>
      <c r="FZ84" s="202"/>
      <c r="GA84" s="202"/>
      <c r="GB84" s="202"/>
      <c r="GC84" s="202"/>
      <c r="GD84" s="203"/>
      <c r="GE84" s="204"/>
      <c r="GF84" s="235"/>
      <c r="GG84" s="202"/>
      <c r="GH84" s="202"/>
      <c r="GI84" s="202"/>
      <c r="GJ84" s="205"/>
      <c r="GK84" s="1621"/>
    </row>
    <row r="85" spans="1:193">
      <c r="A85" s="1618"/>
      <c r="B85" s="1637"/>
      <c r="C85" s="1640"/>
      <c r="D85" s="1643"/>
      <c r="E85" s="1646"/>
      <c r="F85" s="1649"/>
      <c r="G85" s="1606"/>
      <c r="H85" s="1609"/>
      <c r="I85" s="1612"/>
      <c r="J85" s="1615"/>
      <c r="K85" s="228"/>
      <c r="L85" s="201"/>
      <c r="M85" s="235"/>
      <c r="N85" s="202"/>
      <c r="O85" s="202"/>
      <c r="P85" s="202"/>
      <c r="Q85" s="202"/>
      <c r="R85" s="203"/>
      <c r="S85" s="204"/>
      <c r="T85" s="235"/>
      <c r="U85" s="202"/>
      <c r="V85" s="202"/>
      <c r="W85" s="202"/>
      <c r="X85" s="202"/>
      <c r="Y85" s="203"/>
      <c r="Z85" s="204"/>
      <c r="AA85" s="235"/>
      <c r="AB85" s="202"/>
      <c r="AC85" s="202"/>
      <c r="AD85" s="202"/>
      <c r="AE85" s="202"/>
      <c r="AF85" s="203"/>
      <c r="AG85" s="204"/>
      <c r="AH85" s="235"/>
      <c r="AI85" s="202"/>
      <c r="AJ85" s="202"/>
      <c r="AK85" s="202"/>
      <c r="AL85" s="202"/>
      <c r="AM85" s="203"/>
      <c r="AN85" s="204"/>
      <c r="AO85" s="235"/>
      <c r="AP85" s="202"/>
      <c r="AQ85" s="202"/>
      <c r="AR85" s="202"/>
      <c r="AS85" s="202"/>
      <c r="AT85" s="203"/>
      <c r="AU85" s="204"/>
      <c r="AV85" s="235"/>
      <c r="AW85" s="202"/>
      <c r="AX85" s="202"/>
      <c r="AY85" s="202"/>
      <c r="AZ85" s="202"/>
      <c r="BA85" s="203"/>
      <c r="BB85" s="204"/>
      <c r="BC85" s="235"/>
      <c r="BD85" s="202"/>
      <c r="BE85" s="202"/>
      <c r="BF85" s="202"/>
      <c r="BG85" s="202"/>
      <c r="BH85" s="203"/>
      <c r="BI85" s="204"/>
      <c r="BJ85" s="235"/>
      <c r="BK85" s="202"/>
      <c r="BL85" s="202"/>
      <c r="BM85" s="202"/>
      <c r="BN85" s="202"/>
      <c r="BO85" s="203"/>
      <c r="BP85" s="204"/>
      <c r="BQ85" s="235"/>
      <c r="BR85" s="202"/>
      <c r="BS85" s="202"/>
      <c r="BT85" s="202"/>
      <c r="BU85" s="202"/>
      <c r="BV85" s="203"/>
      <c r="BW85" s="204"/>
      <c r="BX85" s="235"/>
      <c r="BY85" s="202"/>
      <c r="BZ85" s="202"/>
      <c r="CA85" s="202"/>
      <c r="CB85" s="202"/>
      <c r="CC85" s="203"/>
      <c r="CD85" s="204"/>
      <c r="CE85" s="235"/>
      <c r="CF85" s="202"/>
      <c r="CG85" s="202"/>
      <c r="CH85" s="202"/>
      <c r="CI85" s="202"/>
      <c r="CJ85" s="203"/>
      <c r="CK85" s="204"/>
      <c r="CL85" s="235"/>
      <c r="CM85" s="202"/>
      <c r="CN85" s="202"/>
      <c r="CO85" s="202"/>
      <c r="CP85" s="202"/>
      <c r="CQ85" s="203"/>
      <c r="CR85" s="204"/>
      <c r="CS85" s="235"/>
      <c r="CT85" s="202"/>
      <c r="CU85" s="202"/>
      <c r="CV85" s="202"/>
      <c r="CW85" s="202"/>
      <c r="CX85" s="203"/>
      <c r="CY85" s="204"/>
      <c r="CZ85" s="235"/>
      <c r="DA85" s="202"/>
      <c r="DB85" s="202"/>
      <c r="DC85" s="202"/>
      <c r="DD85" s="202"/>
      <c r="DE85" s="203"/>
      <c r="DF85" s="204"/>
      <c r="DG85" s="235"/>
      <c r="DH85" s="202"/>
      <c r="DI85" s="202"/>
      <c r="DJ85" s="202"/>
      <c r="DK85" s="202"/>
      <c r="DL85" s="203"/>
      <c r="DM85" s="204"/>
      <c r="DN85" s="235"/>
      <c r="DO85" s="202"/>
      <c r="DP85" s="202"/>
      <c r="DQ85" s="202"/>
      <c r="DR85" s="202"/>
      <c r="DS85" s="203"/>
      <c r="DT85" s="204"/>
      <c r="DU85" s="235"/>
      <c r="DV85" s="202"/>
      <c r="DW85" s="202"/>
      <c r="DX85" s="202"/>
      <c r="DY85" s="202"/>
      <c r="DZ85" s="203"/>
      <c r="EA85" s="204"/>
      <c r="EB85" s="235"/>
      <c r="EC85" s="202"/>
      <c r="ED85" s="202"/>
      <c r="EE85" s="202"/>
      <c r="EF85" s="202"/>
      <c r="EG85" s="203"/>
      <c r="EH85" s="204"/>
      <c r="EI85" s="235"/>
      <c r="EJ85" s="202"/>
      <c r="EK85" s="202"/>
      <c r="EL85" s="202"/>
      <c r="EM85" s="202"/>
      <c r="EN85" s="203"/>
      <c r="EO85" s="204"/>
      <c r="EP85" s="235"/>
      <c r="EQ85" s="202"/>
      <c r="ER85" s="202"/>
      <c r="ES85" s="202"/>
      <c r="ET85" s="202"/>
      <c r="EU85" s="203"/>
      <c r="EV85" s="204"/>
      <c r="EW85" s="235"/>
      <c r="EX85" s="202"/>
      <c r="EY85" s="202"/>
      <c r="EZ85" s="202"/>
      <c r="FA85" s="202"/>
      <c r="FB85" s="203"/>
      <c r="FC85" s="204"/>
      <c r="FD85" s="235"/>
      <c r="FE85" s="202"/>
      <c r="FF85" s="202"/>
      <c r="FG85" s="202"/>
      <c r="FH85" s="202"/>
      <c r="FI85" s="203"/>
      <c r="FJ85" s="204"/>
      <c r="FK85" s="235"/>
      <c r="FL85" s="202"/>
      <c r="FM85" s="202"/>
      <c r="FN85" s="202"/>
      <c r="FO85" s="202"/>
      <c r="FP85" s="203"/>
      <c r="FQ85" s="204"/>
      <c r="FR85" s="235"/>
      <c r="FS85" s="202"/>
      <c r="FT85" s="202"/>
      <c r="FU85" s="202"/>
      <c r="FV85" s="202"/>
      <c r="FW85" s="203"/>
      <c r="FX85" s="204"/>
      <c r="FY85" s="235"/>
      <c r="FZ85" s="202"/>
      <c r="GA85" s="202"/>
      <c r="GB85" s="202"/>
      <c r="GC85" s="202"/>
      <c r="GD85" s="203"/>
      <c r="GE85" s="204"/>
      <c r="GF85" s="235"/>
      <c r="GG85" s="202"/>
      <c r="GH85" s="202"/>
      <c r="GI85" s="202"/>
      <c r="GJ85" s="205"/>
      <c r="GK85" s="1621"/>
    </row>
    <row r="86" spans="1:193">
      <c r="A86" s="1618"/>
      <c r="B86" s="1637"/>
      <c r="C86" s="1640"/>
      <c r="D86" s="1643"/>
      <c r="E86" s="1646"/>
      <c r="F86" s="1649"/>
      <c r="G86" s="1606"/>
      <c r="H86" s="1609"/>
      <c r="I86" s="1612"/>
      <c r="J86" s="1615"/>
      <c r="K86" s="228"/>
      <c r="L86" s="201"/>
      <c r="M86" s="235"/>
      <c r="N86" s="202"/>
      <c r="O86" s="202"/>
      <c r="P86" s="202"/>
      <c r="Q86" s="202"/>
      <c r="R86" s="203"/>
      <c r="S86" s="204"/>
      <c r="T86" s="235"/>
      <c r="U86" s="202"/>
      <c r="V86" s="202"/>
      <c r="W86" s="202"/>
      <c r="X86" s="202"/>
      <c r="Y86" s="203"/>
      <c r="Z86" s="204"/>
      <c r="AA86" s="235"/>
      <c r="AB86" s="202"/>
      <c r="AC86" s="202"/>
      <c r="AD86" s="202"/>
      <c r="AE86" s="202"/>
      <c r="AF86" s="203"/>
      <c r="AG86" s="204"/>
      <c r="AH86" s="235"/>
      <c r="AI86" s="202"/>
      <c r="AJ86" s="202"/>
      <c r="AK86" s="202"/>
      <c r="AL86" s="202"/>
      <c r="AM86" s="203"/>
      <c r="AN86" s="204"/>
      <c r="AO86" s="235"/>
      <c r="AP86" s="202"/>
      <c r="AQ86" s="202"/>
      <c r="AR86" s="202"/>
      <c r="AS86" s="202"/>
      <c r="AT86" s="203"/>
      <c r="AU86" s="204"/>
      <c r="AV86" s="235"/>
      <c r="AW86" s="202"/>
      <c r="AX86" s="202"/>
      <c r="AY86" s="202"/>
      <c r="AZ86" s="202"/>
      <c r="BA86" s="203"/>
      <c r="BB86" s="204"/>
      <c r="BC86" s="235"/>
      <c r="BD86" s="202"/>
      <c r="BE86" s="202"/>
      <c r="BF86" s="202"/>
      <c r="BG86" s="202"/>
      <c r="BH86" s="203"/>
      <c r="BI86" s="204"/>
      <c r="BJ86" s="235"/>
      <c r="BK86" s="202"/>
      <c r="BL86" s="202"/>
      <c r="BM86" s="202"/>
      <c r="BN86" s="202"/>
      <c r="BO86" s="203"/>
      <c r="BP86" s="204"/>
      <c r="BQ86" s="235"/>
      <c r="BR86" s="202"/>
      <c r="BS86" s="202"/>
      <c r="BT86" s="202"/>
      <c r="BU86" s="202"/>
      <c r="BV86" s="203"/>
      <c r="BW86" s="204"/>
      <c r="BX86" s="235"/>
      <c r="BY86" s="202"/>
      <c r="BZ86" s="202"/>
      <c r="CA86" s="202"/>
      <c r="CB86" s="202"/>
      <c r="CC86" s="203"/>
      <c r="CD86" s="204"/>
      <c r="CE86" s="235"/>
      <c r="CF86" s="202"/>
      <c r="CG86" s="202"/>
      <c r="CH86" s="202"/>
      <c r="CI86" s="202"/>
      <c r="CJ86" s="203"/>
      <c r="CK86" s="204"/>
      <c r="CL86" s="235"/>
      <c r="CM86" s="202"/>
      <c r="CN86" s="202"/>
      <c r="CO86" s="202"/>
      <c r="CP86" s="202"/>
      <c r="CQ86" s="203"/>
      <c r="CR86" s="204"/>
      <c r="CS86" s="235"/>
      <c r="CT86" s="202"/>
      <c r="CU86" s="202"/>
      <c r="CV86" s="202"/>
      <c r="CW86" s="202"/>
      <c r="CX86" s="203"/>
      <c r="CY86" s="204"/>
      <c r="CZ86" s="235"/>
      <c r="DA86" s="202"/>
      <c r="DB86" s="202"/>
      <c r="DC86" s="202"/>
      <c r="DD86" s="202"/>
      <c r="DE86" s="203"/>
      <c r="DF86" s="204"/>
      <c r="DG86" s="235"/>
      <c r="DH86" s="202"/>
      <c r="DI86" s="202"/>
      <c r="DJ86" s="202"/>
      <c r="DK86" s="202"/>
      <c r="DL86" s="203"/>
      <c r="DM86" s="204"/>
      <c r="DN86" s="235"/>
      <c r="DO86" s="202"/>
      <c r="DP86" s="202"/>
      <c r="DQ86" s="202"/>
      <c r="DR86" s="202"/>
      <c r="DS86" s="203"/>
      <c r="DT86" s="204"/>
      <c r="DU86" s="235"/>
      <c r="DV86" s="202"/>
      <c r="DW86" s="202"/>
      <c r="DX86" s="202"/>
      <c r="DY86" s="202"/>
      <c r="DZ86" s="203"/>
      <c r="EA86" s="204"/>
      <c r="EB86" s="235"/>
      <c r="EC86" s="202"/>
      <c r="ED86" s="202"/>
      <c r="EE86" s="202"/>
      <c r="EF86" s="202"/>
      <c r="EG86" s="203"/>
      <c r="EH86" s="204"/>
      <c r="EI86" s="235"/>
      <c r="EJ86" s="202"/>
      <c r="EK86" s="202"/>
      <c r="EL86" s="202"/>
      <c r="EM86" s="202"/>
      <c r="EN86" s="203"/>
      <c r="EO86" s="204"/>
      <c r="EP86" s="235"/>
      <c r="EQ86" s="202"/>
      <c r="ER86" s="202"/>
      <c r="ES86" s="202"/>
      <c r="ET86" s="202"/>
      <c r="EU86" s="203"/>
      <c r="EV86" s="204"/>
      <c r="EW86" s="235"/>
      <c r="EX86" s="202"/>
      <c r="EY86" s="202"/>
      <c r="EZ86" s="202"/>
      <c r="FA86" s="202"/>
      <c r="FB86" s="203"/>
      <c r="FC86" s="204"/>
      <c r="FD86" s="235"/>
      <c r="FE86" s="202"/>
      <c r="FF86" s="202"/>
      <c r="FG86" s="202"/>
      <c r="FH86" s="202"/>
      <c r="FI86" s="203"/>
      <c r="FJ86" s="204"/>
      <c r="FK86" s="235"/>
      <c r="FL86" s="202"/>
      <c r="FM86" s="202"/>
      <c r="FN86" s="202"/>
      <c r="FO86" s="202"/>
      <c r="FP86" s="203"/>
      <c r="FQ86" s="204"/>
      <c r="FR86" s="235"/>
      <c r="FS86" s="202"/>
      <c r="FT86" s="202"/>
      <c r="FU86" s="202"/>
      <c r="FV86" s="202"/>
      <c r="FW86" s="203"/>
      <c r="FX86" s="204"/>
      <c r="FY86" s="235"/>
      <c r="FZ86" s="202"/>
      <c r="GA86" s="202"/>
      <c r="GB86" s="202"/>
      <c r="GC86" s="202"/>
      <c r="GD86" s="203"/>
      <c r="GE86" s="204"/>
      <c r="GF86" s="235"/>
      <c r="GG86" s="202"/>
      <c r="GH86" s="202"/>
      <c r="GI86" s="202"/>
      <c r="GJ86" s="205"/>
      <c r="GK86" s="1621"/>
    </row>
    <row r="87" spans="1:193">
      <c r="A87" s="1618"/>
      <c r="B87" s="1637"/>
      <c r="C87" s="1640"/>
      <c r="D87" s="1643"/>
      <c r="E87" s="1646"/>
      <c r="F87" s="1649"/>
      <c r="G87" s="1606"/>
      <c r="H87" s="1609"/>
      <c r="I87" s="1612"/>
      <c r="J87" s="1615"/>
      <c r="K87" s="228"/>
      <c r="L87" s="201"/>
      <c r="M87" s="235"/>
      <c r="N87" s="202"/>
      <c r="O87" s="202"/>
      <c r="P87" s="202"/>
      <c r="Q87" s="202"/>
      <c r="R87" s="203"/>
      <c r="S87" s="204"/>
      <c r="T87" s="235"/>
      <c r="U87" s="202"/>
      <c r="V87" s="202"/>
      <c r="W87" s="202"/>
      <c r="X87" s="202"/>
      <c r="Y87" s="203"/>
      <c r="Z87" s="204"/>
      <c r="AA87" s="235"/>
      <c r="AB87" s="202"/>
      <c r="AC87" s="202"/>
      <c r="AD87" s="202"/>
      <c r="AE87" s="202"/>
      <c r="AF87" s="203"/>
      <c r="AG87" s="204"/>
      <c r="AH87" s="235"/>
      <c r="AI87" s="202"/>
      <c r="AJ87" s="202"/>
      <c r="AK87" s="202"/>
      <c r="AL87" s="202"/>
      <c r="AM87" s="203"/>
      <c r="AN87" s="204"/>
      <c r="AO87" s="235"/>
      <c r="AP87" s="202"/>
      <c r="AQ87" s="202"/>
      <c r="AR87" s="202"/>
      <c r="AS87" s="202"/>
      <c r="AT87" s="203"/>
      <c r="AU87" s="204"/>
      <c r="AV87" s="235"/>
      <c r="AW87" s="202"/>
      <c r="AX87" s="202"/>
      <c r="AY87" s="202"/>
      <c r="AZ87" s="202"/>
      <c r="BA87" s="203"/>
      <c r="BB87" s="204"/>
      <c r="BC87" s="235"/>
      <c r="BD87" s="202"/>
      <c r="BE87" s="202"/>
      <c r="BF87" s="202"/>
      <c r="BG87" s="202"/>
      <c r="BH87" s="203"/>
      <c r="BI87" s="204"/>
      <c r="BJ87" s="235"/>
      <c r="BK87" s="202"/>
      <c r="BL87" s="202"/>
      <c r="BM87" s="202"/>
      <c r="BN87" s="202"/>
      <c r="BO87" s="203"/>
      <c r="BP87" s="204"/>
      <c r="BQ87" s="235"/>
      <c r="BR87" s="202"/>
      <c r="BS87" s="202"/>
      <c r="BT87" s="202"/>
      <c r="BU87" s="202"/>
      <c r="BV87" s="203"/>
      <c r="BW87" s="204"/>
      <c r="BX87" s="235"/>
      <c r="BY87" s="202"/>
      <c r="BZ87" s="202"/>
      <c r="CA87" s="202"/>
      <c r="CB87" s="202"/>
      <c r="CC87" s="203"/>
      <c r="CD87" s="204"/>
      <c r="CE87" s="235"/>
      <c r="CF87" s="202"/>
      <c r="CG87" s="202"/>
      <c r="CH87" s="202"/>
      <c r="CI87" s="202"/>
      <c r="CJ87" s="203"/>
      <c r="CK87" s="204"/>
      <c r="CL87" s="235"/>
      <c r="CM87" s="202"/>
      <c r="CN87" s="202"/>
      <c r="CO87" s="202"/>
      <c r="CP87" s="202"/>
      <c r="CQ87" s="203"/>
      <c r="CR87" s="204"/>
      <c r="CS87" s="235"/>
      <c r="CT87" s="202"/>
      <c r="CU87" s="202"/>
      <c r="CV87" s="202"/>
      <c r="CW87" s="202"/>
      <c r="CX87" s="203"/>
      <c r="CY87" s="204"/>
      <c r="CZ87" s="235"/>
      <c r="DA87" s="202"/>
      <c r="DB87" s="202"/>
      <c r="DC87" s="202"/>
      <c r="DD87" s="202"/>
      <c r="DE87" s="203"/>
      <c r="DF87" s="204"/>
      <c r="DG87" s="235"/>
      <c r="DH87" s="202"/>
      <c r="DI87" s="202"/>
      <c r="DJ87" s="202"/>
      <c r="DK87" s="202"/>
      <c r="DL87" s="203"/>
      <c r="DM87" s="204"/>
      <c r="DN87" s="235"/>
      <c r="DO87" s="202"/>
      <c r="DP87" s="202"/>
      <c r="DQ87" s="202"/>
      <c r="DR87" s="202"/>
      <c r="DS87" s="203"/>
      <c r="DT87" s="204"/>
      <c r="DU87" s="235"/>
      <c r="DV87" s="202"/>
      <c r="DW87" s="202"/>
      <c r="DX87" s="202"/>
      <c r="DY87" s="202"/>
      <c r="DZ87" s="203"/>
      <c r="EA87" s="204"/>
      <c r="EB87" s="235"/>
      <c r="EC87" s="202"/>
      <c r="ED87" s="202"/>
      <c r="EE87" s="202"/>
      <c r="EF87" s="202"/>
      <c r="EG87" s="203"/>
      <c r="EH87" s="204"/>
      <c r="EI87" s="235"/>
      <c r="EJ87" s="202"/>
      <c r="EK87" s="202"/>
      <c r="EL87" s="202"/>
      <c r="EM87" s="202"/>
      <c r="EN87" s="203"/>
      <c r="EO87" s="204"/>
      <c r="EP87" s="235"/>
      <c r="EQ87" s="202"/>
      <c r="ER87" s="202"/>
      <c r="ES87" s="202"/>
      <c r="ET87" s="202"/>
      <c r="EU87" s="203"/>
      <c r="EV87" s="204"/>
      <c r="EW87" s="235"/>
      <c r="EX87" s="202"/>
      <c r="EY87" s="202"/>
      <c r="EZ87" s="202"/>
      <c r="FA87" s="202"/>
      <c r="FB87" s="203"/>
      <c r="FC87" s="204"/>
      <c r="FD87" s="235"/>
      <c r="FE87" s="202"/>
      <c r="FF87" s="202"/>
      <c r="FG87" s="202"/>
      <c r="FH87" s="202"/>
      <c r="FI87" s="203"/>
      <c r="FJ87" s="204"/>
      <c r="FK87" s="235"/>
      <c r="FL87" s="202"/>
      <c r="FM87" s="202"/>
      <c r="FN87" s="202"/>
      <c r="FO87" s="202"/>
      <c r="FP87" s="203"/>
      <c r="FQ87" s="204"/>
      <c r="FR87" s="235"/>
      <c r="FS87" s="202"/>
      <c r="FT87" s="202"/>
      <c r="FU87" s="202"/>
      <c r="FV87" s="202"/>
      <c r="FW87" s="203"/>
      <c r="FX87" s="204"/>
      <c r="FY87" s="235"/>
      <c r="FZ87" s="202"/>
      <c r="GA87" s="202"/>
      <c r="GB87" s="202"/>
      <c r="GC87" s="202"/>
      <c r="GD87" s="203"/>
      <c r="GE87" s="204"/>
      <c r="GF87" s="235"/>
      <c r="GG87" s="202"/>
      <c r="GH87" s="202"/>
      <c r="GI87" s="202"/>
      <c r="GJ87" s="205"/>
      <c r="GK87" s="1621"/>
    </row>
    <row r="88" spans="1:193" ht="15" thickBot="1">
      <c r="A88" s="1618"/>
      <c r="B88" s="1637"/>
      <c r="C88" s="1640"/>
      <c r="D88" s="1643"/>
      <c r="E88" s="1646"/>
      <c r="F88" s="1649"/>
      <c r="G88" s="1606"/>
      <c r="H88" s="1609"/>
      <c r="I88" s="1612"/>
      <c r="J88" s="1615"/>
      <c r="K88" s="194" t="s">
        <v>250</v>
      </c>
      <c r="L88" s="211">
        <v>1</v>
      </c>
      <c r="M88" s="212">
        <v>2</v>
      </c>
      <c r="N88" s="212">
        <v>3</v>
      </c>
      <c r="O88" s="212">
        <v>4</v>
      </c>
      <c r="P88" s="212">
        <v>5</v>
      </c>
      <c r="Q88" s="212">
        <v>6</v>
      </c>
      <c r="R88" s="212">
        <v>7</v>
      </c>
      <c r="S88" s="213">
        <v>1</v>
      </c>
      <c r="T88" s="214">
        <v>2</v>
      </c>
      <c r="U88" s="214">
        <v>3</v>
      </c>
      <c r="V88" s="214">
        <v>4</v>
      </c>
      <c r="W88" s="214">
        <v>5</v>
      </c>
      <c r="X88" s="214">
        <v>6</v>
      </c>
      <c r="Y88" s="215">
        <v>7</v>
      </c>
      <c r="Z88" s="211">
        <v>1</v>
      </c>
      <c r="AA88" s="212">
        <v>2</v>
      </c>
      <c r="AB88" s="212">
        <v>3</v>
      </c>
      <c r="AC88" s="212">
        <v>4</v>
      </c>
      <c r="AD88" s="212">
        <v>5</v>
      </c>
      <c r="AE88" s="212">
        <v>6</v>
      </c>
      <c r="AF88" s="212">
        <v>7</v>
      </c>
      <c r="AG88" s="213">
        <v>1</v>
      </c>
      <c r="AH88" s="214">
        <v>2</v>
      </c>
      <c r="AI88" s="214">
        <v>3</v>
      </c>
      <c r="AJ88" s="214">
        <v>4</v>
      </c>
      <c r="AK88" s="214">
        <v>5</v>
      </c>
      <c r="AL88" s="214">
        <v>6</v>
      </c>
      <c r="AM88" s="215">
        <v>7</v>
      </c>
      <c r="AN88" s="206">
        <v>1</v>
      </c>
      <c r="AO88" s="207">
        <v>2</v>
      </c>
      <c r="AP88" s="207">
        <v>3</v>
      </c>
      <c r="AQ88" s="207">
        <v>4</v>
      </c>
      <c r="AR88" s="207">
        <v>5</v>
      </c>
      <c r="AS88" s="207">
        <v>6</v>
      </c>
      <c r="AT88" s="207">
        <v>7</v>
      </c>
      <c r="AU88" s="213">
        <v>1</v>
      </c>
      <c r="AV88" s="214">
        <v>2</v>
      </c>
      <c r="AW88" s="214">
        <v>3</v>
      </c>
      <c r="AX88" s="214">
        <v>4</v>
      </c>
      <c r="AY88" s="214">
        <v>5</v>
      </c>
      <c r="AZ88" s="214">
        <v>6</v>
      </c>
      <c r="BA88" s="215">
        <v>7</v>
      </c>
      <c r="BB88" s="211">
        <v>1</v>
      </c>
      <c r="BC88" s="212">
        <v>2</v>
      </c>
      <c r="BD88" s="212">
        <v>3</v>
      </c>
      <c r="BE88" s="212">
        <v>4</v>
      </c>
      <c r="BF88" s="212">
        <v>5</v>
      </c>
      <c r="BG88" s="212">
        <v>6</v>
      </c>
      <c r="BH88" s="212">
        <v>7</v>
      </c>
      <c r="BI88" s="213">
        <v>1</v>
      </c>
      <c r="BJ88" s="214">
        <v>2</v>
      </c>
      <c r="BK88" s="214">
        <v>3</v>
      </c>
      <c r="BL88" s="214">
        <v>4</v>
      </c>
      <c r="BM88" s="214">
        <v>5</v>
      </c>
      <c r="BN88" s="214">
        <v>6</v>
      </c>
      <c r="BO88" s="215">
        <v>7</v>
      </c>
      <c r="BP88" s="211">
        <v>1</v>
      </c>
      <c r="BQ88" s="212">
        <v>2</v>
      </c>
      <c r="BR88" s="212">
        <v>3</v>
      </c>
      <c r="BS88" s="212">
        <v>4</v>
      </c>
      <c r="BT88" s="212">
        <v>5</v>
      </c>
      <c r="BU88" s="212">
        <v>6</v>
      </c>
      <c r="BV88" s="212">
        <v>7</v>
      </c>
      <c r="BW88" s="213">
        <v>1</v>
      </c>
      <c r="BX88" s="214">
        <v>2</v>
      </c>
      <c r="BY88" s="214">
        <v>3</v>
      </c>
      <c r="BZ88" s="214">
        <v>4</v>
      </c>
      <c r="CA88" s="214">
        <v>5</v>
      </c>
      <c r="CB88" s="214">
        <v>6</v>
      </c>
      <c r="CC88" s="215">
        <v>7</v>
      </c>
      <c r="CD88" s="211">
        <v>1</v>
      </c>
      <c r="CE88" s="212">
        <v>2</v>
      </c>
      <c r="CF88" s="212">
        <v>3</v>
      </c>
      <c r="CG88" s="212">
        <v>4</v>
      </c>
      <c r="CH88" s="212">
        <v>5</v>
      </c>
      <c r="CI88" s="212">
        <v>6</v>
      </c>
      <c r="CJ88" s="212">
        <v>7</v>
      </c>
      <c r="CK88" s="213">
        <v>1</v>
      </c>
      <c r="CL88" s="214">
        <v>2</v>
      </c>
      <c r="CM88" s="214">
        <v>3</v>
      </c>
      <c r="CN88" s="214">
        <v>4</v>
      </c>
      <c r="CO88" s="214">
        <v>5</v>
      </c>
      <c r="CP88" s="214">
        <v>6</v>
      </c>
      <c r="CQ88" s="215">
        <v>7</v>
      </c>
      <c r="CR88" s="211">
        <v>1</v>
      </c>
      <c r="CS88" s="212">
        <v>2</v>
      </c>
      <c r="CT88" s="212">
        <v>3</v>
      </c>
      <c r="CU88" s="212">
        <v>4</v>
      </c>
      <c r="CV88" s="212">
        <v>5</v>
      </c>
      <c r="CW88" s="212">
        <v>6</v>
      </c>
      <c r="CX88" s="212">
        <v>7</v>
      </c>
      <c r="CY88" s="213">
        <v>1</v>
      </c>
      <c r="CZ88" s="214">
        <v>2</v>
      </c>
      <c r="DA88" s="214">
        <v>3</v>
      </c>
      <c r="DB88" s="214">
        <v>4</v>
      </c>
      <c r="DC88" s="214">
        <v>5</v>
      </c>
      <c r="DD88" s="214">
        <v>6</v>
      </c>
      <c r="DE88" s="215">
        <v>7</v>
      </c>
      <c r="DF88" s="211">
        <v>1</v>
      </c>
      <c r="DG88" s="212">
        <v>2</v>
      </c>
      <c r="DH88" s="212">
        <v>3</v>
      </c>
      <c r="DI88" s="212">
        <v>4</v>
      </c>
      <c r="DJ88" s="212">
        <v>5</v>
      </c>
      <c r="DK88" s="212">
        <v>6</v>
      </c>
      <c r="DL88" s="212">
        <v>7</v>
      </c>
      <c r="DM88" s="213">
        <v>1</v>
      </c>
      <c r="DN88" s="214">
        <v>2</v>
      </c>
      <c r="DO88" s="214">
        <v>3</v>
      </c>
      <c r="DP88" s="214">
        <v>4</v>
      </c>
      <c r="DQ88" s="214">
        <v>5</v>
      </c>
      <c r="DR88" s="214">
        <v>6</v>
      </c>
      <c r="DS88" s="215">
        <v>7</v>
      </c>
      <c r="DT88" s="211">
        <v>1</v>
      </c>
      <c r="DU88" s="212">
        <v>2</v>
      </c>
      <c r="DV88" s="212">
        <v>3</v>
      </c>
      <c r="DW88" s="212">
        <v>4</v>
      </c>
      <c r="DX88" s="212">
        <v>5</v>
      </c>
      <c r="DY88" s="212">
        <v>6</v>
      </c>
      <c r="DZ88" s="212">
        <v>7</v>
      </c>
      <c r="EA88" s="213">
        <v>1</v>
      </c>
      <c r="EB88" s="214">
        <v>2</v>
      </c>
      <c r="EC88" s="214">
        <v>3</v>
      </c>
      <c r="ED88" s="214">
        <v>4</v>
      </c>
      <c r="EE88" s="214">
        <v>5</v>
      </c>
      <c r="EF88" s="214">
        <v>6</v>
      </c>
      <c r="EG88" s="215">
        <v>7</v>
      </c>
      <c r="EH88" s="211">
        <v>1</v>
      </c>
      <c r="EI88" s="212">
        <v>2</v>
      </c>
      <c r="EJ88" s="212">
        <v>3</v>
      </c>
      <c r="EK88" s="212">
        <v>4</v>
      </c>
      <c r="EL88" s="212">
        <v>5</v>
      </c>
      <c r="EM88" s="212">
        <v>6</v>
      </c>
      <c r="EN88" s="212">
        <v>7</v>
      </c>
      <c r="EO88" s="213">
        <v>1</v>
      </c>
      <c r="EP88" s="214">
        <v>2</v>
      </c>
      <c r="EQ88" s="214">
        <v>3</v>
      </c>
      <c r="ER88" s="214">
        <v>4</v>
      </c>
      <c r="ES88" s="214">
        <v>5</v>
      </c>
      <c r="ET88" s="214">
        <v>6</v>
      </c>
      <c r="EU88" s="215">
        <v>7</v>
      </c>
      <c r="EV88" s="211">
        <v>1</v>
      </c>
      <c r="EW88" s="212">
        <v>2</v>
      </c>
      <c r="EX88" s="212">
        <v>3</v>
      </c>
      <c r="EY88" s="212">
        <v>4</v>
      </c>
      <c r="EZ88" s="212">
        <v>5</v>
      </c>
      <c r="FA88" s="212">
        <v>6</v>
      </c>
      <c r="FB88" s="212">
        <v>7</v>
      </c>
      <c r="FC88" s="208">
        <v>1</v>
      </c>
      <c r="FD88" s="209">
        <v>2</v>
      </c>
      <c r="FE88" s="209">
        <v>3</v>
      </c>
      <c r="FF88" s="209">
        <v>4</v>
      </c>
      <c r="FG88" s="209">
        <v>5</v>
      </c>
      <c r="FH88" s="209">
        <v>6</v>
      </c>
      <c r="FI88" s="210">
        <v>7</v>
      </c>
      <c r="FJ88" s="206">
        <v>1</v>
      </c>
      <c r="FK88" s="207">
        <v>2</v>
      </c>
      <c r="FL88" s="207">
        <v>3</v>
      </c>
      <c r="FM88" s="207">
        <v>4</v>
      </c>
      <c r="FN88" s="207">
        <v>5</v>
      </c>
      <c r="FO88" s="207">
        <v>6</v>
      </c>
      <c r="FP88" s="207">
        <v>7</v>
      </c>
      <c r="FQ88" s="208">
        <v>1</v>
      </c>
      <c r="FR88" s="209">
        <v>2</v>
      </c>
      <c r="FS88" s="209">
        <v>3</v>
      </c>
      <c r="FT88" s="209">
        <v>4</v>
      </c>
      <c r="FU88" s="209">
        <v>5</v>
      </c>
      <c r="FV88" s="209">
        <v>6</v>
      </c>
      <c r="FW88" s="210">
        <v>7</v>
      </c>
      <c r="FX88" s="208">
        <v>1</v>
      </c>
      <c r="FY88" s="209">
        <v>2</v>
      </c>
      <c r="FZ88" s="209">
        <v>3</v>
      </c>
      <c r="GA88" s="209">
        <v>4</v>
      </c>
      <c r="GB88" s="209">
        <v>5</v>
      </c>
      <c r="GC88" s="209">
        <v>6</v>
      </c>
      <c r="GD88" s="210">
        <v>7</v>
      </c>
      <c r="GE88" s="208">
        <v>1</v>
      </c>
      <c r="GF88" s="209">
        <v>2</v>
      </c>
      <c r="GG88" s="209">
        <v>3</v>
      </c>
      <c r="GH88" s="209">
        <v>4</v>
      </c>
      <c r="GI88" s="209">
        <v>5</v>
      </c>
      <c r="GJ88" s="254">
        <v>6</v>
      </c>
      <c r="GK88" s="1621"/>
    </row>
    <row r="89" spans="1:193" ht="15" thickBot="1">
      <c r="A89" s="1619"/>
      <c r="B89" s="1638"/>
      <c r="C89" s="1641"/>
      <c r="D89" s="1644"/>
      <c r="E89" s="1647"/>
      <c r="F89" s="1650"/>
      <c r="G89" s="1607"/>
      <c r="H89" s="1610"/>
      <c r="I89" s="1613"/>
      <c r="J89" s="1616"/>
      <c r="K89" s="222" t="s">
        <v>251</v>
      </c>
      <c r="L89" s="1623"/>
      <c r="M89" s="1623"/>
      <c r="N89" s="1623"/>
      <c r="O89" s="1623"/>
      <c r="P89" s="1623"/>
      <c r="Q89" s="1623"/>
      <c r="R89" s="1623"/>
      <c r="S89" s="1623"/>
      <c r="T89" s="1623"/>
      <c r="U89" s="1623"/>
      <c r="V89" s="1623"/>
      <c r="W89" s="1623"/>
      <c r="X89" s="1623"/>
      <c r="Y89" s="1623"/>
      <c r="Z89" s="1623"/>
      <c r="AA89" s="1623"/>
      <c r="AB89" s="1623"/>
      <c r="AC89" s="1623"/>
      <c r="AD89" s="1623"/>
      <c r="AE89" s="1623"/>
      <c r="AF89" s="1623"/>
      <c r="AG89" s="1623"/>
      <c r="AH89" s="1623"/>
      <c r="AI89" s="1623"/>
      <c r="AJ89" s="1623"/>
      <c r="AK89" s="1623"/>
      <c r="AL89" s="1623"/>
      <c r="AM89" s="1623"/>
      <c r="AN89" s="1623"/>
      <c r="AO89" s="1623"/>
      <c r="AP89" s="1624"/>
      <c r="AQ89" s="1625">
        <f>AN83+AU83+BB83+BI83</f>
        <v>76051720.798780486</v>
      </c>
      <c r="AR89" s="1626"/>
      <c r="AS89" s="1626"/>
      <c r="AT89" s="1626"/>
      <c r="AU89" s="1626"/>
      <c r="AV89" s="1626"/>
      <c r="AW89" s="1626"/>
      <c r="AX89" s="1626"/>
      <c r="AY89" s="1626"/>
      <c r="AZ89" s="1626"/>
      <c r="BA89" s="1626"/>
      <c r="BB89" s="1626"/>
      <c r="BC89" s="1626"/>
      <c r="BD89" s="1626"/>
      <c r="BE89" s="1626"/>
      <c r="BF89" s="1626"/>
      <c r="BG89" s="1626"/>
      <c r="BH89" s="1626"/>
      <c r="BI89" s="1626"/>
      <c r="BJ89" s="1626"/>
      <c r="BK89" s="1626"/>
      <c r="BL89" s="1626"/>
      <c r="BM89" s="1626"/>
      <c r="BN89" s="1626"/>
      <c r="BO89" s="1626"/>
      <c r="BP89" s="1626"/>
      <c r="BQ89" s="1626"/>
      <c r="BR89" s="1627"/>
      <c r="BS89" s="1628"/>
      <c r="BT89" s="1629"/>
      <c r="BU89" s="1629"/>
      <c r="BV89" s="1629"/>
      <c r="BW89" s="1629"/>
      <c r="BX89" s="1629"/>
      <c r="BY89" s="1629"/>
      <c r="BZ89" s="1629"/>
      <c r="CA89" s="1629"/>
      <c r="CB89" s="1629"/>
      <c r="CC89" s="1629"/>
      <c r="CD89" s="1629"/>
      <c r="CE89" s="1629"/>
      <c r="CF89" s="1629"/>
      <c r="CG89" s="1629"/>
      <c r="CH89" s="1629"/>
      <c r="CI89" s="1629"/>
      <c r="CJ89" s="1629"/>
      <c r="CK89" s="1629"/>
      <c r="CL89" s="1629"/>
      <c r="CM89" s="1629"/>
      <c r="CN89" s="1629"/>
      <c r="CO89" s="1629"/>
      <c r="CP89" s="1629"/>
      <c r="CQ89" s="1629"/>
      <c r="CR89" s="1629"/>
      <c r="CS89" s="1629"/>
      <c r="CT89" s="1629"/>
      <c r="CU89" s="1629"/>
      <c r="CV89" s="1629"/>
      <c r="CW89" s="1630"/>
      <c r="CX89" s="1631"/>
      <c r="CY89" s="1623"/>
      <c r="CZ89" s="1623"/>
      <c r="DA89" s="1623"/>
      <c r="DB89" s="1623"/>
      <c r="DC89" s="1623"/>
      <c r="DD89" s="1623"/>
      <c r="DE89" s="1623"/>
      <c r="DF89" s="1623"/>
      <c r="DG89" s="1623"/>
      <c r="DH89" s="1623"/>
      <c r="DI89" s="1623"/>
      <c r="DJ89" s="1623"/>
      <c r="DK89" s="1623"/>
      <c r="DL89" s="1623"/>
      <c r="DM89" s="1623"/>
      <c r="DN89" s="1623"/>
      <c r="DO89" s="1623"/>
      <c r="DP89" s="1623"/>
      <c r="DQ89" s="1623"/>
      <c r="DR89" s="1623"/>
      <c r="DS89" s="1623"/>
      <c r="DT89" s="1623"/>
      <c r="DU89" s="1623"/>
      <c r="DV89" s="1623"/>
      <c r="DW89" s="1623"/>
      <c r="DX89" s="1623"/>
      <c r="DY89" s="1623"/>
      <c r="DZ89" s="1623"/>
      <c r="EA89" s="1624"/>
      <c r="EB89" s="1632"/>
      <c r="EC89" s="1623"/>
      <c r="ED89" s="1623"/>
      <c r="EE89" s="1623"/>
      <c r="EF89" s="1623"/>
      <c r="EG89" s="1623"/>
      <c r="EH89" s="1623"/>
      <c r="EI89" s="1623"/>
      <c r="EJ89" s="1623"/>
      <c r="EK89" s="1623"/>
      <c r="EL89" s="1623"/>
      <c r="EM89" s="1623"/>
      <c r="EN89" s="1623"/>
      <c r="EO89" s="1623"/>
      <c r="EP89" s="1623"/>
      <c r="EQ89" s="1623"/>
      <c r="ER89" s="1623"/>
      <c r="ES89" s="1623"/>
      <c r="ET89" s="1623"/>
      <c r="EU89" s="1623"/>
      <c r="EV89" s="1623"/>
      <c r="EW89" s="1623"/>
      <c r="EX89" s="1623"/>
      <c r="EY89" s="1623"/>
      <c r="EZ89" s="1623"/>
      <c r="FA89" s="1623"/>
      <c r="FB89" s="1623"/>
      <c r="FC89" s="1623"/>
      <c r="FD89" s="1623"/>
      <c r="FE89" s="1623"/>
      <c r="FF89" s="1624"/>
      <c r="FG89" s="1633">
        <f>GE83+FX83+FQ83+FJ83+FC83</f>
        <v>369394072.45121956</v>
      </c>
      <c r="FH89" s="1634"/>
      <c r="FI89" s="1634"/>
      <c r="FJ89" s="1634"/>
      <c r="FK89" s="1634"/>
      <c r="FL89" s="1634"/>
      <c r="FM89" s="1634"/>
      <c r="FN89" s="1634"/>
      <c r="FO89" s="1634"/>
      <c r="FP89" s="1634"/>
      <c r="FQ89" s="1634"/>
      <c r="FR89" s="1634"/>
      <c r="FS89" s="1634"/>
      <c r="FT89" s="1634"/>
      <c r="FU89" s="1634"/>
      <c r="FV89" s="1634"/>
      <c r="FW89" s="1634"/>
      <c r="FX89" s="1634"/>
      <c r="FY89" s="1634"/>
      <c r="FZ89" s="1634"/>
      <c r="GA89" s="1634"/>
      <c r="GB89" s="1634"/>
      <c r="GC89" s="1634"/>
      <c r="GD89" s="1634"/>
      <c r="GE89" s="1634"/>
      <c r="GF89" s="1634"/>
      <c r="GG89" s="1634"/>
      <c r="GH89" s="1634"/>
      <c r="GI89" s="1634"/>
      <c r="GJ89" s="1634"/>
      <c r="GK89" s="1622"/>
    </row>
    <row r="90" spans="1:193" ht="15" thickBot="1">
      <c r="A90" s="260"/>
      <c r="B90" s="261"/>
      <c r="C90" s="262"/>
      <c r="D90" s="263"/>
      <c r="E90" s="226" t="s">
        <v>252</v>
      </c>
      <c r="F90" s="226">
        <f>SUM(F83:F87)</f>
        <v>445445793.25</v>
      </c>
      <c r="G90" s="227" t="e">
        <f>F90/F167</f>
        <v>#DIV/0!</v>
      </c>
      <c r="H90" s="1592"/>
      <c r="I90" s="1593"/>
      <c r="J90" s="1593"/>
      <c r="K90" s="1594"/>
      <c r="L90" s="1595">
        <f>L89+AQ89+BS89+CX89+EB89+FG89</f>
        <v>445445793.25000006</v>
      </c>
      <c r="M90" s="1595"/>
      <c r="N90" s="1595"/>
      <c r="O90" s="1595"/>
      <c r="P90" s="1595"/>
      <c r="Q90" s="1595"/>
      <c r="R90" s="1595"/>
      <c r="S90" s="1595"/>
      <c r="T90" s="1595"/>
      <c r="U90" s="1595"/>
      <c r="V90" s="1595"/>
      <c r="W90" s="1595"/>
      <c r="X90" s="1595"/>
      <c r="Y90" s="1595"/>
      <c r="Z90" s="1595"/>
      <c r="AA90" s="1595"/>
      <c r="AB90" s="1595"/>
      <c r="AC90" s="1595"/>
      <c r="AD90" s="1595"/>
      <c r="AE90" s="1595"/>
      <c r="AF90" s="1595"/>
      <c r="AG90" s="1595"/>
      <c r="AH90" s="1595"/>
      <c r="AI90" s="1595"/>
      <c r="AJ90" s="1595"/>
      <c r="AK90" s="1595"/>
      <c r="AL90" s="1595"/>
      <c r="AM90" s="1595"/>
      <c r="AN90" s="1595"/>
      <c r="AO90" s="1595"/>
      <c r="AP90" s="1595"/>
      <c r="AQ90" s="1595"/>
      <c r="AR90" s="1595"/>
      <c r="AS90" s="1595"/>
      <c r="AT90" s="1595"/>
      <c r="AU90" s="1595"/>
      <c r="AV90" s="1595"/>
      <c r="AW90" s="1595"/>
      <c r="AX90" s="1595"/>
      <c r="AY90" s="1595"/>
      <c r="AZ90" s="1595"/>
      <c r="BA90" s="1595"/>
      <c r="BB90" s="1595"/>
      <c r="BC90" s="1595"/>
      <c r="BD90" s="1595"/>
      <c r="BE90" s="1595"/>
      <c r="BF90" s="1595"/>
      <c r="BG90" s="1595"/>
      <c r="BH90" s="1595"/>
      <c r="BI90" s="1595"/>
      <c r="BJ90" s="1595"/>
      <c r="BK90" s="1595"/>
      <c r="BL90" s="1595"/>
      <c r="BM90" s="1595"/>
      <c r="BN90" s="1595"/>
      <c r="BO90" s="1595"/>
      <c r="BP90" s="1595"/>
      <c r="BQ90" s="1595"/>
      <c r="BR90" s="1595"/>
      <c r="BS90" s="1595"/>
      <c r="BT90" s="1595"/>
      <c r="BU90" s="1595"/>
      <c r="BV90" s="1595"/>
      <c r="BW90" s="1595"/>
      <c r="BX90" s="1595"/>
      <c r="BY90" s="1595"/>
      <c r="BZ90" s="1595"/>
      <c r="CA90" s="1595"/>
      <c r="CB90" s="1595"/>
      <c r="CC90" s="1595"/>
      <c r="CD90" s="1595"/>
      <c r="CE90" s="1595"/>
      <c r="CF90" s="1595"/>
      <c r="CG90" s="1595"/>
      <c r="CH90" s="1595"/>
      <c r="CI90" s="1595"/>
      <c r="CJ90" s="1595"/>
      <c r="CK90" s="1595"/>
      <c r="CL90" s="1595"/>
      <c r="CM90" s="1595"/>
      <c r="CN90" s="1595"/>
      <c r="CO90" s="1595"/>
      <c r="CP90" s="1595"/>
      <c r="CQ90" s="1595"/>
      <c r="CR90" s="1595"/>
      <c r="CS90" s="1595"/>
      <c r="CT90" s="1595"/>
      <c r="CU90" s="1595"/>
      <c r="CV90" s="1595"/>
      <c r="CW90" s="1595"/>
      <c r="CX90" s="1595"/>
      <c r="CY90" s="1595"/>
      <c r="CZ90" s="1595"/>
      <c r="DA90" s="1595"/>
      <c r="DB90" s="1595"/>
      <c r="DC90" s="1595"/>
      <c r="DD90" s="1595"/>
      <c r="DE90" s="1595"/>
      <c r="DF90" s="1595"/>
      <c r="DG90" s="1595"/>
      <c r="DH90" s="1595"/>
      <c r="DI90" s="1595"/>
      <c r="DJ90" s="1595"/>
      <c r="DK90" s="1595"/>
      <c r="DL90" s="1595"/>
      <c r="DM90" s="1595"/>
      <c r="DN90" s="1595"/>
      <c r="DO90" s="1595"/>
      <c r="DP90" s="1595"/>
      <c r="DQ90" s="1595"/>
      <c r="DR90" s="1595"/>
      <c r="DS90" s="1595"/>
      <c r="DT90" s="1595"/>
      <c r="DU90" s="1595"/>
      <c r="DV90" s="1595"/>
      <c r="DW90" s="1595"/>
      <c r="DX90" s="1595"/>
      <c r="DY90" s="1595"/>
      <c r="DZ90" s="1595"/>
      <c r="EA90" s="1595"/>
      <c r="EB90" s="1595"/>
      <c r="EC90" s="1595"/>
      <c r="ED90" s="1595"/>
      <c r="EE90" s="1595"/>
      <c r="EF90" s="1595"/>
      <c r="EG90" s="1595"/>
      <c r="EH90" s="1595"/>
      <c r="EI90" s="1595"/>
      <c r="EJ90" s="1595"/>
      <c r="EK90" s="1595"/>
      <c r="EL90" s="1595"/>
      <c r="EM90" s="1595"/>
      <c r="EN90" s="1595"/>
      <c r="EO90" s="1595"/>
      <c r="EP90" s="1595"/>
      <c r="EQ90" s="1595"/>
      <c r="ER90" s="1595"/>
      <c r="ES90" s="1595"/>
      <c r="ET90" s="1595"/>
      <c r="EU90" s="1595"/>
      <c r="EV90" s="1595"/>
      <c r="EW90" s="1595"/>
      <c r="EX90" s="1595"/>
      <c r="EY90" s="1595"/>
      <c r="EZ90" s="1595"/>
      <c r="FA90" s="1595"/>
      <c r="FB90" s="1595"/>
      <c r="FC90" s="1595"/>
      <c r="FD90" s="1595"/>
      <c r="FE90" s="1595"/>
      <c r="FF90" s="1595"/>
      <c r="FG90" s="1595"/>
      <c r="FH90" s="1595"/>
      <c r="FI90" s="1595"/>
      <c r="FJ90" s="1595"/>
      <c r="FK90" s="1595"/>
      <c r="FL90" s="1595"/>
      <c r="FM90" s="1595"/>
      <c r="FN90" s="1595"/>
      <c r="FO90" s="1595"/>
      <c r="FP90" s="1595"/>
      <c r="FQ90" s="1595"/>
      <c r="FR90" s="1595"/>
      <c r="FS90" s="1595"/>
      <c r="FT90" s="1595"/>
      <c r="FU90" s="1595"/>
      <c r="FV90" s="1595"/>
      <c r="FW90" s="1595"/>
      <c r="FX90" s="1595"/>
      <c r="FY90" s="1595"/>
      <c r="FZ90" s="1595"/>
      <c r="GA90" s="1595"/>
      <c r="GB90" s="1595"/>
      <c r="GC90" s="1595"/>
      <c r="GD90" s="1595"/>
      <c r="GE90" s="1595"/>
      <c r="GF90" s="1595"/>
      <c r="GG90" s="1595"/>
      <c r="GH90" s="1595"/>
      <c r="GI90" s="1595"/>
      <c r="GJ90" s="1596"/>
      <c r="GK90" s="269"/>
    </row>
    <row r="91" spans="1:193" ht="15" thickBot="1">
      <c r="A91" s="260"/>
      <c r="B91" s="261"/>
      <c r="C91" s="262"/>
      <c r="D91" s="263"/>
      <c r="E91" s="264"/>
      <c r="F91" s="265"/>
      <c r="G91" s="266"/>
      <c r="H91" s="267"/>
      <c r="I91" s="267"/>
      <c r="J91" s="267"/>
      <c r="K91" s="268"/>
      <c r="L91" s="1597"/>
      <c r="M91" s="1598"/>
      <c r="N91" s="1598"/>
      <c r="O91" s="1598"/>
      <c r="P91" s="1598"/>
      <c r="Q91" s="1598"/>
      <c r="R91" s="1598"/>
      <c r="S91" s="1598"/>
      <c r="T91" s="1598"/>
      <c r="U91" s="1598"/>
      <c r="V91" s="1598"/>
      <c r="W91" s="1598"/>
      <c r="X91" s="1598"/>
      <c r="Y91" s="1598"/>
      <c r="Z91" s="1598"/>
      <c r="AA91" s="1598"/>
      <c r="AB91" s="1598"/>
      <c r="AC91" s="1598"/>
      <c r="AD91" s="1598"/>
      <c r="AE91" s="1598"/>
      <c r="AF91" s="1598"/>
      <c r="AG91" s="1598"/>
      <c r="AH91" s="1598"/>
      <c r="AI91" s="1598"/>
      <c r="AJ91" s="1598"/>
      <c r="AK91" s="1598"/>
      <c r="AL91" s="1598"/>
      <c r="AM91" s="1598"/>
      <c r="AN91" s="1598"/>
      <c r="AO91" s="1598"/>
      <c r="AP91" s="1598"/>
      <c r="AQ91" s="1598"/>
      <c r="AR91" s="1598"/>
      <c r="AS91" s="1598"/>
      <c r="AT91" s="1598"/>
      <c r="AU91" s="1598"/>
      <c r="AV91" s="1598"/>
      <c r="AW91" s="1598"/>
      <c r="AX91" s="1598"/>
      <c r="AY91" s="1598"/>
      <c r="AZ91" s="1598"/>
      <c r="BA91" s="1598"/>
      <c r="BB91" s="1598"/>
      <c r="BC91" s="1598"/>
      <c r="BD91" s="1598"/>
      <c r="BE91" s="1598"/>
      <c r="BF91" s="1598"/>
      <c r="BG91" s="1598"/>
      <c r="BH91" s="1598"/>
      <c r="BI91" s="1598"/>
      <c r="BJ91" s="1598"/>
      <c r="BK91" s="1598"/>
      <c r="BL91" s="1598"/>
      <c r="BM91" s="1598"/>
      <c r="BN91" s="1598"/>
      <c r="BO91" s="1598"/>
      <c r="BP91" s="1598"/>
      <c r="BQ91" s="1598"/>
      <c r="BR91" s="1598"/>
      <c r="BS91" s="1598"/>
      <c r="BT91" s="1598"/>
      <c r="BU91" s="1598"/>
      <c r="BV91" s="1598"/>
      <c r="BW91" s="1598"/>
      <c r="BX91" s="1598"/>
      <c r="BY91" s="1598"/>
      <c r="BZ91" s="1598"/>
      <c r="CA91" s="1598"/>
      <c r="CB91" s="1598"/>
      <c r="CC91" s="1598"/>
      <c r="CD91" s="1598"/>
      <c r="CE91" s="1598"/>
      <c r="CF91" s="1598"/>
      <c r="CG91" s="1598"/>
      <c r="CH91" s="1598"/>
      <c r="CI91" s="1598"/>
      <c r="CJ91" s="1598"/>
      <c r="CK91" s="1598"/>
      <c r="CL91" s="1598"/>
      <c r="CM91" s="1598"/>
      <c r="CN91" s="1598"/>
      <c r="CO91" s="1598"/>
      <c r="CP91" s="1598"/>
      <c r="CQ91" s="1598"/>
      <c r="CR91" s="1598"/>
      <c r="CS91" s="1598"/>
      <c r="CT91" s="1598"/>
      <c r="CU91" s="1598"/>
      <c r="CV91" s="1598"/>
      <c r="CW91" s="1598"/>
      <c r="CX91" s="1598"/>
      <c r="CY91" s="1598"/>
      <c r="CZ91" s="1598"/>
      <c r="DA91" s="1598"/>
      <c r="DB91" s="1598"/>
      <c r="DC91" s="1598"/>
      <c r="DD91" s="1598"/>
      <c r="DE91" s="1598"/>
      <c r="DF91" s="1598"/>
      <c r="DG91" s="1598"/>
      <c r="DH91" s="1598"/>
      <c r="DI91" s="1598"/>
      <c r="DJ91" s="1598"/>
      <c r="DK91" s="1598"/>
      <c r="DL91" s="1598"/>
      <c r="DM91" s="1598"/>
      <c r="DN91" s="1598"/>
      <c r="DO91" s="1598"/>
      <c r="DP91" s="1598"/>
      <c r="DQ91" s="1598"/>
      <c r="DR91" s="1598"/>
      <c r="DS91" s="1598"/>
      <c r="DT91" s="1598"/>
      <c r="DU91" s="1598"/>
      <c r="DV91" s="1598"/>
      <c r="DW91" s="1598"/>
      <c r="DX91" s="1598"/>
      <c r="DY91" s="1598"/>
      <c r="DZ91" s="1598"/>
      <c r="EA91" s="1598"/>
      <c r="EB91" s="1598"/>
      <c r="EC91" s="1598"/>
      <c r="ED91" s="1598"/>
      <c r="EE91" s="1598"/>
      <c r="EF91" s="1598"/>
      <c r="EG91" s="1598"/>
      <c r="EH91" s="1598"/>
      <c r="EI91" s="1598"/>
      <c r="EJ91" s="1598"/>
      <c r="EK91" s="1598"/>
      <c r="EL91" s="1598"/>
      <c r="EM91" s="1598"/>
      <c r="EN91" s="1598"/>
      <c r="EO91" s="1598"/>
      <c r="EP91" s="1598"/>
      <c r="EQ91" s="1598"/>
      <c r="ER91" s="1598"/>
      <c r="ES91" s="1598"/>
      <c r="ET91" s="1598"/>
      <c r="EU91" s="1598"/>
      <c r="EV91" s="1598"/>
      <c r="EW91" s="1598"/>
      <c r="EX91" s="1598"/>
      <c r="EY91" s="1598"/>
      <c r="EZ91" s="1598"/>
      <c r="FA91" s="1598"/>
      <c r="FB91" s="1598"/>
      <c r="FC91" s="1598"/>
      <c r="FD91" s="1598"/>
      <c r="FE91" s="1598"/>
      <c r="FF91" s="1598"/>
      <c r="FG91" s="1598"/>
      <c r="FH91" s="1598"/>
      <c r="FI91" s="1598"/>
      <c r="FJ91" s="1598"/>
      <c r="FK91" s="1598"/>
      <c r="FL91" s="1598"/>
      <c r="FM91" s="1598"/>
      <c r="FN91" s="1598"/>
      <c r="FO91" s="1598"/>
      <c r="FP91" s="1598"/>
      <c r="FQ91" s="1598"/>
      <c r="FR91" s="1598"/>
      <c r="FS91" s="1598"/>
      <c r="FT91" s="1598"/>
      <c r="FU91" s="1598"/>
      <c r="FV91" s="1598"/>
      <c r="FW91" s="1598"/>
      <c r="FX91" s="1598"/>
      <c r="FY91" s="1598"/>
      <c r="FZ91" s="1598"/>
      <c r="GA91" s="1598"/>
      <c r="GB91" s="1598"/>
      <c r="GC91" s="1598"/>
      <c r="GD91" s="1598"/>
      <c r="GE91" s="1598"/>
      <c r="GF91" s="1598"/>
      <c r="GG91" s="1598"/>
      <c r="GH91" s="1598"/>
      <c r="GI91" s="1598"/>
      <c r="GJ91" s="1598"/>
      <c r="GK91" s="269"/>
    </row>
    <row r="92" spans="1:193">
      <c r="A92" s="1617">
        <f>[128]APU!A742</f>
        <v>0</v>
      </c>
      <c r="B92" s="1636" t="str">
        <f>[128]APU!B742</f>
        <v>DESPERDICIO</v>
      </c>
      <c r="C92" s="1639" t="str">
        <f>[128]APU!C743</f>
        <v>%MAT</v>
      </c>
      <c r="D92" s="1642">
        <v>1</v>
      </c>
      <c r="E92" s="1645">
        <f>89089158.65*5</f>
        <v>445445793.25</v>
      </c>
      <c r="F92" s="1648">
        <f>E92*D92</f>
        <v>445445793.25</v>
      </c>
      <c r="G92" s="1605" t="e">
        <f>F92/F166</f>
        <v>#DIV/0!</v>
      </c>
      <c r="H92" s="1608" t="s">
        <v>271</v>
      </c>
      <c r="I92" s="1611" t="s">
        <v>272</v>
      </c>
      <c r="J92" s="1614" t="s">
        <v>273</v>
      </c>
      <c r="K92" s="193" t="s">
        <v>249</v>
      </c>
      <c r="L92" s="1600"/>
      <c r="M92" s="1600"/>
      <c r="N92" s="1600"/>
      <c r="O92" s="1600"/>
      <c r="P92" s="1600"/>
      <c r="Q92" s="1600"/>
      <c r="R92" s="1601"/>
      <c r="S92" s="1599"/>
      <c r="T92" s="1600"/>
      <c r="U92" s="1600"/>
      <c r="V92" s="1600"/>
      <c r="W92" s="1600"/>
      <c r="X92" s="1600"/>
      <c r="Y92" s="1601"/>
      <c r="Z92" s="1599"/>
      <c r="AA92" s="1600"/>
      <c r="AB92" s="1600"/>
      <c r="AC92" s="1600"/>
      <c r="AD92" s="1600"/>
      <c r="AE92" s="1600"/>
      <c r="AF92" s="1601"/>
      <c r="AG92" s="1599"/>
      <c r="AH92" s="1600"/>
      <c r="AI92" s="1600"/>
      <c r="AJ92" s="1600"/>
      <c r="AK92" s="1600"/>
      <c r="AL92" s="1600"/>
      <c r="AM92" s="1601"/>
      <c r="AN92" s="1602">
        <f>F92/GK92*7</f>
        <v>76051720.798780486</v>
      </c>
      <c r="AO92" s="1603"/>
      <c r="AP92" s="1603"/>
      <c r="AQ92" s="1603"/>
      <c r="AR92" s="1603"/>
      <c r="AS92" s="1603"/>
      <c r="AT92" s="1604"/>
      <c r="AU92" s="1599"/>
      <c r="AV92" s="1600"/>
      <c r="AW92" s="1600"/>
      <c r="AX92" s="1600"/>
      <c r="AY92" s="1600"/>
      <c r="AZ92" s="1600"/>
      <c r="BA92" s="1601"/>
      <c r="BB92" s="1599"/>
      <c r="BC92" s="1600"/>
      <c r="BD92" s="1600"/>
      <c r="BE92" s="1600"/>
      <c r="BF92" s="1600"/>
      <c r="BG92" s="1600"/>
      <c r="BH92" s="1601"/>
      <c r="BI92" s="1599"/>
      <c r="BJ92" s="1600"/>
      <c r="BK92" s="1600"/>
      <c r="BL92" s="1600"/>
      <c r="BM92" s="1600"/>
      <c r="BN92" s="1600"/>
      <c r="BO92" s="1601"/>
      <c r="BP92" s="1599"/>
      <c r="BQ92" s="1600"/>
      <c r="BR92" s="1600"/>
      <c r="BS92" s="1600"/>
      <c r="BT92" s="1600"/>
      <c r="BU92" s="1600"/>
      <c r="BV92" s="1601"/>
      <c r="BW92" s="1599"/>
      <c r="BX92" s="1600"/>
      <c r="BY92" s="1600"/>
      <c r="BZ92" s="1600"/>
      <c r="CA92" s="1600"/>
      <c r="CB92" s="1600"/>
      <c r="CC92" s="1601"/>
      <c r="CD92" s="1599"/>
      <c r="CE92" s="1600"/>
      <c r="CF92" s="1600"/>
      <c r="CG92" s="1600"/>
      <c r="CH92" s="1600"/>
      <c r="CI92" s="1600"/>
      <c r="CJ92" s="1601"/>
      <c r="CK92" s="1599"/>
      <c r="CL92" s="1600"/>
      <c r="CM92" s="1600"/>
      <c r="CN92" s="1600"/>
      <c r="CO92" s="1600"/>
      <c r="CP92" s="1600"/>
      <c r="CQ92" s="1601"/>
      <c r="CR92" s="1599"/>
      <c r="CS92" s="1600"/>
      <c r="CT92" s="1600"/>
      <c r="CU92" s="1600"/>
      <c r="CV92" s="1600"/>
      <c r="CW92" s="1600"/>
      <c r="CX92" s="1601"/>
      <c r="CY92" s="1599"/>
      <c r="CZ92" s="1600"/>
      <c r="DA92" s="1600"/>
      <c r="DB92" s="1600"/>
      <c r="DC92" s="1600"/>
      <c r="DD92" s="1600"/>
      <c r="DE92" s="1601"/>
      <c r="DF92" s="1599"/>
      <c r="DG92" s="1600"/>
      <c r="DH92" s="1600"/>
      <c r="DI92" s="1600"/>
      <c r="DJ92" s="1600"/>
      <c r="DK92" s="1600"/>
      <c r="DL92" s="1601"/>
      <c r="DM92" s="1599"/>
      <c r="DN92" s="1600"/>
      <c r="DO92" s="1600"/>
      <c r="DP92" s="1600"/>
      <c r="DQ92" s="1600"/>
      <c r="DR92" s="1600"/>
      <c r="DS92" s="1601"/>
      <c r="DT92" s="1599"/>
      <c r="DU92" s="1600"/>
      <c r="DV92" s="1600"/>
      <c r="DW92" s="1600"/>
      <c r="DX92" s="1600"/>
      <c r="DY92" s="1600"/>
      <c r="DZ92" s="1601"/>
      <c r="EA92" s="1599"/>
      <c r="EB92" s="1600"/>
      <c r="EC92" s="1600"/>
      <c r="ED92" s="1600"/>
      <c r="EE92" s="1600"/>
      <c r="EF92" s="1600"/>
      <c r="EG92" s="1601"/>
      <c r="EH92" s="1599"/>
      <c r="EI92" s="1600"/>
      <c r="EJ92" s="1600"/>
      <c r="EK92" s="1600"/>
      <c r="EL92" s="1600"/>
      <c r="EM92" s="1600"/>
      <c r="EN92" s="1601"/>
      <c r="EO92" s="1599"/>
      <c r="EP92" s="1600"/>
      <c r="EQ92" s="1600"/>
      <c r="ER92" s="1600"/>
      <c r="ES92" s="1600"/>
      <c r="ET92" s="1600"/>
      <c r="EU92" s="1601"/>
      <c r="EV92" s="1599"/>
      <c r="EW92" s="1600"/>
      <c r="EX92" s="1600"/>
      <c r="EY92" s="1600"/>
      <c r="EZ92" s="1600"/>
      <c r="FA92" s="1600"/>
      <c r="FB92" s="1601"/>
      <c r="FC92" s="1635">
        <f>F92/GK92*7</f>
        <v>76051720.798780486</v>
      </c>
      <c r="FD92" s="1603"/>
      <c r="FE92" s="1603"/>
      <c r="FF92" s="1603"/>
      <c r="FG92" s="1603"/>
      <c r="FH92" s="1603"/>
      <c r="FI92" s="1604"/>
      <c r="FJ92" s="1602">
        <f>F92/GK92*7</f>
        <v>76051720.798780486</v>
      </c>
      <c r="FK92" s="1603"/>
      <c r="FL92" s="1603"/>
      <c r="FM92" s="1603"/>
      <c r="FN92" s="1603"/>
      <c r="FO92" s="1603"/>
      <c r="FP92" s="1604"/>
      <c r="FQ92" s="1602">
        <f>F92/GK92*7</f>
        <v>76051720.798780486</v>
      </c>
      <c r="FR92" s="1603"/>
      <c r="FS92" s="1603"/>
      <c r="FT92" s="1603"/>
      <c r="FU92" s="1603"/>
      <c r="FV92" s="1603"/>
      <c r="FW92" s="1604"/>
      <c r="FX92" s="1602">
        <f>F92/GK92*7</f>
        <v>76051720.798780486</v>
      </c>
      <c r="FY92" s="1603"/>
      <c r="FZ92" s="1603"/>
      <c r="GA92" s="1603"/>
      <c r="GB92" s="1603"/>
      <c r="GC92" s="1603"/>
      <c r="GD92" s="1604"/>
      <c r="GE92" s="1602">
        <f>F92/GK92*6</f>
        <v>65187189.256097563</v>
      </c>
      <c r="GF92" s="1603"/>
      <c r="GG92" s="1603"/>
      <c r="GH92" s="1603"/>
      <c r="GI92" s="1603"/>
      <c r="GJ92" s="1603"/>
      <c r="GK92" s="1620">
        <v>41</v>
      </c>
    </row>
    <row r="93" spans="1:193">
      <c r="A93" s="1618"/>
      <c r="B93" s="1637"/>
      <c r="C93" s="1640"/>
      <c r="D93" s="1643"/>
      <c r="E93" s="1646"/>
      <c r="F93" s="1649"/>
      <c r="G93" s="1606"/>
      <c r="H93" s="1609"/>
      <c r="I93" s="1612"/>
      <c r="J93" s="1615"/>
      <c r="K93" s="228"/>
      <c r="L93" s="201"/>
      <c r="M93" s="235"/>
      <c r="N93" s="202"/>
      <c r="O93" s="202"/>
      <c r="P93" s="202"/>
      <c r="Q93" s="202"/>
      <c r="R93" s="203"/>
      <c r="S93" s="204"/>
      <c r="T93" s="235"/>
      <c r="U93" s="202"/>
      <c r="V93" s="202"/>
      <c r="W93" s="202"/>
      <c r="X93" s="202"/>
      <c r="Y93" s="203"/>
      <c r="Z93" s="204"/>
      <c r="AA93" s="235"/>
      <c r="AB93" s="202"/>
      <c r="AC93" s="202"/>
      <c r="AD93" s="202"/>
      <c r="AE93" s="202"/>
      <c r="AF93" s="203"/>
      <c r="AG93" s="204"/>
      <c r="AH93" s="235"/>
      <c r="AI93" s="202"/>
      <c r="AJ93" s="202"/>
      <c r="AK93" s="202"/>
      <c r="AL93" s="202"/>
      <c r="AM93" s="203"/>
      <c r="AN93" s="204"/>
      <c r="AO93" s="235"/>
      <c r="AP93" s="202"/>
      <c r="AQ93" s="202"/>
      <c r="AR93" s="202"/>
      <c r="AS93" s="202"/>
      <c r="AT93" s="203"/>
      <c r="AU93" s="204"/>
      <c r="AV93" s="235"/>
      <c r="AW93" s="202"/>
      <c r="AX93" s="202"/>
      <c r="AY93" s="202"/>
      <c r="AZ93" s="202"/>
      <c r="BA93" s="203"/>
      <c r="BB93" s="204"/>
      <c r="BC93" s="235"/>
      <c r="BD93" s="202"/>
      <c r="BE93" s="202"/>
      <c r="BF93" s="202"/>
      <c r="BG93" s="202"/>
      <c r="BH93" s="203"/>
      <c r="BI93" s="204"/>
      <c r="BJ93" s="235"/>
      <c r="BK93" s="202"/>
      <c r="BL93" s="202"/>
      <c r="BM93" s="202"/>
      <c r="BN93" s="202"/>
      <c r="BO93" s="203"/>
      <c r="BP93" s="204"/>
      <c r="BQ93" s="235"/>
      <c r="BR93" s="202"/>
      <c r="BS93" s="202"/>
      <c r="BT93" s="202"/>
      <c r="BU93" s="202"/>
      <c r="BV93" s="203"/>
      <c r="BW93" s="204"/>
      <c r="BX93" s="235"/>
      <c r="BY93" s="202"/>
      <c r="BZ93" s="202"/>
      <c r="CA93" s="202"/>
      <c r="CB93" s="202"/>
      <c r="CC93" s="203"/>
      <c r="CD93" s="204"/>
      <c r="CE93" s="235"/>
      <c r="CF93" s="202"/>
      <c r="CG93" s="202"/>
      <c r="CH93" s="202"/>
      <c r="CI93" s="202"/>
      <c r="CJ93" s="203"/>
      <c r="CK93" s="204"/>
      <c r="CL93" s="235"/>
      <c r="CM93" s="202"/>
      <c r="CN93" s="202"/>
      <c r="CO93" s="202"/>
      <c r="CP93" s="202"/>
      <c r="CQ93" s="203"/>
      <c r="CR93" s="204"/>
      <c r="CS93" s="235"/>
      <c r="CT93" s="202"/>
      <c r="CU93" s="202"/>
      <c r="CV93" s="202"/>
      <c r="CW93" s="202"/>
      <c r="CX93" s="203"/>
      <c r="CY93" s="204"/>
      <c r="CZ93" s="235"/>
      <c r="DA93" s="202"/>
      <c r="DB93" s="202"/>
      <c r="DC93" s="202"/>
      <c r="DD93" s="202"/>
      <c r="DE93" s="203"/>
      <c r="DF93" s="204"/>
      <c r="DG93" s="235"/>
      <c r="DH93" s="202"/>
      <c r="DI93" s="202"/>
      <c r="DJ93" s="202"/>
      <c r="DK93" s="202"/>
      <c r="DL93" s="203"/>
      <c r="DM93" s="204"/>
      <c r="DN93" s="235"/>
      <c r="DO93" s="202"/>
      <c r="DP93" s="202"/>
      <c r="DQ93" s="202"/>
      <c r="DR93" s="202"/>
      <c r="DS93" s="203"/>
      <c r="DT93" s="204"/>
      <c r="DU93" s="235"/>
      <c r="DV93" s="202"/>
      <c r="DW93" s="202"/>
      <c r="DX93" s="202"/>
      <c r="DY93" s="202"/>
      <c r="DZ93" s="203"/>
      <c r="EA93" s="204"/>
      <c r="EB93" s="235"/>
      <c r="EC93" s="202"/>
      <c r="ED93" s="202"/>
      <c r="EE93" s="202"/>
      <c r="EF93" s="202"/>
      <c r="EG93" s="203"/>
      <c r="EH93" s="204"/>
      <c r="EI93" s="235"/>
      <c r="EJ93" s="202"/>
      <c r="EK93" s="202"/>
      <c r="EL93" s="202"/>
      <c r="EM93" s="202"/>
      <c r="EN93" s="203"/>
      <c r="EO93" s="204"/>
      <c r="EP93" s="235"/>
      <c r="EQ93" s="202"/>
      <c r="ER93" s="202"/>
      <c r="ES93" s="202"/>
      <c r="ET93" s="202"/>
      <c r="EU93" s="203"/>
      <c r="EV93" s="204"/>
      <c r="EW93" s="235"/>
      <c r="EX93" s="202"/>
      <c r="EY93" s="202"/>
      <c r="EZ93" s="202"/>
      <c r="FA93" s="202"/>
      <c r="FB93" s="203"/>
      <c r="FC93" s="204"/>
      <c r="FD93" s="235"/>
      <c r="FE93" s="202"/>
      <c r="FF93" s="202"/>
      <c r="FG93" s="202"/>
      <c r="FH93" s="202"/>
      <c r="FI93" s="203"/>
      <c r="FJ93" s="204"/>
      <c r="FK93" s="235"/>
      <c r="FL93" s="202"/>
      <c r="FM93" s="202"/>
      <c r="FN93" s="202"/>
      <c r="FO93" s="202"/>
      <c r="FP93" s="203"/>
      <c r="FQ93" s="204"/>
      <c r="FR93" s="235"/>
      <c r="FS93" s="202"/>
      <c r="FT93" s="202"/>
      <c r="FU93" s="202"/>
      <c r="FV93" s="202"/>
      <c r="FW93" s="203"/>
      <c r="FX93" s="204"/>
      <c r="FY93" s="235"/>
      <c r="FZ93" s="202"/>
      <c r="GA93" s="202"/>
      <c r="GB93" s="202"/>
      <c r="GC93" s="202"/>
      <c r="GD93" s="203"/>
      <c r="GE93" s="204"/>
      <c r="GF93" s="235"/>
      <c r="GG93" s="202"/>
      <c r="GH93" s="202"/>
      <c r="GI93" s="202"/>
      <c r="GJ93" s="205"/>
      <c r="GK93" s="1621"/>
    </row>
    <row r="94" spans="1:193">
      <c r="A94" s="1618"/>
      <c r="B94" s="1637"/>
      <c r="C94" s="1640"/>
      <c r="D94" s="1643"/>
      <c r="E94" s="1646"/>
      <c r="F94" s="1649"/>
      <c r="G94" s="1606"/>
      <c r="H94" s="1609"/>
      <c r="I94" s="1612"/>
      <c r="J94" s="1615"/>
      <c r="K94" s="228"/>
      <c r="L94" s="201"/>
      <c r="M94" s="235"/>
      <c r="N94" s="202"/>
      <c r="O94" s="202"/>
      <c r="P94" s="202"/>
      <c r="Q94" s="202"/>
      <c r="R94" s="203"/>
      <c r="S94" s="204"/>
      <c r="T94" s="235"/>
      <c r="U94" s="202"/>
      <c r="V94" s="202"/>
      <c r="W94" s="202"/>
      <c r="X94" s="202"/>
      <c r="Y94" s="203"/>
      <c r="Z94" s="204"/>
      <c r="AA94" s="235"/>
      <c r="AB94" s="202"/>
      <c r="AC94" s="202"/>
      <c r="AD94" s="202"/>
      <c r="AE94" s="202"/>
      <c r="AF94" s="203"/>
      <c r="AG94" s="204"/>
      <c r="AH94" s="235"/>
      <c r="AI94" s="202"/>
      <c r="AJ94" s="202"/>
      <c r="AK94" s="202"/>
      <c r="AL94" s="202"/>
      <c r="AM94" s="203"/>
      <c r="AN94" s="204"/>
      <c r="AO94" s="235"/>
      <c r="AP94" s="202"/>
      <c r="AQ94" s="202"/>
      <c r="AR94" s="202"/>
      <c r="AS94" s="202"/>
      <c r="AT94" s="203"/>
      <c r="AU94" s="204"/>
      <c r="AV94" s="235"/>
      <c r="AW94" s="202"/>
      <c r="AX94" s="202"/>
      <c r="AY94" s="202"/>
      <c r="AZ94" s="202"/>
      <c r="BA94" s="203"/>
      <c r="BB94" s="204"/>
      <c r="BC94" s="235"/>
      <c r="BD94" s="202"/>
      <c r="BE94" s="202"/>
      <c r="BF94" s="202"/>
      <c r="BG94" s="202"/>
      <c r="BH94" s="203"/>
      <c r="BI94" s="204"/>
      <c r="BJ94" s="235"/>
      <c r="BK94" s="202"/>
      <c r="BL94" s="202"/>
      <c r="BM94" s="202"/>
      <c r="BN94" s="202"/>
      <c r="BO94" s="203"/>
      <c r="BP94" s="204"/>
      <c r="BQ94" s="235"/>
      <c r="BR94" s="202"/>
      <c r="BS94" s="202"/>
      <c r="BT94" s="202"/>
      <c r="BU94" s="202"/>
      <c r="BV94" s="203"/>
      <c r="BW94" s="204"/>
      <c r="BX94" s="235"/>
      <c r="BY94" s="202"/>
      <c r="BZ94" s="202"/>
      <c r="CA94" s="202"/>
      <c r="CB94" s="202"/>
      <c r="CC94" s="203"/>
      <c r="CD94" s="204"/>
      <c r="CE94" s="235"/>
      <c r="CF94" s="202"/>
      <c r="CG94" s="202"/>
      <c r="CH94" s="202"/>
      <c r="CI94" s="202"/>
      <c r="CJ94" s="203"/>
      <c r="CK94" s="204"/>
      <c r="CL94" s="235"/>
      <c r="CM94" s="202"/>
      <c r="CN94" s="202"/>
      <c r="CO94" s="202"/>
      <c r="CP94" s="202"/>
      <c r="CQ94" s="203"/>
      <c r="CR94" s="204"/>
      <c r="CS94" s="235"/>
      <c r="CT94" s="202"/>
      <c r="CU94" s="202"/>
      <c r="CV94" s="202"/>
      <c r="CW94" s="202"/>
      <c r="CX94" s="203"/>
      <c r="CY94" s="204"/>
      <c r="CZ94" s="235"/>
      <c r="DA94" s="202"/>
      <c r="DB94" s="202"/>
      <c r="DC94" s="202"/>
      <c r="DD94" s="202"/>
      <c r="DE94" s="203"/>
      <c r="DF94" s="204"/>
      <c r="DG94" s="235"/>
      <c r="DH94" s="202"/>
      <c r="DI94" s="202"/>
      <c r="DJ94" s="202"/>
      <c r="DK94" s="202"/>
      <c r="DL94" s="203"/>
      <c r="DM94" s="204"/>
      <c r="DN94" s="235"/>
      <c r="DO94" s="202"/>
      <c r="DP94" s="202"/>
      <c r="DQ94" s="202"/>
      <c r="DR94" s="202"/>
      <c r="DS94" s="203"/>
      <c r="DT94" s="204"/>
      <c r="DU94" s="235"/>
      <c r="DV94" s="202"/>
      <c r="DW94" s="202"/>
      <c r="DX94" s="202"/>
      <c r="DY94" s="202"/>
      <c r="DZ94" s="203"/>
      <c r="EA94" s="204"/>
      <c r="EB94" s="235"/>
      <c r="EC94" s="202"/>
      <c r="ED94" s="202"/>
      <c r="EE94" s="202"/>
      <c r="EF94" s="202"/>
      <c r="EG94" s="203"/>
      <c r="EH94" s="204"/>
      <c r="EI94" s="235"/>
      <c r="EJ94" s="202"/>
      <c r="EK94" s="202"/>
      <c r="EL94" s="202"/>
      <c r="EM94" s="202"/>
      <c r="EN94" s="203"/>
      <c r="EO94" s="204"/>
      <c r="EP94" s="235"/>
      <c r="EQ94" s="202"/>
      <c r="ER94" s="202"/>
      <c r="ES94" s="202"/>
      <c r="ET94" s="202"/>
      <c r="EU94" s="203"/>
      <c r="EV94" s="204"/>
      <c r="EW94" s="235"/>
      <c r="EX94" s="202"/>
      <c r="EY94" s="202"/>
      <c r="EZ94" s="202"/>
      <c r="FA94" s="202"/>
      <c r="FB94" s="203"/>
      <c r="FC94" s="204"/>
      <c r="FD94" s="235"/>
      <c r="FE94" s="202"/>
      <c r="FF94" s="202"/>
      <c r="FG94" s="202"/>
      <c r="FH94" s="202"/>
      <c r="FI94" s="203"/>
      <c r="FJ94" s="204"/>
      <c r="FK94" s="235"/>
      <c r="FL94" s="202"/>
      <c r="FM94" s="202"/>
      <c r="FN94" s="202"/>
      <c r="FO94" s="202"/>
      <c r="FP94" s="203"/>
      <c r="FQ94" s="204"/>
      <c r="FR94" s="235"/>
      <c r="FS94" s="202"/>
      <c r="FT94" s="202"/>
      <c r="FU94" s="202"/>
      <c r="FV94" s="202"/>
      <c r="FW94" s="203"/>
      <c r="FX94" s="204"/>
      <c r="FY94" s="235"/>
      <c r="FZ94" s="202"/>
      <c r="GA94" s="202"/>
      <c r="GB94" s="202"/>
      <c r="GC94" s="202"/>
      <c r="GD94" s="203"/>
      <c r="GE94" s="204"/>
      <c r="GF94" s="235"/>
      <c r="GG94" s="202"/>
      <c r="GH94" s="202"/>
      <c r="GI94" s="202"/>
      <c r="GJ94" s="205"/>
      <c r="GK94" s="1621"/>
    </row>
    <row r="95" spans="1:193">
      <c r="A95" s="1618"/>
      <c r="B95" s="1637"/>
      <c r="C95" s="1640"/>
      <c r="D95" s="1643"/>
      <c r="E95" s="1646"/>
      <c r="F95" s="1649"/>
      <c r="G95" s="1606"/>
      <c r="H95" s="1609"/>
      <c r="I95" s="1612"/>
      <c r="J95" s="1615"/>
      <c r="K95" s="228"/>
      <c r="L95" s="201"/>
      <c r="M95" s="235"/>
      <c r="N95" s="202"/>
      <c r="O95" s="202"/>
      <c r="P95" s="202"/>
      <c r="Q95" s="202"/>
      <c r="R95" s="203"/>
      <c r="S95" s="204"/>
      <c r="T95" s="235"/>
      <c r="U95" s="202"/>
      <c r="V95" s="202"/>
      <c r="W95" s="202"/>
      <c r="X95" s="202"/>
      <c r="Y95" s="203"/>
      <c r="Z95" s="204"/>
      <c r="AA95" s="235"/>
      <c r="AB95" s="202"/>
      <c r="AC95" s="202"/>
      <c r="AD95" s="202"/>
      <c r="AE95" s="202"/>
      <c r="AF95" s="203"/>
      <c r="AG95" s="204"/>
      <c r="AH95" s="235"/>
      <c r="AI95" s="202"/>
      <c r="AJ95" s="202"/>
      <c r="AK95" s="202"/>
      <c r="AL95" s="202"/>
      <c r="AM95" s="203"/>
      <c r="AN95" s="204"/>
      <c r="AO95" s="235"/>
      <c r="AP95" s="202"/>
      <c r="AQ95" s="202"/>
      <c r="AR95" s="202"/>
      <c r="AS95" s="202"/>
      <c r="AT95" s="203"/>
      <c r="AU95" s="204"/>
      <c r="AV95" s="235"/>
      <c r="AW95" s="202"/>
      <c r="AX95" s="202"/>
      <c r="AY95" s="202"/>
      <c r="AZ95" s="202"/>
      <c r="BA95" s="203"/>
      <c r="BB95" s="204"/>
      <c r="BC95" s="235"/>
      <c r="BD95" s="202"/>
      <c r="BE95" s="202"/>
      <c r="BF95" s="202"/>
      <c r="BG95" s="202"/>
      <c r="BH95" s="203"/>
      <c r="BI95" s="204"/>
      <c r="BJ95" s="235"/>
      <c r="BK95" s="202"/>
      <c r="BL95" s="202"/>
      <c r="BM95" s="202"/>
      <c r="BN95" s="202"/>
      <c r="BO95" s="203"/>
      <c r="BP95" s="204"/>
      <c r="BQ95" s="235"/>
      <c r="BR95" s="202"/>
      <c r="BS95" s="202"/>
      <c r="BT95" s="202"/>
      <c r="BU95" s="202"/>
      <c r="BV95" s="203"/>
      <c r="BW95" s="204"/>
      <c r="BX95" s="235"/>
      <c r="BY95" s="202"/>
      <c r="BZ95" s="202"/>
      <c r="CA95" s="202"/>
      <c r="CB95" s="202"/>
      <c r="CC95" s="203"/>
      <c r="CD95" s="204"/>
      <c r="CE95" s="235"/>
      <c r="CF95" s="202"/>
      <c r="CG95" s="202"/>
      <c r="CH95" s="202"/>
      <c r="CI95" s="202"/>
      <c r="CJ95" s="203"/>
      <c r="CK95" s="204"/>
      <c r="CL95" s="235"/>
      <c r="CM95" s="202"/>
      <c r="CN95" s="202"/>
      <c r="CO95" s="202"/>
      <c r="CP95" s="202"/>
      <c r="CQ95" s="203"/>
      <c r="CR95" s="204"/>
      <c r="CS95" s="235"/>
      <c r="CT95" s="202"/>
      <c r="CU95" s="202"/>
      <c r="CV95" s="202"/>
      <c r="CW95" s="202"/>
      <c r="CX95" s="203"/>
      <c r="CY95" s="204"/>
      <c r="CZ95" s="235"/>
      <c r="DA95" s="202"/>
      <c r="DB95" s="202"/>
      <c r="DC95" s="202"/>
      <c r="DD95" s="202"/>
      <c r="DE95" s="203"/>
      <c r="DF95" s="204"/>
      <c r="DG95" s="235"/>
      <c r="DH95" s="202"/>
      <c r="DI95" s="202"/>
      <c r="DJ95" s="202"/>
      <c r="DK95" s="202"/>
      <c r="DL95" s="203"/>
      <c r="DM95" s="204"/>
      <c r="DN95" s="235"/>
      <c r="DO95" s="202"/>
      <c r="DP95" s="202"/>
      <c r="DQ95" s="202"/>
      <c r="DR95" s="202"/>
      <c r="DS95" s="203"/>
      <c r="DT95" s="204"/>
      <c r="DU95" s="235"/>
      <c r="DV95" s="202"/>
      <c r="DW95" s="202"/>
      <c r="DX95" s="202"/>
      <c r="DY95" s="202"/>
      <c r="DZ95" s="203"/>
      <c r="EA95" s="204"/>
      <c r="EB95" s="235"/>
      <c r="EC95" s="202"/>
      <c r="ED95" s="202"/>
      <c r="EE95" s="202"/>
      <c r="EF95" s="202"/>
      <c r="EG95" s="203"/>
      <c r="EH95" s="204"/>
      <c r="EI95" s="235"/>
      <c r="EJ95" s="202"/>
      <c r="EK95" s="202"/>
      <c r="EL95" s="202"/>
      <c r="EM95" s="202"/>
      <c r="EN95" s="203"/>
      <c r="EO95" s="204"/>
      <c r="EP95" s="235"/>
      <c r="EQ95" s="202"/>
      <c r="ER95" s="202"/>
      <c r="ES95" s="202"/>
      <c r="ET95" s="202"/>
      <c r="EU95" s="203"/>
      <c r="EV95" s="204"/>
      <c r="EW95" s="235"/>
      <c r="EX95" s="202"/>
      <c r="EY95" s="202"/>
      <c r="EZ95" s="202"/>
      <c r="FA95" s="202"/>
      <c r="FB95" s="203"/>
      <c r="FC95" s="204"/>
      <c r="FD95" s="235"/>
      <c r="FE95" s="202"/>
      <c r="FF95" s="202"/>
      <c r="FG95" s="202"/>
      <c r="FH95" s="202"/>
      <c r="FI95" s="203"/>
      <c r="FJ95" s="204"/>
      <c r="FK95" s="235"/>
      <c r="FL95" s="202"/>
      <c r="FM95" s="202"/>
      <c r="FN95" s="202"/>
      <c r="FO95" s="202"/>
      <c r="FP95" s="203"/>
      <c r="FQ95" s="204"/>
      <c r="FR95" s="235"/>
      <c r="FS95" s="202"/>
      <c r="FT95" s="202"/>
      <c r="FU95" s="202"/>
      <c r="FV95" s="202"/>
      <c r="FW95" s="203"/>
      <c r="FX95" s="204"/>
      <c r="FY95" s="235"/>
      <c r="FZ95" s="202"/>
      <c r="GA95" s="202"/>
      <c r="GB95" s="202"/>
      <c r="GC95" s="202"/>
      <c r="GD95" s="203"/>
      <c r="GE95" s="204"/>
      <c r="GF95" s="235"/>
      <c r="GG95" s="202"/>
      <c r="GH95" s="202"/>
      <c r="GI95" s="202"/>
      <c r="GJ95" s="205"/>
      <c r="GK95" s="1621"/>
    </row>
    <row r="96" spans="1:193">
      <c r="A96" s="1618"/>
      <c r="B96" s="1637"/>
      <c r="C96" s="1640"/>
      <c r="D96" s="1643"/>
      <c r="E96" s="1646"/>
      <c r="F96" s="1649"/>
      <c r="G96" s="1606"/>
      <c r="H96" s="1609"/>
      <c r="I96" s="1612"/>
      <c r="J96" s="1615"/>
      <c r="K96" s="228"/>
      <c r="L96" s="201"/>
      <c r="M96" s="235"/>
      <c r="N96" s="202"/>
      <c r="O96" s="202"/>
      <c r="P96" s="202"/>
      <c r="Q96" s="202"/>
      <c r="R96" s="203"/>
      <c r="S96" s="204"/>
      <c r="T96" s="235"/>
      <c r="U96" s="202"/>
      <c r="V96" s="202"/>
      <c r="W96" s="202"/>
      <c r="X96" s="202"/>
      <c r="Y96" s="203"/>
      <c r="Z96" s="204"/>
      <c r="AA96" s="235"/>
      <c r="AB96" s="202"/>
      <c r="AC96" s="202"/>
      <c r="AD96" s="202"/>
      <c r="AE96" s="202"/>
      <c r="AF96" s="203"/>
      <c r="AG96" s="204"/>
      <c r="AH96" s="235"/>
      <c r="AI96" s="202"/>
      <c r="AJ96" s="202"/>
      <c r="AK96" s="202"/>
      <c r="AL96" s="202"/>
      <c r="AM96" s="203"/>
      <c r="AN96" s="204"/>
      <c r="AO96" s="235"/>
      <c r="AP96" s="202"/>
      <c r="AQ96" s="202"/>
      <c r="AR96" s="202"/>
      <c r="AS96" s="202"/>
      <c r="AT96" s="203"/>
      <c r="AU96" s="204"/>
      <c r="AV96" s="235"/>
      <c r="AW96" s="202"/>
      <c r="AX96" s="202"/>
      <c r="AY96" s="202"/>
      <c r="AZ96" s="202"/>
      <c r="BA96" s="203"/>
      <c r="BB96" s="204"/>
      <c r="BC96" s="235"/>
      <c r="BD96" s="202"/>
      <c r="BE96" s="202"/>
      <c r="BF96" s="202"/>
      <c r="BG96" s="202"/>
      <c r="BH96" s="203"/>
      <c r="BI96" s="204"/>
      <c r="BJ96" s="235"/>
      <c r="BK96" s="202"/>
      <c r="BL96" s="202"/>
      <c r="BM96" s="202"/>
      <c r="BN96" s="202"/>
      <c r="BO96" s="203"/>
      <c r="BP96" s="204"/>
      <c r="BQ96" s="235"/>
      <c r="BR96" s="202"/>
      <c r="BS96" s="202"/>
      <c r="BT96" s="202"/>
      <c r="BU96" s="202"/>
      <c r="BV96" s="203"/>
      <c r="BW96" s="204"/>
      <c r="BX96" s="235"/>
      <c r="BY96" s="202"/>
      <c r="BZ96" s="202"/>
      <c r="CA96" s="202"/>
      <c r="CB96" s="202"/>
      <c r="CC96" s="203"/>
      <c r="CD96" s="204"/>
      <c r="CE96" s="235"/>
      <c r="CF96" s="202"/>
      <c r="CG96" s="202"/>
      <c r="CH96" s="202"/>
      <c r="CI96" s="202"/>
      <c r="CJ96" s="203"/>
      <c r="CK96" s="204"/>
      <c r="CL96" s="235"/>
      <c r="CM96" s="202"/>
      <c r="CN96" s="202"/>
      <c r="CO96" s="202"/>
      <c r="CP96" s="202"/>
      <c r="CQ96" s="203"/>
      <c r="CR96" s="204"/>
      <c r="CS96" s="235"/>
      <c r="CT96" s="202"/>
      <c r="CU96" s="202"/>
      <c r="CV96" s="202"/>
      <c r="CW96" s="202"/>
      <c r="CX96" s="203"/>
      <c r="CY96" s="204"/>
      <c r="CZ96" s="235"/>
      <c r="DA96" s="202"/>
      <c r="DB96" s="202"/>
      <c r="DC96" s="202"/>
      <c r="DD96" s="202"/>
      <c r="DE96" s="203"/>
      <c r="DF96" s="204"/>
      <c r="DG96" s="235"/>
      <c r="DH96" s="202"/>
      <c r="DI96" s="202"/>
      <c r="DJ96" s="202"/>
      <c r="DK96" s="202"/>
      <c r="DL96" s="203"/>
      <c r="DM96" s="204"/>
      <c r="DN96" s="235"/>
      <c r="DO96" s="202"/>
      <c r="DP96" s="202"/>
      <c r="DQ96" s="202"/>
      <c r="DR96" s="202"/>
      <c r="DS96" s="203"/>
      <c r="DT96" s="204"/>
      <c r="DU96" s="235"/>
      <c r="DV96" s="202"/>
      <c r="DW96" s="202"/>
      <c r="DX96" s="202"/>
      <c r="DY96" s="202"/>
      <c r="DZ96" s="203"/>
      <c r="EA96" s="204"/>
      <c r="EB96" s="235"/>
      <c r="EC96" s="202"/>
      <c r="ED96" s="202"/>
      <c r="EE96" s="202"/>
      <c r="EF96" s="202"/>
      <c r="EG96" s="203"/>
      <c r="EH96" s="204"/>
      <c r="EI96" s="235"/>
      <c r="EJ96" s="202"/>
      <c r="EK96" s="202"/>
      <c r="EL96" s="202"/>
      <c r="EM96" s="202"/>
      <c r="EN96" s="203"/>
      <c r="EO96" s="204"/>
      <c r="EP96" s="235"/>
      <c r="EQ96" s="202"/>
      <c r="ER96" s="202"/>
      <c r="ES96" s="202"/>
      <c r="ET96" s="202"/>
      <c r="EU96" s="203"/>
      <c r="EV96" s="204"/>
      <c r="EW96" s="235"/>
      <c r="EX96" s="202"/>
      <c r="EY96" s="202"/>
      <c r="EZ96" s="202"/>
      <c r="FA96" s="202"/>
      <c r="FB96" s="203"/>
      <c r="FC96" s="204"/>
      <c r="FD96" s="235"/>
      <c r="FE96" s="202"/>
      <c r="FF96" s="202"/>
      <c r="FG96" s="202"/>
      <c r="FH96" s="202"/>
      <c r="FI96" s="203"/>
      <c r="FJ96" s="204"/>
      <c r="FK96" s="235"/>
      <c r="FL96" s="202"/>
      <c r="FM96" s="202"/>
      <c r="FN96" s="202"/>
      <c r="FO96" s="202"/>
      <c r="FP96" s="203"/>
      <c r="FQ96" s="204"/>
      <c r="FR96" s="235"/>
      <c r="FS96" s="202"/>
      <c r="FT96" s="202"/>
      <c r="FU96" s="202"/>
      <c r="FV96" s="202"/>
      <c r="FW96" s="203"/>
      <c r="FX96" s="204"/>
      <c r="FY96" s="235"/>
      <c r="FZ96" s="202"/>
      <c r="GA96" s="202"/>
      <c r="GB96" s="202"/>
      <c r="GC96" s="202"/>
      <c r="GD96" s="203"/>
      <c r="GE96" s="204"/>
      <c r="GF96" s="235"/>
      <c r="GG96" s="202"/>
      <c r="GH96" s="202"/>
      <c r="GI96" s="202"/>
      <c r="GJ96" s="205"/>
      <c r="GK96" s="1621"/>
    </row>
    <row r="97" spans="1:193" ht="15" thickBot="1">
      <c r="A97" s="1618"/>
      <c r="B97" s="1637"/>
      <c r="C97" s="1640"/>
      <c r="D97" s="1643"/>
      <c r="E97" s="1646"/>
      <c r="F97" s="1649"/>
      <c r="G97" s="1606"/>
      <c r="H97" s="1609"/>
      <c r="I97" s="1612"/>
      <c r="J97" s="1615"/>
      <c r="K97" s="194" t="s">
        <v>250</v>
      </c>
      <c r="L97" s="211">
        <v>1</v>
      </c>
      <c r="M97" s="212">
        <v>2</v>
      </c>
      <c r="N97" s="212">
        <v>3</v>
      </c>
      <c r="O97" s="212">
        <v>4</v>
      </c>
      <c r="P97" s="212">
        <v>5</v>
      </c>
      <c r="Q97" s="212">
        <v>6</v>
      </c>
      <c r="R97" s="212">
        <v>7</v>
      </c>
      <c r="S97" s="213">
        <v>1</v>
      </c>
      <c r="T97" s="214">
        <v>2</v>
      </c>
      <c r="U97" s="214">
        <v>3</v>
      </c>
      <c r="V97" s="214">
        <v>4</v>
      </c>
      <c r="W97" s="214">
        <v>5</v>
      </c>
      <c r="X97" s="214">
        <v>6</v>
      </c>
      <c r="Y97" s="215">
        <v>7</v>
      </c>
      <c r="Z97" s="211">
        <v>1</v>
      </c>
      <c r="AA97" s="212">
        <v>2</v>
      </c>
      <c r="AB97" s="212">
        <v>3</v>
      </c>
      <c r="AC97" s="212">
        <v>4</v>
      </c>
      <c r="AD97" s="212">
        <v>5</v>
      </c>
      <c r="AE97" s="212">
        <v>6</v>
      </c>
      <c r="AF97" s="212">
        <v>7</v>
      </c>
      <c r="AG97" s="213">
        <v>1</v>
      </c>
      <c r="AH97" s="214">
        <v>2</v>
      </c>
      <c r="AI97" s="214">
        <v>3</v>
      </c>
      <c r="AJ97" s="214">
        <v>4</v>
      </c>
      <c r="AK97" s="214">
        <v>5</v>
      </c>
      <c r="AL97" s="214">
        <v>6</v>
      </c>
      <c r="AM97" s="215">
        <v>7</v>
      </c>
      <c r="AN97" s="206">
        <v>1</v>
      </c>
      <c r="AO97" s="207">
        <v>2</v>
      </c>
      <c r="AP97" s="207">
        <v>3</v>
      </c>
      <c r="AQ97" s="207">
        <v>4</v>
      </c>
      <c r="AR97" s="207">
        <v>5</v>
      </c>
      <c r="AS97" s="207">
        <v>6</v>
      </c>
      <c r="AT97" s="207">
        <v>7</v>
      </c>
      <c r="AU97" s="213">
        <v>1</v>
      </c>
      <c r="AV97" s="214">
        <v>2</v>
      </c>
      <c r="AW97" s="214">
        <v>3</v>
      </c>
      <c r="AX97" s="214">
        <v>4</v>
      </c>
      <c r="AY97" s="214">
        <v>5</v>
      </c>
      <c r="AZ97" s="214">
        <v>6</v>
      </c>
      <c r="BA97" s="215">
        <v>7</v>
      </c>
      <c r="BB97" s="211">
        <v>1</v>
      </c>
      <c r="BC97" s="212">
        <v>2</v>
      </c>
      <c r="BD97" s="212">
        <v>3</v>
      </c>
      <c r="BE97" s="212">
        <v>4</v>
      </c>
      <c r="BF97" s="212">
        <v>5</v>
      </c>
      <c r="BG97" s="212">
        <v>6</v>
      </c>
      <c r="BH97" s="212">
        <v>7</v>
      </c>
      <c r="BI97" s="213">
        <v>1</v>
      </c>
      <c r="BJ97" s="214">
        <v>2</v>
      </c>
      <c r="BK97" s="214">
        <v>3</v>
      </c>
      <c r="BL97" s="214">
        <v>4</v>
      </c>
      <c r="BM97" s="214">
        <v>5</v>
      </c>
      <c r="BN97" s="214">
        <v>6</v>
      </c>
      <c r="BO97" s="215">
        <v>7</v>
      </c>
      <c r="BP97" s="211">
        <v>1</v>
      </c>
      <c r="BQ97" s="212">
        <v>2</v>
      </c>
      <c r="BR97" s="212">
        <v>3</v>
      </c>
      <c r="BS97" s="212">
        <v>4</v>
      </c>
      <c r="BT97" s="212">
        <v>5</v>
      </c>
      <c r="BU97" s="212">
        <v>6</v>
      </c>
      <c r="BV97" s="212">
        <v>7</v>
      </c>
      <c r="BW97" s="213">
        <v>1</v>
      </c>
      <c r="BX97" s="214">
        <v>2</v>
      </c>
      <c r="BY97" s="214">
        <v>3</v>
      </c>
      <c r="BZ97" s="214">
        <v>4</v>
      </c>
      <c r="CA97" s="214">
        <v>5</v>
      </c>
      <c r="CB97" s="214">
        <v>6</v>
      </c>
      <c r="CC97" s="215">
        <v>7</v>
      </c>
      <c r="CD97" s="211">
        <v>1</v>
      </c>
      <c r="CE97" s="212">
        <v>2</v>
      </c>
      <c r="CF97" s="212">
        <v>3</v>
      </c>
      <c r="CG97" s="212">
        <v>4</v>
      </c>
      <c r="CH97" s="212">
        <v>5</v>
      </c>
      <c r="CI97" s="212">
        <v>6</v>
      </c>
      <c r="CJ97" s="212">
        <v>7</v>
      </c>
      <c r="CK97" s="213">
        <v>1</v>
      </c>
      <c r="CL97" s="214">
        <v>2</v>
      </c>
      <c r="CM97" s="214">
        <v>3</v>
      </c>
      <c r="CN97" s="214">
        <v>4</v>
      </c>
      <c r="CO97" s="214">
        <v>5</v>
      </c>
      <c r="CP97" s="214">
        <v>6</v>
      </c>
      <c r="CQ97" s="215">
        <v>7</v>
      </c>
      <c r="CR97" s="211">
        <v>1</v>
      </c>
      <c r="CS97" s="212">
        <v>2</v>
      </c>
      <c r="CT97" s="212">
        <v>3</v>
      </c>
      <c r="CU97" s="212">
        <v>4</v>
      </c>
      <c r="CV97" s="212">
        <v>5</v>
      </c>
      <c r="CW97" s="212">
        <v>6</v>
      </c>
      <c r="CX97" s="212">
        <v>7</v>
      </c>
      <c r="CY97" s="213">
        <v>1</v>
      </c>
      <c r="CZ97" s="214">
        <v>2</v>
      </c>
      <c r="DA97" s="214">
        <v>3</v>
      </c>
      <c r="DB97" s="214">
        <v>4</v>
      </c>
      <c r="DC97" s="214">
        <v>5</v>
      </c>
      <c r="DD97" s="214">
        <v>6</v>
      </c>
      <c r="DE97" s="215">
        <v>7</v>
      </c>
      <c r="DF97" s="211">
        <v>1</v>
      </c>
      <c r="DG97" s="212">
        <v>2</v>
      </c>
      <c r="DH97" s="212">
        <v>3</v>
      </c>
      <c r="DI97" s="212">
        <v>4</v>
      </c>
      <c r="DJ97" s="212">
        <v>5</v>
      </c>
      <c r="DK97" s="212">
        <v>6</v>
      </c>
      <c r="DL97" s="212">
        <v>7</v>
      </c>
      <c r="DM97" s="213">
        <v>1</v>
      </c>
      <c r="DN97" s="214">
        <v>2</v>
      </c>
      <c r="DO97" s="214">
        <v>3</v>
      </c>
      <c r="DP97" s="214">
        <v>4</v>
      </c>
      <c r="DQ97" s="214">
        <v>5</v>
      </c>
      <c r="DR97" s="214">
        <v>6</v>
      </c>
      <c r="DS97" s="215">
        <v>7</v>
      </c>
      <c r="DT97" s="211">
        <v>1</v>
      </c>
      <c r="DU97" s="212">
        <v>2</v>
      </c>
      <c r="DV97" s="212">
        <v>3</v>
      </c>
      <c r="DW97" s="212">
        <v>4</v>
      </c>
      <c r="DX97" s="212">
        <v>5</v>
      </c>
      <c r="DY97" s="212">
        <v>6</v>
      </c>
      <c r="DZ97" s="212">
        <v>7</v>
      </c>
      <c r="EA97" s="213">
        <v>1</v>
      </c>
      <c r="EB97" s="214">
        <v>2</v>
      </c>
      <c r="EC97" s="214">
        <v>3</v>
      </c>
      <c r="ED97" s="214">
        <v>4</v>
      </c>
      <c r="EE97" s="214">
        <v>5</v>
      </c>
      <c r="EF97" s="214">
        <v>6</v>
      </c>
      <c r="EG97" s="215">
        <v>7</v>
      </c>
      <c r="EH97" s="211">
        <v>1</v>
      </c>
      <c r="EI97" s="212">
        <v>2</v>
      </c>
      <c r="EJ97" s="212">
        <v>3</v>
      </c>
      <c r="EK97" s="212">
        <v>4</v>
      </c>
      <c r="EL97" s="212">
        <v>5</v>
      </c>
      <c r="EM97" s="212">
        <v>6</v>
      </c>
      <c r="EN97" s="212">
        <v>7</v>
      </c>
      <c r="EO97" s="213">
        <v>1</v>
      </c>
      <c r="EP97" s="214">
        <v>2</v>
      </c>
      <c r="EQ97" s="214">
        <v>3</v>
      </c>
      <c r="ER97" s="214">
        <v>4</v>
      </c>
      <c r="ES97" s="214">
        <v>5</v>
      </c>
      <c r="ET97" s="214">
        <v>6</v>
      </c>
      <c r="EU97" s="215">
        <v>7</v>
      </c>
      <c r="EV97" s="211">
        <v>1</v>
      </c>
      <c r="EW97" s="212">
        <v>2</v>
      </c>
      <c r="EX97" s="212">
        <v>3</v>
      </c>
      <c r="EY97" s="212">
        <v>4</v>
      </c>
      <c r="EZ97" s="212">
        <v>5</v>
      </c>
      <c r="FA97" s="212">
        <v>6</v>
      </c>
      <c r="FB97" s="212">
        <v>7</v>
      </c>
      <c r="FC97" s="208">
        <v>1</v>
      </c>
      <c r="FD97" s="209">
        <v>2</v>
      </c>
      <c r="FE97" s="209">
        <v>3</v>
      </c>
      <c r="FF97" s="209">
        <v>4</v>
      </c>
      <c r="FG97" s="209">
        <v>5</v>
      </c>
      <c r="FH97" s="209">
        <v>6</v>
      </c>
      <c r="FI97" s="210">
        <v>7</v>
      </c>
      <c r="FJ97" s="206">
        <v>1</v>
      </c>
      <c r="FK97" s="207">
        <v>2</v>
      </c>
      <c r="FL97" s="207">
        <v>3</v>
      </c>
      <c r="FM97" s="207">
        <v>4</v>
      </c>
      <c r="FN97" s="207">
        <v>5</v>
      </c>
      <c r="FO97" s="207">
        <v>6</v>
      </c>
      <c r="FP97" s="207">
        <v>7</v>
      </c>
      <c r="FQ97" s="208">
        <v>1</v>
      </c>
      <c r="FR97" s="209">
        <v>2</v>
      </c>
      <c r="FS97" s="209">
        <v>3</v>
      </c>
      <c r="FT97" s="209">
        <v>4</v>
      </c>
      <c r="FU97" s="209">
        <v>5</v>
      </c>
      <c r="FV97" s="209">
        <v>6</v>
      </c>
      <c r="FW97" s="210">
        <v>7</v>
      </c>
      <c r="FX97" s="208">
        <v>1</v>
      </c>
      <c r="FY97" s="209">
        <v>2</v>
      </c>
      <c r="FZ97" s="209">
        <v>3</v>
      </c>
      <c r="GA97" s="209">
        <v>4</v>
      </c>
      <c r="GB97" s="209">
        <v>5</v>
      </c>
      <c r="GC97" s="209">
        <v>6</v>
      </c>
      <c r="GD97" s="210">
        <v>7</v>
      </c>
      <c r="GE97" s="208">
        <v>1</v>
      </c>
      <c r="GF97" s="209">
        <v>2</v>
      </c>
      <c r="GG97" s="209">
        <v>3</v>
      </c>
      <c r="GH97" s="209">
        <v>4</v>
      </c>
      <c r="GI97" s="209">
        <v>5</v>
      </c>
      <c r="GJ97" s="254">
        <v>6</v>
      </c>
      <c r="GK97" s="1621"/>
    </row>
    <row r="98" spans="1:193" ht="15" thickBot="1">
      <c r="A98" s="1619"/>
      <c r="B98" s="1638"/>
      <c r="C98" s="1641"/>
      <c r="D98" s="1644"/>
      <c r="E98" s="1647"/>
      <c r="F98" s="1650"/>
      <c r="G98" s="1607"/>
      <c r="H98" s="1610"/>
      <c r="I98" s="1613"/>
      <c r="J98" s="1616"/>
      <c r="K98" s="222" t="s">
        <v>251</v>
      </c>
      <c r="L98" s="1623"/>
      <c r="M98" s="1623"/>
      <c r="N98" s="1623"/>
      <c r="O98" s="1623"/>
      <c r="P98" s="1623"/>
      <c r="Q98" s="1623"/>
      <c r="R98" s="1623"/>
      <c r="S98" s="1623"/>
      <c r="T98" s="1623"/>
      <c r="U98" s="1623"/>
      <c r="V98" s="1623"/>
      <c r="W98" s="1623"/>
      <c r="X98" s="1623"/>
      <c r="Y98" s="1623"/>
      <c r="Z98" s="1623"/>
      <c r="AA98" s="1623"/>
      <c r="AB98" s="1623"/>
      <c r="AC98" s="1623"/>
      <c r="AD98" s="1623"/>
      <c r="AE98" s="1623"/>
      <c r="AF98" s="1623"/>
      <c r="AG98" s="1623"/>
      <c r="AH98" s="1623"/>
      <c r="AI98" s="1623"/>
      <c r="AJ98" s="1623"/>
      <c r="AK98" s="1623"/>
      <c r="AL98" s="1623"/>
      <c r="AM98" s="1623"/>
      <c r="AN98" s="1623"/>
      <c r="AO98" s="1623"/>
      <c r="AP98" s="1624"/>
      <c r="AQ98" s="1625">
        <f>AN92+AU92+BB92+BI92</f>
        <v>76051720.798780486</v>
      </c>
      <c r="AR98" s="1626"/>
      <c r="AS98" s="1626"/>
      <c r="AT98" s="1626"/>
      <c r="AU98" s="1626"/>
      <c r="AV98" s="1626"/>
      <c r="AW98" s="1626"/>
      <c r="AX98" s="1626"/>
      <c r="AY98" s="1626"/>
      <c r="AZ98" s="1626"/>
      <c r="BA98" s="1626"/>
      <c r="BB98" s="1626"/>
      <c r="BC98" s="1626"/>
      <c r="BD98" s="1626"/>
      <c r="BE98" s="1626"/>
      <c r="BF98" s="1626"/>
      <c r="BG98" s="1626"/>
      <c r="BH98" s="1626"/>
      <c r="BI98" s="1626"/>
      <c r="BJ98" s="1626"/>
      <c r="BK98" s="1626"/>
      <c r="BL98" s="1626"/>
      <c r="BM98" s="1626"/>
      <c r="BN98" s="1626"/>
      <c r="BO98" s="1626"/>
      <c r="BP98" s="1626"/>
      <c r="BQ98" s="1626"/>
      <c r="BR98" s="1627"/>
      <c r="BS98" s="1628"/>
      <c r="BT98" s="1629"/>
      <c r="BU98" s="1629"/>
      <c r="BV98" s="1629"/>
      <c r="BW98" s="1629"/>
      <c r="BX98" s="1629"/>
      <c r="BY98" s="1629"/>
      <c r="BZ98" s="1629"/>
      <c r="CA98" s="1629"/>
      <c r="CB98" s="1629"/>
      <c r="CC98" s="1629"/>
      <c r="CD98" s="1629"/>
      <c r="CE98" s="1629"/>
      <c r="CF98" s="1629"/>
      <c r="CG98" s="1629"/>
      <c r="CH98" s="1629"/>
      <c r="CI98" s="1629"/>
      <c r="CJ98" s="1629"/>
      <c r="CK98" s="1629"/>
      <c r="CL98" s="1629"/>
      <c r="CM98" s="1629"/>
      <c r="CN98" s="1629"/>
      <c r="CO98" s="1629"/>
      <c r="CP98" s="1629"/>
      <c r="CQ98" s="1629"/>
      <c r="CR98" s="1629"/>
      <c r="CS98" s="1629"/>
      <c r="CT98" s="1629"/>
      <c r="CU98" s="1629"/>
      <c r="CV98" s="1629"/>
      <c r="CW98" s="1630"/>
      <c r="CX98" s="1631"/>
      <c r="CY98" s="1623"/>
      <c r="CZ98" s="1623"/>
      <c r="DA98" s="1623"/>
      <c r="DB98" s="1623"/>
      <c r="DC98" s="1623"/>
      <c r="DD98" s="1623"/>
      <c r="DE98" s="1623"/>
      <c r="DF98" s="1623"/>
      <c r="DG98" s="1623"/>
      <c r="DH98" s="1623"/>
      <c r="DI98" s="1623"/>
      <c r="DJ98" s="1623"/>
      <c r="DK98" s="1623"/>
      <c r="DL98" s="1623"/>
      <c r="DM98" s="1623"/>
      <c r="DN98" s="1623"/>
      <c r="DO98" s="1623"/>
      <c r="DP98" s="1623"/>
      <c r="DQ98" s="1623"/>
      <c r="DR98" s="1623"/>
      <c r="DS98" s="1623"/>
      <c r="DT98" s="1623"/>
      <c r="DU98" s="1623"/>
      <c r="DV98" s="1623"/>
      <c r="DW98" s="1623"/>
      <c r="DX98" s="1623"/>
      <c r="DY98" s="1623"/>
      <c r="DZ98" s="1623"/>
      <c r="EA98" s="1624"/>
      <c r="EB98" s="1632"/>
      <c r="EC98" s="1623"/>
      <c r="ED98" s="1623"/>
      <c r="EE98" s="1623"/>
      <c r="EF98" s="1623"/>
      <c r="EG98" s="1623"/>
      <c r="EH98" s="1623"/>
      <c r="EI98" s="1623"/>
      <c r="EJ98" s="1623"/>
      <c r="EK98" s="1623"/>
      <c r="EL98" s="1623"/>
      <c r="EM98" s="1623"/>
      <c r="EN98" s="1623"/>
      <c r="EO98" s="1623"/>
      <c r="EP98" s="1623"/>
      <c r="EQ98" s="1623"/>
      <c r="ER98" s="1623"/>
      <c r="ES98" s="1623"/>
      <c r="ET98" s="1623"/>
      <c r="EU98" s="1623"/>
      <c r="EV98" s="1623"/>
      <c r="EW98" s="1623"/>
      <c r="EX98" s="1623"/>
      <c r="EY98" s="1623"/>
      <c r="EZ98" s="1623"/>
      <c r="FA98" s="1623"/>
      <c r="FB98" s="1623"/>
      <c r="FC98" s="1623"/>
      <c r="FD98" s="1623"/>
      <c r="FE98" s="1623"/>
      <c r="FF98" s="1624"/>
      <c r="FG98" s="1633">
        <f>GE92+FX92+FQ92+FJ92+FC92</f>
        <v>369394072.45121956</v>
      </c>
      <c r="FH98" s="1634"/>
      <c r="FI98" s="1634"/>
      <c r="FJ98" s="1634"/>
      <c r="FK98" s="1634"/>
      <c r="FL98" s="1634"/>
      <c r="FM98" s="1634"/>
      <c r="FN98" s="1634"/>
      <c r="FO98" s="1634"/>
      <c r="FP98" s="1634"/>
      <c r="FQ98" s="1634"/>
      <c r="FR98" s="1634"/>
      <c r="FS98" s="1634"/>
      <c r="FT98" s="1634"/>
      <c r="FU98" s="1634"/>
      <c r="FV98" s="1634"/>
      <c r="FW98" s="1634"/>
      <c r="FX98" s="1634"/>
      <c r="FY98" s="1634"/>
      <c r="FZ98" s="1634"/>
      <c r="GA98" s="1634"/>
      <c r="GB98" s="1634"/>
      <c r="GC98" s="1634"/>
      <c r="GD98" s="1634"/>
      <c r="GE98" s="1634"/>
      <c r="GF98" s="1634"/>
      <c r="GG98" s="1634"/>
      <c r="GH98" s="1634"/>
      <c r="GI98" s="1634"/>
      <c r="GJ98" s="1634"/>
      <c r="GK98" s="1622"/>
    </row>
    <row r="99" spans="1:193" ht="15" thickBot="1">
      <c r="A99" s="238"/>
      <c r="B99" s="239"/>
      <c r="C99" s="231"/>
      <c r="D99" s="225"/>
      <c r="E99" s="226" t="s">
        <v>252</v>
      </c>
      <c r="F99" s="226">
        <f>SUM(F83:F87)</f>
        <v>445445793.25</v>
      </c>
      <c r="G99" s="227">
        <f>F99/F158</f>
        <v>9.5328591793800516E-2</v>
      </c>
      <c r="H99" s="1669"/>
      <c r="I99" s="1670"/>
      <c r="J99" s="1670"/>
      <c r="K99" s="1594"/>
      <c r="L99" s="1595">
        <f>L89+AQ89+BS89+CX89+EB89+FG89</f>
        <v>445445793.25000006</v>
      </c>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1595"/>
      <c r="AK99" s="1595"/>
      <c r="AL99" s="1595"/>
      <c r="AM99" s="1595"/>
      <c r="AN99" s="1595"/>
      <c r="AO99" s="1595"/>
      <c r="AP99" s="1595"/>
      <c r="AQ99" s="1595"/>
      <c r="AR99" s="1595"/>
      <c r="AS99" s="1595"/>
      <c r="AT99" s="1595"/>
      <c r="AU99" s="1595"/>
      <c r="AV99" s="1595"/>
      <c r="AW99" s="1595"/>
      <c r="AX99" s="1595"/>
      <c r="AY99" s="1595"/>
      <c r="AZ99" s="1595"/>
      <c r="BA99" s="1595"/>
      <c r="BB99" s="1595"/>
      <c r="BC99" s="1595"/>
      <c r="BD99" s="1595"/>
      <c r="BE99" s="1595"/>
      <c r="BF99" s="1595"/>
      <c r="BG99" s="1595"/>
      <c r="BH99" s="1595"/>
      <c r="BI99" s="1595"/>
      <c r="BJ99" s="1595"/>
      <c r="BK99" s="1595"/>
      <c r="BL99" s="1595"/>
      <c r="BM99" s="1595"/>
      <c r="BN99" s="1595"/>
      <c r="BO99" s="1595"/>
      <c r="BP99" s="1595"/>
      <c r="BQ99" s="1595"/>
      <c r="BR99" s="1595"/>
      <c r="BS99" s="1595"/>
      <c r="BT99" s="1595"/>
      <c r="BU99" s="1595"/>
      <c r="BV99" s="1595"/>
      <c r="BW99" s="1595"/>
      <c r="BX99" s="1595"/>
      <c r="BY99" s="1595"/>
      <c r="BZ99" s="1595"/>
      <c r="CA99" s="1595"/>
      <c r="CB99" s="1595"/>
      <c r="CC99" s="1595"/>
      <c r="CD99" s="1595"/>
      <c r="CE99" s="1595"/>
      <c r="CF99" s="1595"/>
      <c r="CG99" s="1595"/>
      <c r="CH99" s="1595"/>
      <c r="CI99" s="1595"/>
      <c r="CJ99" s="1595"/>
      <c r="CK99" s="1595"/>
      <c r="CL99" s="1595"/>
      <c r="CM99" s="1595"/>
      <c r="CN99" s="1595"/>
      <c r="CO99" s="1595"/>
      <c r="CP99" s="1595"/>
      <c r="CQ99" s="1595"/>
      <c r="CR99" s="1595"/>
      <c r="CS99" s="1595"/>
      <c r="CT99" s="1595"/>
      <c r="CU99" s="1595"/>
      <c r="CV99" s="1595"/>
      <c r="CW99" s="1595"/>
      <c r="CX99" s="1595"/>
      <c r="CY99" s="1595"/>
      <c r="CZ99" s="1595"/>
      <c r="DA99" s="1595"/>
      <c r="DB99" s="1595"/>
      <c r="DC99" s="1595"/>
      <c r="DD99" s="1595"/>
      <c r="DE99" s="1595"/>
      <c r="DF99" s="1595"/>
      <c r="DG99" s="1595"/>
      <c r="DH99" s="1595"/>
      <c r="DI99" s="1595"/>
      <c r="DJ99" s="1595"/>
      <c r="DK99" s="1595"/>
      <c r="DL99" s="1595"/>
      <c r="DM99" s="1595"/>
      <c r="DN99" s="1595"/>
      <c r="DO99" s="1595"/>
      <c r="DP99" s="1595"/>
      <c r="DQ99" s="1595"/>
      <c r="DR99" s="1595"/>
      <c r="DS99" s="1595"/>
      <c r="DT99" s="1595"/>
      <c r="DU99" s="1595"/>
      <c r="DV99" s="1595"/>
      <c r="DW99" s="1595"/>
      <c r="DX99" s="1595"/>
      <c r="DY99" s="1595"/>
      <c r="DZ99" s="1595"/>
      <c r="EA99" s="1595"/>
      <c r="EB99" s="1595"/>
      <c r="EC99" s="1595"/>
      <c r="ED99" s="1595"/>
      <c r="EE99" s="1595"/>
      <c r="EF99" s="1595"/>
      <c r="EG99" s="1595"/>
      <c r="EH99" s="1595"/>
      <c r="EI99" s="1595"/>
      <c r="EJ99" s="1595"/>
      <c r="EK99" s="1595"/>
      <c r="EL99" s="1595"/>
      <c r="EM99" s="1595"/>
      <c r="EN99" s="1595"/>
      <c r="EO99" s="1595"/>
      <c r="EP99" s="1595"/>
      <c r="EQ99" s="1595"/>
      <c r="ER99" s="1595"/>
      <c r="ES99" s="1595"/>
      <c r="ET99" s="1595"/>
      <c r="EU99" s="1595"/>
      <c r="EV99" s="1595"/>
      <c r="EW99" s="1595"/>
      <c r="EX99" s="1595"/>
      <c r="EY99" s="1595"/>
      <c r="EZ99" s="1595"/>
      <c r="FA99" s="1595"/>
      <c r="FB99" s="1595"/>
      <c r="FC99" s="1595"/>
      <c r="FD99" s="1595"/>
      <c r="FE99" s="1595"/>
      <c r="FF99" s="1595"/>
      <c r="FG99" s="1595"/>
      <c r="FH99" s="1595"/>
      <c r="FI99" s="1595"/>
      <c r="FJ99" s="1595"/>
      <c r="FK99" s="1595"/>
      <c r="FL99" s="1595"/>
      <c r="FM99" s="1595"/>
      <c r="FN99" s="1595"/>
      <c r="FO99" s="1595"/>
      <c r="FP99" s="1595"/>
      <c r="FQ99" s="1595"/>
      <c r="FR99" s="1595"/>
      <c r="FS99" s="1595"/>
      <c r="FT99" s="1595"/>
      <c r="FU99" s="1595"/>
      <c r="FV99" s="1595"/>
      <c r="FW99" s="1595"/>
      <c r="FX99" s="1595"/>
      <c r="FY99" s="1595"/>
      <c r="FZ99" s="1595"/>
      <c r="GA99" s="1595"/>
      <c r="GB99" s="1595"/>
      <c r="GC99" s="1595"/>
      <c r="GD99" s="1595"/>
      <c r="GE99" s="1595"/>
      <c r="GF99" s="1595"/>
      <c r="GG99" s="1595"/>
      <c r="GH99" s="1595"/>
      <c r="GI99" s="1595"/>
      <c r="GJ99" s="1596"/>
      <c r="GK99" s="1671"/>
    </row>
    <row r="100" spans="1:193" ht="15" thickBot="1">
      <c r="A100" s="238"/>
      <c r="B100" s="239"/>
      <c r="C100" s="231"/>
      <c r="D100" s="225"/>
      <c r="E100" s="270"/>
      <c r="F100" s="270"/>
      <c r="G100" s="271"/>
      <c r="H100" s="271"/>
      <c r="I100" s="271"/>
      <c r="J100" s="271"/>
      <c r="K100" s="271"/>
      <c r="L100" s="1597"/>
      <c r="M100" s="1598"/>
      <c r="N100" s="1598"/>
      <c r="O100" s="1598"/>
      <c r="P100" s="1598"/>
      <c r="Q100" s="1598"/>
      <c r="R100" s="1598"/>
      <c r="S100" s="1598"/>
      <c r="T100" s="1598"/>
      <c r="U100" s="1598"/>
      <c r="V100" s="1598"/>
      <c r="W100" s="1598"/>
      <c r="X100" s="1598"/>
      <c r="Y100" s="1598"/>
      <c r="Z100" s="1598"/>
      <c r="AA100" s="1598"/>
      <c r="AB100" s="1598"/>
      <c r="AC100" s="1598"/>
      <c r="AD100" s="1598"/>
      <c r="AE100" s="1598"/>
      <c r="AF100" s="1598"/>
      <c r="AG100" s="1598"/>
      <c r="AH100" s="1598"/>
      <c r="AI100" s="1598"/>
      <c r="AJ100" s="1598"/>
      <c r="AK100" s="1598"/>
      <c r="AL100" s="1598"/>
      <c r="AM100" s="1598"/>
      <c r="AN100" s="1598"/>
      <c r="AO100" s="1598"/>
      <c r="AP100" s="1598"/>
      <c r="AQ100" s="1598"/>
      <c r="AR100" s="1598"/>
      <c r="AS100" s="1598"/>
      <c r="AT100" s="1598"/>
      <c r="AU100" s="1598"/>
      <c r="AV100" s="1598"/>
      <c r="AW100" s="1598"/>
      <c r="AX100" s="1598"/>
      <c r="AY100" s="1598"/>
      <c r="AZ100" s="1598"/>
      <c r="BA100" s="1598"/>
      <c r="BB100" s="1598"/>
      <c r="BC100" s="1598"/>
      <c r="BD100" s="1598"/>
      <c r="BE100" s="1598"/>
      <c r="BF100" s="1598"/>
      <c r="BG100" s="1598"/>
      <c r="BH100" s="1598"/>
      <c r="BI100" s="1598"/>
      <c r="BJ100" s="1598"/>
      <c r="BK100" s="1598"/>
      <c r="BL100" s="1598"/>
      <c r="BM100" s="1598"/>
      <c r="BN100" s="1598"/>
      <c r="BO100" s="1598"/>
      <c r="BP100" s="1598"/>
      <c r="BQ100" s="1598"/>
      <c r="BR100" s="1598"/>
      <c r="BS100" s="1598"/>
      <c r="BT100" s="1598"/>
      <c r="BU100" s="1598"/>
      <c r="BV100" s="1598"/>
      <c r="BW100" s="1598"/>
      <c r="BX100" s="1598"/>
      <c r="BY100" s="1598"/>
      <c r="BZ100" s="1598"/>
      <c r="CA100" s="1598"/>
      <c r="CB100" s="1598"/>
      <c r="CC100" s="1598"/>
      <c r="CD100" s="1598"/>
      <c r="CE100" s="1598"/>
      <c r="CF100" s="1598"/>
      <c r="CG100" s="1598"/>
      <c r="CH100" s="1598"/>
      <c r="CI100" s="1598"/>
      <c r="CJ100" s="1598"/>
      <c r="CK100" s="1598"/>
      <c r="CL100" s="1598"/>
      <c r="CM100" s="1598"/>
      <c r="CN100" s="1598"/>
      <c r="CO100" s="1598"/>
      <c r="CP100" s="1598"/>
      <c r="CQ100" s="1598"/>
      <c r="CR100" s="1598"/>
      <c r="CS100" s="1598"/>
      <c r="CT100" s="1598"/>
      <c r="CU100" s="1598"/>
      <c r="CV100" s="1598"/>
      <c r="CW100" s="1598"/>
      <c r="CX100" s="1598"/>
      <c r="CY100" s="1598"/>
      <c r="CZ100" s="1598"/>
      <c r="DA100" s="1598"/>
      <c r="DB100" s="1598"/>
      <c r="DC100" s="1598"/>
      <c r="DD100" s="1598"/>
      <c r="DE100" s="1598"/>
      <c r="DF100" s="1598"/>
      <c r="DG100" s="1598"/>
      <c r="DH100" s="1598"/>
      <c r="DI100" s="1598"/>
      <c r="DJ100" s="1598"/>
      <c r="DK100" s="1598"/>
      <c r="DL100" s="1598"/>
      <c r="DM100" s="1598"/>
      <c r="DN100" s="1598"/>
      <c r="DO100" s="1598"/>
      <c r="DP100" s="1598"/>
      <c r="DQ100" s="1598"/>
      <c r="DR100" s="1598"/>
      <c r="DS100" s="1598"/>
      <c r="DT100" s="1598"/>
      <c r="DU100" s="1598"/>
      <c r="DV100" s="1598"/>
      <c r="DW100" s="1598"/>
      <c r="DX100" s="1598"/>
      <c r="DY100" s="1598"/>
      <c r="DZ100" s="1598"/>
      <c r="EA100" s="1598"/>
      <c r="EB100" s="1598"/>
      <c r="EC100" s="1598"/>
      <c r="ED100" s="1598"/>
      <c r="EE100" s="1598"/>
      <c r="EF100" s="1598"/>
      <c r="EG100" s="1598"/>
      <c r="EH100" s="1598"/>
      <c r="EI100" s="1598"/>
      <c r="EJ100" s="1598"/>
      <c r="EK100" s="1598"/>
      <c r="EL100" s="1598"/>
      <c r="EM100" s="1598"/>
      <c r="EN100" s="1598"/>
      <c r="EO100" s="1598"/>
      <c r="EP100" s="1598"/>
      <c r="EQ100" s="1598"/>
      <c r="ER100" s="1598"/>
      <c r="ES100" s="1598"/>
      <c r="ET100" s="1598"/>
      <c r="EU100" s="1598"/>
      <c r="EV100" s="1598"/>
      <c r="EW100" s="1598"/>
      <c r="EX100" s="1598"/>
      <c r="EY100" s="1598"/>
      <c r="EZ100" s="1598"/>
      <c r="FA100" s="1598"/>
      <c r="FB100" s="1598"/>
      <c r="FC100" s="1598"/>
      <c r="FD100" s="1598"/>
      <c r="FE100" s="1598"/>
      <c r="FF100" s="1598"/>
      <c r="FG100" s="1598"/>
      <c r="FH100" s="1598"/>
      <c r="FI100" s="1598"/>
      <c r="FJ100" s="1598"/>
      <c r="FK100" s="1598"/>
      <c r="FL100" s="1598"/>
      <c r="FM100" s="1598"/>
      <c r="FN100" s="1598"/>
      <c r="FO100" s="1598"/>
      <c r="FP100" s="1598"/>
      <c r="FQ100" s="1598"/>
      <c r="FR100" s="1598"/>
      <c r="FS100" s="1598"/>
      <c r="FT100" s="1598"/>
      <c r="FU100" s="1598"/>
      <c r="FV100" s="1598"/>
      <c r="FW100" s="1598"/>
      <c r="FX100" s="1598"/>
      <c r="FY100" s="1598"/>
      <c r="FZ100" s="1598"/>
      <c r="GA100" s="1598"/>
      <c r="GB100" s="1598"/>
      <c r="GC100" s="1598"/>
      <c r="GD100" s="1598"/>
      <c r="GE100" s="1598"/>
      <c r="GF100" s="1598"/>
      <c r="GG100" s="1598"/>
      <c r="GH100" s="1598"/>
      <c r="GI100" s="1598"/>
      <c r="GJ100" s="1598"/>
      <c r="GK100" s="1672"/>
    </row>
    <row r="101" spans="1:193">
      <c r="A101" s="1591"/>
      <c r="B101" s="1591"/>
      <c r="C101" s="1591"/>
      <c r="D101" s="1591"/>
      <c r="E101" s="1591"/>
      <c r="F101" s="1591"/>
      <c r="G101" s="1591"/>
      <c r="H101" s="1591"/>
      <c r="I101" s="1591"/>
      <c r="J101" s="271"/>
      <c r="K101" s="276"/>
      <c r="L101" s="1588"/>
      <c r="M101" s="1589"/>
      <c r="N101" s="1589"/>
      <c r="O101" s="1589"/>
      <c r="P101" s="1589"/>
      <c r="Q101" s="1589"/>
      <c r="R101" s="1590"/>
      <c r="S101" s="1588"/>
      <c r="T101" s="1589"/>
      <c r="U101" s="1589"/>
      <c r="V101" s="1589"/>
      <c r="W101" s="1589"/>
      <c r="X101" s="1589"/>
      <c r="Y101" s="1590"/>
      <c r="Z101" s="1588"/>
      <c r="AA101" s="1589"/>
      <c r="AB101" s="1589"/>
      <c r="AC101" s="1589"/>
      <c r="AD101" s="1589"/>
      <c r="AE101" s="1589"/>
      <c r="AF101" s="1590"/>
      <c r="AG101" s="1588"/>
      <c r="AH101" s="1589"/>
      <c r="AI101" s="1589"/>
      <c r="AJ101" s="1589"/>
      <c r="AK101" s="1589"/>
      <c r="AL101" s="1589"/>
      <c r="AM101" s="1590"/>
      <c r="AN101" s="1588"/>
      <c r="AO101" s="1589"/>
      <c r="AP101" s="1589"/>
      <c r="AQ101" s="1589"/>
      <c r="AR101" s="1589"/>
      <c r="AS101" s="1589"/>
      <c r="AT101" s="1590"/>
      <c r="AU101" s="1588"/>
      <c r="AV101" s="1589"/>
      <c r="AW101" s="1589"/>
      <c r="AX101" s="1589"/>
      <c r="AY101" s="1589"/>
      <c r="AZ101" s="1589"/>
      <c r="BA101" s="1590"/>
      <c r="BB101" s="1588"/>
      <c r="BC101" s="1589"/>
      <c r="BD101" s="1589"/>
      <c r="BE101" s="1589"/>
      <c r="BF101" s="1589"/>
      <c r="BG101" s="1589"/>
      <c r="BH101" s="1590"/>
      <c r="BI101" s="1588"/>
      <c r="BJ101" s="1589"/>
      <c r="BK101" s="1589"/>
      <c r="BL101" s="1589"/>
      <c r="BM101" s="1589"/>
      <c r="BN101" s="1589"/>
      <c r="BO101" s="1590"/>
      <c r="BP101" s="1588"/>
      <c r="BQ101" s="1589"/>
      <c r="BR101" s="1589"/>
      <c r="BS101" s="1589"/>
      <c r="BT101" s="1589"/>
      <c r="BU101" s="1589"/>
      <c r="BV101" s="1590"/>
      <c r="BW101" s="1588"/>
      <c r="BX101" s="1589"/>
      <c r="BY101" s="1589"/>
      <c r="BZ101" s="1589"/>
      <c r="CA101" s="1589"/>
      <c r="CB101" s="1589"/>
      <c r="CC101" s="1590"/>
      <c r="CD101" s="1588"/>
      <c r="CE101" s="1589"/>
      <c r="CF101" s="1589"/>
      <c r="CG101" s="1589"/>
      <c r="CH101" s="1589"/>
      <c r="CI101" s="1589"/>
      <c r="CJ101" s="1590"/>
      <c r="CK101" s="1588"/>
      <c r="CL101" s="1589"/>
      <c r="CM101" s="1589"/>
      <c r="CN101" s="1589"/>
      <c r="CO101" s="1589"/>
      <c r="CP101" s="1589"/>
      <c r="CQ101" s="1590"/>
      <c r="CR101" s="1588"/>
      <c r="CS101" s="1589"/>
      <c r="CT101" s="1589"/>
      <c r="CU101" s="1589"/>
      <c r="CV101" s="1589"/>
      <c r="CW101" s="1589"/>
      <c r="CX101" s="1590"/>
      <c r="CY101" s="1588"/>
      <c r="CZ101" s="1589"/>
      <c r="DA101" s="1589"/>
      <c r="DB101" s="1589"/>
      <c r="DC101" s="1589"/>
      <c r="DD101" s="1589"/>
      <c r="DE101" s="1590"/>
      <c r="DF101" s="1588"/>
      <c r="DG101" s="1589"/>
      <c r="DH101" s="1589"/>
      <c r="DI101" s="1589"/>
      <c r="DJ101" s="1589"/>
      <c r="DK101" s="1589"/>
      <c r="DL101" s="1590"/>
      <c r="DM101" s="1588"/>
      <c r="DN101" s="1589"/>
      <c r="DO101" s="1589"/>
      <c r="DP101" s="1589"/>
      <c r="DQ101" s="1589"/>
      <c r="DR101" s="1589"/>
      <c r="DS101" s="1590"/>
      <c r="DT101" s="1588"/>
      <c r="DU101" s="1589"/>
      <c r="DV101" s="1589"/>
      <c r="DW101" s="1589"/>
      <c r="DX101" s="1589"/>
      <c r="DY101" s="1589"/>
      <c r="DZ101" s="1590"/>
      <c r="EA101" s="1588"/>
      <c r="EB101" s="1589"/>
      <c r="EC101" s="1589"/>
      <c r="ED101" s="1589"/>
      <c r="EE101" s="1589"/>
      <c r="EF101" s="1589"/>
      <c r="EG101" s="1590"/>
      <c r="EH101" s="1588"/>
      <c r="EI101" s="1589"/>
      <c r="EJ101" s="1589"/>
      <c r="EK101" s="1589"/>
      <c r="EL101" s="1589"/>
      <c r="EM101" s="1589"/>
      <c r="EN101" s="1590"/>
      <c r="EO101" s="1588"/>
      <c r="EP101" s="1589"/>
      <c r="EQ101" s="1589"/>
      <c r="ER101" s="1589"/>
      <c r="ES101" s="1589"/>
      <c r="ET101" s="1589"/>
      <c r="EU101" s="1590"/>
      <c r="EV101" s="1588"/>
      <c r="EW101" s="1589"/>
      <c r="EX101" s="1589"/>
      <c r="EY101" s="1589"/>
      <c r="EZ101" s="1589"/>
      <c r="FA101" s="1589"/>
      <c r="FB101" s="1590"/>
      <c r="FC101" s="1588"/>
      <c r="FD101" s="1589"/>
      <c r="FE101" s="1589"/>
      <c r="FF101" s="1589"/>
      <c r="FG101" s="1589"/>
      <c r="FH101" s="1589"/>
      <c r="FI101" s="1590"/>
      <c r="FJ101" s="1588"/>
      <c r="FK101" s="1589"/>
      <c r="FL101" s="1589"/>
      <c r="FM101" s="1589"/>
      <c r="FN101" s="1589"/>
      <c r="FO101" s="1589"/>
      <c r="FP101" s="1590"/>
      <c r="FQ101" s="1588"/>
      <c r="FR101" s="1589"/>
      <c r="FS101" s="1589"/>
      <c r="FT101" s="1589"/>
      <c r="FU101" s="1589"/>
      <c r="FV101" s="1589"/>
      <c r="FW101" s="1590"/>
      <c r="FX101" s="1588"/>
      <c r="FY101" s="1589"/>
      <c r="FZ101" s="1589"/>
      <c r="GA101" s="1589"/>
      <c r="GB101" s="1589"/>
      <c r="GC101" s="1589"/>
      <c r="GD101" s="1589"/>
      <c r="GE101" s="1588"/>
      <c r="GF101" s="1589"/>
      <c r="GG101" s="1589"/>
      <c r="GH101" s="1589"/>
      <c r="GI101" s="1589"/>
      <c r="GJ101" s="1590"/>
      <c r="GK101" s="1673"/>
    </row>
    <row r="102" spans="1:193">
      <c r="A102" s="1591"/>
      <c r="B102" s="1591"/>
      <c r="C102" s="1591"/>
      <c r="D102" s="1591"/>
      <c r="E102" s="1591"/>
      <c r="F102" s="1591"/>
      <c r="G102" s="1591"/>
      <c r="H102" s="1591"/>
      <c r="I102" s="1591"/>
      <c r="J102" s="271"/>
      <c r="K102" s="276"/>
      <c r="L102" s="277"/>
      <c r="M102" s="275"/>
      <c r="N102" s="275"/>
      <c r="O102" s="275"/>
      <c r="P102" s="275"/>
      <c r="Q102" s="275"/>
      <c r="R102" s="283"/>
      <c r="S102" s="277"/>
      <c r="T102" s="275"/>
      <c r="U102" s="275"/>
      <c r="V102" s="275"/>
      <c r="W102" s="275"/>
      <c r="X102" s="275"/>
      <c r="Y102" s="283"/>
      <c r="Z102" s="277"/>
      <c r="AA102" s="275"/>
      <c r="AB102" s="275"/>
      <c r="AC102" s="275"/>
      <c r="AD102" s="275"/>
      <c r="AE102" s="275"/>
      <c r="AF102" s="283"/>
      <c r="AG102" s="277"/>
      <c r="AH102" s="275"/>
      <c r="AI102" s="275"/>
      <c r="AJ102" s="275"/>
      <c r="AK102" s="275"/>
      <c r="AL102" s="275"/>
      <c r="AM102" s="283"/>
      <c r="AN102" s="277"/>
      <c r="AO102" s="275"/>
      <c r="AP102" s="275"/>
      <c r="AQ102" s="275"/>
      <c r="AR102" s="275"/>
      <c r="AS102" s="275"/>
      <c r="AT102" s="283"/>
      <c r="AU102" s="277"/>
      <c r="AV102" s="275"/>
      <c r="AW102" s="275"/>
      <c r="AX102" s="275"/>
      <c r="AY102" s="275"/>
      <c r="AZ102" s="275"/>
      <c r="BA102" s="283"/>
      <c r="BB102" s="277"/>
      <c r="BC102" s="275"/>
      <c r="BD102" s="275"/>
      <c r="BE102" s="275"/>
      <c r="BF102" s="275"/>
      <c r="BG102" s="275"/>
      <c r="BH102" s="283"/>
      <c r="BI102" s="277"/>
      <c r="BJ102" s="275"/>
      <c r="BK102" s="275"/>
      <c r="BL102" s="275"/>
      <c r="BM102" s="275"/>
      <c r="BN102" s="275"/>
      <c r="BO102" s="283"/>
      <c r="BP102" s="277"/>
      <c r="BQ102" s="275"/>
      <c r="BR102" s="275"/>
      <c r="BS102" s="275"/>
      <c r="BT102" s="275"/>
      <c r="BU102" s="275"/>
      <c r="BV102" s="283"/>
      <c r="BW102" s="277"/>
      <c r="BX102" s="275"/>
      <c r="BY102" s="275"/>
      <c r="BZ102" s="275"/>
      <c r="CA102" s="275"/>
      <c r="CB102" s="275"/>
      <c r="CC102" s="283"/>
      <c r="CD102" s="277"/>
      <c r="CE102" s="275"/>
      <c r="CF102" s="275"/>
      <c r="CG102" s="275"/>
      <c r="CH102" s="275"/>
      <c r="CI102" s="275"/>
      <c r="CJ102" s="283"/>
      <c r="CK102" s="277"/>
      <c r="CL102" s="275"/>
      <c r="CM102" s="275"/>
      <c r="CN102" s="275"/>
      <c r="CO102" s="275"/>
      <c r="CP102" s="275"/>
      <c r="CQ102" s="283"/>
      <c r="CR102" s="277"/>
      <c r="CS102" s="275"/>
      <c r="CT102" s="275"/>
      <c r="CU102" s="275"/>
      <c r="CV102" s="275"/>
      <c r="CW102" s="275"/>
      <c r="CX102" s="283"/>
      <c r="CY102" s="277"/>
      <c r="CZ102" s="275"/>
      <c r="DA102" s="275"/>
      <c r="DB102" s="275"/>
      <c r="DC102" s="275"/>
      <c r="DD102" s="275"/>
      <c r="DE102" s="283"/>
      <c r="DF102" s="277"/>
      <c r="DG102" s="275"/>
      <c r="DH102" s="275"/>
      <c r="DI102" s="275"/>
      <c r="DJ102" s="275"/>
      <c r="DK102" s="275"/>
      <c r="DL102" s="283"/>
      <c r="DM102" s="277"/>
      <c r="DN102" s="275"/>
      <c r="DO102" s="275"/>
      <c r="DP102" s="275"/>
      <c r="DQ102" s="275"/>
      <c r="DR102" s="275"/>
      <c r="DS102" s="283"/>
      <c r="DT102" s="277"/>
      <c r="DU102" s="275"/>
      <c r="DV102" s="275"/>
      <c r="DW102" s="275"/>
      <c r="DX102" s="275"/>
      <c r="DY102" s="275"/>
      <c r="DZ102" s="283"/>
      <c r="EA102" s="277"/>
      <c r="EB102" s="275"/>
      <c r="EC102" s="275"/>
      <c r="ED102" s="275"/>
      <c r="EE102" s="275"/>
      <c r="EF102" s="275"/>
      <c r="EG102" s="283"/>
      <c r="EH102" s="277"/>
      <c r="EI102" s="275"/>
      <c r="EJ102" s="275"/>
      <c r="EK102" s="275"/>
      <c r="EL102" s="275"/>
      <c r="EM102" s="275"/>
      <c r="EN102" s="283"/>
      <c r="EO102" s="277"/>
      <c r="EP102" s="275"/>
      <c r="EQ102" s="275"/>
      <c r="ER102" s="275"/>
      <c r="ES102" s="275"/>
      <c r="ET102" s="275"/>
      <c r="EU102" s="283"/>
      <c r="EV102" s="277"/>
      <c r="EW102" s="275"/>
      <c r="EX102" s="275"/>
      <c r="EY102" s="275"/>
      <c r="EZ102" s="275"/>
      <c r="FA102" s="275"/>
      <c r="FB102" s="283"/>
      <c r="FC102" s="277"/>
      <c r="FD102" s="275"/>
      <c r="FE102" s="275"/>
      <c r="FF102" s="275"/>
      <c r="FG102" s="275"/>
      <c r="FH102" s="275"/>
      <c r="FI102" s="283"/>
      <c r="FJ102" s="277"/>
      <c r="FK102" s="275"/>
      <c r="FL102" s="275"/>
      <c r="FM102" s="275"/>
      <c r="FN102" s="275"/>
      <c r="FO102" s="275"/>
      <c r="FP102" s="283"/>
      <c r="FQ102" s="277"/>
      <c r="FR102" s="275"/>
      <c r="FS102" s="275"/>
      <c r="FT102" s="275"/>
      <c r="FU102" s="275"/>
      <c r="FV102" s="275"/>
      <c r="FW102" s="283"/>
      <c r="FX102" s="277"/>
      <c r="FY102" s="275"/>
      <c r="FZ102" s="275"/>
      <c r="GA102" s="275"/>
      <c r="GB102" s="275"/>
      <c r="GC102" s="275"/>
      <c r="GD102" s="285"/>
      <c r="GE102" s="277"/>
      <c r="GF102" s="275"/>
      <c r="GG102" s="275"/>
      <c r="GH102" s="275"/>
      <c r="GI102" s="275"/>
      <c r="GJ102" s="278"/>
      <c r="GK102" s="1673"/>
    </row>
    <row r="103" spans="1:193">
      <c r="A103" s="1591"/>
      <c r="B103" s="1591"/>
      <c r="C103" s="1591"/>
      <c r="D103" s="1591"/>
      <c r="E103" s="1591"/>
      <c r="F103" s="1591"/>
      <c r="G103" s="1591"/>
      <c r="H103" s="1591"/>
      <c r="I103" s="1591"/>
      <c r="J103" s="271"/>
      <c r="K103" s="276"/>
      <c r="L103" s="277"/>
      <c r="M103" s="275"/>
      <c r="N103" s="275"/>
      <c r="O103" s="275"/>
      <c r="P103" s="275"/>
      <c r="Q103" s="275"/>
      <c r="R103" s="284"/>
      <c r="S103" s="277"/>
      <c r="T103" s="275"/>
      <c r="U103" s="275"/>
      <c r="V103" s="275"/>
      <c r="W103" s="275"/>
      <c r="X103" s="275"/>
      <c r="Y103" s="284"/>
      <c r="Z103" s="277"/>
      <c r="AA103" s="275"/>
      <c r="AB103" s="275"/>
      <c r="AC103" s="275"/>
      <c r="AD103" s="275"/>
      <c r="AE103" s="275"/>
      <c r="AF103" s="284"/>
      <c r="AG103" s="277"/>
      <c r="AH103" s="275"/>
      <c r="AI103" s="275"/>
      <c r="AJ103" s="275"/>
      <c r="AK103" s="275"/>
      <c r="AL103" s="275"/>
      <c r="AM103" s="284"/>
      <c r="AN103" s="277"/>
      <c r="AO103" s="275"/>
      <c r="AP103" s="275"/>
      <c r="AQ103" s="275"/>
      <c r="AR103" s="275"/>
      <c r="AS103" s="275"/>
      <c r="AT103" s="284"/>
      <c r="AU103" s="277"/>
      <c r="AV103" s="275"/>
      <c r="AW103" s="275"/>
      <c r="AX103" s="275"/>
      <c r="AY103" s="275"/>
      <c r="AZ103" s="275"/>
      <c r="BA103" s="284"/>
      <c r="BB103" s="277"/>
      <c r="BC103" s="275"/>
      <c r="BD103" s="275"/>
      <c r="BE103" s="275"/>
      <c r="BF103" s="275"/>
      <c r="BG103" s="275"/>
      <c r="BH103" s="284"/>
      <c r="BI103" s="277"/>
      <c r="BJ103" s="275"/>
      <c r="BK103" s="275"/>
      <c r="BL103" s="275"/>
      <c r="BM103" s="275"/>
      <c r="BN103" s="275"/>
      <c r="BO103" s="284"/>
      <c r="BP103" s="277"/>
      <c r="BQ103" s="275"/>
      <c r="BR103" s="275"/>
      <c r="BS103" s="275"/>
      <c r="BT103" s="275"/>
      <c r="BU103" s="275"/>
      <c r="BV103" s="284"/>
      <c r="BW103" s="277"/>
      <c r="BX103" s="275"/>
      <c r="BY103" s="275"/>
      <c r="BZ103" s="275"/>
      <c r="CA103" s="275"/>
      <c r="CB103" s="275"/>
      <c r="CC103" s="284"/>
      <c r="CD103" s="277"/>
      <c r="CE103" s="275"/>
      <c r="CF103" s="275"/>
      <c r="CG103" s="275"/>
      <c r="CH103" s="275"/>
      <c r="CI103" s="275"/>
      <c r="CJ103" s="284"/>
      <c r="CK103" s="277"/>
      <c r="CL103" s="275"/>
      <c r="CM103" s="275"/>
      <c r="CN103" s="275"/>
      <c r="CO103" s="275"/>
      <c r="CP103" s="275"/>
      <c r="CQ103" s="284"/>
      <c r="CR103" s="277"/>
      <c r="CS103" s="275"/>
      <c r="CT103" s="275"/>
      <c r="CU103" s="275"/>
      <c r="CV103" s="275"/>
      <c r="CW103" s="275"/>
      <c r="CX103" s="284"/>
      <c r="CY103" s="277"/>
      <c r="CZ103" s="275"/>
      <c r="DA103" s="275"/>
      <c r="DB103" s="275"/>
      <c r="DC103" s="275"/>
      <c r="DD103" s="275"/>
      <c r="DE103" s="284"/>
      <c r="DF103" s="277"/>
      <c r="DG103" s="275"/>
      <c r="DH103" s="275"/>
      <c r="DI103" s="275"/>
      <c r="DJ103" s="275"/>
      <c r="DK103" s="275"/>
      <c r="DL103" s="284"/>
      <c r="DM103" s="277"/>
      <c r="DN103" s="275"/>
      <c r="DO103" s="275"/>
      <c r="DP103" s="275"/>
      <c r="DQ103" s="275"/>
      <c r="DR103" s="275"/>
      <c r="DS103" s="284"/>
      <c r="DT103" s="277"/>
      <c r="DU103" s="275"/>
      <c r="DV103" s="275"/>
      <c r="DW103" s="275"/>
      <c r="DX103" s="275"/>
      <c r="DY103" s="275"/>
      <c r="DZ103" s="284"/>
      <c r="EA103" s="277"/>
      <c r="EB103" s="275"/>
      <c r="EC103" s="275"/>
      <c r="ED103" s="275"/>
      <c r="EE103" s="275"/>
      <c r="EF103" s="275"/>
      <c r="EG103" s="284"/>
      <c r="EH103" s="277"/>
      <c r="EI103" s="275"/>
      <c r="EJ103" s="275"/>
      <c r="EK103" s="275"/>
      <c r="EL103" s="275"/>
      <c r="EM103" s="275"/>
      <c r="EN103" s="284"/>
      <c r="EO103" s="277"/>
      <c r="EP103" s="275"/>
      <c r="EQ103" s="275"/>
      <c r="ER103" s="275"/>
      <c r="ES103" s="275"/>
      <c r="ET103" s="275"/>
      <c r="EU103" s="284"/>
      <c r="EV103" s="277"/>
      <c r="EW103" s="275"/>
      <c r="EX103" s="275"/>
      <c r="EY103" s="275"/>
      <c r="EZ103" s="275"/>
      <c r="FA103" s="275"/>
      <c r="FB103" s="284"/>
      <c r="FC103" s="277"/>
      <c r="FD103" s="275"/>
      <c r="FE103" s="275"/>
      <c r="FF103" s="275"/>
      <c r="FG103" s="275"/>
      <c r="FH103" s="275"/>
      <c r="FI103" s="284"/>
      <c r="FJ103" s="277"/>
      <c r="FK103" s="275"/>
      <c r="FL103" s="275"/>
      <c r="FM103" s="275"/>
      <c r="FN103" s="275"/>
      <c r="FO103" s="275"/>
      <c r="FP103" s="284"/>
      <c r="FQ103" s="277"/>
      <c r="FR103" s="275"/>
      <c r="FS103" s="275"/>
      <c r="FT103" s="275"/>
      <c r="FU103" s="275"/>
      <c r="FV103" s="275"/>
      <c r="FW103" s="284"/>
      <c r="FX103" s="277"/>
      <c r="FY103" s="275"/>
      <c r="FZ103" s="275"/>
      <c r="GA103" s="275"/>
      <c r="GB103" s="275"/>
      <c r="GC103" s="275"/>
      <c r="GD103" s="286"/>
      <c r="GE103" s="277"/>
      <c r="GF103" s="275"/>
      <c r="GG103" s="275"/>
      <c r="GH103" s="275"/>
      <c r="GI103" s="275"/>
      <c r="GJ103" s="278"/>
      <c r="GK103" s="1673"/>
    </row>
    <row r="104" spans="1:193">
      <c r="A104" s="1591"/>
      <c r="B104" s="1591"/>
      <c r="C104" s="1591"/>
      <c r="D104" s="1591"/>
      <c r="E104" s="1591"/>
      <c r="F104" s="1591"/>
      <c r="G104" s="1591"/>
      <c r="H104" s="1591"/>
      <c r="I104" s="1591"/>
      <c r="J104" s="271"/>
      <c r="K104" s="276"/>
      <c r="L104" s="275"/>
      <c r="M104" s="275"/>
      <c r="N104" s="275"/>
      <c r="O104" s="275"/>
      <c r="P104" s="275"/>
      <c r="Q104" s="275"/>
      <c r="R104" s="278"/>
      <c r="S104" s="275"/>
      <c r="T104" s="275"/>
      <c r="U104" s="275"/>
      <c r="V104" s="275"/>
      <c r="W104" s="275"/>
      <c r="X104" s="275"/>
      <c r="Y104" s="278"/>
      <c r="Z104" s="275"/>
      <c r="AA104" s="275"/>
      <c r="AB104" s="275"/>
      <c r="AC104" s="275"/>
      <c r="AD104" s="275"/>
      <c r="AE104" s="275"/>
      <c r="AF104" s="278"/>
      <c r="AG104" s="275"/>
      <c r="AH104" s="275"/>
      <c r="AI104" s="275"/>
      <c r="AJ104" s="275"/>
      <c r="AK104" s="275"/>
      <c r="AL104" s="275"/>
      <c r="AM104" s="278"/>
      <c r="AN104" s="275"/>
      <c r="AO104" s="275"/>
      <c r="AP104" s="275"/>
      <c r="AQ104" s="275"/>
      <c r="AR104" s="275"/>
      <c r="AS104" s="275"/>
      <c r="AT104" s="278"/>
      <c r="AU104" s="275"/>
      <c r="AV104" s="275"/>
      <c r="AW104" s="275"/>
      <c r="AX104" s="275"/>
      <c r="AY104" s="275"/>
      <c r="AZ104" s="275"/>
      <c r="BA104" s="278"/>
      <c r="BB104" s="275"/>
      <c r="BC104" s="275"/>
      <c r="BD104" s="275"/>
      <c r="BE104" s="275"/>
      <c r="BF104" s="275"/>
      <c r="BG104" s="275"/>
      <c r="BH104" s="278"/>
      <c r="BI104" s="275"/>
      <c r="BJ104" s="275"/>
      <c r="BK104" s="275"/>
      <c r="BL104" s="275"/>
      <c r="BM104" s="275"/>
      <c r="BN104" s="275"/>
      <c r="BO104" s="278"/>
      <c r="BP104" s="275"/>
      <c r="BQ104" s="275"/>
      <c r="BR104" s="275"/>
      <c r="BS104" s="275"/>
      <c r="BT104" s="275"/>
      <c r="BU104" s="275"/>
      <c r="BV104" s="278"/>
      <c r="BW104" s="275"/>
      <c r="BX104" s="275"/>
      <c r="BY104" s="275"/>
      <c r="BZ104" s="275"/>
      <c r="CA104" s="275"/>
      <c r="CB104" s="275"/>
      <c r="CC104" s="278"/>
      <c r="CD104" s="275"/>
      <c r="CE104" s="275"/>
      <c r="CF104" s="275"/>
      <c r="CG104" s="275"/>
      <c r="CH104" s="275"/>
      <c r="CI104" s="275"/>
      <c r="CJ104" s="278"/>
      <c r="CK104" s="275"/>
      <c r="CL104" s="275"/>
      <c r="CM104" s="275"/>
      <c r="CN104" s="275"/>
      <c r="CO104" s="275"/>
      <c r="CP104" s="275"/>
      <c r="CQ104" s="278"/>
      <c r="CR104" s="275"/>
      <c r="CS104" s="275"/>
      <c r="CT104" s="275"/>
      <c r="CU104" s="275"/>
      <c r="CV104" s="275"/>
      <c r="CW104" s="275"/>
      <c r="CX104" s="278"/>
      <c r="CY104" s="275"/>
      <c r="CZ104" s="275"/>
      <c r="DA104" s="275"/>
      <c r="DB104" s="275"/>
      <c r="DC104" s="275"/>
      <c r="DD104" s="275"/>
      <c r="DE104" s="278"/>
      <c r="DF104" s="275"/>
      <c r="DG104" s="275"/>
      <c r="DH104" s="275"/>
      <c r="DI104" s="275"/>
      <c r="DJ104" s="275"/>
      <c r="DK104" s="275"/>
      <c r="DL104" s="278"/>
      <c r="DM104" s="275"/>
      <c r="DN104" s="275"/>
      <c r="DO104" s="275"/>
      <c r="DP104" s="275"/>
      <c r="DQ104" s="275"/>
      <c r="DR104" s="275"/>
      <c r="DS104" s="278"/>
      <c r="DT104" s="275"/>
      <c r="DU104" s="275"/>
      <c r="DV104" s="275"/>
      <c r="DW104" s="275"/>
      <c r="DX104" s="275"/>
      <c r="DY104" s="275"/>
      <c r="DZ104" s="278"/>
      <c r="EA104" s="275"/>
      <c r="EB104" s="275"/>
      <c r="EC104" s="275"/>
      <c r="ED104" s="275"/>
      <c r="EE104" s="275"/>
      <c r="EF104" s="275"/>
      <c r="EG104" s="278"/>
      <c r="EH104" s="275"/>
      <c r="EI104" s="275"/>
      <c r="EJ104" s="275"/>
      <c r="EK104" s="275"/>
      <c r="EL104" s="275"/>
      <c r="EM104" s="275"/>
      <c r="EN104" s="278"/>
      <c r="EO104" s="275"/>
      <c r="EP104" s="275"/>
      <c r="EQ104" s="275"/>
      <c r="ER104" s="275"/>
      <c r="ES104" s="275"/>
      <c r="ET104" s="275"/>
      <c r="EU104" s="278"/>
      <c r="EV104" s="275"/>
      <c r="EW104" s="275"/>
      <c r="EX104" s="275"/>
      <c r="EY104" s="275"/>
      <c r="EZ104" s="275"/>
      <c r="FA104" s="275"/>
      <c r="FB104" s="278"/>
      <c r="FC104" s="275"/>
      <c r="FD104" s="275"/>
      <c r="FE104" s="275"/>
      <c r="FF104" s="275"/>
      <c r="FG104" s="275"/>
      <c r="FH104" s="275"/>
      <c r="FI104" s="278"/>
      <c r="FJ104" s="275"/>
      <c r="FK104" s="275"/>
      <c r="FL104" s="275"/>
      <c r="FM104" s="275"/>
      <c r="FN104" s="275"/>
      <c r="FO104" s="275"/>
      <c r="FP104" s="278"/>
      <c r="FQ104" s="275"/>
      <c r="FR104" s="275"/>
      <c r="FS104" s="275"/>
      <c r="FT104" s="275"/>
      <c r="FU104" s="275"/>
      <c r="FV104" s="275"/>
      <c r="FW104" s="278"/>
      <c r="FX104" s="275"/>
      <c r="FY104" s="275"/>
      <c r="FZ104" s="275"/>
      <c r="GA104" s="275"/>
      <c r="GB104" s="275"/>
      <c r="GC104" s="275"/>
      <c r="GD104" s="282"/>
      <c r="GE104" s="277"/>
      <c r="GF104" s="275"/>
      <c r="GG104" s="275"/>
      <c r="GH104" s="275"/>
      <c r="GI104" s="275"/>
      <c r="GJ104" s="278"/>
      <c r="GK104" s="1673"/>
    </row>
    <row r="105" spans="1:193">
      <c r="A105" s="1591"/>
      <c r="B105" s="1591"/>
      <c r="C105" s="1591"/>
      <c r="D105" s="1591"/>
      <c r="E105" s="1591"/>
      <c r="F105" s="1591"/>
      <c r="G105" s="1591"/>
      <c r="H105" s="1591"/>
      <c r="I105" s="1591"/>
      <c r="J105" s="271"/>
      <c r="K105" s="276"/>
      <c r="L105" s="275"/>
      <c r="M105" s="275"/>
      <c r="N105" s="275"/>
      <c r="O105" s="275"/>
      <c r="P105" s="275"/>
      <c r="Q105" s="275"/>
      <c r="R105" s="284"/>
      <c r="S105" s="275"/>
      <c r="T105" s="275"/>
      <c r="U105" s="275"/>
      <c r="V105" s="275"/>
      <c r="W105" s="275"/>
      <c r="X105" s="275"/>
      <c r="Y105" s="284"/>
      <c r="Z105" s="275"/>
      <c r="AA105" s="275"/>
      <c r="AB105" s="275"/>
      <c r="AC105" s="275"/>
      <c r="AD105" s="275"/>
      <c r="AE105" s="275"/>
      <c r="AF105" s="284"/>
      <c r="AG105" s="275"/>
      <c r="AH105" s="275"/>
      <c r="AI105" s="275"/>
      <c r="AJ105" s="275"/>
      <c r="AK105" s="275"/>
      <c r="AL105" s="275"/>
      <c r="AM105" s="284"/>
      <c r="AN105" s="275"/>
      <c r="AO105" s="275"/>
      <c r="AP105" s="275"/>
      <c r="AQ105" s="275"/>
      <c r="AR105" s="275"/>
      <c r="AS105" s="275"/>
      <c r="AT105" s="284"/>
      <c r="AU105" s="275"/>
      <c r="AV105" s="275"/>
      <c r="AW105" s="275"/>
      <c r="AX105" s="275"/>
      <c r="AY105" s="275"/>
      <c r="AZ105" s="275"/>
      <c r="BA105" s="284"/>
      <c r="BB105" s="275"/>
      <c r="BC105" s="275"/>
      <c r="BD105" s="275"/>
      <c r="BE105" s="275"/>
      <c r="BF105" s="275"/>
      <c r="BG105" s="275"/>
      <c r="BH105" s="284"/>
      <c r="BI105" s="275"/>
      <c r="BJ105" s="275"/>
      <c r="BK105" s="275"/>
      <c r="BL105" s="275"/>
      <c r="BM105" s="275"/>
      <c r="BN105" s="275"/>
      <c r="BO105" s="284"/>
      <c r="BP105" s="275"/>
      <c r="BQ105" s="275"/>
      <c r="BR105" s="275"/>
      <c r="BS105" s="275"/>
      <c r="BT105" s="275"/>
      <c r="BU105" s="275"/>
      <c r="BV105" s="284"/>
      <c r="BW105" s="275"/>
      <c r="BX105" s="275"/>
      <c r="BY105" s="275"/>
      <c r="BZ105" s="275"/>
      <c r="CA105" s="275"/>
      <c r="CB105" s="275"/>
      <c r="CC105" s="284"/>
      <c r="CD105" s="275"/>
      <c r="CE105" s="275"/>
      <c r="CF105" s="275"/>
      <c r="CG105" s="275"/>
      <c r="CH105" s="275"/>
      <c r="CI105" s="275"/>
      <c r="CJ105" s="284"/>
      <c r="CK105" s="275"/>
      <c r="CL105" s="275"/>
      <c r="CM105" s="275"/>
      <c r="CN105" s="275"/>
      <c r="CO105" s="275"/>
      <c r="CP105" s="275"/>
      <c r="CQ105" s="284"/>
      <c r="CR105" s="275"/>
      <c r="CS105" s="275"/>
      <c r="CT105" s="275"/>
      <c r="CU105" s="275"/>
      <c r="CV105" s="275"/>
      <c r="CW105" s="275"/>
      <c r="CX105" s="284"/>
      <c r="CY105" s="275"/>
      <c r="CZ105" s="275"/>
      <c r="DA105" s="275"/>
      <c r="DB105" s="275"/>
      <c r="DC105" s="275"/>
      <c r="DD105" s="275"/>
      <c r="DE105" s="284"/>
      <c r="DF105" s="275"/>
      <c r="DG105" s="275"/>
      <c r="DH105" s="275"/>
      <c r="DI105" s="275"/>
      <c r="DJ105" s="275"/>
      <c r="DK105" s="275"/>
      <c r="DL105" s="284"/>
      <c r="DM105" s="275"/>
      <c r="DN105" s="275"/>
      <c r="DO105" s="275"/>
      <c r="DP105" s="275"/>
      <c r="DQ105" s="275"/>
      <c r="DR105" s="275"/>
      <c r="DS105" s="284"/>
      <c r="DT105" s="275"/>
      <c r="DU105" s="275"/>
      <c r="DV105" s="275"/>
      <c r="DW105" s="275"/>
      <c r="DX105" s="275"/>
      <c r="DY105" s="275"/>
      <c r="DZ105" s="284"/>
      <c r="EA105" s="275"/>
      <c r="EB105" s="275"/>
      <c r="EC105" s="275"/>
      <c r="ED105" s="275"/>
      <c r="EE105" s="275"/>
      <c r="EF105" s="275"/>
      <c r="EG105" s="284"/>
      <c r="EH105" s="275"/>
      <c r="EI105" s="275"/>
      <c r="EJ105" s="275"/>
      <c r="EK105" s="275"/>
      <c r="EL105" s="275"/>
      <c r="EM105" s="275"/>
      <c r="EN105" s="284"/>
      <c r="EO105" s="275"/>
      <c r="EP105" s="275"/>
      <c r="EQ105" s="275"/>
      <c r="ER105" s="275"/>
      <c r="ES105" s="275"/>
      <c r="ET105" s="275"/>
      <c r="EU105" s="284"/>
      <c r="EV105" s="275"/>
      <c r="EW105" s="275"/>
      <c r="EX105" s="275"/>
      <c r="EY105" s="275"/>
      <c r="EZ105" s="275"/>
      <c r="FA105" s="275"/>
      <c r="FB105" s="284"/>
      <c r="FC105" s="275"/>
      <c r="FD105" s="275"/>
      <c r="FE105" s="275"/>
      <c r="FF105" s="275"/>
      <c r="FG105" s="275"/>
      <c r="FH105" s="275"/>
      <c r="FI105" s="284"/>
      <c r="FJ105" s="275"/>
      <c r="FK105" s="275"/>
      <c r="FL105" s="275"/>
      <c r="FM105" s="275"/>
      <c r="FN105" s="275"/>
      <c r="FO105" s="275"/>
      <c r="FP105" s="284"/>
      <c r="FQ105" s="275"/>
      <c r="FR105" s="275"/>
      <c r="FS105" s="275"/>
      <c r="FT105" s="275"/>
      <c r="FU105" s="275"/>
      <c r="FV105" s="275"/>
      <c r="FW105" s="284"/>
      <c r="FX105" s="275"/>
      <c r="FY105" s="275"/>
      <c r="FZ105" s="275"/>
      <c r="GA105" s="275"/>
      <c r="GB105" s="275"/>
      <c r="GC105" s="275"/>
      <c r="GD105" s="286"/>
      <c r="GE105" s="277"/>
      <c r="GF105" s="275"/>
      <c r="GG105" s="275"/>
      <c r="GH105" s="275"/>
      <c r="GI105" s="275"/>
      <c r="GJ105" s="278"/>
      <c r="GK105" s="1673"/>
    </row>
    <row r="106" spans="1:193" ht="15" thickBot="1">
      <c r="A106" s="1591"/>
      <c r="B106" s="1591"/>
      <c r="C106" s="1591"/>
      <c r="D106" s="1591"/>
      <c r="E106" s="1591"/>
      <c r="F106" s="1591"/>
      <c r="G106" s="1591"/>
      <c r="H106" s="1591"/>
      <c r="I106" s="1591"/>
      <c r="J106" s="271"/>
      <c r="K106" s="276"/>
      <c r="L106" s="275"/>
      <c r="M106" s="275"/>
      <c r="N106" s="275"/>
      <c r="O106" s="275"/>
      <c r="P106" s="275"/>
      <c r="Q106" s="282"/>
      <c r="R106" s="278"/>
      <c r="S106" s="275"/>
      <c r="T106" s="275"/>
      <c r="U106" s="275"/>
      <c r="V106" s="275"/>
      <c r="W106" s="275"/>
      <c r="X106" s="282"/>
      <c r="Y106" s="278"/>
      <c r="Z106" s="275"/>
      <c r="AA106" s="275"/>
      <c r="AB106" s="275"/>
      <c r="AC106" s="275"/>
      <c r="AD106" s="275"/>
      <c r="AE106" s="282"/>
      <c r="AF106" s="278"/>
      <c r="AG106" s="275"/>
      <c r="AH106" s="275"/>
      <c r="AI106" s="275"/>
      <c r="AJ106" s="275"/>
      <c r="AK106" s="275"/>
      <c r="AL106" s="282"/>
      <c r="AM106" s="278"/>
      <c r="AN106" s="275"/>
      <c r="AO106" s="275"/>
      <c r="AP106" s="275"/>
      <c r="AQ106" s="275"/>
      <c r="AR106" s="275"/>
      <c r="AS106" s="282"/>
      <c r="AT106" s="278"/>
      <c r="AU106" s="275"/>
      <c r="AV106" s="275"/>
      <c r="AW106" s="275"/>
      <c r="AX106" s="275"/>
      <c r="AY106" s="275"/>
      <c r="AZ106" s="282"/>
      <c r="BA106" s="278"/>
      <c r="BB106" s="275"/>
      <c r="BC106" s="275"/>
      <c r="BD106" s="275"/>
      <c r="BE106" s="275"/>
      <c r="BF106" s="275"/>
      <c r="BG106" s="282"/>
      <c r="BH106" s="278"/>
      <c r="BI106" s="275"/>
      <c r="BJ106" s="275"/>
      <c r="BK106" s="275"/>
      <c r="BL106" s="275"/>
      <c r="BM106" s="275"/>
      <c r="BN106" s="282"/>
      <c r="BO106" s="278"/>
      <c r="BP106" s="275"/>
      <c r="BQ106" s="275"/>
      <c r="BR106" s="275"/>
      <c r="BS106" s="275"/>
      <c r="BT106" s="275"/>
      <c r="BU106" s="282"/>
      <c r="BV106" s="278"/>
      <c r="BW106" s="275"/>
      <c r="BX106" s="275"/>
      <c r="BY106" s="275"/>
      <c r="BZ106" s="275"/>
      <c r="CA106" s="275"/>
      <c r="CB106" s="282"/>
      <c r="CC106" s="278"/>
      <c r="CD106" s="275"/>
      <c r="CE106" s="275"/>
      <c r="CF106" s="275"/>
      <c r="CG106" s="275"/>
      <c r="CH106" s="275"/>
      <c r="CI106" s="282"/>
      <c r="CJ106" s="278"/>
      <c r="CK106" s="275"/>
      <c r="CL106" s="275"/>
      <c r="CM106" s="275"/>
      <c r="CN106" s="275"/>
      <c r="CO106" s="275"/>
      <c r="CP106" s="282"/>
      <c r="CQ106" s="278"/>
      <c r="CR106" s="275"/>
      <c r="CS106" s="275"/>
      <c r="CT106" s="275"/>
      <c r="CU106" s="275"/>
      <c r="CV106" s="275"/>
      <c r="CW106" s="282"/>
      <c r="CX106" s="278"/>
      <c r="CY106" s="275"/>
      <c r="CZ106" s="275"/>
      <c r="DA106" s="275"/>
      <c r="DB106" s="275"/>
      <c r="DC106" s="275"/>
      <c r="DD106" s="282"/>
      <c r="DE106" s="278"/>
      <c r="DF106" s="275"/>
      <c r="DG106" s="275"/>
      <c r="DH106" s="275"/>
      <c r="DI106" s="275"/>
      <c r="DJ106" s="275"/>
      <c r="DK106" s="282"/>
      <c r="DL106" s="278"/>
      <c r="DM106" s="275"/>
      <c r="DN106" s="275"/>
      <c r="DO106" s="275"/>
      <c r="DP106" s="275"/>
      <c r="DQ106" s="275"/>
      <c r="DR106" s="282"/>
      <c r="DS106" s="278"/>
      <c r="DT106" s="275"/>
      <c r="DU106" s="275"/>
      <c r="DV106" s="275"/>
      <c r="DW106" s="275"/>
      <c r="DX106" s="275"/>
      <c r="DY106" s="282"/>
      <c r="DZ106" s="278"/>
      <c r="EA106" s="275"/>
      <c r="EB106" s="275"/>
      <c r="EC106" s="275"/>
      <c r="ED106" s="275"/>
      <c r="EE106" s="275"/>
      <c r="EF106" s="282"/>
      <c r="EG106" s="278"/>
      <c r="EH106" s="275"/>
      <c r="EI106" s="275"/>
      <c r="EJ106" s="275"/>
      <c r="EK106" s="275"/>
      <c r="EL106" s="275"/>
      <c r="EM106" s="282"/>
      <c r="EN106" s="278"/>
      <c r="EO106" s="275"/>
      <c r="EP106" s="275"/>
      <c r="EQ106" s="275"/>
      <c r="ER106" s="275"/>
      <c r="ES106" s="275"/>
      <c r="ET106" s="282"/>
      <c r="EU106" s="278"/>
      <c r="EV106" s="275"/>
      <c r="EW106" s="275"/>
      <c r="EX106" s="275"/>
      <c r="EY106" s="275"/>
      <c r="EZ106" s="275"/>
      <c r="FA106" s="282"/>
      <c r="FB106" s="278"/>
      <c r="FC106" s="275"/>
      <c r="FD106" s="275"/>
      <c r="FE106" s="275"/>
      <c r="FF106" s="275"/>
      <c r="FG106" s="275"/>
      <c r="FH106" s="282"/>
      <c r="FI106" s="278"/>
      <c r="FJ106" s="275"/>
      <c r="FK106" s="275"/>
      <c r="FL106" s="275"/>
      <c r="FM106" s="275"/>
      <c r="FN106" s="275"/>
      <c r="FO106" s="282"/>
      <c r="FP106" s="278"/>
      <c r="FQ106" s="275"/>
      <c r="FR106" s="275"/>
      <c r="FS106" s="275"/>
      <c r="FT106" s="275"/>
      <c r="FU106" s="275"/>
      <c r="FV106" s="282"/>
      <c r="FW106" s="278"/>
      <c r="FX106" s="275"/>
      <c r="FY106" s="275"/>
      <c r="FZ106" s="275"/>
      <c r="GA106" s="275"/>
      <c r="GB106" s="275"/>
      <c r="GC106" s="282"/>
      <c r="GD106" s="282"/>
      <c r="GE106" s="279"/>
      <c r="GF106" s="280"/>
      <c r="GG106" s="280"/>
      <c r="GH106" s="280"/>
      <c r="GI106" s="280"/>
      <c r="GJ106" s="281"/>
      <c r="GK106" s="1673"/>
    </row>
    <row r="107" spans="1:193" ht="15" thickBot="1">
      <c r="A107" s="1591"/>
      <c r="B107" s="1591"/>
      <c r="C107" s="1591"/>
      <c r="D107" s="1591"/>
      <c r="E107" s="1591"/>
      <c r="F107" s="1591"/>
      <c r="G107" s="1591"/>
      <c r="H107" s="1591"/>
      <c r="I107" s="1591"/>
      <c r="J107" s="271"/>
      <c r="K107" s="273"/>
      <c r="L107" s="1586"/>
      <c r="M107" s="1587"/>
      <c r="N107" s="1587"/>
      <c r="O107" s="1587"/>
      <c r="P107" s="1587"/>
      <c r="Q107" s="1587"/>
      <c r="R107" s="1587"/>
      <c r="S107" s="1587"/>
      <c r="T107" s="1587"/>
      <c r="U107" s="1587"/>
      <c r="V107" s="1587"/>
      <c r="W107" s="1587"/>
      <c r="X107" s="1587"/>
      <c r="Y107" s="1587"/>
      <c r="Z107" s="1587"/>
      <c r="AA107" s="1587"/>
      <c r="AB107" s="1587"/>
      <c r="AC107" s="1587"/>
      <c r="AD107" s="1587"/>
      <c r="AE107" s="1587"/>
      <c r="AF107" s="1587"/>
      <c r="AG107" s="1587"/>
      <c r="AH107" s="1587"/>
      <c r="AI107" s="1587"/>
      <c r="AJ107" s="1587"/>
      <c r="AK107" s="1587"/>
      <c r="AL107" s="1587"/>
      <c r="AM107" s="1587"/>
      <c r="AN107" s="1586"/>
      <c r="AO107" s="1587"/>
      <c r="AP107" s="1587"/>
      <c r="AQ107" s="1587"/>
      <c r="AR107" s="1587"/>
      <c r="AS107" s="1587"/>
      <c r="AT107" s="1587"/>
      <c r="AU107" s="1587"/>
      <c r="AV107" s="1587"/>
      <c r="AW107" s="1587"/>
      <c r="AX107" s="1587"/>
      <c r="AY107" s="1587"/>
      <c r="AZ107" s="1587"/>
      <c r="BA107" s="1587"/>
      <c r="BB107" s="1587"/>
      <c r="BC107" s="1587"/>
      <c r="BD107" s="1587"/>
      <c r="BE107" s="1587"/>
      <c r="BF107" s="1587"/>
      <c r="BG107" s="1587"/>
      <c r="BH107" s="1587"/>
      <c r="BI107" s="1587"/>
      <c r="BJ107" s="1587"/>
      <c r="BK107" s="1587"/>
      <c r="BL107" s="1587"/>
      <c r="BM107" s="1587"/>
      <c r="BN107" s="1587"/>
      <c r="BO107" s="1587"/>
      <c r="BP107" s="1586"/>
      <c r="BQ107" s="1587"/>
      <c r="BR107" s="1587"/>
      <c r="BS107" s="1587"/>
      <c r="BT107" s="1587"/>
      <c r="BU107" s="1587"/>
      <c r="BV107" s="1587"/>
      <c r="BW107" s="1587"/>
      <c r="BX107" s="1587"/>
      <c r="BY107" s="1587"/>
      <c r="BZ107" s="1587"/>
      <c r="CA107" s="1587"/>
      <c r="CB107" s="1587"/>
      <c r="CC107" s="1587"/>
      <c r="CD107" s="1587"/>
      <c r="CE107" s="1587"/>
      <c r="CF107" s="1587"/>
      <c r="CG107" s="1587"/>
      <c r="CH107" s="1587"/>
      <c r="CI107" s="1587"/>
      <c r="CJ107" s="1587"/>
      <c r="CK107" s="1587"/>
      <c r="CL107" s="1587"/>
      <c r="CM107" s="1587"/>
      <c r="CN107" s="1587"/>
      <c r="CO107" s="1587"/>
      <c r="CP107" s="1587"/>
      <c r="CQ107" s="1587"/>
      <c r="CR107" s="1586"/>
      <c r="CS107" s="1587"/>
      <c r="CT107" s="1587"/>
      <c r="CU107" s="1587"/>
      <c r="CV107" s="1587"/>
      <c r="CW107" s="1587"/>
      <c r="CX107" s="1587"/>
      <c r="CY107" s="1587"/>
      <c r="CZ107" s="1587"/>
      <c r="DA107" s="1587"/>
      <c r="DB107" s="1587"/>
      <c r="DC107" s="1587"/>
      <c r="DD107" s="1587"/>
      <c r="DE107" s="1587"/>
      <c r="DF107" s="1587"/>
      <c r="DG107" s="1587"/>
      <c r="DH107" s="1587"/>
      <c r="DI107" s="1587"/>
      <c r="DJ107" s="1587"/>
      <c r="DK107" s="1587"/>
      <c r="DL107" s="1587"/>
      <c r="DM107" s="1587"/>
      <c r="DN107" s="1587"/>
      <c r="DO107" s="1587"/>
      <c r="DP107" s="1587"/>
      <c r="DQ107" s="1587"/>
      <c r="DR107" s="1587"/>
      <c r="DS107" s="1587"/>
      <c r="DT107" s="1586"/>
      <c r="DU107" s="1587"/>
      <c r="DV107" s="1587"/>
      <c r="DW107" s="1587"/>
      <c r="DX107" s="1587"/>
      <c r="DY107" s="1587"/>
      <c r="DZ107" s="1587"/>
      <c r="EA107" s="1587"/>
      <c r="EB107" s="1587"/>
      <c r="EC107" s="1587"/>
      <c r="ED107" s="1587"/>
      <c r="EE107" s="1587"/>
      <c r="EF107" s="1587"/>
      <c r="EG107" s="1587"/>
      <c r="EH107" s="1587"/>
      <c r="EI107" s="1587"/>
      <c r="EJ107" s="1587"/>
      <c r="EK107" s="1587"/>
      <c r="EL107" s="1587"/>
      <c r="EM107" s="1587"/>
      <c r="EN107" s="1587"/>
      <c r="EO107" s="1587"/>
      <c r="EP107" s="1587"/>
      <c r="EQ107" s="1587"/>
      <c r="ER107" s="1587"/>
      <c r="ES107" s="1587"/>
      <c r="ET107" s="1587"/>
      <c r="EU107" s="1587"/>
      <c r="EV107" s="1586"/>
      <c r="EW107" s="1587"/>
      <c r="EX107" s="1587"/>
      <c r="EY107" s="1587"/>
      <c r="EZ107" s="1587"/>
      <c r="FA107" s="1587"/>
      <c r="FB107" s="1587"/>
      <c r="FC107" s="1587"/>
      <c r="FD107" s="1587"/>
      <c r="FE107" s="1587"/>
      <c r="FF107" s="1587"/>
      <c r="FG107" s="1587"/>
      <c r="FH107" s="1587"/>
      <c r="FI107" s="1587"/>
      <c r="FJ107" s="1587"/>
      <c r="FK107" s="1587"/>
      <c r="FL107" s="1587"/>
      <c r="FM107" s="1587"/>
      <c r="FN107" s="1587"/>
      <c r="FO107" s="1587"/>
      <c r="FP107" s="1587"/>
      <c r="FQ107" s="1587"/>
      <c r="FR107" s="1587"/>
      <c r="FS107" s="1587"/>
      <c r="FT107" s="1587"/>
      <c r="FU107" s="1587"/>
      <c r="FV107" s="1587"/>
      <c r="FW107" s="1587"/>
      <c r="FX107" s="272"/>
      <c r="FY107" s="272"/>
      <c r="FZ107" s="272"/>
      <c r="GA107" s="272"/>
      <c r="GB107" s="272"/>
      <c r="GC107" s="272"/>
      <c r="GD107" s="272"/>
      <c r="GE107" s="274"/>
      <c r="GF107" s="274"/>
      <c r="GG107" s="274"/>
      <c r="GH107" s="274"/>
      <c r="GI107" s="274"/>
      <c r="GJ107" s="274"/>
      <c r="GK107" s="1672"/>
    </row>
    <row r="108" spans="1:193" ht="15" thickBot="1">
      <c r="A108" s="238"/>
      <c r="B108" s="239"/>
      <c r="C108" s="231"/>
      <c r="D108" s="225"/>
      <c r="E108" s="270"/>
      <c r="F108" s="270"/>
      <c r="G108" s="271"/>
      <c r="H108" s="271"/>
      <c r="I108" s="271"/>
      <c r="J108" s="271"/>
      <c r="K108" s="271"/>
      <c r="L108" s="272"/>
      <c r="M108" s="272"/>
      <c r="N108" s="272"/>
      <c r="O108" s="272"/>
      <c r="P108" s="272"/>
      <c r="Q108" s="272"/>
      <c r="R108" s="272"/>
      <c r="S108" s="272"/>
      <c r="T108" s="272"/>
      <c r="U108" s="272"/>
      <c r="V108" s="272"/>
      <c r="W108" s="272"/>
      <c r="X108" s="272"/>
      <c r="Y108" s="272"/>
      <c r="Z108" s="272"/>
      <c r="AA108" s="272"/>
      <c r="AB108" s="272"/>
      <c r="AC108" s="272"/>
      <c r="AD108" s="272"/>
      <c r="AE108" s="272"/>
      <c r="AF108" s="272"/>
      <c r="AG108" s="272"/>
      <c r="AH108" s="272"/>
      <c r="AI108" s="272"/>
      <c r="AJ108" s="272"/>
      <c r="AK108" s="272"/>
      <c r="AL108" s="272"/>
      <c r="AM108" s="272"/>
      <c r="AN108" s="272"/>
      <c r="AO108" s="272"/>
      <c r="AP108" s="272"/>
      <c r="AQ108" s="272"/>
      <c r="AR108" s="272"/>
      <c r="AS108" s="272"/>
      <c r="AT108" s="272"/>
      <c r="AU108" s="272"/>
      <c r="AV108" s="272"/>
      <c r="AW108" s="272"/>
      <c r="AX108" s="272"/>
      <c r="AY108" s="272"/>
      <c r="AZ108" s="272"/>
      <c r="BA108" s="272"/>
      <c r="BB108" s="272"/>
      <c r="BC108" s="272"/>
      <c r="BD108" s="272"/>
      <c r="BE108" s="272"/>
      <c r="BF108" s="272"/>
      <c r="BG108" s="272"/>
      <c r="BH108" s="272"/>
      <c r="BI108" s="272"/>
      <c r="BJ108" s="272"/>
      <c r="BK108" s="272"/>
      <c r="BL108" s="272"/>
      <c r="BM108" s="272"/>
      <c r="BN108" s="272"/>
      <c r="BO108" s="272"/>
      <c r="BP108" s="272"/>
      <c r="BQ108" s="272"/>
      <c r="BR108" s="272"/>
      <c r="BS108" s="272"/>
      <c r="BT108" s="272"/>
      <c r="BU108" s="272"/>
      <c r="BV108" s="272"/>
      <c r="BW108" s="272"/>
      <c r="BX108" s="272"/>
      <c r="BY108" s="272"/>
      <c r="BZ108" s="272"/>
      <c r="CA108" s="272"/>
      <c r="CB108" s="272"/>
      <c r="CC108" s="272"/>
      <c r="CD108" s="272"/>
      <c r="CE108" s="272"/>
      <c r="CF108" s="272"/>
      <c r="CG108" s="272"/>
      <c r="CH108" s="272"/>
      <c r="CI108" s="272"/>
      <c r="CJ108" s="272"/>
      <c r="CK108" s="272"/>
      <c r="CL108" s="272"/>
      <c r="CM108" s="272"/>
      <c r="CN108" s="272"/>
      <c r="CO108" s="272"/>
      <c r="CP108" s="272"/>
      <c r="CQ108" s="272"/>
      <c r="CR108" s="272"/>
      <c r="CS108" s="272"/>
      <c r="CT108" s="272"/>
      <c r="CU108" s="272"/>
      <c r="CV108" s="272"/>
      <c r="CW108" s="272"/>
      <c r="CX108" s="272"/>
      <c r="CY108" s="272"/>
      <c r="CZ108" s="272"/>
      <c r="DA108" s="272"/>
      <c r="DB108" s="272"/>
      <c r="DC108" s="272"/>
      <c r="DD108" s="272"/>
      <c r="DE108" s="272"/>
      <c r="DF108" s="272"/>
      <c r="DG108" s="272"/>
      <c r="DH108" s="272"/>
      <c r="DI108" s="272"/>
      <c r="DJ108" s="272"/>
      <c r="DK108" s="272"/>
      <c r="DL108" s="272"/>
      <c r="DM108" s="272"/>
      <c r="DN108" s="272"/>
      <c r="DO108" s="272"/>
      <c r="DP108" s="272"/>
      <c r="DQ108" s="272"/>
      <c r="DR108" s="272"/>
      <c r="DS108" s="272"/>
      <c r="DT108" s="272"/>
      <c r="DU108" s="272"/>
      <c r="DV108" s="272"/>
      <c r="DW108" s="272"/>
      <c r="DX108" s="272"/>
      <c r="DY108" s="272"/>
      <c r="DZ108" s="272"/>
      <c r="EA108" s="272"/>
      <c r="EB108" s="272"/>
      <c r="EC108" s="272"/>
      <c r="ED108" s="272"/>
      <c r="EE108" s="272"/>
      <c r="EF108" s="272"/>
      <c r="EG108" s="272"/>
      <c r="EH108" s="272"/>
      <c r="EI108" s="272"/>
      <c r="EJ108" s="272"/>
      <c r="EK108" s="272"/>
      <c r="EL108" s="272"/>
      <c r="EM108" s="272"/>
      <c r="EN108" s="272"/>
      <c r="EO108" s="272"/>
      <c r="EP108" s="272"/>
      <c r="EQ108" s="272"/>
      <c r="ER108" s="272"/>
      <c r="ES108" s="272"/>
      <c r="ET108" s="272"/>
      <c r="EU108" s="272"/>
      <c r="EV108" s="272"/>
      <c r="EW108" s="272"/>
      <c r="EX108" s="272"/>
      <c r="EY108" s="272"/>
      <c r="EZ108" s="272"/>
      <c r="FA108" s="272"/>
      <c r="FB108" s="272"/>
      <c r="FC108" s="272"/>
      <c r="FD108" s="272"/>
      <c r="FE108" s="272"/>
      <c r="FF108" s="272"/>
      <c r="FG108" s="272"/>
      <c r="FH108" s="272"/>
      <c r="FI108" s="272"/>
      <c r="FJ108" s="272"/>
      <c r="FK108" s="272"/>
      <c r="FL108" s="272"/>
      <c r="FM108" s="272"/>
      <c r="FN108" s="272"/>
      <c r="FO108" s="272"/>
      <c r="FP108" s="272"/>
      <c r="FQ108" s="272"/>
      <c r="FR108" s="272"/>
      <c r="FS108" s="272"/>
      <c r="FT108" s="272"/>
      <c r="FU108" s="272"/>
      <c r="FV108" s="272"/>
      <c r="FW108" s="272"/>
      <c r="FX108" s="272"/>
      <c r="FY108" s="272"/>
      <c r="FZ108" s="272"/>
      <c r="GA108" s="272"/>
      <c r="GB108" s="272"/>
      <c r="GC108" s="272"/>
      <c r="GD108" s="272"/>
      <c r="GE108" s="272"/>
      <c r="GF108" s="272"/>
      <c r="GG108" s="272"/>
      <c r="GH108" s="272"/>
      <c r="GI108" s="272"/>
      <c r="GJ108" s="272"/>
      <c r="GK108" s="1672"/>
    </row>
    <row r="109" spans="1:193" ht="15" thickBot="1">
      <c r="A109" s="238"/>
      <c r="B109" s="239"/>
      <c r="C109" s="231"/>
      <c r="D109" s="225"/>
      <c r="E109" s="270"/>
      <c r="F109" s="270"/>
      <c r="G109" s="271"/>
      <c r="H109" s="271"/>
      <c r="I109" s="271"/>
      <c r="J109" s="271"/>
      <c r="K109" s="271"/>
      <c r="L109" s="272"/>
      <c r="M109" s="272"/>
      <c r="N109" s="272"/>
      <c r="O109" s="272"/>
      <c r="P109" s="272"/>
      <c r="Q109" s="272"/>
      <c r="R109" s="272"/>
      <c r="S109" s="272"/>
      <c r="T109" s="272"/>
      <c r="U109" s="272"/>
      <c r="V109" s="272"/>
      <c r="W109" s="272"/>
      <c r="X109" s="272"/>
      <c r="Y109" s="272"/>
      <c r="Z109" s="272"/>
      <c r="AA109" s="272"/>
      <c r="AB109" s="272"/>
      <c r="AC109" s="272"/>
      <c r="AD109" s="272"/>
      <c r="AE109" s="272"/>
      <c r="AF109" s="272"/>
      <c r="AG109" s="272"/>
      <c r="AH109" s="272"/>
      <c r="AI109" s="272"/>
      <c r="AJ109" s="272"/>
      <c r="AK109" s="272"/>
      <c r="AL109" s="272"/>
      <c r="AM109" s="272"/>
      <c r="AN109" s="272"/>
      <c r="AO109" s="272"/>
      <c r="AP109" s="272"/>
      <c r="AQ109" s="272"/>
      <c r="AR109" s="272"/>
      <c r="AS109" s="272"/>
      <c r="AT109" s="272"/>
      <c r="AU109" s="272"/>
      <c r="AV109" s="272"/>
      <c r="AW109" s="272"/>
      <c r="AX109" s="272"/>
      <c r="AY109" s="272"/>
      <c r="AZ109" s="272"/>
      <c r="BA109" s="272"/>
      <c r="BB109" s="272"/>
      <c r="BC109" s="272"/>
      <c r="BD109" s="272"/>
      <c r="BE109" s="272"/>
      <c r="BF109" s="272"/>
      <c r="BG109" s="272"/>
      <c r="BH109" s="272"/>
      <c r="BI109" s="272"/>
      <c r="BJ109" s="272"/>
      <c r="BK109" s="272"/>
      <c r="BL109" s="272"/>
      <c r="BM109" s="272"/>
      <c r="BN109" s="272"/>
      <c r="BO109" s="272"/>
      <c r="BP109" s="272"/>
      <c r="BQ109" s="272"/>
      <c r="BR109" s="272"/>
      <c r="BS109" s="272"/>
      <c r="BT109" s="272"/>
      <c r="BU109" s="272"/>
      <c r="BV109" s="272"/>
      <c r="BW109" s="272"/>
      <c r="BX109" s="272"/>
      <c r="BY109" s="272"/>
      <c r="BZ109" s="272"/>
      <c r="CA109" s="272"/>
      <c r="CB109" s="272"/>
      <c r="CC109" s="272"/>
      <c r="CD109" s="272"/>
      <c r="CE109" s="272"/>
      <c r="CF109" s="272"/>
      <c r="CG109" s="272"/>
      <c r="CH109" s="272"/>
      <c r="CI109" s="272"/>
      <c r="CJ109" s="272"/>
      <c r="CK109" s="272"/>
      <c r="CL109" s="272"/>
      <c r="CM109" s="272"/>
      <c r="CN109" s="272"/>
      <c r="CO109" s="272"/>
      <c r="CP109" s="272"/>
      <c r="CQ109" s="272"/>
      <c r="CR109" s="272"/>
      <c r="CS109" s="272"/>
      <c r="CT109" s="272"/>
      <c r="CU109" s="272"/>
      <c r="CV109" s="272"/>
      <c r="CW109" s="272"/>
      <c r="CX109" s="272"/>
      <c r="CY109" s="272"/>
      <c r="CZ109" s="272"/>
      <c r="DA109" s="272"/>
      <c r="DB109" s="272"/>
      <c r="DC109" s="272"/>
      <c r="DD109" s="272"/>
      <c r="DE109" s="272"/>
      <c r="DF109" s="272"/>
      <c r="DG109" s="272"/>
      <c r="DH109" s="272"/>
      <c r="DI109" s="272"/>
      <c r="DJ109" s="272"/>
      <c r="DK109" s="272"/>
      <c r="DL109" s="272"/>
      <c r="DM109" s="272"/>
      <c r="DN109" s="272"/>
      <c r="DO109" s="272"/>
      <c r="DP109" s="272"/>
      <c r="DQ109" s="272"/>
      <c r="DR109" s="272"/>
      <c r="DS109" s="272"/>
      <c r="DT109" s="272"/>
      <c r="DU109" s="272"/>
      <c r="DV109" s="272"/>
      <c r="DW109" s="272"/>
      <c r="DX109" s="272"/>
      <c r="DY109" s="272"/>
      <c r="DZ109" s="272"/>
      <c r="EA109" s="272"/>
      <c r="EB109" s="272"/>
      <c r="EC109" s="272"/>
      <c r="ED109" s="272"/>
      <c r="EE109" s="272"/>
      <c r="EF109" s="272"/>
      <c r="EG109" s="272"/>
      <c r="EH109" s="272"/>
      <c r="EI109" s="272"/>
      <c r="EJ109" s="272"/>
      <c r="EK109" s="272"/>
      <c r="EL109" s="272"/>
      <c r="EM109" s="272"/>
      <c r="EN109" s="272"/>
      <c r="EO109" s="272"/>
      <c r="EP109" s="272"/>
      <c r="EQ109" s="272"/>
      <c r="ER109" s="272"/>
      <c r="ES109" s="272"/>
      <c r="ET109" s="272"/>
      <c r="EU109" s="272"/>
      <c r="EV109" s="272"/>
      <c r="EW109" s="272"/>
      <c r="EX109" s="272"/>
      <c r="EY109" s="272"/>
      <c r="EZ109" s="272"/>
      <c r="FA109" s="272"/>
      <c r="FB109" s="272"/>
      <c r="FC109" s="272"/>
      <c r="FD109" s="272"/>
      <c r="FE109" s="272"/>
      <c r="FF109" s="272"/>
      <c r="FG109" s="272"/>
      <c r="FH109" s="272"/>
      <c r="FI109" s="272"/>
      <c r="FJ109" s="272"/>
      <c r="FK109" s="272"/>
      <c r="FL109" s="272"/>
      <c r="FM109" s="272"/>
      <c r="FN109" s="272"/>
      <c r="FO109" s="272"/>
      <c r="FP109" s="272"/>
      <c r="FQ109" s="272"/>
      <c r="FR109" s="272"/>
      <c r="FS109" s="272"/>
      <c r="FT109" s="272"/>
      <c r="FU109" s="272"/>
      <c r="FV109" s="272"/>
      <c r="FW109" s="272"/>
      <c r="FX109" s="272"/>
      <c r="FY109" s="272"/>
      <c r="FZ109" s="272"/>
      <c r="GA109" s="272"/>
      <c r="GB109" s="272"/>
      <c r="GC109" s="272"/>
      <c r="GD109" s="272"/>
      <c r="GE109" s="272"/>
      <c r="GF109" s="272"/>
      <c r="GG109" s="272"/>
      <c r="GH109" s="272"/>
      <c r="GI109" s="272"/>
      <c r="GJ109" s="272"/>
      <c r="GK109" s="1672"/>
    </row>
    <row r="110" spans="1:193" ht="15" thickBot="1">
      <c r="A110" s="238"/>
      <c r="B110" s="239"/>
      <c r="C110" s="231"/>
      <c r="D110" s="225"/>
      <c r="E110" s="270"/>
      <c r="F110" s="270"/>
      <c r="G110" s="271"/>
      <c r="H110" s="271"/>
      <c r="I110" s="271"/>
      <c r="J110" s="271"/>
      <c r="K110" s="271"/>
      <c r="L110" s="272"/>
      <c r="M110" s="272"/>
      <c r="N110" s="272"/>
      <c r="O110" s="272"/>
      <c r="P110" s="272"/>
      <c r="Q110" s="272"/>
      <c r="R110" s="272"/>
      <c r="S110" s="272"/>
      <c r="T110" s="272"/>
      <c r="U110" s="272"/>
      <c r="V110" s="272"/>
      <c r="W110" s="272"/>
      <c r="X110" s="272"/>
      <c r="Y110" s="272"/>
      <c r="Z110" s="272"/>
      <c r="AA110" s="272"/>
      <c r="AB110" s="272"/>
      <c r="AC110" s="272"/>
      <c r="AD110" s="272"/>
      <c r="AE110" s="272"/>
      <c r="AF110" s="272"/>
      <c r="AG110" s="272"/>
      <c r="AH110" s="272"/>
      <c r="AI110" s="272"/>
      <c r="AJ110" s="272"/>
      <c r="AK110" s="272"/>
      <c r="AL110" s="272"/>
      <c r="AM110" s="272"/>
      <c r="AN110" s="272"/>
      <c r="AO110" s="272"/>
      <c r="AP110" s="272"/>
      <c r="AQ110" s="272"/>
      <c r="AR110" s="272"/>
      <c r="AS110" s="272"/>
      <c r="AT110" s="272"/>
      <c r="AU110" s="272"/>
      <c r="AV110" s="272"/>
      <c r="AW110" s="272"/>
      <c r="AX110" s="272"/>
      <c r="AY110" s="272"/>
      <c r="AZ110" s="272"/>
      <c r="BA110" s="272"/>
      <c r="BB110" s="272"/>
      <c r="BC110" s="272"/>
      <c r="BD110" s="272"/>
      <c r="BE110" s="272"/>
      <c r="BF110" s="272"/>
      <c r="BG110" s="272"/>
      <c r="BH110" s="272"/>
      <c r="BI110" s="272"/>
      <c r="BJ110" s="272"/>
      <c r="BK110" s="272"/>
      <c r="BL110" s="272"/>
      <c r="BM110" s="272"/>
      <c r="BN110" s="272"/>
      <c r="BO110" s="272"/>
      <c r="BP110" s="272"/>
      <c r="BQ110" s="272"/>
      <c r="BR110" s="272"/>
      <c r="BS110" s="272"/>
      <c r="BT110" s="272"/>
      <c r="BU110" s="272"/>
      <c r="BV110" s="272"/>
      <c r="BW110" s="272"/>
      <c r="BX110" s="272"/>
      <c r="BY110" s="272"/>
      <c r="BZ110" s="272"/>
      <c r="CA110" s="272"/>
      <c r="CB110" s="272"/>
      <c r="CC110" s="272"/>
      <c r="CD110" s="272"/>
      <c r="CE110" s="272"/>
      <c r="CF110" s="272"/>
      <c r="CG110" s="272"/>
      <c r="CH110" s="272"/>
      <c r="CI110" s="272"/>
      <c r="CJ110" s="272"/>
      <c r="CK110" s="272"/>
      <c r="CL110" s="272"/>
      <c r="CM110" s="272"/>
      <c r="CN110" s="272"/>
      <c r="CO110" s="272"/>
      <c r="CP110" s="272"/>
      <c r="CQ110" s="272"/>
      <c r="CR110" s="272"/>
      <c r="CS110" s="272"/>
      <c r="CT110" s="272"/>
      <c r="CU110" s="272"/>
      <c r="CV110" s="272"/>
      <c r="CW110" s="272"/>
      <c r="CX110" s="272"/>
      <c r="CY110" s="272"/>
      <c r="CZ110" s="272"/>
      <c r="DA110" s="272"/>
      <c r="DB110" s="272"/>
      <c r="DC110" s="272"/>
      <c r="DD110" s="272"/>
      <c r="DE110" s="272"/>
      <c r="DF110" s="272"/>
      <c r="DG110" s="272"/>
      <c r="DH110" s="272"/>
      <c r="DI110" s="272"/>
      <c r="DJ110" s="272"/>
      <c r="DK110" s="272"/>
      <c r="DL110" s="272"/>
      <c r="DM110" s="272"/>
      <c r="DN110" s="272"/>
      <c r="DO110" s="272"/>
      <c r="DP110" s="272"/>
      <c r="DQ110" s="272"/>
      <c r="DR110" s="272"/>
      <c r="DS110" s="272"/>
      <c r="DT110" s="272"/>
      <c r="DU110" s="272"/>
      <c r="DV110" s="272"/>
      <c r="DW110" s="272"/>
      <c r="DX110" s="272"/>
      <c r="DY110" s="272"/>
      <c r="DZ110" s="272"/>
      <c r="EA110" s="272"/>
      <c r="EB110" s="272"/>
      <c r="EC110" s="272"/>
      <c r="ED110" s="272"/>
      <c r="EE110" s="272"/>
      <c r="EF110" s="272"/>
      <c r="EG110" s="272"/>
      <c r="EH110" s="272"/>
      <c r="EI110" s="272"/>
      <c r="EJ110" s="272"/>
      <c r="EK110" s="272"/>
      <c r="EL110" s="272"/>
      <c r="EM110" s="272"/>
      <c r="EN110" s="272"/>
      <c r="EO110" s="272"/>
      <c r="EP110" s="272"/>
      <c r="EQ110" s="272"/>
      <c r="ER110" s="272"/>
      <c r="ES110" s="272"/>
      <c r="ET110" s="272"/>
      <c r="EU110" s="272"/>
      <c r="EV110" s="272"/>
      <c r="EW110" s="272"/>
      <c r="EX110" s="272"/>
      <c r="EY110" s="272"/>
      <c r="EZ110" s="272"/>
      <c r="FA110" s="272"/>
      <c r="FB110" s="272"/>
      <c r="FC110" s="272"/>
      <c r="FD110" s="272"/>
      <c r="FE110" s="272"/>
      <c r="FF110" s="272"/>
      <c r="FG110" s="272"/>
      <c r="FH110" s="272"/>
      <c r="FI110" s="272"/>
      <c r="FJ110" s="272"/>
      <c r="FK110" s="272"/>
      <c r="FL110" s="272"/>
      <c r="FM110" s="272"/>
      <c r="FN110" s="272"/>
      <c r="FO110" s="272"/>
      <c r="FP110" s="272"/>
      <c r="FQ110" s="272"/>
      <c r="FR110" s="272"/>
      <c r="FS110" s="272"/>
      <c r="FT110" s="272"/>
      <c r="FU110" s="272"/>
      <c r="FV110" s="272"/>
      <c r="FW110" s="272"/>
      <c r="FX110" s="272"/>
      <c r="FY110" s="272"/>
      <c r="FZ110" s="272"/>
      <c r="GA110" s="272"/>
      <c r="GB110" s="272"/>
      <c r="GC110" s="272"/>
      <c r="GD110" s="272"/>
      <c r="GE110" s="272"/>
      <c r="GF110" s="272"/>
      <c r="GG110" s="272"/>
      <c r="GH110" s="272"/>
      <c r="GI110" s="272"/>
      <c r="GJ110" s="272"/>
      <c r="GK110" s="1672"/>
    </row>
    <row r="111" spans="1:193" ht="15" thickBot="1">
      <c r="A111" s="238"/>
      <c r="B111" s="239"/>
      <c r="C111" s="231"/>
      <c r="D111" s="225"/>
      <c r="E111" s="270"/>
      <c r="F111" s="270"/>
      <c r="G111" s="271"/>
      <c r="H111" s="271"/>
      <c r="I111" s="271"/>
      <c r="J111" s="271"/>
      <c r="K111" s="271"/>
      <c r="L111" s="272"/>
      <c r="M111" s="272"/>
      <c r="N111" s="272"/>
      <c r="O111" s="272"/>
      <c r="P111" s="272"/>
      <c r="Q111" s="272"/>
      <c r="R111" s="272"/>
      <c r="S111" s="272"/>
      <c r="T111" s="272"/>
      <c r="U111" s="272"/>
      <c r="V111" s="272"/>
      <c r="W111" s="272"/>
      <c r="X111" s="272"/>
      <c r="Y111" s="272"/>
      <c r="Z111" s="272"/>
      <c r="AA111" s="272"/>
      <c r="AB111" s="272"/>
      <c r="AC111" s="272"/>
      <c r="AD111" s="272"/>
      <c r="AE111" s="272"/>
      <c r="AF111" s="272"/>
      <c r="AG111" s="272"/>
      <c r="AH111" s="272"/>
      <c r="AI111" s="272"/>
      <c r="AJ111" s="272"/>
      <c r="AK111" s="272"/>
      <c r="AL111" s="272"/>
      <c r="AM111" s="272"/>
      <c r="AN111" s="272"/>
      <c r="AO111" s="272"/>
      <c r="AP111" s="272"/>
      <c r="AQ111" s="272"/>
      <c r="AR111" s="272"/>
      <c r="AS111" s="272"/>
      <c r="AT111" s="272"/>
      <c r="AU111" s="272"/>
      <c r="AV111" s="272"/>
      <c r="AW111" s="272"/>
      <c r="AX111" s="272"/>
      <c r="AY111" s="272"/>
      <c r="AZ111" s="272"/>
      <c r="BA111" s="272"/>
      <c r="BB111" s="272"/>
      <c r="BC111" s="272"/>
      <c r="BD111" s="272"/>
      <c r="BE111" s="272"/>
      <c r="BF111" s="272"/>
      <c r="BG111" s="272"/>
      <c r="BH111" s="272"/>
      <c r="BI111" s="272"/>
      <c r="BJ111" s="272"/>
      <c r="BK111" s="272"/>
      <c r="BL111" s="272"/>
      <c r="BM111" s="272"/>
      <c r="BN111" s="272"/>
      <c r="BO111" s="272"/>
      <c r="BP111" s="272"/>
      <c r="BQ111" s="272"/>
      <c r="BR111" s="272"/>
      <c r="BS111" s="272"/>
      <c r="BT111" s="272"/>
      <c r="BU111" s="272"/>
      <c r="BV111" s="272"/>
      <c r="BW111" s="272"/>
      <c r="BX111" s="272"/>
      <c r="BY111" s="272"/>
      <c r="BZ111" s="272"/>
      <c r="CA111" s="272"/>
      <c r="CB111" s="272"/>
      <c r="CC111" s="272"/>
      <c r="CD111" s="272"/>
      <c r="CE111" s="272"/>
      <c r="CF111" s="272"/>
      <c r="CG111" s="272"/>
      <c r="CH111" s="272"/>
      <c r="CI111" s="272"/>
      <c r="CJ111" s="272"/>
      <c r="CK111" s="272"/>
      <c r="CL111" s="272"/>
      <c r="CM111" s="272"/>
      <c r="CN111" s="272"/>
      <c r="CO111" s="272"/>
      <c r="CP111" s="272"/>
      <c r="CQ111" s="272"/>
      <c r="CR111" s="272"/>
      <c r="CS111" s="272"/>
      <c r="CT111" s="272"/>
      <c r="CU111" s="272"/>
      <c r="CV111" s="272"/>
      <c r="CW111" s="272"/>
      <c r="CX111" s="272"/>
      <c r="CY111" s="272"/>
      <c r="CZ111" s="272"/>
      <c r="DA111" s="272"/>
      <c r="DB111" s="272"/>
      <c r="DC111" s="272"/>
      <c r="DD111" s="272"/>
      <c r="DE111" s="272"/>
      <c r="DF111" s="272"/>
      <c r="DG111" s="272"/>
      <c r="DH111" s="272"/>
      <c r="DI111" s="272"/>
      <c r="DJ111" s="272"/>
      <c r="DK111" s="272"/>
      <c r="DL111" s="272"/>
      <c r="DM111" s="272"/>
      <c r="DN111" s="272"/>
      <c r="DO111" s="272"/>
      <c r="DP111" s="272"/>
      <c r="DQ111" s="272"/>
      <c r="DR111" s="272"/>
      <c r="DS111" s="272"/>
      <c r="DT111" s="272"/>
      <c r="DU111" s="272"/>
      <c r="DV111" s="272"/>
      <c r="DW111" s="272"/>
      <c r="DX111" s="272"/>
      <c r="DY111" s="272"/>
      <c r="DZ111" s="272"/>
      <c r="EA111" s="272"/>
      <c r="EB111" s="272"/>
      <c r="EC111" s="272"/>
      <c r="ED111" s="272"/>
      <c r="EE111" s="272"/>
      <c r="EF111" s="272"/>
      <c r="EG111" s="272"/>
      <c r="EH111" s="272"/>
      <c r="EI111" s="272"/>
      <c r="EJ111" s="272"/>
      <c r="EK111" s="272"/>
      <c r="EL111" s="272"/>
      <c r="EM111" s="272"/>
      <c r="EN111" s="272"/>
      <c r="EO111" s="272"/>
      <c r="EP111" s="272"/>
      <c r="EQ111" s="272"/>
      <c r="ER111" s="272"/>
      <c r="ES111" s="272"/>
      <c r="ET111" s="272"/>
      <c r="EU111" s="272"/>
      <c r="EV111" s="272"/>
      <c r="EW111" s="272"/>
      <c r="EX111" s="272"/>
      <c r="EY111" s="272"/>
      <c r="EZ111" s="272"/>
      <c r="FA111" s="272"/>
      <c r="FB111" s="272"/>
      <c r="FC111" s="272"/>
      <c r="FD111" s="272"/>
      <c r="FE111" s="272"/>
      <c r="FF111" s="272"/>
      <c r="FG111" s="272"/>
      <c r="FH111" s="272"/>
      <c r="FI111" s="272"/>
      <c r="FJ111" s="272"/>
      <c r="FK111" s="272"/>
      <c r="FL111" s="272"/>
      <c r="FM111" s="272"/>
      <c r="FN111" s="272"/>
      <c r="FO111" s="272"/>
      <c r="FP111" s="272"/>
      <c r="FQ111" s="272"/>
      <c r="FR111" s="272"/>
      <c r="FS111" s="272"/>
      <c r="FT111" s="272"/>
      <c r="FU111" s="272"/>
      <c r="FV111" s="272"/>
      <c r="FW111" s="272"/>
      <c r="FX111" s="272"/>
      <c r="FY111" s="272"/>
      <c r="FZ111" s="272"/>
      <c r="GA111" s="272"/>
      <c r="GB111" s="272"/>
      <c r="GC111" s="272"/>
      <c r="GD111" s="272"/>
      <c r="GE111" s="272"/>
      <c r="GF111" s="272"/>
      <c r="GG111" s="272"/>
      <c r="GH111" s="272"/>
      <c r="GI111" s="272"/>
      <c r="GJ111" s="272"/>
      <c r="GK111" s="1672"/>
    </row>
    <row r="112" spans="1:193" ht="15" thickBot="1">
      <c r="A112" s="238"/>
      <c r="B112" s="239"/>
      <c r="C112" s="231"/>
      <c r="D112" s="225"/>
      <c r="E112" s="270"/>
      <c r="F112" s="270"/>
      <c r="G112" s="271"/>
      <c r="H112" s="271"/>
      <c r="I112" s="271"/>
      <c r="J112" s="271"/>
      <c r="K112" s="271"/>
      <c r="L112" s="272"/>
      <c r="M112" s="272"/>
      <c r="N112" s="272"/>
      <c r="O112" s="272"/>
      <c r="P112" s="272"/>
      <c r="Q112" s="272"/>
      <c r="R112" s="272"/>
      <c r="S112" s="272"/>
      <c r="T112" s="272"/>
      <c r="U112" s="272"/>
      <c r="V112" s="272"/>
      <c r="W112" s="272"/>
      <c r="X112" s="272"/>
      <c r="Y112" s="272"/>
      <c r="Z112" s="272"/>
      <c r="AA112" s="272"/>
      <c r="AB112" s="272"/>
      <c r="AC112" s="272"/>
      <c r="AD112" s="272"/>
      <c r="AE112" s="272"/>
      <c r="AF112" s="272"/>
      <c r="AG112" s="272"/>
      <c r="AH112" s="272"/>
      <c r="AI112" s="272"/>
      <c r="AJ112" s="272"/>
      <c r="AK112" s="272"/>
      <c r="AL112" s="272"/>
      <c r="AM112" s="272"/>
      <c r="AN112" s="272"/>
      <c r="AO112" s="272"/>
      <c r="AP112" s="272"/>
      <c r="AQ112" s="272"/>
      <c r="AR112" s="272"/>
      <c r="AS112" s="272"/>
      <c r="AT112" s="272"/>
      <c r="AU112" s="272"/>
      <c r="AV112" s="272"/>
      <c r="AW112" s="272"/>
      <c r="AX112" s="272"/>
      <c r="AY112" s="272"/>
      <c r="AZ112" s="272"/>
      <c r="BA112" s="272"/>
      <c r="BB112" s="272"/>
      <c r="BC112" s="272"/>
      <c r="BD112" s="272"/>
      <c r="BE112" s="272"/>
      <c r="BF112" s="272"/>
      <c r="BG112" s="272"/>
      <c r="BH112" s="272"/>
      <c r="BI112" s="272"/>
      <c r="BJ112" s="272"/>
      <c r="BK112" s="272"/>
      <c r="BL112" s="272"/>
      <c r="BM112" s="272"/>
      <c r="BN112" s="272"/>
      <c r="BO112" s="272"/>
      <c r="BP112" s="272"/>
      <c r="BQ112" s="272"/>
      <c r="BR112" s="272"/>
      <c r="BS112" s="272"/>
      <c r="BT112" s="272"/>
      <c r="BU112" s="272"/>
      <c r="BV112" s="272"/>
      <c r="BW112" s="272"/>
      <c r="BX112" s="272"/>
      <c r="BY112" s="272"/>
      <c r="BZ112" s="272"/>
      <c r="CA112" s="272"/>
      <c r="CB112" s="272"/>
      <c r="CC112" s="272"/>
      <c r="CD112" s="272"/>
      <c r="CE112" s="272"/>
      <c r="CF112" s="272"/>
      <c r="CG112" s="272"/>
      <c r="CH112" s="272"/>
      <c r="CI112" s="272"/>
      <c r="CJ112" s="272"/>
      <c r="CK112" s="272"/>
      <c r="CL112" s="272"/>
      <c r="CM112" s="272"/>
      <c r="CN112" s="272"/>
      <c r="CO112" s="272"/>
      <c r="CP112" s="272"/>
      <c r="CQ112" s="272"/>
      <c r="CR112" s="272"/>
      <c r="CS112" s="272"/>
      <c r="CT112" s="272"/>
      <c r="CU112" s="272"/>
      <c r="CV112" s="272"/>
      <c r="CW112" s="272"/>
      <c r="CX112" s="272"/>
      <c r="CY112" s="272"/>
      <c r="CZ112" s="272"/>
      <c r="DA112" s="272"/>
      <c r="DB112" s="272"/>
      <c r="DC112" s="272"/>
      <c r="DD112" s="272"/>
      <c r="DE112" s="272"/>
      <c r="DF112" s="272"/>
      <c r="DG112" s="272"/>
      <c r="DH112" s="272"/>
      <c r="DI112" s="272"/>
      <c r="DJ112" s="272"/>
      <c r="DK112" s="272"/>
      <c r="DL112" s="272"/>
      <c r="DM112" s="272"/>
      <c r="DN112" s="272"/>
      <c r="DO112" s="272"/>
      <c r="DP112" s="272"/>
      <c r="DQ112" s="272"/>
      <c r="DR112" s="272"/>
      <c r="DS112" s="272"/>
      <c r="DT112" s="272"/>
      <c r="DU112" s="272"/>
      <c r="DV112" s="272"/>
      <c r="DW112" s="272"/>
      <c r="DX112" s="272"/>
      <c r="DY112" s="272"/>
      <c r="DZ112" s="272"/>
      <c r="EA112" s="272"/>
      <c r="EB112" s="272"/>
      <c r="EC112" s="272"/>
      <c r="ED112" s="272"/>
      <c r="EE112" s="272"/>
      <c r="EF112" s="272"/>
      <c r="EG112" s="272"/>
      <c r="EH112" s="272"/>
      <c r="EI112" s="272"/>
      <c r="EJ112" s="272"/>
      <c r="EK112" s="272"/>
      <c r="EL112" s="272"/>
      <c r="EM112" s="272"/>
      <c r="EN112" s="272"/>
      <c r="EO112" s="272"/>
      <c r="EP112" s="272"/>
      <c r="EQ112" s="272"/>
      <c r="ER112" s="272"/>
      <c r="ES112" s="272"/>
      <c r="ET112" s="272"/>
      <c r="EU112" s="272"/>
      <c r="EV112" s="272"/>
      <c r="EW112" s="272"/>
      <c r="EX112" s="272"/>
      <c r="EY112" s="272"/>
      <c r="EZ112" s="272"/>
      <c r="FA112" s="272"/>
      <c r="FB112" s="272"/>
      <c r="FC112" s="272"/>
      <c r="FD112" s="272"/>
      <c r="FE112" s="272"/>
      <c r="FF112" s="272"/>
      <c r="FG112" s="272"/>
      <c r="FH112" s="272"/>
      <c r="FI112" s="272"/>
      <c r="FJ112" s="272"/>
      <c r="FK112" s="272"/>
      <c r="FL112" s="272"/>
      <c r="FM112" s="272"/>
      <c r="FN112" s="272"/>
      <c r="FO112" s="272"/>
      <c r="FP112" s="272"/>
      <c r="FQ112" s="272"/>
      <c r="FR112" s="272"/>
      <c r="FS112" s="272"/>
      <c r="FT112" s="272"/>
      <c r="FU112" s="272"/>
      <c r="FV112" s="272"/>
      <c r="FW112" s="272"/>
      <c r="FX112" s="272"/>
      <c r="FY112" s="272"/>
      <c r="FZ112" s="272"/>
      <c r="GA112" s="272"/>
      <c r="GB112" s="272"/>
      <c r="GC112" s="272"/>
      <c r="GD112" s="272"/>
      <c r="GE112" s="272"/>
      <c r="GF112" s="272"/>
      <c r="GG112" s="272"/>
      <c r="GH112" s="272"/>
      <c r="GI112" s="272"/>
      <c r="GJ112" s="272"/>
      <c r="GK112" s="1672"/>
    </row>
    <row r="113" spans="1:193" ht="15" thickBot="1">
      <c r="A113" s="238"/>
      <c r="B113" s="239"/>
      <c r="C113" s="231"/>
      <c r="D113" s="225"/>
      <c r="E113" s="270"/>
      <c r="F113" s="270"/>
      <c r="G113" s="271"/>
      <c r="H113" s="271"/>
      <c r="I113" s="271"/>
      <c r="J113" s="271"/>
      <c r="K113" s="271"/>
      <c r="L113" s="272"/>
      <c r="M113" s="272"/>
      <c r="N113" s="272"/>
      <c r="O113" s="272"/>
      <c r="P113" s="272"/>
      <c r="Q113" s="272"/>
      <c r="R113" s="272"/>
      <c r="S113" s="272"/>
      <c r="T113" s="272"/>
      <c r="U113" s="272"/>
      <c r="V113" s="272"/>
      <c r="W113" s="272"/>
      <c r="X113" s="272"/>
      <c r="Y113" s="272"/>
      <c r="Z113" s="272"/>
      <c r="AA113" s="272"/>
      <c r="AB113" s="272"/>
      <c r="AC113" s="272"/>
      <c r="AD113" s="272"/>
      <c r="AE113" s="272"/>
      <c r="AF113" s="272"/>
      <c r="AG113" s="272"/>
      <c r="AH113" s="272"/>
      <c r="AI113" s="272"/>
      <c r="AJ113" s="272"/>
      <c r="AK113" s="272"/>
      <c r="AL113" s="272"/>
      <c r="AM113" s="272"/>
      <c r="AN113" s="272"/>
      <c r="AO113" s="272"/>
      <c r="AP113" s="272"/>
      <c r="AQ113" s="272"/>
      <c r="AR113" s="272"/>
      <c r="AS113" s="272"/>
      <c r="AT113" s="272"/>
      <c r="AU113" s="272"/>
      <c r="AV113" s="272"/>
      <c r="AW113" s="272"/>
      <c r="AX113" s="272"/>
      <c r="AY113" s="272"/>
      <c r="AZ113" s="272"/>
      <c r="BA113" s="272"/>
      <c r="BB113" s="272"/>
      <c r="BC113" s="272"/>
      <c r="BD113" s="272"/>
      <c r="BE113" s="272"/>
      <c r="BF113" s="272"/>
      <c r="BG113" s="272"/>
      <c r="BH113" s="272"/>
      <c r="BI113" s="272"/>
      <c r="BJ113" s="272"/>
      <c r="BK113" s="272"/>
      <c r="BL113" s="272"/>
      <c r="BM113" s="272"/>
      <c r="BN113" s="272"/>
      <c r="BO113" s="272"/>
      <c r="BP113" s="272"/>
      <c r="BQ113" s="272"/>
      <c r="BR113" s="272"/>
      <c r="BS113" s="272"/>
      <c r="BT113" s="272"/>
      <c r="BU113" s="272"/>
      <c r="BV113" s="272"/>
      <c r="BW113" s="272"/>
      <c r="BX113" s="272"/>
      <c r="BY113" s="272"/>
      <c r="BZ113" s="272"/>
      <c r="CA113" s="272"/>
      <c r="CB113" s="272"/>
      <c r="CC113" s="272"/>
      <c r="CD113" s="272"/>
      <c r="CE113" s="272"/>
      <c r="CF113" s="272"/>
      <c r="CG113" s="272"/>
      <c r="CH113" s="272"/>
      <c r="CI113" s="272"/>
      <c r="CJ113" s="272"/>
      <c r="CK113" s="272"/>
      <c r="CL113" s="272"/>
      <c r="CM113" s="272"/>
      <c r="CN113" s="272"/>
      <c r="CO113" s="272"/>
      <c r="CP113" s="272"/>
      <c r="CQ113" s="272"/>
      <c r="CR113" s="272"/>
      <c r="CS113" s="272"/>
      <c r="CT113" s="272"/>
      <c r="CU113" s="272"/>
      <c r="CV113" s="272"/>
      <c r="CW113" s="272"/>
      <c r="CX113" s="272"/>
      <c r="CY113" s="272"/>
      <c r="CZ113" s="272"/>
      <c r="DA113" s="272"/>
      <c r="DB113" s="272"/>
      <c r="DC113" s="272"/>
      <c r="DD113" s="272"/>
      <c r="DE113" s="272"/>
      <c r="DF113" s="272"/>
      <c r="DG113" s="272"/>
      <c r="DH113" s="272"/>
      <c r="DI113" s="272"/>
      <c r="DJ113" s="272"/>
      <c r="DK113" s="272"/>
      <c r="DL113" s="272"/>
      <c r="DM113" s="272"/>
      <c r="DN113" s="272"/>
      <c r="DO113" s="272"/>
      <c r="DP113" s="272"/>
      <c r="DQ113" s="272"/>
      <c r="DR113" s="272"/>
      <c r="DS113" s="272"/>
      <c r="DT113" s="272"/>
      <c r="DU113" s="272"/>
      <c r="DV113" s="272"/>
      <c r="DW113" s="272"/>
      <c r="DX113" s="272"/>
      <c r="DY113" s="272"/>
      <c r="DZ113" s="272"/>
      <c r="EA113" s="272"/>
      <c r="EB113" s="272"/>
      <c r="EC113" s="272"/>
      <c r="ED113" s="272"/>
      <c r="EE113" s="272"/>
      <c r="EF113" s="272"/>
      <c r="EG113" s="272"/>
      <c r="EH113" s="272"/>
      <c r="EI113" s="272"/>
      <c r="EJ113" s="272"/>
      <c r="EK113" s="272"/>
      <c r="EL113" s="272"/>
      <c r="EM113" s="272"/>
      <c r="EN113" s="272"/>
      <c r="EO113" s="272"/>
      <c r="EP113" s="272"/>
      <c r="EQ113" s="272"/>
      <c r="ER113" s="272"/>
      <c r="ES113" s="272"/>
      <c r="ET113" s="272"/>
      <c r="EU113" s="272"/>
      <c r="EV113" s="272"/>
      <c r="EW113" s="272"/>
      <c r="EX113" s="272"/>
      <c r="EY113" s="272"/>
      <c r="EZ113" s="272"/>
      <c r="FA113" s="272"/>
      <c r="FB113" s="272"/>
      <c r="FC113" s="272"/>
      <c r="FD113" s="272"/>
      <c r="FE113" s="272"/>
      <c r="FF113" s="272"/>
      <c r="FG113" s="272"/>
      <c r="FH113" s="272"/>
      <c r="FI113" s="272"/>
      <c r="FJ113" s="272"/>
      <c r="FK113" s="272"/>
      <c r="FL113" s="272"/>
      <c r="FM113" s="272"/>
      <c r="FN113" s="272"/>
      <c r="FO113" s="272"/>
      <c r="FP113" s="272"/>
      <c r="FQ113" s="272"/>
      <c r="FR113" s="272"/>
      <c r="FS113" s="272"/>
      <c r="FT113" s="272"/>
      <c r="FU113" s="272"/>
      <c r="FV113" s="272"/>
      <c r="FW113" s="272"/>
      <c r="FX113" s="272"/>
      <c r="FY113" s="272"/>
      <c r="FZ113" s="272"/>
      <c r="GA113" s="272"/>
      <c r="GB113" s="272"/>
      <c r="GC113" s="272"/>
      <c r="GD113" s="272"/>
      <c r="GE113" s="272"/>
      <c r="GF113" s="272"/>
      <c r="GG113" s="272"/>
      <c r="GH113" s="272"/>
      <c r="GI113" s="272"/>
      <c r="GJ113" s="272"/>
      <c r="GK113" s="1672"/>
    </row>
    <row r="114" spans="1:193" ht="15" thickBot="1">
      <c r="A114" s="238"/>
      <c r="B114" s="239"/>
      <c r="C114" s="231"/>
      <c r="D114" s="225"/>
      <c r="E114" s="270"/>
      <c r="F114" s="270"/>
      <c r="G114" s="271"/>
      <c r="H114" s="271"/>
      <c r="I114" s="271"/>
      <c r="J114" s="271"/>
      <c r="K114" s="271"/>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c r="AG114" s="272"/>
      <c r="AH114" s="272"/>
      <c r="AI114" s="272"/>
      <c r="AJ114" s="272"/>
      <c r="AK114" s="272"/>
      <c r="AL114" s="272"/>
      <c r="AM114" s="272"/>
      <c r="AN114" s="272"/>
      <c r="AO114" s="272"/>
      <c r="AP114" s="272"/>
      <c r="AQ114" s="272"/>
      <c r="AR114" s="272"/>
      <c r="AS114" s="272"/>
      <c r="AT114" s="272"/>
      <c r="AU114" s="272"/>
      <c r="AV114" s="272"/>
      <c r="AW114" s="272"/>
      <c r="AX114" s="272"/>
      <c r="AY114" s="272"/>
      <c r="AZ114" s="272"/>
      <c r="BA114" s="272"/>
      <c r="BB114" s="272"/>
      <c r="BC114" s="272"/>
      <c r="BD114" s="272"/>
      <c r="BE114" s="272"/>
      <c r="BF114" s="272"/>
      <c r="BG114" s="272"/>
      <c r="BH114" s="272"/>
      <c r="BI114" s="272"/>
      <c r="BJ114" s="272"/>
      <c r="BK114" s="272"/>
      <c r="BL114" s="272"/>
      <c r="BM114" s="272"/>
      <c r="BN114" s="272"/>
      <c r="BO114" s="272"/>
      <c r="BP114" s="272"/>
      <c r="BQ114" s="272"/>
      <c r="BR114" s="272"/>
      <c r="BS114" s="272"/>
      <c r="BT114" s="272"/>
      <c r="BU114" s="272"/>
      <c r="BV114" s="272"/>
      <c r="BW114" s="272"/>
      <c r="BX114" s="272"/>
      <c r="BY114" s="272"/>
      <c r="BZ114" s="272"/>
      <c r="CA114" s="272"/>
      <c r="CB114" s="272"/>
      <c r="CC114" s="272"/>
      <c r="CD114" s="272"/>
      <c r="CE114" s="272"/>
      <c r="CF114" s="272"/>
      <c r="CG114" s="272"/>
      <c r="CH114" s="272"/>
      <c r="CI114" s="272"/>
      <c r="CJ114" s="272"/>
      <c r="CK114" s="272"/>
      <c r="CL114" s="272"/>
      <c r="CM114" s="272"/>
      <c r="CN114" s="272"/>
      <c r="CO114" s="272"/>
      <c r="CP114" s="272"/>
      <c r="CQ114" s="272"/>
      <c r="CR114" s="272"/>
      <c r="CS114" s="272"/>
      <c r="CT114" s="272"/>
      <c r="CU114" s="272"/>
      <c r="CV114" s="272"/>
      <c r="CW114" s="272"/>
      <c r="CX114" s="272"/>
      <c r="CY114" s="272"/>
      <c r="CZ114" s="272"/>
      <c r="DA114" s="272"/>
      <c r="DB114" s="272"/>
      <c r="DC114" s="272"/>
      <c r="DD114" s="272"/>
      <c r="DE114" s="272"/>
      <c r="DF114" s="272"/>
      <c r="DG114" s="272"/>
      <c r="DH114" s="272"/>
      <c r="DI114" s="272"/>
      <c r="DJ114" s="272"/>
      <c r="DK114" s="272"/>
      <c r="DL114" s="272"/>
      <c r="DM114" s="272"/>
      <c r="DN114" s="272"/>
      <c r="DO114" s="272"/>
      <c r="DP114" s="272"/>
      <c r="DQ114" s="272"/>
      <c r="DR114" s="272"/>
      <c r="DS114" s="272"/>
      <c r="DT114" s="272"/>
      <c r="DU114" s="272"/>
      <c r="DV114" s="272"/>
      <c r="DW114" s="272"/>
      <c r="DX114" s="272"/>
      <c r="DY114" s="272"/>
      <c r="DZ114" s="272"/>
      <c r="EA114" s="272"/>
      <c r="EB114" s="272"/>
      <c r="EC114" s="272"/>
      <c r="ED114" s="272"/>
      <c r="EE114" s="272"/>
      <c r="EF114" s="272"/>
      <c r="EG114" s="272"/>
      <c r="EH114" s="272"/>
      <c r="EI114" s="272"/>
      <c r="EJ114" s="272"/>
      <c r="EK114" s="272"/>
      <c r="EL114" s="272"/>
      <c r="EM114" s="272"/>
      <c r="EN114" s="272"/>
      <c r="EO114" s="272"/>
      <c r="EP114" s="272"/>
      <c r="EQ114" s="272"/>
      <c r="ER114" s="272"/>
      <c r="ES114" s="272"/>
      <c r="ET114" s="272"/>
      <c r="EU114" s="272"/>
      <c r="EV114" s="272"/>
      <c r="EW114" s="272"/>
      <c r="EX114" s="272"/>
      <c r="EY114" s="272"/>
      <c r="EZ114" s="272"/>
      <c r="FA114" s="272"/>
      <c r="FB114" s="272"/>
      <c r="FC114" s="272"/>
      <c r="FD114" s="272"/>
      <c r="FE114" s="272"/>
      <c r="FF114" s="272"/>
      <c r="FG114" s="272"/>
      <c r="FH114" s="272"/>
      <c r="FI114" s="272"/>
      <c r="FJ114" s="272"/>
      <c r="FK114" s="272"/>
      <c r="FL114" s="272"/>
      <c r="FM114" s="272"/>
      <c r="FN114" s="272"/>
      <c r="FO114" s="272"/>
      <c r="FP114" s="272"/>
      <c r="FQ114" s="272"/>
      <c r="FR114" s="272"/>
      <c r="FS114" s="272"/>
      <c r="FT114" s="272"/>
      <c r="FU114" s="272"/>
      <c r="FV114" s="272"/>
      <c r="FW114" s="272"/>
      <c r="FX114" s="272"/>
      <c r="FY114" s="272"/>
      <c r="FZ114" s="272"/>
      <c r="GA114" s="272"/>
      <c r="GB114" s="272"/>
      <c r="GC114" s="272"/>
      <c r="GD114" s="272"/>
      <c r="GE114" s="272"/>
      <c r="GF114" s="272"/>
      <c r="GG114" s="272"/>
      <c r="GH114" s="272"/>
      <c r="GI114" s="272"/>
      <c r="GJ114" s="272"/>
      <c r="GK114" s="1672"/>
    </row>
    <row r="115" spans="1:193" ht="15" thickBot="1">
      <c r="A115" s="238"/>
      <c r="B115" s="239"/>
      <c r="C115" s="231"/>
      <c r="D115" s="225"/>
      <c r="E115" s="270"/>
      <c r="F115" s="270"/>
      <c r="G115" s="271"/>
      <c r="H115" s="271"/>
      <c r="I115" s="271"/>
      <c r="J115" s="271"/>
      <c r="K115" s="271"/>
      <c r="L115" s="272"/>
      <c r="M115" s="272"/>
      <c r="N115" s="272"/>
      <c r="O115" s="272"/>
      <c r="P115" s="272"/>
      <c r="Q115" s="272"/>
      <c r="R115" s="272"/>
      <c r="S115" s="272"/>
      <c r="T115" s="272"/>
      <c r="U115" s="272"/>
      <c r="V115" s="272"/>
      <c r="W115" s="272"/>
      <c r="X115" s="272"/>
      <c r="Y115" s="272"/>
      <c r="Z115" s="272"/>
      <c r="AA115" s="272"/>
      <c r="AB115" s="272"/>
      <c r="AC115" s="272"/>
      <c r="AD115" s="272"/>
      <c r="AE115" s="272"/>
      <c r="AF115" s="272"/>
      <c r="AG115" s="272"/>
      <c r="AH115" s="272"/>
      <c r="AI115" s="272"/>
      <c r="AJ115" s="272"/>
      <c r="AK115" s="272"/>
      <c r="AL115" s="272"/>
      <c r="AM115" s="272"/>
      <c r="AN115" s="272"/>
      <c r="AO115" s="272"/>
      <c r="AP115" s="272"/>
      <c r="AQ115" s="272"/>
      <c r="AR115" s="272"/>
      <c r="AS115" s="272"/>
      <c r="AT115" s="272"/>
      <c r="AU115" s="272"/>
      <c r="AV115" s="272"/>
      <c r="AW115" s="272"/>
      <c r="AX115" s="272"/>
      <c r="AY115" s="272"/>
      <c r="AZ115" s="272"/>
      <c r="BA115" s="272"/>
      <c r="BB115" s="272"/>
      <c r="BC115" s="272"/>
      <c r="BD115" s="272"/>
      <c r="BE115" s="272"/>
      <c r="BF115" s="272"/>
      <c r="BG115" s="272"/>
      <c r="BH115" s="272"/>
      <c r="BI115" s="272"/>
      <c r="BJ115" s="272"/>
      <c r="BK115" s="272"/>
      <c r="BL115" s="272"/>
      <c r="BM115" s="272"/>
      <c r="BN115" s="272"/>
      <c r="BO115" s="272"/>
      <c r="BP115" s="272"/>
      <c r="BQ115" s="272"/>
      <c r="BR115" s="272"/>
      <c r="BS115" s="272"/>
      <c r="BT115" s="272"/>
      <c r="BU115" s="272"/>
      <c r="BV115" s="272"/>
      <c r="BW115" s="272"/>
      <c r="BX115" s="272"/>
      <c r="BY115" s="272"/>
      <c r="BZ115" s="272"/>
      <c r="CA115" s="272"/>
      <c r="CB115" s="272"/>
      <c r="CC115" s="272"/>
      <c r="CD115" s="272"/>
      <c r="CE115" s="272"/>
      <c r="CF115" s="272"/>
      <c r="CG115" s="272"/>
      <c r="CH115" s="272"/>
      <c r="CI115" s="272"/>
      <c r="CJ115" s="272"/>
      <c r="CK115" s="272"/>
      <c r="CL115" s="272"/>
      <c r="CM115" s="272"/>
      <c r="CN115" s="272"/>
      <c r="CO115" s="272"/>
      <c r="CP115" s="272"/>
      <c r="CQ115" s="272"/>
      <c r="CR115" s="272"/>
      <c r="CS115" s="272"/>
      <c r="CT115" s="272"/>
      <c r="CU115" s="272"/>
      <c r="CV115" s="272"/>
      <c r="CW115" s="272"/>
      <c r="CX115" s="272"/>
      <c r="CY115" s="272"/>
      <c r="CZ115" s="272"/>
      <c r="DA115" s="272"/>
      <c r="DB115" s="272"/>
      <c r="DC115" s="272"/>
      <c r="DD115" s="272"/>
      <c r="DE115" s="272"/>
      <c r="DF115" s="272"/>
      <c r="DG115" s="272"/>
      <c r="DH115" s="272"/>
      <c r="DI115" s="272"/>
      <c r="DJ115" s="272"/>
      <c r="DK115" s="272"/>
      <c r="DL115" s="272"/>
      <c r="DM115" s="272"/>
      <c r="DN115" s="272"/>
      <c r="DO115" s="272"/>
      <c r="DP115" s="272"/>
      <c r="DQ115" s="272"/>
      <c r="DR115" s="272"/>
      <c r="DS115" s="272"/>
      <c r="DT115" s="272"/>
      <c r="DU115" s="272"/>
      <c r="DV115" s="272"/>
      <c r="DW115" s="272"/>
      <c r="DX115" s="272"/>
      <c r="DY115" s="272"/>
      <c r="DZ115" s="272"/>
      <c r="EA115" s="272"/>
      <c r="EB115" s="272"/>
      <c r="EC115" s="272"/>
      <c r="ED115" s="272"/>
      <c r="EE115" s="272"/>
      <c r="EF115" s="272"/>
      <c r="EG115" s="272"/>
      <c r="EH115" s="272"/>
      <c r="EI115" s="272"/>
      <c r="EJ115" s="272"/>
      <c r="EK115" s="272"/>
      <c r="EL115" s="272"/>
      <c r="EM115" s="272"/>
      <c r="EN115" s="272"/>
      <c r="EO115" s="272"/>
      <c r="EP115" s="272"/>
      <c r="EQ115" s="272"/>
      <c r="ER115" s="272"/>
      <c r="ES115" s="272"/>
      <c r="ET115" s="272"/>
      <c r="EU115" s="272"/>
      <c r="EV115" s="272"/>
      <c r="EW115" s="272"/>
      <c r="EX115" s="272"/>
      <c r="EY115" s="272"/>
      <c r="EZ115" s="272"/>
      <c r="FA115" s="272"/>
      <c r="FB115" s="272"/>
      <c r="FC115" s="272"/>
      <c r="FD115" s="272"/>
      <c r="FE115" s="272"/>
      <c r="FF115" s="272"/>
      <c r="FG115" s="272"/>
      <c r="FH115" s="272"/>
      <c r="FI115" s="272"/>
      <c r="FJ115" s="272"/>
      <c r="FK115" s="272"/>
      <c r="FL115" s="272"/>
      <c r="FM115" s="272"/>
      <c r="FN115" s="272"/>
      <c r="FO115" s="272"/>
      <c r="FP115" s="272"/>
      <c r="FQ115" s="272"/>
      <c r="FR115" s="272"/>
      <c r="FS115" s="272"/>
      <c r="FT115" s="272"/>
      <c r="FU115" s="272"/>
      <c r="FV115" s="272"/>
      <c r="FW115" s="272"/>
      <c r="FX115" s="272"/>
      <c r="FY115" s="272"/>
      <c r="FZ115" s="272"/>
      <c r="GA115" s="272"/>
      <c r="GB115" s="272"/>
      <c r="GC115" s="272"/>
      <c r="GD115" s="272"/>
      <c r="GE115" s="272"/>
      <c r="GF115" s="272"/>
      <c r="GG115" s="272"/>
      <c r="GH115" s="272"/>
      <c r="GI115" s="272"/>
      <c r="GJ115" s="272"/>
      <c r="GK115" s="1672"/>
    </row>
    <row r="116" spans="1:193" ht="15" thickBot="1">
      <c r="A116" s="238"/>
      <c r="B116" s="239"/>
      <c r="C116" s="231"/>
      <c r="D116" s="225"/>
      <c r="E116" s="270"/>
      <c r="F116" s="270"/>
      <c r="G116" s="271"/>
      <c r="H116" s="271"/>
      <c r="I116" s="271"/>
      <c r="J116" s="271"/>
      <c r="K116" s="271"/>
      <c r="L116" s="272"/>
      <c r="M116" s="272"/>
      <c r="N116" s="272"/>
      <c r="O116" s="272"/>
      <c r="P116" s="272"/>
      <c r="Q116" s="272"/>
      <c r="R116" s="272"/>
      <c r="S116" s="272"/>
      <c r="T116" s="272"/>
      <c r="U116" s="272"/>
      <c r="V116" s="272"/>
      <c r="W116" s="272"/>
      <c r="X116" s="272"/>
      <c r="Y116" s="272"/>
      <c r="Z116" s="272"/>
      <c r="AA116" s="272"/>
      <c r="AB116" s="272"/>
      <c r="AC116" s="272"/>
      <c r="AD116" s="272"/>
      <c r="AE116" s="272"/>
      <c r="AF116" s="272"/>
      <c r="AG116" s="272"/>
      <c r="AH116" s="272"/>
      <c r="AI116" s="272"/>
      <c r="AJ116" s="272"/>
      <c r="AK116" s="272"/>
      <c r="AL116" s="272"/>
      <c r="AM116" s="272"/>
      <c r="AN116" s="272"/>
      <c r="AO116" s="272"/>
      <c r="AP116" s="272"/>
      <c r="AQ116" s="272"/>
      <c r="AR116" s="272"/>
      <c r="AS116" s="272"/>
      <c r="AT116" s="272"/>
      <c r="AU116" s="272"/>
      <c r="AV116" s="272"/>
      <c r="AW116" s="272"/>
      <c r="AX116" s="272"/>
      <c r="AY116" s="272"/>
      <c r="AZ116" s="272"/>
      <c r="BA116" s="272"/>
      <c r="BB116" s="272"/>
      <c r="BC116" s="272"/>
      <c r="BD116" s="272"/>
      <c r="BE116" s="272"/>
      <c r="BF116" s="272"/>
      <c r="BG116" s="272"/>
      <c r="BH116" s="272"/>
      <c r="BI116" s="272"/>
      <c r="BJ116" s="272"/>
      <c r="BK116" s="272"/>
      <c r="BL116" s="272"/>
      <c r="BM116" s="272"/>
      <c r="BN116" s="272"/>
      <c r="BO116" s="272"/>
      <c r="BP116" s="272"/>
      <c r="BQ116" s="272"/>
      <c r="BR116" s="272"/>
      <c r="BS116" s="272"/>
      <c r="BT116" s="272"/>
      <c r="BU116" s="272"/>
      <c r="BV116" s="272"/>
      <c r="BW116" s="272"/>
      <c r="BX116" s="272"/>
      <c r="BY116" s="272"/>
      <c r="BZ116" s="272"/>
      <c r="CA116" s="272"/>
      <c r="CB116" s="272"/>
      <c r="CC116" s="272"/>
      <c r="CD116" s="272"/>
      <c r="CE116" s="272"/>
      <c r="CF116" s="272"/>
      <c r="CG116" s="272"/>
      <c r="CH116" s="272"/>
      <c r="CI116" s="272"/>
      <c r="CJ116" s="272"/>
      <c r="CK116" s="272"/>
      <c r="CL116" s="272"/>
      <c r="CM116" s="272"/>
      <c r="CN116" s="272"/>
      <c r="CO116" s="272"/>
      <c r="CP116" s="272"/>
      <c r="CQ116" s="272"/>
      <c r="CR116" s="272"/>
      <c r="CS116" s="272"/>
      <c r="CT116" s="272"/>
      <c r="CU116" s="272"/>
      <c r="CV116" s="272"/>
      <c r="CW116" s="272"/>
      <c r="CX116" s="272"/>
      <c r="CY116" s="272"/>
      <c r="CZ116" s="272"/>
      <c r="DA116" s="272"/>
      <c r="DB116" s="272"/>
      <c r="DC116" s="272"/>
      <c r="DD116" s="272"/>
      <c r="DE116" s="272"/>
      <c r="DF116" s="272"/>
      <c r="DG116" s="272"/>
      <c r="DH116" s="272"/>
      <c r="DI116" s="272"/>
      <c r="DJ116" s="272"/>
      <c r="DK116" s="272"/>
      <c r="DL116" s="272"/>
      <c r="DM116" s="272"/>
      <c r="DN116" s="272"/>
      <c r="DO116" s="272"/>
      <c r="DP116" s="272"/>
      <c r="DQ116" s="272"/>
      <c r="DR116" s="272"/>
      <c r="DS116" s="272"/>
      <c r="DT116" s="272"/>
      <c r="DU116" s="272"/>
      <c r="DV116" s="272"/>
      <c r="DW116" s="272"/>
      <c r="DX116" s="272"/>
      <c r="DY116" s="272"/>
      <c r="DZ116" s="272"/>
      <c r="EA116" s="272"/>
      <c r="EB116" s="272"/>
      <c r="EC116" s="272"/>
      <c r="ED116" s="272"/>
      <c r="EE116" s="272"/>
      <c r="EF116" s="272"/>
      <c r="EG116" s="272"/>
      <c r="EH116" s="272"/>
      <c r="EI116" s="272"/>
      <c r="EJ116" s="272"/>
      <c r="EK116" s="272"/>
      <c r="EL116" s="272"/>
      <c r="EM116" s="272"/>
      <c r="EN116" s="272"/>
      <c r="EO116" s="272"/>
      <c r="EP116" s="272"/>
      <c r="EQ116" s="272"/>
      <c r="ER116" s="272"/>
      <c r="ES116" s="272"/>
      <c r="ET116" s="272"/>
      <c r="EU116" s="272"/>
      <c r="EV116" s="272"/>
      <c r="EW116" s="272"/>
      <c r="EX116" s="272"/>
      <c r="EY116" s="272"/>
      <c r="EZ116" s="272"/>
      <c r="FA116" s="272"/>
      <c r="FB116" s="272"/>
      <c r="FC116" s="272"/>
      <c r="FD116" s="272"/>
      <c r="FE116" s="272"/>
      <c r="FF116" s="272"/>
      <c r="FG116" s="272"/>
      <c r="FH116" s="272"/>
      <c r="FI116" s="272"/>
      <c r="FJ116" s="272"/>
      <c r="FK116" s="272"/>
      <c r="FL116" s="272"/>
      <c r="FM116" s="272"/>
      <c r="FN116" s="272"/>
      <c r="FO116" s="272"/>
      <c r="FP116" s="272"/>
      <c r="FQ116" s="272"/>
      <c r="FR116" s="272"/>
      <c r="FS116" s="272"/>
      <c r="FT116" s="272"/>
      <c r="FU116" s="272"/>
      <c r="FV116" s="272"/>
      <c r="FW116" s="272"/>
      <c r="FX116" s="272"/>
      <c r="FY116" s="272"/>
      <c r="FZ116" s="272"/>
      <c r="GA116" s="272"/>
      <c r="GB116" s="272"/>
      <c r="GC116" s="272"/>
      <c r="GD116" s="272"/>
      <c r="GE116" s="272"/>
      <c r="GF116" s="272"/>
      <c r="GG116" s="272"/>
      <c r="GH116" s="272"/>
      <c r="GI116" s="272"/>
      <c r="GJ116" s="272"/>
      <c r="GK116" s="1672"/>
    </row>
    <row r="117" spans="1:193" ht="15" thickBot="1">
      <c r="A117" s="238"/>
      <c r="B117" s="239"/>
      <c r="C117" s="231"/>
      <c r="D117" s="225"/>
      <c r="E117" s="270"/>
      <c r="F117" s="270"/>
      <c r="G117" s="271"/>
      <c r="H117" s="271"/>
      <c r="I117" s="271"/>
      <c r="J117" s="271"/>
      <c r="K117" s="271"/>
      <c r="L117" s="272"/>
      <c r="M117" s="272"/>
      <c r="N117" s="272"/>
      <c r="O117" s="272"/>
      <c r="P117" s="272"/>
      <c r="Q117" s="272"/>
      <c r="R117" s="272"/>
      <c r="S117" s="272"/>
      <c r="T117" s="272"/>
      <c r="U117" s="272"/>
      <c r="V117" s="272"/>
      <c r="W117" s="272"/>
      <c r="X117" s="272"/>
      <c r="Y117" s="272"/>
      <c r="Z117" s="272"/>
      <c r="AA117" s="272"/>
      <c r="AB117" s="272"/>
      <c r="AC117" s="272"/>
      <c r="AD117" s="272"/>
      <c r="AE117" s="272"/>
      <c r="AF117" s="272"/>
      <c r="AG117" s="272"/>
      <c r="AH117" s="272"/>
      <c r="AI117" s="272"/>
      <c r="AJ117" s="272"/>
      <c r="AK117" s="272"/>
      <c r="AL117" s="272"/>
      <c r="AM117" s="272"/>
      <c r="AN117" s="272"/>
      <c r="AO117" s="272"/>
      <c r="AP117" s="272"/>
      <c r="AQ117" s="272"/>
      <c r="AR117" s="272"/>
      <c r="AS117" s="272"/>
      <c r="AT117" s="272"/>
      <c r="AU117" s="272"/>
      <c r="AV117" s="272"/>
      <c r="AW117" s="272"/>
      <c r="AX117" s="272"/>
      <c r="AY117" s="272"/>
      <c r="AZ117" s="272"/>
      <c r="BA117" s="272"/>
      <c r="BB117" s="272"/>
      <c r="BC117" s="272"/>
      <c r="BD117" s="272"/>
      <c r="BE117" s="272"/>
      <c r="BF117" s="272"/>
      <c r="BG117" s="272"/>
      <c r="BH117" s="272"/>
      <c r="BI117" s="272"/>
      <c r="BJ117" s="272"/>
      <c r="BK117" s="272"/>
      <c r="BL117" s="272"/>
      <c r="BM117" s="272"/>
      <c r="BN117" s="272"/>
      <c r="BO117" s="272"/>
      <c r="BP117" s="272"/>
      <c r="BQ117" s="272"/>
      <c r="BR117" s="272"/>
      <c r="BS117" s="272"/>
      <c r="BT117" s="272"/>
      <c r="BU117" s="272"/>
      <c r="BV117" s="272"/>
      <c r="BW117" s="272"/>
      <c r="BX117" s="272"/>
      <c r="BY117" s="272"/>
      <c r="BZ117" s="272"/>
      <c r="CA117" s="272"/>
      <c r="CB117" s="272"/>
      <c r="CC117" s="272"/>
      <c r="CD117" s="272"/>
      <c r="CE117" s="272"/>
      <c r="CF117" s="272"/>
      <c r="CG117" s="272"/>
      <c r="CH117" s="272"/>
      <c r="CI117" s="272"/>
      <c r="CJ117" s="272"/>
      <c r="CK117" s="272"/>
      <c r="CL117" s="272"/>
      <c r="CM117" s="272"/>
      <c r="CN117" s="272"/>
      <c r="CO117" s="272"/>
      <c r="CP117" s="272"/>
      <c r="CQ117" s="272"/>
      <c r="CR117" s="272"/>
      <c r="CS117" s="272"/>
      <c r="CT117" s="272"/>
      <c r="CU117" s="272"/>
      <c r="CV117" s="272"/>
      <c r="CW117" s="272"/>
      <c r="CX117" s="272"/>
      <c r="CY117" s="272"/>
      <c r="CZ117" s="272"/>
      <c r="DA117" s="272"/>
      <c r="DB117" s="272"/>
      <c r="DC117" s="272"/>
      <c r="DD117" s="272"/>
      <c r="DE117" s="272"/>
      <c r="DF117" s="272"/>
      <c r="DG117" s="272"/>
      <c r="DH117" s="272"/>
      <c r="DI117" s="272"/>
      <c r="DJ117" s="272"/>
      <c r="DK117" s="272"/>
      <c r="DL117" s="272"/>
      <c r="DM117" s="272"/>
      <c r="DN117" s="272"/>
      <c r="DO117" s="272"/>
      <c r="DP117" s="272"/>
      <c r="DQ117" s="272"/>
      <c r="DR117" s="272"/>
      <c r="DS117" s="272"/>
      <c r="DT117" s="272"/>
      <c r="DU117" s="272"/>
      <c r="DV117" s="272"/>
      <c r="DW117" s="272"/>
      <c r="DX117" s="272"/>
      <c r="DY117" s="272"/>
      <c r="DZ117" s="272"/>
      <c r="EA117" s="272"/>
      <c r="EB117" s="272"/>
      <c r="EC117" s="272"/>
      <c r="ED117" s="272"/>
      <c r="EE117" s="272"/>
      <c r="EF117" s="272"/>
      <c r="EG117" s="272"/>
      <c r="EH117" s="272"/>
      <c r="EI117" s="272"/>
      <c r="EJ117" s="272"/>
      <c r="EK117" s="272"/>
      <c r="EL117" s="272"/>
      <c r="EM117" s="272"/>
      <c r="EN117" s="272"/>
      <c r="EO117" s="272"/>
      <c r="EP117" s="272"/>
      <c r="EQ117" s="272"/>
      <c r="ER117" s="272"/>
      <c r="ES117" s="272"/>
      <c r="ET117" s="272"/>
      <c r="EU117" s="272"/>
      <c r="EV117" s="272"/>
      <c r="EW117" s="272"/>
      <c r="EX117" s="272"/>
      <c r="EY117" s="272"/>
      <c r="EZ117" s="272"/>
      <c r="FA117" s="272"/>
      <c r="FB117" s="272"/>
      <c r="FC117" s="272"/>
      <c r="FD117" s="272"/>
      <c r="FE117" s="272"/>
      <c r="FF117" s="272"/>
      <c r="FG117" s="272"/>
      <c r="FH117" s="272"/>
      <c r="FI117" s="272"/>
      <c r="FJ117" s="272"/>
      <c r="FK117" s="272"/>
      <c r="FL117" s="272"/>
      <c r="FM117" s="272"/>
      <c r="FN117" s="272"/>
      <c r="FO117" s="272"/>
      <c r="FP117" s="272"/>
      <c r="FQ117" s="272"/>
      <c r="FR117" s="272"/>
      <c r="FS117" s="272"/>
      <c r="FT117" s="272"/>
      <c r="FU117" s="272"/>
      <c r="FV117" s="272"/>
      <c r="FW117" s="272"/>
      <c r="FX117" s="272"/>
      <c r="FY117" s="272"/>
      <c r="FZ117" s="272"/>
      <c r="GA117" s="272"/>
      <c r="GB117" s="272"/>
      <c r="GC117" s="272"/>
      <c r="GD117" s="272"/>
      <c r="GE117" s="272"/>
      <c r="GF117" s="272"/>
      <c r="GG117" s="272"/>
      <c r="GH117" s="272"/>
      <c r="GI117" s="272"/>
      <c r="GJ117" s="272"/>
      <c r="GK117" s="1672"/>
    </row>
    <row r="118" spans="1:193" ht="15" thickBot="1">
      <c r="A118" s="238"/>
      <c r="B118" s="239"/>
      <c r="C118" s="231"/>
      <c r="D118" s="225"/>
      <c r="E118" s="270"/>
      <c r="F118" s="270"/>
      <c r="G118" s="271"/>
      <c r="H118" s="271"/>
      <c r="I118" s="271"/>
      <c r="J118" s="271"/>
      <c r="K118" s="271"/>
      <c r="L118" s="272"/>
      <c r="M118" s="272"/>
      <c r="N118" s="272"/>
      <c r="O118" s="272"/>
      <c r="P118" s="272"/>
      <c r="Q118" s="272"/>
      <c r="R118" s="272"/>
      <c r="S118" s="272"/>
      <c r="T118" s="272"/>
      <c r="U118" s="272"/>
      <c r="V118" s="272"/>
      <c r="W118" s="272"/>
      <c r="X118" s="272"/>
      <c r="Y118" s="272"/>
      <c r="Z118" s="272"/>
      <c r="AA118" s="272"/>
      <c r="AB118" s="272"/>
      <c r="AC118" s="272"/>
      <c r="AD118" s="272"/>
      <c r="AE118" s="272"/>
      <c r="AF118" s="272"/>
      <c r="AG118" s="272"/>
      <c r="AH118" s="272"/>
      <c r="AI118" s="272"/>
      <c r="AJ118" s="272"/>
      <c r="AK118" s="272"/>
      <c r="AL118" s="272"/>
      <c r="AM118" s="272"/>
      <c r="AN118" s="272"/>
      <c r="AO118" s="272"/>
      <c r="AP118" s="272"/>
      <c r="AQ118" s="272"/>
      <c r="AR118" s="272"/>
      <c r="AS118" s="272"/>
      <c r="AT118" s="272"/>
      <c r="AU118" s="272"/>
      <c r="AV118" s="272"/>
      <c r="AW118" s="272"/>
      <c r="AX118" s="272"/>
      <c r="AY118" s="272"/>
      <c r="AZ118" s="272"/>
      <c r="BA118" s="272"/>
      <c r="BB118" s="272"/>
      <c r="BC118" s="272"/>
      <c r="BD118" s="272"/>
      <c r="BE118" s="272"/>
      <c r="BF118" s="272"/>
      <c r="BG118" s="272"/>
      <c r="BH118" s="272"/>
      <c r="BI118" s="272"/>
      <c r="BJ118" s="272"/>
      <c r="BK118" s="272"/>
      <c r="BL118" s="272"/>
      <c r="BM118" s="272"/>
      <c r="BN118" s="272"/>
      <c r="BO118" s="272"/>
      <c r="BP118" s="272"/>
      <c r="BQ118" s="272"/>
      <c r="BR118" s="272"/>
      <c r="BS118" s="272"/>
      <c r="BT118" s="272"/>
      <c r="BU118" s="272"/>
      <c r="BV118" s="272"/>
      <c r="BW118" s="272"/>
      <c r="BX118" s="272"/>
      <c r="BY118" s="272"/>
      <c r="BZ118" s="272"/>
      <c r="CA118" s="272"/>
      <c r="CB118" s="272"/>
      <c r="CC118" s="272"/>
      <c r="CD118" s="272"/>
      <c r="CE118" s="272"/>
      <c r="CF118" s="272"/>
      <c r="CG118" s="272"/>
      <c r="CH118" s="272"/>
      <c r="CI118" s="272"/>
      <c r="CJ118" s="272"/>
      <c r="CK118" s="272"/>
      <c r="CL118" s="272"/>
      <c r="CM118" s="272"/>
      <c r="CN118" s="272"/>
      <c r="CO118" s="272"/>
      <c r="CP118" s="272"/>
      <c r="CQ118" s="272"/>
      <c r="CR118" s="272"/>
      <c r="CS118" s="272"/>
      <c r="CT118" s="272"/>
      <c r="CU118" s="272"/>
      <c r="CV118" s="272"/>
      <c r="CW118" s="272"/>
      <c r="CX118" s="272"/>
      <c r="CY118" s="272"/>
      <c r="CZ118" s="272"/>
      <c r="DA118" s="272"/>
      <c r="DB118" s="272"/>
      <c r="DC118" s="272"/>
      <c r="DD118" s="272"/>
      <c r="DE118" s="272"/>
      <c r="DF118" s="272"/>
      <c r="DG118" s="272"/>
      <c r="DH118" s="272"/>
      <c r="DI118" s="272"/>
      <c r="DJ118" s="272"/>
      <c r="DK118" s="272"/>
      <c r="DL118" s="272"/>
      <c r="DM118" s="272"/>
      <c r="DN118" s="272"/>
      <c r="DO118" s="272"/>
      <c r="DP118" s="272"/>
      <c r="DQ118" s="272"/>
      <c r="DR118" s="272"/>
      <c r="DS118" s="272"/>
      <c r="DT118" s="272"/>
      <c r="DU118" s="272"/>
      <c r="DV118" s="272"/>
      <c r="DW118" s="272"/>
      <c r="DX118" s="272"/>
      <c r="DY118" s="272"/>
      <c r="DZ118" s="272"/>
      <c r="EA118" s="272"/>
      <c r="EB118" s="272"/>
      <c r="EC118" s="272"/>
      <c r="ED118" s="272"/>
      <c r="EE118" s="272"/>
      <c r="EF118" s="272"/>
      <c r="EG118" s="272"/>
      <c r="EH118" s="272"/>
      <c r="EI118" s="272"/>
      <c r="EJ118" s="272"/>
      <c r="EK118" s="272"/>
      <c r="EL118" s="272"/>
      <c r="EM118" s="272"/>
      <c r="EN118" s="272"/>
      <c r="EO118" s="272"/>
      <c r="EP118" s="272"/>
      <c r="EQ118" s="272"/>
      <c r="ER118" s="272"/>
      <c r="ES118" s="272"/>
      <c r="ET118" s="272"/>
      <c r="EU118" s="272"/>
      <c r="EV118" s="272"/>
      <c r="EW118" s="272"/>
      <c r="EX118" s="272"/>
      <c r="EY118" s="272"/>
      <c r="EZ118" s="272"/>
      <c r="FA118" s="272"/>
      <c r="FB118" s="272"/>
      <c r="FC118" s="272"/>
      <c r="FD118" s="272"/>
      <c r="FE118" s="272"/>
      <c r="FF118" s="272"/>
      <c r="FG118" s="272"/>
      <c r="FH118" s="272"/>
      <c r="FI118" s="272"/>
      <c r="FJ118" s="272"/>
      <c r="FK118" s="272"/>
      <c r="FL118" s="272"/>
      <c r="FM118" s="272"/>
      <c r="FN118" s="272"/>
      <c r="FO118" s="272"/>
      <c r="FP118" s="272"/>
      <c r="FQ118" s="272"/>
      <c r="FR118" s="272"/>
      <c r="FS118" s="272"/>
      <c r="FT118" s="272"/>
      <c r="FU118" s="272"/>
      <c r="FV118" s="272"/>
      <c r="FW118" s="272"/>
      <c r="FX118" s="272"/>
      <c r="FY118" s="272"/>
      <c r="FZ118" s="272"/>
      <c r="GA118" s="272"/>
      <c r="GB118" s="272"/>
      <c r="GC118" s="272"/>
      <c r="GD118" s="272"/>
      <c r="GE118" s="272"/>
      <c r="GF118" s="272"/>
      <c r="GG118" s="272"/>
      <c r="GH118" s="272"/>
      <c r="GI118" s="272"/>
      <c r="GJ118" s="272"/>
      <c r="GK118" s="1672"/>
    </row>
    <row r="119" spans="1:193" ht="15" thickBot="1">
      <c r="A119" s="238"/>
      <c r="B119" s="239"/>
      <c r="C119" s="231"/>
      <c r="D119" s="225"/>
      <c r="E119" s="270"/>
      <c r="F119" s="270"/>
      <c r="G119" s="271"/>
      <c r="H119" s="271"/>
      <c r="I119" s="271"/>
      <c r="J119" s="271"/>
      <c r="K119" s="271"/>
      <c r="L119" s="272"/>
      <c r="M119" s="272"/>
      <c r="N119" s="272"/>
      <c r="O119" s="272"/>
      <c r="P119" s="272"/>
      <c r="Q119" s="272"/>
      <c r="R119" s="272"/>
      <c r="S119" s="272"/>
      <c r="T119" s="272"/>
      <c r="U119" s="272"/>
      <c r="V119" s="272"/>
      <c r="W119" s="272"/>
      <c r="X119" s="272"/>
      <c r="Y119" s="272"/>
      <c r="Z119" s="272"/>
      <c r="AA119" s="272"/>
      <c r="AB119" s="272"/>
      <c r="AC119" s="272"/>
      <c r="AD119" s="272"/>
      <c r="AE119" s="272"/>
      <c r="AF119" s="272"/>
      <c r="AG119" s="272"/>
      <c r="AH119" s="272"/>
      <c r="AI119" s="272"/>
      <c r="AJ119" s="272"/>
      <c r="AK119" s="272"/>
      <c r="AL119" s="272"/>
      <c r="AM119" s="272"/>
      <c r="AN119" s="272"/>
      <c r="AO119" s="272"/>
      <c r="AP119" s="272"/>
      <c r="AQ119" s="272"/>
      <c r="AR119" s="272"/>
      <c r="AS119" s="272"/>
      <c r="AT119" s="272"/>
      <c r="AU119" s="272"/>
      <c r="AV119" s="272"/>
      <c r="AW119" s="272"/>
      <c r="AX119" s="272"/>
      <c r="AY119" s="272"/>
      <c r="AZ119" s="272"/>
      <c r="BA119" s="272"/>
      <c r="BB119" s="272"/>
      <c r="BC119" s="272"/>
      <c r="BD119" s="272"/>
      <c r="BE119" s="272"/>
      <c r="BF119" s="272"/>
      <c r="BG119" s="272"/>
      <c r="BH119" s="272"/>
      <c r="BI119" s="272"/>
      <c r="BJ119" s="272"/>
      <c r="BK119" s="272"/>
      <c r="BL119" s="272"/>
      <c r="BM119" s="272"/>
      <c r="BN119" s="272"/>
      <c r="BO119" s="272"/>
      <c r="BP119" s="272"/>
      <c r="BQ119" s="272"/>
      <c r="BR119" s="272"/>
      <c r="BS119" s="272"/>
      <c r="BT119" s="272"/>
      <c r="BU119" s="272"/>
      <c r="BV119" s="272"/>
      <c r="BW119" s="272"/>
      <c r="BX119" s="272"/>
      <c r="BY119" s="272"/>
      <c r="BZ119" s="272"/>
      <c r="CA119" s="272"/>
      <c r="CB119" s="272"/>
      <c r="CC119" s="272"/>
      <c r="CD119" s="272"/>
      <c r="CE119" s="272"/>
      <c r="CF119" s="272"/>
      <c r="CG119" s="272"/>
      <c r="CH119" s="272"/>
      <c r="CI119" s="272"/>
      <c r="CJ119" s="272"/>
      <c r="CK119" s="272"/>
      <c r="CL119" s="272"/>
      <c r="CM119" s="272"/>
      <c r="CN119" s="272"/>
      <c r="CO119" s="272"/>
      <c r="CP119" s="272"/>
      <c r="CQ119" s="272"/>
      <c r="CR119" s="272"/>
      <c r="CS119" s="272"/>
      <c r="CT119" s="272"/>
      <c r="CU119" s="272"/>
      <c r="CV119" s="272"/>
      <c r="CW119" s="272"/>
      <c r="CX119" s="272"/>
      <c r="CY119" s="272"/>
      <c r="CZ119" s="272"/>
      <c r="DA119" s="272"/>
      <c r="DB119" s="272"/>
      <c r="DC119" s="272"/>
      <c r="DD119" s="272"/>
      <c r="DE119" s="272"/>
      <c r="DF119" s="272"/>
      <c r="DG119" s="272"/>
      <c r="DH119" s="272"/>
      <c r="DI119" s="272"/>
      <c r="DJ119" s="272"/>
      <c r="DK119" s="272"/>
      <c r="DL119" s="272"/>
      <c r="DM119" s="272"/>
      <c r="DN119" s="272"/>
      <c r="DO119" s="272"/>
      <c r="DP119" s="272"/>
      <c r="DQ119" s="272"/>
      <c r="DR119" s="272"/>
      <c r="DS119" s="272"/>
      <c r="DT119" s="272"/>
      <c r="DU119" s="272"/>
      <c r="DV119" s="272"/>
      <c r="DW119" s="272"/>
      <c r="DX119" s="272"/>
      <c r="DY119" s="272"/>
      <c r="DZ119" s="272"/>
      <c r="EA119" s="272"/>
      <c r="EB119" s="272"/>
      <c r="EC119" s="272"/>
      <c r="ED119" s="272"/>
      <c r="EE119" s="272"/>
      <c r="EF119" s="272"/>
      <c r="EG119" s="272"/>
      <c r="EH119" s="272"/>
      <c r="EI119" s="272"/>
      <c r="EJ119" s="272"/>
      <c r="EK119" s="272"/>
      <c r="EL119" s="272"/>
      <c r="EM119" s="272"/>
      <c r="EN119" s="272"/>
      <c r="EO119" s="272"/>
      <c r="EP119" s="272"/>
      <c r="EQ119" s="272"/>
      <c r="ER119" s="272"/>
      <c r="ES119" s="272"/>
      <c r="ET119" s="272"/>
      <c r="EU119" s="272"/>
      <c r="EV119" s="272"/>
      <c r="EW119" s="272"/>
      <c r="EX119" s="272"/>
      <c r="EY119" s="272"/>
      <c r="EZ119" s="272"/>
      <c r="FA119" s="272"/>
      <c r="FB119" s="272"/>
      <c r="FC119" s="272"/>
      <c r="FD119" s="272"/>
      <c r="FE119" s="272"/>
      <c r="FF119" s="272"/>
      <c r="FG119" s="272"/>
      <c r="FH119" s="272"/>
      <c r="FI119" s="272"/>
      <c r="FJ119" s="272"/>
      <c r="FK119" s="272"/>
      <c r="FL119" s="272"/>
      <c r="FM119" s="272"/>
      <c r="FN119" s="272"/>
      <c r="FO119" s="272"/>
      <c r="FP119" s="272"/>
      <c r="FQ119" s="272"/>
      <c r="FR119" s="272"/>
      <c r="FS119" s="272"/>
      <c r="FT119" s="272"/>
      <c r="FU119" s="272"/>
      <c r="FV119" s="272"/>
      <c r="FW119" s="272"/>
      <c r="FX119" s="272"/>
      <c r="FY119" s="272"/>
      <c r="FZ119" s="272"/>
      <c r="GA119" s="272"/>
      <c r="GB119" s="272"/>
      <c r="GC119" s="272"/>
      <c r="GD119" s="272"/>
      <c r="GE119" s="272"/>
      <c r="GF119" s="272"/>
      <c r="GG119" s="272"/>
      <c r="GH119" s="272"/>
      <c r="GI119" s="272"/>
      <c r="GJ119" s="272"/>
      <c r="GK119" s="1672"/>
    </row>
    <row r="120" spans="1:193" ht="15" thickBot="1">
      <c r="A120" s="238"/>
      <c r="B120" s="239"/>
      <c r="C120" s="231"/>
      <c r="D120" s="225"/>
      <c r="E120" s="270"/>
      <c r="F120" s="270"/>
      <c r="G120" s="271"/>
      <c r="H120" s="271"/>
      <c r="I120" s="271"/>
      <c r="J120" s="271"/>
      <c r="K120" s="271"/>
      <c r="L120" s="272"/>
      <c r="M120" s="272"/>
      <c r="N120" s="272"/>
      <c r="O120" s="272"/>
      <c r="P120" s="272"/>
      <c r="Q120" s="272"/>
      <c r="R120" s="272"/>
      <c r="S120" s="272"/>
      <c r="T120" s="272"/>
      <c r="U120" s="272"/>
      <c r="V120" s="272"/>
      <c r="W120" s="272"/>
      <c r="X120" s="272"/>
      <c r="Y120" s="272"/>
      <c r="Z120" s="272"/>
      <c r="AA120" s="272"/>
      <c r="AB120" s="272"/>
      <c r="AC120" s="272"/>
      <c r="AD120" s="272"/>
      <c r="AE120" s="272"/>
      <c r="AF120" s="272"/>
      <c r="AG120" s="272"/>
      <c r="AH120" s="272"/>
      <c r="AI120" s="272"/>
      <c r="AJ120" s="272"/>
      <c r="AK120" s="272"/>
      <c r="AL120" s="272"/>
      <c r="AM120" s="272"/>
      <c r="AN120" s="272"/>
      <c r="AO120" s="272"/>
      <c r="AP120" s="272"/>
      <c r="AQ120" s="272"/>
      <c r="AR120" s="272"/>
      <c r="AS120" s="272"/>
      <c r="AT120" s="272"/>
      <c r="AU120" s="272"/>
      <c r="AV120" s="272"/>
      <c r="AW120" s="272"/>
      <c r="AX120" s="272"/>
      <c r="AY120" s="272"/>
      <c r="AZ120" s="272"/>
      <c r="BA120" s="272"/>
      <c r="BB120" s="272"/>
      <c r="BC120" s="272"/>
      <c r="BD120" s="272"/>
      <c r="BE120" s="272"/>
      <c r="BF120" s="272"/>
      <c r="BG120" s="272"/>
      <c r="BH120" s="272"/>
      <c r="BI120" s="272"/>
      <c r="BJ120" s="272"/>
      <c r="BK120" s="272"/>
      <c r="BL120" s="272"/>
      <c r="BM120" s="272"/>
      <c r="BN120" s="272"/>
      <c r="BO120" s="272"/>
      <c r="BP120" s="272"/>
      <c r="BQ120" s="272"/>
      <c r="BR120" s="272"/>
      <c r="BS120" s="272"/>
      <c r="BT120" s="272"/>
      <c r="BU120" s="272"/>
      <c r="BV120" s="272"/>
      <c r="BW120" s="272"/>
      <c r="BX120" s="272"/>
      <c r="BY120" s="272"/>
      <c r="BZ120" s="272"/>
      <c r="CA120" s="272"/>
      <c r="CB120" s="272"/>
      <c r="CC120" s="272"/>
      <c r="CD120" s="272"/>
      <c r="CE120" s="272"/>
      <c r="CF120" s="272"/>
      <c r="CG120" s="272"/>
      <c r="CH120" s="272"/>
      <c r="CI120" s="272"/>
      <c r="CJ120" s="272"/>
      <c r="CK120" s="272"/>
      <c r="CL120" s="272"/>
      <c r="CM120" s="272"/>
      <c r="CN120" s="272"/>
      <c r="CO120" s="272"/>
      <c r="CP120" s="272"/>
      <c r="CQ120" s="272"/>
      <c r="CR120" s="272"/>
      <c r="CS120" s="272"/>
      <c r="CT120" s="272"/>
      <c r="CU120" s="272"/>
      <c r="CV120" s="272"/>
      <c r="CW120" s="272"/>
      <c r="CX120" s="272"/>
      <c r="CY120" s="272"/>
      <c r="CZ120" s="272"/>
      <c r="DA120" s="272"/>
      <c r="DB120" s="272"/>
      <c r="DC120" s="272"/>
      <c r="DD120" s="272"/>
      <c r="DE120" s="272"/>
      <c r="DF120" s="272"/>
      <c r="DG120" s="272"/>
      <c r="DH120" s="272"/>
      <c r="DI120" s="272"/>
      <c r="DJ120" s="272"/>
      <c r="DK120" s="272"/>
      <c r="DL120" s="272"/>
      <c r="DM120" s="272"/>
      <c r="DN120" s="272"/>
      <c r="DO120" s="272"/>
      <c r="DP120" s="272"/>
      <c r="DQ120" s="272"/>
      <c r="DR120" s="272"/>
      <c r="DS120" s="272"/>
      <c r="DT120" s="272"/>
      <c r="DU120" s="272"/>
      <c r="DV120" s="272"/>
      <c r="DW120" s="272"/>
      <c r="DX120" s="272"/>
      <c r="DY120" s="272"/>
      <c r="DZ120" s="272"/>
      <c r="EA120" s="272"/>
      <c r="EB120" s="272"/>
      <c r="EC120" s="272"/>
      <c r="ED120" s="272"/>
      <c r="EE120" s="272"/>
      <c r="EF120" s="272"/>
      <c r="EG120" s="272"/>
      <c r="EH120" s="272"/>
      <c r="EI120" s="272"/>
      <c r="EJ120" s="272"/>
      <c r="EK120" s="272"/>
      <c r="EL120" s="272"/>
      <c r="EM120" s="272"/>
      <c r="EN120" s="272"/>
      <c r="EO120" s="272"/>
      <c r="EP120" s="272"/>
      <c r="EQ120" s="272"/>
      <c r="ER120" s="272"/>
      <c r="ES120" s="272"/>
      <c r="ET120" s="272"/>
      <c r="EU120" s="272"/>
      <c r="EV120" s="272"/>
      <c r="EW120" s="272"/>
      <c r="EX120" s="272"/>
      <c r="EY120" s="272"/>
      <c r="EZ120" s="272"/>
      <c r="FA120" s="272"/>
      <c r="FB120" s="272"/>
      <c r="FC120" s="272"/>
      <c r="FD120" s="272"/>
      <c r="FE120" s="272"/>
      <c r="FF120" s="272"/>
      <c r="FG120" s="272"/>
      <c r="FH120" s="272"/>
      <c r="FI120" s="272"/>
      <c r="FJ120" s="272"/>
      <c r="FK120" s="272"/>
      <c r="FL120" s="272"/>
      <c r="FM120" s="272"/>
      <c r="FN120" s="272"/>
      <c r="FO120" s="272"/>
      <c r="FP120" s="272"/>
      <c r="FQ120" s="272"/>
      <c r="FR120" s="272"/>
      <c r="FS120" s="272"/>
      <c r="FT120" s="272"/>
      <c r="FU120" s="272"/>
      <c r="FV120" s="272"/>
      <c r="FW120" s="272"/>
      <c r="FX120" s="272"/>
      <c r="FY120" s="272"/>
      <c r="FZ120" s="272"/>
      <c r="GA120" s="272"/>
      <c r="GB120" s="272"/>
      <c r="GC120" s="272"/>
      <c r="GD120" s="272"/>
      <c r="GE120" s="272"/>
      <c r="GF120" s="272"/>
      <c r="GG120" s="272"/>
      <c r="GH120" s="272"/>
      <c r="GI120" s="272"/>
      <c r="GJ120" s="272"/>
      <c r="GK120" s="1672"/>
    </row>
    <row r="121" spans="1:193" ht="15" thickBot="1">
      <c r="A121" s="238"/>
      <c r="B121" s="239"/>
      <c r="C121" s="231"/>
      <c r="D121" s="225"/>
      <c r="E121" s="270"/>
      <c r="F121" s="270"/>
      <c r="G121" s="271"/>
      <c r="H121" s="271"/>
      <c r="I121" s="271"/>
      <c r="J121" s="271"/>
      <c r="K121" s="271"/>
      <c r="L121" s="272"/>
      <c r="M121" s="272"/>
      <c r="N121" s="272"/>
      <c r="O121" s="272"/>
      <c r="P121" s="272"/>
      <c r="Q121" s="272"/>
      <c r="R121" s="272"/>
      <c r="S121" s="272"/>
      <c r="T121" s="272"/>
      <c r="U121" s="272"/>
      <c r="V121" s="272"/>
      <c r="W121" s="272"/>
      <c r="X121" s="272"/>
      <c r="Y121" s="272"/>
      <c r="Z121" s="272"/>
      <c r="AA121" s="272"/>
      <c r="AB121" s="272"/>
      <c r="AC121" s="272"/>
      <c r="AD121" s="272"/>
      <c r="AE121" s="272"/>
      <c r="AF121" s="272"/>
      <c r="AG121" s="272"/>
      <c r="AH121" s="272"/>
      <c r="AI121" s="272"/>
      <c r="AJ121" s="272"/>
      <c r="AK121" s="272"/>
      <c r="AL121" s="272"/>
      <c r="AM121" s="272"/>
      <c r="AN121" s="272"/>
      <c r="AO121" s="272"/>
      <c r="AP121" s="272"/>
      <c r="AQ121" s="272"/>
      <c r="AR121" s="272"/>
      <c r="AS121" s="272"/>
      <c r="AT121" s="272"/>
      <c r="AU121" s="272"/>
      <c r="AV121" s="272"/>
      <c r="AW121" s="272"/>
      <c r="AX121" s="272"/>
      <c r="AY121" s="272"/>
      <c r="AZ121" s="272"/>
      <c r="BA121" s="272"/>
      <c r="BB121" s="272"/>
      <c r="BC121" s="272"/>
      <c r="BD121" s="272"/>
      <c r="BE121" s="272"/>
      <c r="BF121" s="272"/>
      <c r="BG121" s="272"/>
      <c r="BH121" s="272"/>
      <c r="BI121" s="272"/>
      <c r="BJ121" s="272"/>
      <c r="BK121" s="272"/>
      <c r="BL121" s="272"/>
      <c r="BM121" s="272"/>
      <c r="BN121" s="272"/>
      <c r="BO121" s="272"/>
      <c r="BP121" s="272"/>
      <c r="BQ121" s="272"/>
      <c r="BR121" s="272"/>
      <c r="BS121" s="272"/>
      <c r="BT121" s="272"/>
      <c r="BU121" s="272"/>
      <c r="BV121" s="272"/>
      <c r="BW121" s="272"/>
      <c r="BX121" s="272"/>
      <c r="BY121" s="272"/>
      <c r="BZ121" s="272"/>
      <c r="CA121" s="272"/>
      <c r="CB121" s="272"/>
      <c r="CC121" s="272"/>
      <c r="CD121" s="272"/>
      <c r="CE121" s="272"/>
      <c r="CF121" s="272"/>
      <c r="CG121" s="272"/>
      <c r="CH121" s="272"/>
      <c r="CI121" s="272"/>
      <c r="CJ121" s="272"/>
      <c r="CK121" s="272"/>
      <c r="CL121" s="272"/>
      <c r="CM121" s="272"/>
      <c r="CN121" s="272"/>
      <c r="CO121" s="272"/>
      <c r="CP121" s="272"/>
      <c r="CQ121" s="272"/>
      <c r="CR121" s="272"/>
      <c r="CS121" s="272"/>
      <c r="CT121" s="272"/>
      <c r="CU121" s="272"/>
      <c r="CV121" s="272"/>
      <c r="CW121" s="272"/>
      <c r="CX121" s="272"/>
      <c r="CY121" s="272"/>
      <c r="CZ121" s="272"/>
      <c r="DA121" s="272"/>
      <c r="DB121" s="272"/>
      <c r="DC121" s="272"/>
      <c r="DD121" s="272"/>
      <c r="DE121" s="272"/>
      <c r="DF121" s="272"/>
      <c r="DG121" s="272"/>
      <c r="DH121" s="272"/>
      <c r="DI121" s="272"/>
      <c r="DJ121" s="272"/>
      <c r="DK121" s="272"/>
      <c r="DL121" s="272"/>
      <c r="DM121" s="272"/>
      <c r="DN121" s="272"/>
      <c r="DO121" s="272"/>
      <c r="DP121" s="272"/>
      <c r="DQ121" s="272"/>
      <c r="DR121" s="272"/>
      <c r="DS121" s="272"/>
      <c r="DT121" s="272"/>
      <c r="DU121" s="272"/>
      <c r="DV121" s="272"/>
      <c r="DW121" s="272"/>
      <c r="DX121" s="272"/>
      <c r="DY121" s="272"/>
      <c r="DZ121" s="272"/>
      <c r="EA121" s="272"/>
      <c r="EB121" s="272"/>
      <c r="EC121" s="272"/>
      <c r="ED121" s="272"/>
      <c r="EE121" s="272"/>
      <c r="EF121" s="272"/>
      <c r="EG121" s="272"/>
      <c r="EH121" s="272"/>
      <c r="EI121" s="272"/>
      <c r="EJ121" s="272"/>
      <c r="EK121" s="272"/>
      <c r="EL121" s="272"/>
      <c r="EM121" s="272"/>
      <c r="EN121" s="272"/>
      <c r="EO121" s="272"/>
      <c r="EP121" s="272"/>
      <c r="EQ121" s="272"/>
      <c r="ER121" s="272"/>
      <c r="ES121" s="272"/>
      <c r="ET121" s="272"/>
      <c r="EU121" s="272"/>
      <c r="EV121" s="272"/>
      <c r="EW121" s="272"/>
      <c r="EX121" s="272"/>
      <c r="EY121" s="272"/>
      <c r="EZ121" s="272"/>
      <c r="FA121" s="272"/>
      <c r="FB121" s="272"/>
      <c r="FC121" s="272"/>
      <c r="FD121" s="272"/>
      <c r="FE121" s="272"/>
      <c r="FF121" s="272"/>
      <c r="FG121" s="272"/>
      <c r="FH121" s="272"/>
      <c r="FI121" s="272"/>
      <c r="FJ121" s="272"/>
      <c r="FK121" s="272"/>
      <c r="FL121" s="272"/>
      <c r="FM121" s="272"/>
      <c r="FN121" s="272"/>
      <c r="FO121" s="272"/>
      <c r="FP121" s="272"/>
      <c r="FQ121" s="272"/>
      <c r="FR121" s="272"/>
      <c r="FS121" s="272"/>
      <c r="FT121" s="272"/>
      <c r="FU121" s="272"/>
      <c r="FV121" s="272"/>
      <c r="FW121" s="272"/>
      <c r="FX121" s="272"/>
      <c r="FY121" s="272"/>
      <c r="FZ121" s="272"/>
      <c r="GA121" s="272"/>
      <c r="GB121" s="272"/>
      <c r="GC121" s="272"/>
      <c r="GD121" s="272"/>
      <c r="GE121" s="272"/>
      <c r="GF121" s="272"/>
      <c r="GG121" s="272"/>
      <c r="GH121" s="272"/>
      <c r="GI121" s="272"/>
      <c r="GJ121" s="272"/>
      <c r="GK121" s="1672"/>
    </row>
    <row r="122" spans="1:193" ht="15" thickBot="1">
      <c r="A122" s="238"/>
      <c r="B122" s="239"/>
      <c r="C122" s="231"/>
      <c r="D122" s="225"/>
      <c r="E122" s="270"/>
      <c r="F122" s="270"/>
      <c r="G122" s="271"/>
      <c r="H122" s="271"/>
      <c r="I122" s="271"/>
      <c r="J122" s="271"/>
      <c r="K122" s="271"/>
      <c r="L122" s="272"/>
      <c r="M122" s="272"/>
      <c r="N122" s="272"/>
      <c r="O122" s="272"/>
      <c r="P122" s="272"/>
      <c r="Q122" s="272"/>
      <c r="R122" s="272"/>
      <c r="S122" s="272"/>
      <c r="T122" s="272"/>
      <c r="U122" s="272"/>
      <c r="V122" s="272"/>
      <c r="W122" s="272"/>
      <c r="X122" s="272"/>
      <c r="Y122" s="272"/>
      <c r="Z122" s="272"/>
      <c r="AA122" s="272"/>
      <c r="AB122" s="272"/>
      <c r="AC122" s="272"/>
      <c r="AD122" s="272"/>
      <c r="AE122" s="272"/>
      <c r="AF122" s="272"/>
      <c r="AG122" s="272"/>
      <c r="AH122" s="272"/>
      <c r="AI122" s="272"/>
      <c r="AJ122" s="272"/>
      <c r="AK122" s="272"/>
      <c r="AL122" s="272"/>
      <c r="AM122" s="272"/>
      <c r="AN122" s="272"/>
      <c r="AO122" s="272"/>
      <c r="AP122" s="272"/>
      <c r="AQ122" s="272"/>
      <c r="AR122" s="272"/>
      <c r="AS122" s="272"/>
      <c r="AT122" s="272"/>
      <c r="AU122" s="272"/>
      <c r="AV122" s="272"/>
      <c r="AW122" s="272"/>
      <c r="AX122" s="272"/>
      <c r="AY122" s="272"/>
      <c r="AZ122" s="272"/>
      <c r="BA122" s="272"/>
      <c r="BB122" s="272"/>
      <c r="BC122" s="272"/>
      <c r="BD122" s="272"/>
      <c r="BE122" s="272"/>
      <c r="BF122" s="272"/>
      <c r="BG122" s="272"/>
      <c r="BH122" s="272"/>
      <c r="BI122" s="272"/>
      <c r="BJ122" s="272"/>
      <c r="BK122" s="272"/>
      <c r="BL122" s="272"/>
      <c r="BM122" s="272"/>
      <c r="BN122" s="272"/>
      <c r="BO122" s="272"/>
      <c r="BP122" s="272"/>
      <c r="BQ122" s="272"/>
      <c r="BR122" s="272"/>
      <c r="BS122" s="272"/>
      <c r="BT122" s="272"/>
      <c r="BU122" s="272"/>
      <c r="BV122" s="272"/>
      <c r="BW122" s="272"/>
      <c r="BX122" s="272"/>
      <c r="BY122" s="272"/>
      <c r="BZ122" s="272"/>
      <c r="CA122" s="272"/>
      <c r="CB122" s="272"/>
      <c r="CC122" s="272"/>
      <c r="CD122" s="272"/>
      <c r="CE122" s="272"/>
      <c r="CF122" s="272"/>
      <c r="CG122" s="272"/>
      <c r="CH122" s="272"/>
      <c r="CI122" s="272"/>
      <c r="CJ122" s="272"/>
      <c r="CK122" s="272"/>
      <c r="CL122" s="272"/>
      <c r="CM122" s="272"/>
      <c r="CN122" s="272"/>
      <c r="CO122" s="272"/>
      <c r="CP122" s="272"/>
      <c r="CQ122" s="272"/>
      <c r="CR122" s="272"/>
      <c r="CS122" s="272"/>
      <c r="CT122" s="272"/>
      <c r="CU122" s="272"/>
      <c r="CV122" s="272"/>
      <c r="CW122" s="272"/>
      <c r="CX122" s="272"/>
      <c r="CY122" s="272"/>
      <c r="CZ122" s="272"/>
      <c r="DA122" s="272"/>
      <c r="DB122" s="272"/>
      <c r="DC122" s="272"/>
      <c r="DD122" s="272"/>
      <c r="DE122" s="272"/>
      <c r="DF122" s="272"/>
      <c r="DG122" s="272"/>
      <c r="DH122" s="272"/>
      <c r="DI122" s="272"/>
      <c r="DJ122" s="272"/>
      <c r="DK122" s="272"/>
      <c r="DL122" s="272"/>
      <c r="DM122" s="272"/>
      <c r="DN122" s="272"/>
      <c r="DO122" s="272"/>
      <c r="DP122" s="272"/>
      <c r="DQ122" s="272"/>
      <c r="DR122" s="272"/>
      <c r="DS122" s="272"/>
      <c r="DT122" s="272"/>
      <c r="DU122" s="272"/>
      <c r="DV122" s="272"/>
      <c r="DW122" s="272"/>
      <c r="DX122" s="272"/>
      <c r="DY122" s="272"/>
      <c r="DZ122" s="272"/>
      <c r="EA122" s="272"/>
      <c r="EB122" s="272"/>
      <c r="EC122" s="272"/>
      <c r="ED122" s="272"/>
      <c r="EE122" s="272"/>
      <c r="EF122" s="272"/>
      <c r="EG122" s="272"/>
      <c r="EH122" s="272"/>
      <c r="EI122" s="272"/>
      <c r="EJ122" s="272"/>
      <c r="EK122" s="272"/>
      <c r="EL122" s="272"/>
      <c r="EM122" s="272"/>
      <c r="EN122" s="272"/>
      <c r="EO122" s="272"/>
      <c r="EP122" s="272"/>
      <c r="EQ122" s="272"/>
      <c r="ER122" s="272"/>
      <c r="ES122" s="272"/>
      <c r="ET122" s="272"/>
      <c r="EU122" s="272"/>
      <c r="EV122" s="272"/>
      <c r="EW122" s="272"/>
      <c r="EX122" s="272"/>
      <c r="EY122" s="272"/>
      <c r="EZ122" s="272"/>
      <c r="FA122" s="272"/>
      <c r="FB122" s="272"/>
      <c r="FC122" s="272"/>
      <c r="FD122" s="272"/>
      <c r="FE122" s="272"/>
      <c r="FF122" s="272"/>
      <c r="FG122" s="272"/>
      <c r="FH122" s="272"/>
      <c r="FI122" s="272"/>
      <c r="FJ122" s="272"/>
      <c r="FK122" s="272"/>
      <c r="FL122" s="272"/>
      <c r="FM122" s="272"/>
      <c r="FN122" s="272"/>
      <c r="FO122" s="272"/>
      <c r="FP122" s="272"/>
      <c r="FQ122" s="272"/>
      <c r="FR122" s="272"/>
      <c r="FS122" s="272"/>
      <c r="FT122" s="272"/>
      <c r="FU122" s="272"/>
      <c r="FV122" s="272"/>
      <c r="FW122" s="272"/>
      <c r="FX122" s="272"/>
      <c r="FY122" s="272"/>
      <c r="FZ122" s="272"/>
      <c r="GA122" s="272"/>
      <c r="GB122" s="272"/>
      <c r="GC122" s="272"/>
      <c r="GD122" s="272"/>
      <c r="GE122" s="272"/>
      <c r="GF122" s="272"/>
      <c r="GG122" s="272"/>
      <c r="GH122" s="272"/>
      <c r="GI122" s="272"/>
      <c r="GJ122" s="272"/>
      <c r="GK122" s="1672"/>
    </row>
    <row r="123" spans="1:193" ht="15" thickBot="1">
      <c r="A123" s="238"/>
      <c r="B123" s="239"/>
      <c r="C123" s="231"/>
      <c r="D123" s="225"/>
      <c r="E123" s="270"/>
      <c r="F123" s="270"/>
      <c r="G123" s="271"/>
      <c r="H123" s="271"/>
      <c r="I123" s="271"/>
      <c r="J123" s="271"/>
      <c r="K123" s="271"/>
      <c r="L123" s="272"/>
      <c r="M123" s="272"/>
      <c r="N123" s="272"/>
      <c r="O123" s="272"/>
      <c r="P123" s="272"/>
      <c r="Q123" s="272"/>
      <c r="R123" s="272"/>
      <c r="S123" s="272"/>
      <c r="T123" s="272"/>
      <c r="U123" s="272"/>
      <c r="V123" s="272"/>
      <c r="W123" s="272"/>
      <c r="X123" s="272"/>
      <c r="Y123" s="272"/>
      <c r="Z123" s="272"/>
      <c r="AA123" s="272"/>
      <c r="AB123" s="272"/>
      <c r="AC123" s="272"/>
      <c r="AD123" s="272"/>
      <c r="AE123" s="272"/>
      <c r="AF123" s="272"/>
      <c r="AG123" s="272"/>
      <c r="AH123" s="272"/>
      <c r="AI123" s="272"/>
      <c r="AJ123" s="272"/>
      <c r="AK123" s="272"/>
      <c r="AL123" s="272"/>
      <c r="AM123" s="272"/>
      <c r="AN123" s="272"/>
      <c r="AO123" s="272"/>
      <c r="AP123" s="272"/>
      <c r="AQ123" s="272"/>
      <c r="AR123" s="272"/>
      <c r="AS123" s="272"/>
      <c r="AT123" s="272"/>
      <c r="AU123" s="272"/>
      <c r="AV123" s="272"/>
      <c r="AW123" s="272"/>
      <c r="AX123" s="272"/>
      <c r="AY123" s="272"/>
      <c r="AZ123" s="272"/>
      <c r="BA123" s="272"/>
      <c r="BB123" s="272"/>
      <c r="BC123" s="272"/>
      <c r="BD123" s="272"/>
      <c r="BE123" s="272"/>
      <c r="BF123" s="272"/>
      <c r="BG123" s="272"/>
      <c r="BH123" s="272"/>
      <c r="BI123" s="272"/>
      <c r="BJ123" s="272"/>
      <c r="BK123" s="272"/>
      <c r="BL123" s="272"/>
      <c r="BM123" s="272"/>
      <c r="BN123" s="272"/>
      <c r="BO123" s="272"/>
      <c r="BP123" s="272"/>
      <c r="BQ123" s="272"/>
      <c r="BR123" s="272"/>
      <c r="BS123" s="272"/>
      <c r="BT123" s="272"/>
      <c r="BU123" s="272"/>
      <c r="BV123" s="272"/>
      <c r="BW123" s="272"/>
      <c r="BX123" s="272"/>
      <c r="BY123" s="272"/>
      <c r="BZ123" s="272"/>
      <c r="CA123" s="272"/>
      <c r="CB123" s="272"/>
      <c r="CC123" s="272"/>
      <c r="CD123" s="272"/>
      <c r="CE123" s="272"/>
      <c r="CF123" s="272"/>
      <c r="CG123" s="272"/>
      <c r="CH123" s="272"/>
      <c r="CI123" s="272"/>
      <c r="CJ123" s="272"/>
      <c r="CK123" s="272"/>
      <c r="CL123" s="272"/>
      <c r="CM123" s="272"/>
      <c r="CN123" s="272"/>
      <c r="CO123" s="272"/>
      <c r="CP123" s="272"/>
      <c r="CQ123" s="272"/>
      <c r="CR123" s="272"/>
      <c r="CS123" s="272"/>
      <c r="CT123" s="272"/>
      <c r="CU123" s="272"/>
      <c r="CV123" s="272"/>
      <c r="CW123" s="272"/>
      <c r="CX123" s="272"/>
      <c r="CY123" s="272"/>
      <c r="CZ123" s="272"/>
      <c r="DA123" s="272"/>
      <c r="DB123" s="272"/>
      <c r="DC123" s="272"/>
      <c r="DD123" s="272"/>
      <c r="DE123" s="272"/>
      <c r="DF123" s="272"/>
      <c r="DG123" s="272"/>
      <c r="DH123" s="272"/>
      <c r="DI123" s="272"/>
      <c r="DJ123" s="272"/>
      <c r="DK123" s="272"/>
      <c r="DL123" s="272"/>
      <c r="DM123" s="272"/>
      <c r="DN123" s="272"/>
      <c r="DO123" s="272"/>
      <c r="DP123" s="272"/>
      <c r="DQ123" s="272"/>
      <c r="DR123" s="272"/>
      <c r="DS123" s="272"/>
      <c r="DT123" s="272"/>
      <c r="DU123" s="272"/>
      <c r="DV123" s="272"/>
      <c r="DW123" s="272"/>
      <c r="DX123" s="272"/>
      <c r="DY123" s="272"/>
      <c r="DZ123" s="272"/>
      <c r="EA123" s="272"/>
      <c r="EB123" s="272"/>
      <c r="EC123" s="272"/>
      <c r="ED123" s="272"/>
      <c r="EE123" s="272"/>
      <c r="EF123" s="272"/>
      <c r="EG123" s="272"/>
      <c r="EH123" s="272"/>
      <c r="EI123" s="272"/>
      <c r="EJ123" s="272"/>
      <c r="EK123" s="272"/>
      <c r="EL123" s="272"/>
      <c r="EM123" s="272"/>
      <c r="EN123" s="272"/>
      <c r="EO123" s="272"/>
      <c r="EP123" s="272"/>
      <c r="EQ123" s="272"/>
      <c r="ER123" s="272"/>
      <c r="ES123" s="272"/>
      <c r="ET123" s="272"/>
      <c r="EU123" s="272"/>
      <c r="EV123" s="272"/>
      <c r="EW123" s="272"/>
      <c r="EX123" s="272"/>
      <c r="EY123" s="272"/>
      <c r="EZ123" s="272"/>
      <c r="FA123" s="272"/>
      <c r="FB123" s="272"/>
      <c r="FC123" s="272"/>
      <c r="FD123" s="272"/>
      <c r="FE123" s="272"/>
      <c r="FF123" s="272"/>
      <c r="FG123" s="272"/>
      <c r="FH123" s="272"/>
      <c r="FI123" s="272"/>
      <c r="FJ123" s="272"/>
      <c r="FK123" s="272"/>
      <c r="FL123" s="272"/>
      <c r="FM123" s="272"/>
      <c r="FN123" s="272"/>
      <c r="FO123" s="272"/>
      <c r="FP123" s="272"/>
      <c r="FQ123" s="272"/>
      <c r="FR123" s="272"/>
      <c r="FS123" s="272"/>
      <c r="FT123" s="272"/>
      <c r="FU123" s="272"/>
      <c r="FV123" s="272"/>
      <c r="FW123" s="272"/>
      <c r="FX123" s="272"/>
      <c r="FY123" s="272"/>
      <c r="FZ123" s="272"/>
      <c r="GA123" s="272"/>
      <c r="GB123" s="272"/>
      <c r="GC123" s="272"/>
      <c r="GD123" s="272"/>
      <c r="GE123" s="272"/>
      <c r="GF123" s="272"/>
      <c r="GG123" s="272"/>
      <c r="GH123" s="272"/>
      <c r="GI123" s="272"/>
      <c r="GJ123" s="272"/>
      <c r="GK123" s="1672"/>
    </row>
    <row r="124" spans="1:193" ht="15" thickBot="1">
      <c r="A124" s="238"/>
      <c r="B124" s="239"/>
      <c r="C124" s="231"/>
      <c r="D124" s="225"/>
      <c r="E124" s="270"/>
      <c r="F124" s="270"/>
      <c r="G124" s="271"/>
      <c r="H124" s="271"/>
      <c r="I124" s="271"/>
      <c r="J124" s="271"/>
      <c r="K124" s="271"/>
      <c r="L124" s="272"/>
      <c r="M124" s="272"/>
      <c r="N124" s="272"/>
      <c r="O124" s="272"/>
      <c r="P124" s="272"/>
      <c r="Q124" s="272"/>
      <c r="R124" s="272"/>
      <c r="S124" s="272"/>
      <c r="T124" s="272"/>
      <c r="U124" s="272"/>
      <c r="V124" s="272"/>
      <c r="W124" s="272"/>
      <c r="X124" s="272"/>
      <c r="Y124" s="272"/>
      <c r="Z124" s="272"/>
      <c r="AA124" s="272"/>
      <c r="AB124" s="272"/>
      <c r="AC124" s="272"/>
      <c r="AD124" s="272"/>
      <c r="AE124" s="272"/>
      <c r="AF124" s="272"/>
      <c r="AG124" s="272"/>
      <c r="AH124" s="272"/>
      <c r="AI124" s="272"/>
      <c r="AJ124" s="272"/>
      <c r="AK124" s="272"/>
      <c r="AL124" s="272"/>
      <c r="AM124" s="272"/>
      <c r="AN124" s="272"/>
      <c r="AO124" s="272"/>
      <c r="AP124" s="272"/>
      <c r="AQ124" s="272"/>
      <c r="AR124" s="272"/>
      <c r="AS124" s="272"/>
      <c r="AT124" s="272"/>
      <c r="AU124" s="272"/>
      <c r="AV124" s="272"/>
      <c r="AW124" s="272"/>
      <c r="AX124" s="272"/>
      <c r="AY124" s="272"/>
      <c r="AZ124" s="272"/>
      <c r="BA124" s="272"/>
      <c r="BB124" s="272"/>
      <c r="BC124" s="272"/>
      <c r="BD124" s="272"/>
      <c r="BE124" s="272"/>
      <c r="BF124" s="272"/>
      <c r="BG124" s="272"/>
      <c r="BH124" s="272"/>
      <c r="BI124" s="272"/>
      <c r="BJ124" s="272"/>
      <c r="BK124" s="272"/>
      <c r="BL124" s="272"/>
      <c r="BM124" s="272"/>
      <c r="BN124" s="272"/>
      <c r="BO124" s="272"/>
      <c r="BP124" s="272"/>
      <c r="BQ124" s="272"/>
      <c r="BR124" s="272"/>
      <c r="BS124" s="272"/>
      <c r="BT124" s="272"/>
      <c r="BU124" s="272"/>
      <c r="BV124" s="272"/>
      <c r="BW124" s="272"/>
      <c r="BX124" s="272"/>
      <c r="BY124" s="272"/>
      <c r="BZ124" s="272"/>
      <c r="CA124" s="272"/>
      <c r="CB124" s="272"/>
      <c r="CC124" s="272"/>
      <c r="CD124" s="272"/>
      <c r="CE124" s="272"/>
      <c r="CF124" s="272"/>
      <c r="CG124" s="272"/>
      <c r="CH124" s="272"/>
      <c r="CI124" s="272"/>
      <c r="CJ124" s="272"/>
      <c r="CK124" s="272"/>
      <c r="CL124" s="272"/>
      <c r="CM124" s="272"/>
      <c r="CN124" s="272"/>
      <c r="CO124" s="272"/>
      <c r="CP124" s="272"/>
      <c r="CQ124" s="272"/>
      <c r="CR124" s="272"/>
      <c r="CS124" s="272"/>
      <c r="CT124" s="272"/>
      <c r="CU124" s="272"/>
      <c r="CV124" s="272"/>
      <c r="CW124" s="272"/>
      <c r="CX124" s="272"/>
      <c r="CY124" s="272"/>
      <c r="CZ124" s="272"/>
      <c r="DA124" s="272"/>
      <c r="DB124" s="272"/>
      <c r="DC124" s="272"/>
      <c r="DD124" s="272"/>
      <c r="DE124" s="272"/>
      <c r="DF124" s="272"/>
      <c r="DG124" s="272"/>
      <c r="DH124" s="272"/>
      <c r="DI124" s="272"/>
      <c r="DJ124" s="272"/>
      <c r="DK124" s="272"/>
      <c r="DL124" s="272"/>
      <c r="DM124" s="272"/>
      <c r="DN124" s="272"/>
      <c r="DO124" s="272"/>
      <c r="DP124" s="272"/>
      <c r="DQ124" s="272"/>
      <c r="DR124" s="272"/>
      <c r="DS124" s="272"/>
      <c r="DT124" s="272"/>
      <c r="DU124" s="272"/>
      <c r="DV124" s="272"/>
      <c r="DW124" s="272"/>
      <c r="DX124" s="272"/>
      <c r="DY124" s="272"/>
      <c r="DZ124" s="272"/>
      <c r="EA124" s="272"/>
      <c r="EB124" s="272"/>
      <c r="EC124" s="272"/>
      <c r="ED124" s="272"/>
      <c r="EE124" s="272"/>
      <c r="EF124" s="272"/>
      <c r="EG124" s="272"/>
      <c r="EH124" s="272"/>
      <c r="EI124" s="272"/>
      <c r="EJ124" s="272"/>
      <c r="EK124" s="272"/>
      <c r="EL124" s="272"/>
      <c r="EM124" s="272"/>
      <c r="EN124" s="272"/>
      <c r="EO124" s="272"/>
      <c r="EP124" s="272"/>
      <c r="EQ124" s="272"/>
      <c r="ER124" s="272"/>
      <c r="ES124" s="272"/>
      <c r="ET124" s="272"/>
      <c r="EU124" s="272"/>
      <c r="EV124" s="272"/>
      <c r="EW124" s="272"/>
      <c r="EX124" s="272"/>
      <c r="EY124" s="272"/>
      <c r="EZ124" s="272"/>
      <c r="FA124" s="272"/>
      <c r="FB124" s="272"/>
      <c r="FC124" s="272"/>
      <c r="FD124" s="272"/>
      <c r="FE124" s="272"/>
      <c r="FF124" s="272"/>
      <c r="FG124" s="272"/>
      <c r="FH124" s="272"/>
      <c r="FI124" s="272"/>
      <c r="FJ124" s="272"/>
      <c r="FK124" s="272"/>
      <c r="FL124" s="272"/>
      <c r="FM124" s="272"/>
      <c r="FN124" s="272"/>
      <c r="FO124" s="272"/>
      <c r="FP124" s="272"/>
      <c r="FQ124" s="272"/>
      <c r="FR124" s="272"/>
      <c r="FS124" s="272"/>
      <c r="FT124" s="272"/>
      <c r="FU124" s="272"/>
      <c r="FV124" s="272"/>
      <c r="FW124" s="272"/>
      <c r="FX124" s="272"/>
      <c r="FY124" s="272"/>
      <c r="FZ124" s="272"/>
      <c r="GA124" s="272"/>
      <c r="GB124" s="272"/>
      <c r="GC124" s="272"/>
      <c r="GD124" s="272"/>
      <c r="GE124" s="272"/>
      <c r="GF124" s="272"/>
      <c r="GG124" s="272"/>
      <c r="GH124" s="272"/>
      <c r="GI124" s="272"/>
      <c r="GJ124" s="272"/>
      <c r="GK124" s="1672"/>
    </row>
    <row r="125" spans="1:193" ht="15" thickBot="1">
      <c r="A125" s="238"/>
      <c r="B125" s="239"/>
      <c r="C125" s="231"/>
      <c r="D125" s="225"/>
      <c r="E125" s="270"/>
      <c r="F125" s="270"/>
      <c r="G125" s="271"/>
      <c r="H125" s="271"/>
      <c r="I125" s="271"/>
      <c r="J125" s="271"/>
      <c r="K125" s="271"/>
      <c r="L125" s="272"/>
      <c r="M125" s="272"/>
      <c r="N125" s="272"/>
      <c r="O125" s="272"/>
      <c r="P125" s="272"/>
      <c r="Q125" s="272"/>
      <c r="R125" s="272"/>
      <c r="S125" s="272"/>
      <c r="T125" s="272"/>
      <c r="U125" s="272"/>
      <c r="V125" s="272"/>
      <c r="W125" s="272"/>
      <c r="X125" s="272"/>
      <c r="Y125" s="272"/>
      <c r="Z125" s="272"/>
      <c r="AA125" s="272"/>
      <c r="AB125" s="272"/>
      <c r="AC125" s="272"/>
      <c r="AD125" s="272"/>
      <c r="AE125" s="272"/>
      <c r="AF125" s="272"/>
      <c r="AG125" s="272"/>
      <c r="AH125" s="272"/>
      <c r="AI125" s="272"/>
      <c r="AJ125" s="272"/>
      <c r="AK125" s="272"/>
      <c r="AL125" s="272"/>
      <c r="AM125" s="272"/>
      <c r="AN125" s="272"/>
      <c r="AO125" s="272"/>
      <c r="AP125" s="272"/>
      <c r="AQ125" s="272"/>
      <c r="AR125" s="272"/>
      <c r="AS125" s="272"/>
      <c r="AT125" s="272"/>
      <c r="AU125" s="272"/>
      <c r="AV125" s="272"/>
      <c r="AW125" s="272"/>
      <c r="AX125" s="272"/>
      <c r="AY125" s="272"/>
      <c r="AZ125" s="272"/>
      <c r="BA125" s="272"/>
      <c r="BB125" s="272"/>
      <c r="BC125" s="272"/>
      <c r="BD125" s="272"/>
      <c r="BE125" s="272"/>
      <c r="BF125" s="272"/>
      <c r="BG125" s="272"/>
      <c r="BH125" s="272"/>
      <c r="BI125" s="272"/>
      <c r="BJ125" s="272"/>
      <c r="BK125" s="272"/>
      <c r="BL125" s="272"/>
      <c r="BM125" s="272"/>
      <c r="BN125" s="272"/>
      <c r="BO125" s="272"/>
      <c r="BP125" s="272"/>
      <c r="BQ125" s="272"/>
      <c r="BR125" s="272"/>
      <c r="BS125" s="272"/>
      <c r="BT125" s="272"/>
      <c r="BU125" s="272"/>
      <c r="BV125" s="272"/>
      <c r="BW125" s="272"/>
      <c r="BX125" s="272"/>
      <c r="BY125" s="272"/>
      <c r="BZ125" s="272"/>
      <c r="CA125" s="272"/>
      <c r="CB125" s="272"/>
      <c r="CC125" s="272"/>
      <c r="CD125" s="272"/>
      <c r="CE125" s="272"/>
      <c r="CF125" s="272"/>
      <c r="CG125" s="272"/>
      <c r="CH125" s="272"/>
      <c r="CI125" s="272"/>
      <c r="CJ125" s="272"/>
      <c r="CK125" s="272"/>
      <c r="CL125" s="272"/>
      <c r="CM125" s="272"/>
      <c r="CN125" s="272"/>
      <c r="CO125" s="272"/>
      <c r="CP125" s="272"/>
      <c r="CQ125" s="272"/>
      <c r="CR125" s="272"/>
      <c r="CS125" s="272"/>
      <c r="CT125" s="272"/>
      <c r="CU125" s="272"/>
      <c r="CV125" s="272"/>
      <c r="CW125" s="272"/>
      <c r="CX125" s="272"/>
      <c r="CY125" s="272"/>
      <c r="CZ125" s="272"/>
      <c r="DA125" s="272"/>
      <c r="DB125" s="272"/>
      <c r="DC125" s="272"/>
      <c r="DD125" s="272"/>
      <c r="DE125" s="272"/>
      <c r="DF125" s="272"/>
      <c r="DG125" s="272"/>
      <c r="DH125" s="272"/>
      <c r="DI125" s="272"/>
      <c r="DJ125" s="272"/>
      <c r="DK125" s="272"/>
      <c r="DL125" s="272"/>
      <c r="DM125" s="272"/>
      <c r="DN125" s="272"/>
      <c r="DO125" s="272"/>
      <c r="DP125" s="272"/>
      <c r="DQ125" s="272"/>
      <c r="DR125" s="272"/>
      <c r="DS125" s="272"/>
      <c r="DT125" s="272"/>
      <c r="DU125" s="272"/>
      <c r="DV125" s="272"/>
      <c r="DW125" s="272"/>
      <c r="DX125" s="272"/>
      <c r="DY125" s="272"/>
      <c r="DZ125" s="272"/>
      <c r="EA125" s="272"/>
      <c r="EB125" s="272"/>
      <c r="EC125" s="272"/>
      <c r="ED125" s="272"/>
      <c r="EE125" s="272"/>
      <c r="EF125" s="272"/>
      <c r="EG125" s="272"/>
      <c r="EH125" s="272"/>
      <c r="EI125" s="272"/>
      <c r="EJ125" s="272"/>
      <c r="EK125" s="272"/>
      <c r="EL125" s="272"/>
      <c r="EM125" s="272"/>
      <c r="EN125" s="272"/>
      <c r="EO125" s="272"/>
      <c r="EP125" s="272"/>
      <c r="EQ125" s="272"/>
      <c r="ER125" s="272"/>
      <c r="ES125" s="272"/>
      <c r="ET125" s="272"/>
      <c r="EU125" s="272"/>
      <c r="EV125" s="272"/>
      <c r="EW125" s="272"/>
      <c r="EX125" s="272"/>
      <c r="EY125" s="272"/>
      <c r="EZ125" s="272"/>
      <c r="FA125" s="272"/>
      <c r="FB125" s="272"/>
      <c r="FC125" s="272"/>
      <c r="FD125" s="272"/>
      <c r="FE125" s="272"/>
      <c r="FF125" s="272"/>
      <c r="FG125" s="272"/>
      <c r="FH125" s="272"/>
      <c r="FI125" s="272"/>
      <c r="FJ125" s="272"/>
      <c r="FK125" s="272"/>
      <c r="FL125" s="272"/>
      <c r="FM125" s="272"/>
      <c r="FN125" s="272"/>
      <c r="FO125" s="272"/>
      <c r="FP125" s="272"/>
      <c r="FQ125" s="272"/>
      <c r="FR125" s="272"/>
      <c r="FS125" s="272"/>
      <c r="FT125" s="272"/>
      <c r="FU125" s="272"/>
      <c r="FV125" s="272"/>
      <c r="FW125" s="272"/>
      <c r="FX125" s="272"/>
      <c r="FY125" s="272"/>
      <c r="FZ125" s="272"/>
      <c r="GA125" s="272"/>
      <c r="GB125" s="272"/>
      <c r="GC125" s="272"/>
      <c r="GD125" s="272"/>
      <c r="GE125" s="272"/>
      <c r="GF125" s="272"/>
      <c r="GG125" s="272"/>
      <c r="GH125" s="272"/>
      <c r="GI125" s="272"/>
      <c r="GJ125" s="272"/>
      <c r="GK125" s="1672"/>
    </row>
    <row r="126" spans="1:193" ht="15" thickBot="1">
      <c r="A126" s="238"/>
      <c r="B126" s="239"/>
      <c r="C126" s="231"/>
      <c r="D126" s="225"/>
      <c r="E126" s="270"/>
      <c r="F126" s="270"/>
      <c r="G126" s="271"/>
      <c r="H126" s="271"/>
      <c r="I126" s="271"/>
      <c r="J126" s="271"/>
      <c r="K126" s="271"/>
      <c r="L126" s="272"/>
      <c r="M126" s="272"/>
      <c r="N126" s="272"/>
      <c r="O126" s="272"/>
      <c r="P126" s="272"/>
      <c r="Q126" s="272"/>
      <c r="R126" s="272"/>
      <c r="S126" s="272"/>
      <c r="T126" s="272"/>
      <c r="U126" s="272"/>
      <c r="V126" s="272"/>
      <c r="W126" s="272"/>
      <c r="X126" s="272"/>
      <c r="Y126" s="272"/>
      <c r="Z126" s="272"/>
      <c r="AA126" s="272"/>
      <c r="AB126" s="272"/>
      <c r="AC126" s="272"/>
      <c r="AD126" s="272"/>
      <c r="AE126" s="272"/>
      <c r="AF126" s="272"/>
      <c r="AG126" s="272"/>
      <c r="AH126" s="272"/>
      <c r="AI126" s="272"/>
      <c r="AJ126" s="272"/>
      <c r="AK126" s="272"/>
      <c r="AL126" s="272"/>
      <c r="AM126" s="272"/>
      <c r="AN126" s="272"/>
      <c r="AO126" s="272"/>
      <c r="AP126" s="272"/>
      <c r="AQ126" s="272"/>
      <c r="AR126" s="272"/>
      <c r="AS126" s="272"/>
      <c r="AT126" s="272"/>
      <c r="AU126" s="272"/>
      <c r="AV126" s="272"/>
      <c r="AW126" s="272"/>
      <c r="AX126" s="272"/>
      <c r="AY126" s="272"/>
      <c r="AZ126" s="272"/>
      <c r="BA126" s="272"/>
      <c r="BB126" s="272"/>
      <c r="BC126" s="272"/>
      <c r="BD126" s="272"/>
      <c r="BE126" s="272"/>
      <c r="BF126" s="272"/>
      <c r="BG126" s="272"/>
      <c r="BH126" s="272"/>
      <c r="BI126" s="272"/>
      <c r="BJ126" s="272"/>
      <c r="BK126" s="272"/>
      <c r="BL126" s="272"/>
      <c r="BM126" s="272"/>
      <c r="BN126" s="272"/>
      <c r="BO126" s="272"/>
      <c r="BP126" s="272"/>
      <c r="BQ126" s="272"/>
      <c r="BR126" s="272"/>
      <c r="BS126" s="272"/>
      <c r="BT126" s="272"/>
      <c r="BU126" s="272"/>
      <c r="BV126" s="272"/>
      <c r="BW126" s="272"/>
      <c r="BX126" s="272"/>
      <c r="BY126" s="272"/>
      <c r="BZ126" s="272"/>
      <c r="CA126" s="272"/>
      <c r="CB126" s="272"/>
      <c r="CC126" s="272"/>
      <c r="CD126" s="272"/>
      <c r="CE126" s="272"/>
      <c r="CF126" s="272"/>
      <c r="CG126" s="272"/>
      <c r="CH126" s="272"/>
      <c r="CI126" s="272"/>
      <c r="CJ126" s="272"/>
      <c r="CK126" s="272"/>
      <c r="CL126" s="272"/>
      <c r="CM126" s="272"/>
      <c r="CN126" s="272"/>
      <c r="CO126" s="272"/>
      <c r="CP126" s="272"/>
      <c r="CQ126" s="272"/>
      <c r="CR126" s="272"/>
      <c r="CS126" s="272"/>
      <c r="CT126" s="272"/>
      <c r="CU126" s="272"/>
      <c r="CV126" s="272"/>
      <c r="CW126" s="272"/>
      <c r="CX126" s="272"/>
      <c r="CY126" s="272"/>
      <c r="CZ126" s="272"/>
      <c r="DA126" s="272"/>
      <c r="DB126" s="272"/>
      <c r="DC126" s="272"/>
      <c r="DD126" s="272"/>
      <c r="DE126" s="272"/>
      <c r="DF126" s="272"/>
      <c r="DG126" s="272"/>
      <c r="DH126" s="272"/>
      <c r="DI126" s="272"/>
      <c r="DJ126" s="272"/>
      <c r="DK126" s="272"/>
      <c r="DL126" s="272"/>
      <c r="DM126" s="272"/>
      <c r="DN126" s="272"/>
      <c r="DO126" s="272"/>
      <c r="DP126" s="272"/>
      <c r="DQ126" s="272"/>
      <c r="DR126" s="272"/>
      <c r="DS126" s="272"/>
      <c r="DT126" s="272"/>
      <c r="DU126" s="272"/>
      <c r="DV126" s="272"/>
      <c r="DW126" s="272"/>
      <c r="DX126" s="272"/>
      <c r="DY126" s="272"/>
      <c r="DZ126" s="272"/>
      <c r="EA126" s="272"/>
      <c r="EB126" s="272"/>
      <c r="EC126" s="272"/>
      <c r="ED126" s="272"/>
      <c r="EE126" s="272"/>
      <c r="EF126" s="272"/>
      <c r="EG126" s="272"/>
      <c r="EH126" s="272"/>
      <c r="EI126" s="272"/>
      <c r="EJ126" s="272"/>
      <c r="EK126" s="272"/>
      <c r="EL126" s="272"/>
      <c r="EM126" s="272"/>
      <c r="EN126" s="272"/>
      <c r="EO126" s="272"/>
      <c r="EP126" s="272"/>
      <c r="EQ126" s="272"/>
      <c r="ER126" s="272"/>
      <c r="ES126" s="272"/>
      <c r="ET126" s="272"/>
      <c r="EU126" s="272"/>
      <c r="EV126" s="272"/>
      <c r="EW126" s="272"/>
      <c r="EX126" s="272"/>
      <c r="EY126" s="272"/>
      <c r="EZ126" s="272"/>
      <c r="FA126" s="272"/>
      <c r="FB126" s="272"/>
      <c r="FC126" s="272"/>
      <c r="FD126" s="272"/>
      <c r="FE126" s="272"/>
      <c r="FF126" s="272"/>
      <c r="FG126" s="272"/>
      <c r="FH126" s="272"/>
      <c r="FI126" s="272"/>
      <c r="FJ126" s="272"/>
      <c r="FK126" s="272"/>
      <c r="FL126" s="272"/>
      <c r="FM126" s="272"/>
      <c r="FN126" s="272"/>
      <c r="FO126" s="272"/>
      <c r="FP126" s="272"/>
      <c r="FQ126" s="272"/>
      <c r="FR126" s="272"/>
      <c r="FS126" s="272"/>
      <c r="FT126" s="272"/>
      <c r="FU126" s="272"/>
      <c r="FV126" s="272"/>
      <c r="FW126" s="272"/>
      <c r="FX126" s="272"/>
      <c r="FY126" s="272"/>
      <c r="FZ126" s="272"/>
      <c r="GA126" s="272"/>
      <c r="GB126" s="272"/>
      <c r="GC126" s="272"/>
      <c r="GD126" s="272"/>
      <c r="GE126" s="272"/>
      <c r="GF126" s="272"/>
      <c r="GG126" s="272"/>
      <c r="GH126" s="272"/>
      <c r="GI126" s="272"/>
      <c r="GJ126" s="272"/>
      <c r="GK126" s="1672"/>
    </row>
    <row r="127" spans="1:193" ht="15" thickBot="1">
      <c r="A127" s="238"/>
      <c r="B127" s="239"/>
      <c r="C127" s="231"/>
      <c r="D127" s="225"/>
      <c r="E127" s="270"/>
      <c r="F127" s="270"/>
      <c r="G127" s="271"/>
      <c r="H127" s="271"/>
      <c r="I127" s="271"/>
      <c r="J127" s="271"/>
      <c r="K127" s="271"/>
      <c r="L127" s="272"/>
      <c r="M127" s="272"/>
      <c r="N127" s="272"/>
      <c r="O127" s="272"/>
      <c r="P127" s="272"/>
      <c r="Q127" s="272"/>
      <c r="R127" s="272"/>
      <c r="S127" s="272"/>
      <c r="T127" s="272"/>
      <c r="U127" s="272"/>
      <c r="V127" s="272"/>
      <c r="W127" s="272"/>
      <c r="X127" s="272"/>
      <c r="Y127" s="272"/>
      <c r="Z127" s="272"/>
      <c r="AA127" s="272"/>
      <c r="AB127" s="272"/>
      <c r="AC127" s="272"/>
      <c r="AD127" s="272"/>
      <c r="AE127" s="272"/>
      <c r="AF127" s="272"/>
      <c r="AG127" s="272"/>
      <c r="AH127" s="272"/>
      <c r="AI127" s="272"/>
      <c r="AJ127" s="272"/>
      <c r="AK127" s="272"/>
      <c r="AL127" s="272"/>
      <c r="AM127" s="272"/>
      <c r="AN127" s="272"/>
      <c r="AO127" s="272"/>
      <c r="AP127" s="272"/>
      <c r="AQ127" s="272"/>
      <c r="AR127" s="272"/>
      <c r="AS127" s="272"/>
      <c r="AT127" s="272"/>
      <c r="AU127" s="272"/>
      <c r="AV127" s="272"/>
      <c r="AW127" s="272"/>
      <c r="AX127" s="272"/>
      <c r="AY127" s="272"/>
      <c r="AZ127" s="272"/>
      <c r="BA127" s="272"/>
      <c r="BB127" s="272"/>
      <c r="BC127" s="272"/>
      <c r="BD127" s="272"/>
      <c r="BE127" s="272"/>
      <c r="BF127" s="272"/>
      <c r="BG127" s="272"/>
      <c r="BH127" s="272"/>
      <c r="BI127" s="272"/>
      <c r="BJ127" s="272"/>
      <c r="BK127" s="272"/>
      <c r="BL127" s="272"/>
      <c r="BM127" s="272"/>
      <c r="BN127" s="272"/>
      <c r="BO127" s="272"/>
      <c r="BP127" s="272"/>
      <c r="BQ127" s="272"/>
      <c r="BR127" s="272"/>
      <c r="BS127" s="272"/>
      <c r="BT127" s="272"/>
      <c r="BU127" s="272"/>
      <c r="BV127" s="272"/>
      <c r="BW127" s="272"/>
      <c r="BX127" s="272"/>
      <c r="BY127" s="272"/>
      <c r="BZ127" s="272"/>
      <c r="CA127" s="272"/>
      <c r="CB127" s="272"/>
      <c r="CC127" s="272"/>
      <c r="CD127" s="272"/>
      <c r="CE127" s="272"/>
      <c r="CF127" s="272"/>
      <c r="CG127" s="272"/>
      <c r="CH127" s="272"/>
      <c r="CI127" s="272"/>
      <c r="CJ127" s="272"/>
      <c r="CK127" s="272"/>
      <c r="CL127" s="272"/>
      <c r="CM127" s="272"/>
      <c r="CN127" s="272"/>
      <c r="CO127" s="272"/>
      <c r="CP127" s="272"/>
      <c r="CQ127" s="272"/>
      <c r="CR127" s="272"/>
      <c r="CS127" s="272"/>
      <c r="CT127" s="272"/>
      <c r="CU127" s="272"/>
      <c r="CV127" s="272"/>
      <c r="CW127" s="272"/>
      <c r="CX127" s="272"/>
      <c r="CY127" s="272"/>
      <c r="CZ127" s="272"/>
      <c r="DA127" s="272"/>
      <c r="DB127" s="272"/>
      <c r="DC127" s="272"/>
      <c r="DD127" s="272"/>
      <c r="DE127" s="272"/>
      <c r="DF127" s="272"/>
      <c r="DG127" s="272"/>
      <c r="DH127" s="272"/>
      <c r="DI127" s="272"/>
      <c r="DJ127" s="272"/>
      <c r="DK127" s="272"/>
      <c r="DL127" s="272"/>
      <c r="DM127" s="272"/>
      <c r="DN127" s="272"/>
      <c r="DO127" s="272"/>
      <c r="DP127" s="272"/>
      <c r="DQ127" s="272"/>
      <c r="DR127" s="272"/>
      <c r="DS127" s="272"/>
      <c r="DT127" s="272"/>
      <c r="DU127" s="272"/>
      <c r="DV127" s="272"/>
      <c r="DW127" s="272"/>
      <c r="DX127" s="272"/>
      <c r="DY127" s="272"/>
      <c r="DZ127" s="272"/>
      <c r="EA127" s="272"/>
      <c r="EB127" s="272"/>
      <c r="EC127" s="272"/>
      <c r="ED127" s="272"/>
      <c r="EE127" s="272"/>
      <c r="EF127" s="272"/>
      <c r="EG127" s="272"/>
      <c r="EH127" s="272"/>
      <c r="EI127" s="272"/>
      <c r="EJ127" s="272"/>
      <c r="EK127" s="272"/>
      <c r="EL127" s="272"/>
      <c r="EM127" s="272"/>
      <c r="EN127" s="272"/>
      <c r="EO127" s="272"/>
      <c r="EP127" s="272"/>
      <c r="EQ127" s="272"/>
      <c r="ER127" s="272"/>
      <c r="ES127" s="272"/>
      <c r="ET127" s="272"/>
      <c r="EU127" s="272"/>
      <c r="EV127" s="272"/>
      <c r="EW127" s="272"/>
      <c r="EX127" s="272"/>
      <c r="EY127" s="272"/>
      <c r="EZ127" s="272"/>
      <c r="FA127" s="272"/>
      <c r="FB127" s="272"/>
      <c r="FC127" s="272"/>
      <c r="FD127" s="272"/>
      <c r="FE127" s="272"/>
      <c r="FF127" s="272"/>
      <c r="FG127" s="272"/>
      <c r="FH127" s="272"/>
      <c r="FI127" s="272"/>
      <c r="FJ127" s="272"/>
      <c r="FK127" s="272"/>
      <c r="FL127" s="272"/>
      <c r="FM127" s="272"/>
      <c r="FN127" s="272"/>
      <c r="FO127" s="272"/>
      <c r="FP127" s="272"/>
      <c r="FQ127" s="272"/>
      <c r="FR127" s="272"/>
      <c r="FS127" s="272"/>
      <c r="FT127" s="272"/>
      <c r="FU127" s="272"/>
      <c r="FV127" s="272"/>
      <c r="FW127" s="272"/>
      <c r="FX127" s="272"/>
      <c r="FY127" s="272"/>
      <c r="FZ127" s="272"/>
      <c r="GA127" s="272"/>
      <c r="GB127" s="272"/>
      <c r="GC127" s="272"/>
      <c r="GD127" s="272"/>
      <c r="GE127" s="272"/>
      <c r="GF127" s="272"/>
      <c r="GG127" s="272"/>
      <c r="GH127" s="272"/>
      <c r="GI127" s="272"/>
      <c r="GJ127" s="272"/>
      <c r="GK127" s="1672"/>
    </row>
    <row r="128" spans="1:193" ht="15" thickBot="1">
      <c r="A128" s="238"/>
      <c r="B128" s="239"/>
      <c r="C128" s="231"/>
      <c r="D128" s="225"/>
      <c r="E128" s="270"/>
      <c r="F128" s="270"/>
      <c r="G128" s="271"/>
      <c r="H128" s="271"/>
      <c r="I128" s="271"/>
      <c r="J128" s="271"/>
      <c r="K128" s="271"/>
      <c r="L128" s="272"/>
      <c r="M128" s="272"/>
      <c r="N128" s="272"/>
      <c r="O128" s="272"/>
      <c r="P128" s="272"/>
      <c r="Q128" s="272"/>
      <c r="R128" s="272"/>
      <c r="S128" s="272"/>
      <c r="T128" s="272"/>
      <c r="U128" s="272"/>
      <c r="V128" s="272"/>
      <c r="W128" s="272"/>
      <c r="X128" s="272"/>
      <c r="Y128" s="272"/>
      <c r="Z128" s="272"/>
      <c r="AA128" s="272"/>
      <c r="AB128" s="272"/>
      <c r="AC128" s="272"/>
      <c r="AD128" s="272"/>
      <c r="AE128" s="272"/>
      <c r="AF128" s="272"/>
      <c r="AG128" s="272"/>
      <c r="AH128" s="272"/>
      <c r="AI128" s="272"/>
      <c r="AJ128" s="272"/>
      <c r="AK128" s="272"/>
      <c r="AL128" s="272"/>
      <c r="AM128" s="272"/>
      <c r="AN128" s="272"/>
      <c r="AO128" s="272"/>
      <c r="AP128" s="272"/>
      <c r="AQ128" s="272"/>
      <c r="AR128" s="272"/>
      <c r="AS128" s="272"/>
      <c r="AT128" s="272"/>
      <c r="AU128" s="272"/>
      <c r="AV128" s="272"/>
      <c r="AW128" s="272"/>
      <c r="AX128" s="272"/>
      <c r="AY128" s="272"/>
      <c r="AZ128" s="272"/>
      <c r="BA128" s="272"/>
      <c r="BB128" s="272"/>
      <c r="BC128" s="272"/>
      <c r="BD128" s="272"/>
      <c r="BE128" s="272"/>
      <c r="BF128" s="272"/>
      <c r="BG128" s="272"/>
      <c r="BH128" s="272"/>
      <c r="BI128" s="272"/>
      <c r="BJ128" s="272"/>
      <c r="BK128" s="272"/>
      <c r="BL128" s="272"/>
      <c r="BM128" s="272"/>
      <c r="BN128" s="272"/>
      <c r="BO128" s="272"/>
      <c r="BP128" s="272"/>
      <c r="BQ128" s="272"/>
      <c r="BR128" s="272"/>
      <c r="BS128" s="272"/>
      <c r="BT128" s="272"/>
      <c r="BU128" s="272"/>
      <c r="BV128" s="272"/>
      <c r="BW128" s="272"/>
      <c r="BX128" s="272"/>
      <c r="BY128" s="272"/>
      <c r="BZ128" s="272"/>
      <c r="CA128" s="272"/>
      <c r="CB128" s="272"/>
      <c r="CC128" s="272"/>
      <c r="CD128" s="272"/>
      <c r="CE128" s="272"/>
      <c r="CF128" s="272"/>
      <c r="CG128" s="272"/>
      <c r="CH128" s="272"/>
      <c r="CI128" s="272"/>
      <c r="CJ128" s="272"/>
      <c r="CK128" s="272"/>
      <c r="CL128" s="272"/>
      <c r="CM128" s="272"/>
      <c r="CN128" s="272"/>
      <c r="CO128" s="272"/>
      <c r="CP128" s="272"/>
      <c r="CQ128" s="272"/>
      <c r="CR128" s="272"/>
      <c r="CS128" s="272"/>
      <c r="CT128" s="272"/>
      <c r="CU128" s="272"/>
      <c r="CV128" s="272"/>
      <c r="CW128" s="272"/>
      <c r="CX128" s="272"/>
      <c r="CY128" s="272"/>
      <c r="CZ128" s="272"/>
      <c r="DA128" s="272"/>
      <c r="DB128" s="272"/>
      <c r="DC128" s="272"/>
      <c r="DD128" s="272"/>
      <c r="DE128" s="272"/>
      <c r="DF128" s="272"/>
      <c r="DG128" s="272"/>
      <c r="DH128" s="272"/>
      <c r="DI128" s="272"/>
      <c r="DJ128" s="272"/>
      <c r="DK128" s="272"/>
      <c r="DL128" s="272"/>
      <c r="DM128" s="272"/>
      <c r="DN128" s="272"/>
      <c r="DO128" s="272"/>
      <c r="DP128" s="272"/>
      <c r="DQ128" s="272"/>
      <c r="DR128" s="272"/>
      <c r="DS128" s="272"/>
      <c r="DT128" s="272"/>
      <c r="DU128" s="272"/>
      <c r="DV128" s="272"/>
      <c r="DW128" s="272"/>
      <c r="DX128" s="272"/>
      <c r="DY128" s="272"/>
      <c r="DZ128" s="272"/>
      <c r="EA128" s="272"/>
      <c r="EB128" s="272"/>
      <c r="EC128" s="272"/>
      <c r="ED128" s="272"/>
      <c r="EE128" s="272"/>
      <c r="EF128" s="272"/>
      <c r="EG128" s="272"/>
      <c r="EH128" s="272"/>
      <c r="EI128" s="272"/>
      <c r="EJ128" s="272"/>
      <c r="EK128" s="272"/>
      <c r="EL128" s="272"/>
      <c r="EM128" s="272"/>
      <c r="EN128" s="272"/>
      <c r="EO128" s="272"/>
      <c r="EP128" s="272"/>
      <c r="EQ128" s="272"/>
      <c r="ER128" s="272"/>
      <c r="ES128" s="272"/>
      <c r="ET128" s="272"/>
      <c r="EU128" s="272"/>
      <c r="EV128" s="272"/>
      <c r="EW128" s="272"/>
      <c r="EX128" s="272"/>
      <c r="EY128" s="272"/>
      <c r="EZ128" s="272"/>
      <c r="FA128" s="272"/>
      <c r="FB128" s="272"/>
      <c r="FC128" s="272"/>
      <c r="FD128" s="272"/>
      <c r="FE128" s="272"/>
      <c r="FF128" s="272"/>
      <c r="FG128" s="272"/>
      <c r="FH128" s="272"/>
      <c r="FI128" s="272"/>
      <c r="FJ128" s="272"/>
      <c r="FK128" s="272"/>
      <c r="FL128" s="272"/>
      <c r="FM128" s="272"/>
      <c r="FN128" s="272"/>
      <c r="FO128" s="272"/>
      <c r="FP128" s="272"/>
      <c r="FQ128" s="272"/>
      <c r="FR128" s="272"/>
      <c r="FS128" s="272"/>
      <c r="FT128" s="272"/>
      <c r="FU128" s="272"/>
      <c r="FV128" s="272"/>
      <c r="FW128" s="272"/>
      <c r="FX128" s="272"/>
      <c r="FY128" s="272"/>
      <c r="FZ128" s="272"/>
      <c r="GA128" s="272"/>
      <c r="GB128" s="272"/>
      <c r="GC128" s="272"/>
      <c r="GD128" s="272"/>
      <c r="GE128" s="272"/>
      <c r="GF128" s="272"/>
      <c r="GG128" s="272"/>
      <c r="GH128" s="272"/>
      <c r="GI128" s="272"/>
      <c r="GJ128" s="272"/>
      <c r="GK128" s="1672"/>
    </row>
    <row r="129" spans="1:193" ht="15" thickBot="1">
      <c r="A129" s="238"/>
      <c r="B129" s="239"/>
      <c r="C129" s="231"/>
      <c r="D129" s="225"/>
      <c r="E129" s="270"/>
      <c r="F129" s="270"/>
      <c r="G129" s="271"/>
      <c r="H129" s="271"/>
      <c r="I129" s="271"/>
      <c r="J129" s="271"/>
      <c r="K129" s="271"/>
      <c r="L129" s="272"/>
      <c r="M129" s="272"/>
      <c r="N129" s="272"/>
      <c r="O129" s="272"/>
      <c r="P129" s="272"/>
      <c r="Q129" s="272"/>
      <c r="R129" s="272"/>
      <c r="S129" s="272"/>
      <c r="T129" s="272"/>
      <c r="U129" s="272"/>
      <c r="V129" s="272"/>
      <c r="W129" s="272"/>
      <c r="X129" s="272"/>
      <c r="Y129" s="272"/>
      <c r="Z129" s="272"/>
      <c r="AA129" s="272"/>
      <c r="AB129" s="272"/>
      <c r="AC129" s="272"/>
      <c r="AD129" s="272"/>
      <c r="AE129" s="272"/>
      <c r="AF129" s="272"/>
      <c r="AG129" s="272"/>
      <c r="AH129" s="272"/>
      <c r="AI129" s="272"/>
      <c r="AJ129" s="272"/>
      <c r="AK129" s="272"/>
      <c r="AL129" s="272"/>
      <c r="AM129" s="272"/>
      <c r="AN129" s="272"/>
      <c r="AO129" s="272"/>
      <c r="AP129" s="272"/>
      <c r="AQ129" s="272"/>
      <c r="AR129" s="272"/>
      <c r="AS129" s="272"/>
      <c r="AT129" s="272"/>
      <c r="AU129" s="272"/>
      <c r="AV129" s="272"/>
      <c r="AW129" s="272"/>
      <c r="AX129" s="272"/>
      <c r="AY129" s="272"/>
      <c r="AZ129" s="272"/>
      <c r="BA129" s="272"/>
      <c r="BB129" s="272"/>
      <c r="BC129" s="272"/>
      <c r="BD129" s="272"/>
      <c r="BE129" s="272"/>
      <c r="BF129" s="272"/>
      <c r="BG129" s="272"/>
      <c r="BH129" s="272"/>
      <c r="BI129" s="272"/>
      <c r="BJ129" s="272"/>
      <c r="BK129" s="272"/>
      <c r="BL129" s="272"/>
      <c r="BM129" s="272"/>
      <c r="BN129" s="272"/>
      <c r="BO129" s="272"/>
      <c r="BP129" s="272"/>
      <c r="BQ129" s="272"/>
      <c r="BR129" s="272"/>
      <c r="BS129" s="272"/>
      <c r="BT129" s="272"/>
      <c r="BU129" s="272"/>
      <c r="BV129" s="272"/>
      <c r="BW129" s="272"/>
      <c r="BX129" s="272"/>
      <c r="BY129" s="272"/>
      <c r="BZ129" s="272"/>
      <c r="CA129" s="272"/>
      <c r="CB129" s="272"/>
      <c r="CC129" s="272"/>
      <c r="CD129" s="272"/>
      <c r="CE129" s="272"/>
      <c r="CF129" s="272"/>
      <c r="CG129" s="272"/>
      <c r="CH129" s="272"/>
      <c r="CI129" s="272"/>
      <c r="CJ129" s="272"/>
      <c r="CK129" s="272"/>
      <c r="CL129" s="272"/>
      <c r="CM129" s="272"/>
      <c r="CN129" s="272"/>
      <c r="CO129" s="272"/>
      <c r="CP129" s="272"/>
      <c r="CQ129" s="272"/>
      <c r="CR129" s="272"/>
      <c r="CS129" s="272"/>
      <c r="CT129" s="272"/>
      <c r="CU129" s="272"/>
      <c r="CV129" s="272"/>
      <c r="CW129" s="272"/>
      <c r="CX129" s="272"/>
      <c r="CY129" s="272"/>
      <c r="CZ129" s="272"/>
      <c r="DA129" s="272"/>
      <c r="DB129" s="272"/>
      <c r="DC129" s="272"/>
      <c r="DD129" s="272"/>
      <c r="DE129" s="272"/>
      <c r="DF129" s="272"/>
      <c r="DG129" s="272"/>
      <c r="DH129" s="272"/>
      <c r="DI129" s="272"/>
      <c r="DJ129" s="272"/>
      <c r="DK129" s="272"/>
      <c r="DL129" s="272"/>
      <c r="DM129" s="272"/>
      <c r="DN129" s="272"/>
      <c r="DO129" s="272"/>
      <c r="DP129" s="272"/>
      <c r="DQ129" s="272"/>
      <c r="DR129" s="272"/>
      <c r="DS129" s="272"/>
      <c r="DT129" s="272"/>
      <c r="DU129" s="272"/>
      <c r="DV129" s="272"/>
      <c r="DW129" s="272"/>
      <c r="DX129" s="272"/>
      <c r="DY129" s="272"/>
      <c r="DZ129" s="272"/>
      <c r="EA129" s="272"/>
      <c r="EB129" s="272"/>
      <c r="EC129" s="272"/>
      <c r="ED129" s="272"/>
      <c r="EE129" s="272"/>
      <c r="EF129" s="272"/>
      <c r="EG129" s="272"/>
      <c r="EH129" s="272"/>
      <c r="EI129" s="272"/>
      <c r="EJ129" s="272"/>
      <c r="EK129" s="272"/>
      <c r="EL129" s="272"/>
      <c r="EM129" s="272"/>
      <c r="EN129" s="272"/>
      <c r="EO129" s="272"/>
      <c r="EP129" s="272"/>
      <c r="EQ129" s="272"/>
      <c r="ER129" s="272"/>
      <c r="ES129" s="272"/>
      <c r="ET129" s="272"/>
      <c r="EU129" s="272"/>
      <c r="EV129" s="272"/>
      <c r="EW129" s="272"/>
      <c r="EX129" s="272"/>
      <c r="EY129" s="272"/>
      <c r="EZ129" s="272"/>
      <c r="FA129" s="272"/>
      <c r="FB129" s="272"/>
      <c r="FC129" s="272"/>
      <c r="FD129" s="272"/>
      <c r="FE129" s="272"/>
      <c r="FF129" s="272"/>
      <c r="FG129" s="272"/>
      <c r="FH129" s="272"/>
      <c r="FI129" s="272"/>
      <c r="FJ129" s="272"/>
      <c r="FK129" s="272"/>
      <c r="FL129" s="272"/>
      <c r="FM129" s="272"/>
      <c r="FN129" s="272"/>
      <c r="FO129" s="272"/>
      <c r="FP129" s="272"/>
      <c r="FQ129" s="272"/>
      <c r="FR129" s="272"/>
      <c r="FS129" s="272"/>
      <c r="FT129" s="272"/>
      <c r="FU129" s="272"/>
      <c r="FV129" s="272"/>
      <c r="FW129" s="272"/>
      <c r="FX129" s="272"/>
      <c r="FY129" s="272"/>
      <c r="FZ129" s="272"/>
      <c r="GA129" s="272"/>
      <c r="GB129" s="272"/>
      <c r="GC129" s="272"/>
      <c r="GD129" s="272"/>
      <c r="GE129" s="272"/>
      <c r="GF129" s="272"/>
      <c r="GG129" s="272"/>
      <c r="GH129" s="272"/>
      <c r="GI129" s="272"/>
      <c r="GJ129" s="272"/>
      <c r="GK129" s="1672"/>
    </row>
    <row r="130" spans="1:193" ht="15" thickBot="1">
      <c r="A130" s="238"/>
      <c r="B130" s="239"/>
      <c r="C130" s="231"/>
      <c r="D130" s="225"/>
      <c r="E130" s="270"/>
      <c r="F130" s="270"/>
      <c r="G130" s="271"/>
      <c r="H130" s="271"/>
      <c r="I130" s="271"/>
      <c r="J130" s="271"/>
      <c r="K130" s="271"/>
      <c r="L130" s="272"/>
      <c r="M130" s="272"/>
      <c r="N130" s="272"/>
      <c r="O130" s="272"/>
      <c r="P130" s="272"/>
      <c r="Q130" s="272"/>
      <c r="R130" s="272"/>
      <c r="S130" s="272"/>
      <c r="T130" s="272"/>
      <c r="U130" s="272"/>
      <c r="V130" s="272"/>
      <c r="W130" s="272"/>
      <c r="X130" s="272"/>
      <c r="Y130" s="272"/>
      <c r="Z130" s="272"/>
      <c r="AA130" s="272"/>
      <c r="AB130" s="272"/>
      <c r="AC130" s="272"/>
      <c r="AD130" s="272"/>
      <c r="AE130" s="272"/>
      <c r="AF130" s="272"/>
      <c r="AG130" s="272"/>
      <c r="AH130" s="272"/>
      <c r="AI130" s="272"/>
      <c r="AJ130" s="272"/>
      <c r="AK130" s="272"/>
      <c r="AL130" s="272"/>
      <c r="AM130" s="272"/>
      <c r="AN130" s="272"/>
      <c r="AO130" s="272"/>
      <c r="AP130" s="272"/>
      <c r="AQ130" s="272"/>
      <c r="AR130" s="272"/>
      <c r="AS130" s="272"/>
      <c r="AT130" s="272"/>
      <c r="AU130" s="272"/>
      <c r="AV130" s="272"/>
      <c r="AW130" s="272"/>
      <c r="AX130" s="272"/>
      <c r="AY130" s="272"/>
      <c r="AZ130" s="272"/>
      <c r="BA130" s="272"/>
      <c r="BB130" s="272"/>
      <c r="BC130" s="272"/>
      <c r="BD130" s="272"/>
      <c r="BE130" s="272"/>
      <c r="BF130" s="272"/>
      <c r="BG130" s="272"/>
      <c r="BH130" s="272"/>
      <c r="BI130" s="272"/>
      <c r="BJ130" s="272"/>
      <c r="BK130" s="272"/>
      <c r="BL130" s="272"/>
      <c r="BM130" s="272"/>
      <c r="BN130" s="272"/>
      <c r="BO130" s="272"/>
      <c r="BP130" s="272"/>
      <c r="BQ130" s="272"/>
      <c r="BR130" s="272"/>
      <c r="BS130" s="272"/>
      <c r="BT130" s="272"/>
      <c r="BU130" s="272"/>
      <c r="BV130" s="272"/>
      <c r="BW130" s="272"/>
      <c r="BX130" s="272"/>
      <c r="BY130" s="272"/>
      <c r="BZ130" s="272"/>
      <c r="CA130" s="272"/>
      <c r="CB130" s="272"/>
      <c r="CC130" s="272"/>
      <c r="CD130" s="272"/>
      <c r="CE130" s="272"/>
      <c r="CF130" s="272"/>
      <c r="CG130" s="272"/>
      <c r="CH130" s="272"/>
      <c r="CI130" s="272"/>
      <c r="CJ130" s="272"/>
      <c r="CK130" s="272"/>
      <c r="CL130" s="272"/>
      <c r="CM130" s="272"/>
      <c r="CN130" s="272"/>
      <c r="CO130" s="272"/>
      <c r="CP130" s="272"/>
      <c r="CQ130" s="272"/>
      <c r="CR130" s="272"/>
      <c r="CS130" s="272"/>
      <c r="CT130" s="272"/>
      <c r="CU130" s="272"/>
      <c r="CV130" s="272"/>
      <c r="CW130" s="272"/>
      <c r="CX130" s="272"/>
      <c r="CY130" s="272"/>
      <c r="CZ130" s="272"/>
      <c r="DA130" s="272"/>
      <c r="DB130" s="272"/>
      <c r="DC130" s="272"/>
      <c r="DD130" s="272"/>
      <c r="DE130" s="272"/>
      <c r="DF130" s="272"/>
      <c r="DG130" s="272"/>
      <c r="DH130" s="272"/>
      <c r="DI130" s="272"/>
      <c r="DJ130" s="272"/>
      <c r="DK130" s="272"/>
      <c r="DL130" s="272"/>
      <c r="DM130" s="272"/>
      <c r="DN130" s="272"/>
      <c r="DO130" s="272"/>
      <c r="DP130" s="272"/>
      <c r="DQ130" s="272"/>
      <c r="DR130" s="272"/>
      <c r="DS130" s="272"/>
      <c r="DT130" s="272"/>
      <c r="DU130" s="272"/>
      <c r="DV130" s="272"/>
      <c r="DW130" s="272"/>
      <c r="DX130" s="272"/>
      <c r="DY130" s="272"/>
      <c r="DZ130" s="272"/>
      <c r="EA130" s="272"/>
      <c r="EB130" s="272"/>
      <c r="EC130" s="272"/>
      <c r="ED130" s="272"/>
      <c r="EE130" s="272"/>
      <c r="EF130" s="272"/>
      <c r="EG130" s="272"/>
      <c r="EH130" s="272"/>
      <c r="EI130" s="272"/>
      <c r="EJ130" s="272"/>
      <c r="EK130" s="272"/>
      <c r="EL130" s="272"/>
      <c r="EM130" s="272"/>
      <c r="EN130" s="272"/>
      <c r="EO130" s="272"/>
      <c r="EP130" s="272"/>
      <c r="EQ130" s="272"/>
      <c r="ER130" s="272"/>
      <c r="ES130" s="272"/>
      <c r="ET130" s="272"/>
      <c r="EU130" s="272"/>
      <c r="EV130" s="272"/>
      <c r="EW130" s="272"/>
      <c r="EX130" s="272"/>
      <c r="EY130" s="272"/>
      <c r="EZ130" s="272"/>
      <c r="FA130" s="272"/>
      <c r="FB130" s="272"/>
      <c r="FC130" s="272"/>
      <c r="FD130" s="272"/>
      <c r="FE130" s="272"/>
      <c r="FF130" s="272"/>
      <c r="FG130" s="272"/>
      <c r="FH130" s="272"/>
      <c r="FI130" s="272"/>
      <c r="FJ130" s="272"/>
      <c r="FK130" s="272"/>
      <c r="FL130" s="272"/>
      <c r="FM130" s="272"/>
      <c r="FN130" s="272"/>
      <c r="FO130" s="272"/>
      <c r="FP130" s="272"/>
      <c r="FQ130" s="272"/>
      <c r="FR130" s="272"/>
      <c r="FS130" s="272"/>
      <c r="FT130" s="272"/>
      <c r="FU130" s="272"/>
      <c r="FV130" s="272"/>
      <c r="FW130" s="272"/>
      <c r="FX130" s="272"/>
      <c r="FY130" s="272"/>
      <c r="FZ130" s="272"/>
      <c r="GA130" s="272"/>
      <c r="GB130" s="272"/>
      <c r="GC130" s="272"/>
      <c r="GD130" s="272"/>
      <c r="GE130" s="272"/>
      <c r="GF130" s="272"/>
      <c r="GG130" s="272"/>
      <c r="GH130" s="272"/>
      <c r="GI130" s="272"/>
      <c r="GJ130" s="272"/>
      <c r="GK130" s="1672"/>
    </row>
    <row r="131" spans="1:193" ht="15" thickBot="1">
      <c r="A131" s="238"/>
      <c r="B131" s="239"/>
      <c r="C131" s="231"/>
      <c r="D131" s="225"/>
      <c r="E131" s="270"/>
      <c r="F131" s="270"/>
      <c r="G131" s="271"/>
      <c r="H131" s="271"/>
      <c r="I131" s="271"/>
      <c r="J131" s="271"/>
      <c r="K131" s="271"/>
      <c r="L131" s="272"/>
      <c r="M131" s="272"/>
      <c r="N131" s="272"/>
      <c r="O131" s="272"/>
      <c r="P131" s="272"/>
      <c r="Q131" s="272"/>
      <c r="R131" s="272"/>
      <c r="S131" s="272"/>
      <c r="T131" s="272"/>
      <c r="U131" s="272"/>
      <c r="V131" s="272"/>
      <c r="W131" s="272"/>
      <c r="X131" s="272"/>
      <c r="Y131" s="272"/>
      <c r="Z131" s="272"/>
      <c r="AA131" s="272"/>
      <c r="AB131" s="272"/>
      <c r="AC131" s="272"/>
      <c r="AD131" s="272"/>
      <c r="AE131" s="272"/>
      <c r="AF131" s="272"/>
      <c r="AG131" s="272"/>
      <c r="AH131" s="272"/>
      <c r="AI131" s="272"/>
      <c r="AJ131" s="272"/>
      <c r="AK131" s="272"/>
      <c r="AL131" s="272"/>
      <c r="AM131" s="272"/>
      <c r="AN131" s="272"/>
      <c r="AO131" s="272"/>
      <c r="AP131" s="272"/>
      <c r="AQ131" s="272"/>
      <c r="AR131" s="272"/>
      <c r="AS131" s="272"/>
      <c r="AT131" s="272"/>
      <c r="AU131" s="272"/>
      <c r="AV131" s="272"/>
      <c r="AW131" s="272"/>
      <c r="AX131" s="272"/>
      <c r="AY131" s="272"/>
      <c r="AZ131" s="272"/>
      <c r="BA131" s="272"/>
      <c r="BB131" s="272"/>
      <c r="BC131" s="272"/>
      <c r="BD131" s="272"/>
      <c r="BE131" s="272"/>
      <c r="BF131" s="272"/>
      <c r="BG131" s="272"/>
      <c r="BH131" s="272"/>
      <c r="BI131" s="272"/>
      <c r="BJ131" s="272"/>
      <c r="BK131" s="272"/>
      <c r="BL131" s="272"/>
      <c r="BM131" s="272"/>
      <c r="BN131" s="272"/>
      <c r="BO131" s="272"/>
      <c r="BP131" s="272"/>
      <c r="BQ131" s="272"/>
      <c r="BR131" s="272"/>
      <c r="BS131" s="272"/>
      <c r="BT131" s="272"/>
      <c r="BU131" s="272"/>
      <c r="BV131" s="272"/>
      <c r="BW131" s="272"/>
      <c r="BX131" s="272"/>
      <c r="BY131" s="272"/>
      <c r="BZ131" s="272"/>
      <c r="CA131" s="272"/>
      <c r="CB131" s="272"/>
      <c r="CC131" s="272"/>
      <c r="CD131" s="272"/>
      <c r="CE131" s="272"/>
      <c r="CF131" s="272"/>
      <c r="CG131" s="272"/>
      <c r="CH131" s="272"/>
      <c r="CI131" s="272"/>
      <c r="CJ131" s="272"/>
      <c r="CK131" s="272"/>
      <c r="CL131" s="272"/>
      <c r="CM131" s="272"/>
      <c r="CN131" s="272"/>
      <c r="CO131" s="272"/>
      <c r="CP131" s="272"/>
      <c r="CQ131" s="272"/>
      <c r="CR131" s="272"/>
      <c r="CS131" s="272"/>
      <c r="CT131" s="272"/>
      <c r="CU131" s="272"/>
      <c r="CV131" s="272"/>
      <c r="CW131" s="272"/>
      <c r="CX131" s="272"/>
      <c r="CY131" s="272"/>
      <c r="CZ131" s="272"/>
      <c r="DA131" s="272"/>
      <c r="DB131" s="272"/>
      <c r="DC131" s="272"/>
      <c r="DD131" s="272"/>
      <c r="DE131" s="272"/>
      <c r="DF131" s="272"/>
      <c r="DG131" s="272"/>
      <c r="DH131" s="272"/>
      <c r="DI131" s="272"/>
      <c r="DJ131" s="272"/>
      <c r="DK131" s="272"/>
      <c r="DL131" s="272"/>
      <c r="DM131" s="272"/>
      <c r="DN131" s="272"/>
      <c r="DO131" s="272"/>
      <c r="DP131" s="272"/>
      <c r="DQ131" s="272"/>
      <c r="DR131" s="272"/>
      <c r="DS131" s="272"/>
      <c r="DT131" s="272"/>
      <c r="DU131" s="272"/>
      <c r="DV131" s="272"/>
      <c r="DW131" s="272"/>
      <c r="DX131" s="272"/>
      <c r="DY131" s="272"/>
      <c r="DZ131" s="272"/>
      <c r="EA131" s="272"/>
      <c r="EB131" s="272"/>
      <c r="EC131" s="272"/>
      <c r="ED131" s="272"/>
      <c r="EE131" s="272"/>
      <c r="EF131" s="272"/>
      <c r="EG131" s="272"/>
      <c r="EH131" s="272"/>
      <c r="EI131" s="272"/>
      <c r="EJ131" s="272"/>
      <c r="EK131" s="272"/>
      <c r="EL131" s="272"/>
      <c r="EM131" s="272"/>
      <c r="EN131" s="272"/>
      <c r="EO131" s="272"/>
      <c r="EP131" s="272"/>
      <c r="EQ131" s="272"/>
      <c r="ER131" s="272"/>
      <c r="ES131" s="272"/>
      <c r="ET131" s="272"/>
      <c r="EU131" s="272"/>
      <c r="EV131" s="272"/>
      <c r="EW131" s="272"/>
      <c r="EX131" s="272"/>
      <c r="EY131" s="272"/>
      <c r="EZ131" s="272"/>
      <c r="FA131" s="272"/>
      <c r="FB131" s="272"/>
      <c r="FC131" s="272"/>
      <c r="FD131" s="272"/>
      <c r="FE131" s="272"/>
      <c r="FF131" s="272"/>
      <c r="FG131" s="272"/>
      <c r="FH131" s="272"/>
      <c r="FI131" s="272"/>
      <c r="FJ131" s="272"/>
      <c r="FK131" s="272"/>
      <c r="FL131" s="272"/>
      <c r="FM131" s="272"/>
      <c r="FN131" s="272"/>
      <c r="FO131" s="272"/>
      <c r="FP131" s="272"/>
      <c r="FQ131" s="272"/>
      <c r="FR131" s="272"/>
      <c r="FS131" s="272"/>
      <c r="FT131" s="272"/>
      <c r="FU131" s="272"/>
      <c r="FV131" s="272"/>
      <c r="FW131" s="272"/>
      <c r="FX131" s="272"/>
      <c r="FY131" s="272"/>
      <c r="FZ131" s="272"/>
      <c r="GA131" s="272"/>
      <c r="GB131" s="272"/>
      <c r="GC131" s="272"/>
      <c r="GD131" s="272"/>
      <c r="GE131" s="272"/>
      <c r="GF131" s="272"/>
      <c r="GG131" s="272"/>
      <c r="GH131" s="272"/>
      <c r="GI131" s="272"/>
      <c r="GJ131" s="272"/>
      <c r="GK131" s="1672"/>
    </row>
    <row r="132" spans="1:193" ht="15" thickBot="1">
      <c r="A132" s="238"/>
      <c r="B132" s="239"/>
      <c r="C132" s="231"/>
      <c r="D132" s="225"/>
      <c r="E132" s="270"/>
      <c r="F132" s="270"/>
      <c r="G132" s="271"/>
      <c r="H132" s="271"/>
      <c r="I132" s="271"/>
      <c r="J132" s="271"/>
      <c r="K132" s="271"/>
      <c r="L132" s="272"/>
      <c r="M132" s="272"/>
      <c r="N132" s="272"/>
      <c r="O132" s="272"/>
      <c r="P132" s="272"/>
      <c r="Q132" s="272"/>
      <c r="R132" s="272"/>
      <c r="S132" s="272"/>
      <c r="T132" s="272"/>
      <c r="U132" s="272"/>
      <c r="V132" s="272"/>
      <c r="W132" s="272"/>
      <c r="X132" s="272"/>
      <c r="Y132" s="272"/>
      <c r="Z132" s="272"/>
      <c r="AA132" s="272"/>
      <c r="AB132" s="272"/>
      <c r="AC132" s="272"/>
      <c r="AD132" s="272"/>
      <c r="AE132" s="272"/>
      <c r="AF132" s="272"/>
      <c r="AG132" s="272"/>
      <c r="AH132" s="272"/>
      <c r="AI132" s="272"/>
      <c r="AJ132" s="272"/>
      <c r="AK132" s="272"/>
      <c r="AL132" s="272"/>
      <c r="AM132" s="272"/>
      <c r="AN132" s="272"/>
      <c r="AO132" s="272"/>
      <c r="AP132" s="272"/>
      <c r="AQ132" s="272"/>
      <c r="AR132" s="272"/>
      <c r="AS132" s="272"/>
      <c r="AT132" s="272"/>
      <c r="AU132" s="272"/>
      <c r="AV132" s="272"/>
      <c r="AW132" s="272"/>
      <c r="AX132" s="272"/>
      <c r="AY132" s="272"/>
      <c r="AZ132" s="272"/>
      <c r="BA132" s="272"/>
      <c r="BB132" s="272"/>
      <c r="BC132" s="272"/>
      <c r="BD132" s="272"/>
      <c r="BE132" s="272"/>
      <c r="BF132" s="272"/>
      <c r="BG132" s="272"/>
      <c r="BH132" s="272"/>
      <c r="BI132" s="272"/>
      <c r="BJ132" s="272"/>
      <c r="BK132" s="272"/>
      <c r="BL132" s="272"/>
      <c r="BM132" s="272"/>
      <c r="BN132" s="272"/>
      <c r="BO132" s="272"/>
      <c r="BP132" s="272"/>
      <c r="BQ132" s="272"/>
      <c r="BR132" s="272"/>
      <c r="BS132" s="272"/>
      <c r="BT132" s="272"/>
      <c r="BU132" s="272"/>
      <c r="BV132" s="272"/>
      <c r="BW132" s="272"/>
      <c r="BX132" s="272"/>
      <c r="BY132" s="272"/>
      <c r="BZ132" s="272"/>
      <c r="CA132" s="272"/>
      <c r="CB132" s="272"/>
      <c r="CC132" s="272"/>
      <c r="CD132" s="272"/>
      <c r="CE132" s="272"/>
      <c r="CF132" s="272"/>
      <c r="CG132" s="272"/>
      <c r="CH132" s="272"/>
      <c r="CI132" s="272"/>
      <c r="CJ132" s="272"/>
      <c r="CK132" s="272"/>
      <c r="CL132" s="272"/>
      <c r="CM132" s="272"/>
      <c r="CN132" s="272"/>
      <c r="CO132" s="272"/>
      <c r="CP132" s="272"/>
      <c r="CQ132" s="272"/>
      <c r="CR132" s="272"/>
      <c r="CS132" s="272"/>
      <c r="CT132" s="272"/>
      <c r="CU132" s="272"/>
      <c r="CV132" s="272"/>
      <c r="CW132" s="272"/>
      <c r="CX132" s="272"/>
      <c r="CY132" s="272"/>
      <c r="CZ132" s="272"/>
      <c r="DA132" s="272"/>
      <c r="DB132" s="272"/>
      <c r="DC132" s="272"/>
      <c r="DD132" s="272"/>
      <c r="DE132" s="272"/>
      <c r="DF132" s="272"/>
      <c r="DG132" s="272"/>
      <c r="DH132" s="272"/>
      <c r="DI132" s="272"/>
      <c r="DJ132" s="272"/>
      <c r="DK132" s="272"/>
      <c r="DL132" s="272"/>
      <c r="DM132" s="272"/>
      <c r="DN132" s="272"/>
      <c r="DO132" s="272"/>
      <c r="DP132" s="272"/>
      <c r="DQ132" s="272"/>
      <c r="DR132" s="272"/>
      <c r="DS132" s="272"/>
      <c r="DT132" s="272"/>
      <c r="DU132" s="272"/>
      <c r="DV132" s="272"/>
      <c r="DW132" s="272"/>
      <c r="DX132" s="272"/>
      <c r="DY132" s="272"/>
      <c r="DZ132" s="272"/>
      <c r="EA132" s="272"/>
      <c r="EB132" s="272"/>
      <c r="EC132" s="272"/>
      <c r="ED132" s="272"/>
      <c r="EE132" s="272"/>
      <c r="EF132" s="272"/>
      <c r="EG132" s="272"/>
      <c r="EH132" s="272"/>
      <c r="EI132" s="272"/>
      <c r="EJ132" s="272"/>
      <c r="EK132" s="272"/>
      <c r="EL132" s="272"/>
      <c r="EM132" s="272"/>
      <c r="EN132" s="272"/>
      <c r="EO132" s="272"/>
      <c r="EP132" s="272"/>
      <c r="EQ132" s="272"/>
      <c r="ER132" s="272"/>
      <c r="ES132" s="272"/>
      <c r="ET132" s="272"/>
      <c r="EU132" s="272"/>
      <c r="EV132" s="272"/>
      <c r="EW132" s="272"/>
      <c r="EX132" s="272"/>
      <c r="EY132" s="272"/>
      <c r="EZ132" s="272"/>
      <c r="FA132" s="272"/>
      <c r="FB132" s="272"/>
      <c r="FC132" s="272"/>
      <c r="FD132" s="272"/>
      <c r="FE132" s="272"/>
      <c r="FF132" s="272"/>
      <c r="FG132" s="272"/>
      <c r="FH132" s="272"/>
      <c r="FI132" s="272"/>
      <c r="FJ132" s="272"/>
      <c r="FK132" s="272"/>
      <c r="FL132" s="272"/>
      <c r="FM132" s="272"/>
      <c r="FN132" s="272"/>
      <c r="FO132" s="272"/>
      <c r="FP132" s="272"/>
      <c r="FQ132" s="272"/>
      <c r="FR132" s="272"/>
      <c r="FS132" s="272"/>
      <c r="FT132" s="272"/>
      <c r="FU132" s="272"/>
      <c r="FV132" s="272"/>
      <c r="FW132" s="272"/>
      <c r="FX132" s="272"/>
      <c r="FY132" s="272"/>
      <c r="FZ132" s="272"/>
      <c r="GA132" s="272"/>
      <c r="GB132" s="272"/>
      <c r="GC132" s="272"/>
      <c r="GD132" s="272"/>
      <c r="GE132" s="272"/>
      <c r="GF132" s="272"/>
      <c r="GG132" s="272"/>
      <c r="GH132" s="272"/>
      <c r="GI132" s="272"/>
      <c r="GJ132" s="272"/>
      <c r="GK132" s="1672"/>
    </row>
    <row r="133" spans="1:193" ht="15" thickBot="1">
      <c r="A133" s="238"/>
      <c r="B133" s="239"/>
      <c r="C133" s="231"/>
      <c r="D133" s="225"/>
      <c r="E133" s="270"/>
      <c r="F133" s="270"/>
      <c r="G133" s="271"/>
      <c r="H133" s="271"/>
      <c r="I133" s="271"/>
      <c r="J133" s="271"/>
      <c r="K133" s="271"/>
      <c r="L133" s="272"/>
      <c r="M133" s="272"/>
      <c r="N133" s="272"/>
      <c r="O133" s="272"/>
      <c r="P133" s="272"/>
      <c r="Q133" s="272"/>
      <c r="R133" s="272"/>
      <c r="S133" s="272"/>
      <c r="T133" s="272"/>
      <c r="U133" s="272"/>
      <c r="V133" s="272"/>
      <c r="W133" s="272"/>
      <c r="X133" s="272"/>
      <c r="Y133" s="272"/>
      <c r="Z133" s="272"/>
      <c r="AA133" s="272"/>
      <c r="AB133" s="272"/>
      <c r="AC133" s="272"/>
      <c r="AD133" s="272"/>
      <c r="AE133" s="272"/>
      <c r="AF133" s="272"/>
      <c r="AG133" s="272"/>
      <c r="AH133" s="272"/>
      <c r="AI133" s="272"/>
      <c r="AJ133" s="272"/>
      <c r="AK133" s="272"/>
      <c r="AL133" s="272"/>
      <c r="AM133" s="272"/>
      <c r="AN133" s="272"/>
      <c r="AO133" s="272"/>
      <c r="AP133" s="272"/>
      <c r="AQ133" s="272"/>
      <c r="AR133" s="272"/>
      <c r="AS133" s="272"/>
      <c r="AT133" s="272"/>
      <c r="AU133" s="272"/>
      <c r="AV133" s="272"/>
      <c r="AW133" s="272"/>
      <c r="AX133" s="272"/>
      <c r="AY133" s="272"/>
      <c r="AZ133" s="272"/>
      <c r="BA133" s="272"/>
      <c r="BB133" s="272"/>
      <c r="BC133" s="272"/>
      <c r="BD133" s="272"/>
      <c r="BE133" s="272"/>
      <c r="BF133" s="272"/>
      <c r="BG133" s="272"/>
      <c r="BH133" s="272"/>
      <c r="BI133" s="272"/>
      <c r="BJ133" s="272"/>
      <c r="BK133" s="272"/>
      <c r="BL133" s="272"/>
      <c r="BM133" s="272"/>
      <c r="BN133" s="272"/>
      <c r="BO133" s="272"/>
      <c r="BP133" s="272"/>
      <c r="BQ133" s="272"/>
      <c r="BR133" s="272"/>
      <c r="BS133" s="272"/>
      <c r="BT133" s="272"/>
      <c r="BU133" s="272"/>
      <c r="BV133" s="272"/>
      <c r="BW133" s="272"/>
      <c r="BX133" s="272"/>
      <c r="BY133" s="272"/>
      <c r="BZ133" s="272"/>
      <c r="CA133" s="272"/>
      <c r="CB133" s="272"/>
      <c r="CC133" s="272"/>
      <c r="CD133" s="272"/>
      <c r="CE133" s="272"/>
      <c r="CF133" s="272"/>
      <c r="CG133" s="272"/>
      <c r="CH133" s="272"/>
      <c r="CI133" s="272"/>
      <c r="CJ133" s="272"/>
      <c r="CK133" s="272"/>
      <c r="CL133" s="272"/>
      <c r="CM133" s="272"/>
      <c r="CN133" s="272"/>
      <c r="CO133" s="272"/>
      <c r="CP133" s="272"/>
      <c r="CQ133" s="272"/>
      <c r="CR133" s="272"/>
      <c r="CS133" s="272"/>
      <c r="CT133" s="272"/>
      <c r="CU133" s="272"/>
      <c r="CV133" s="272"/>
      <c r="CW133" s="272"/>
      <c r="CX133" s="272"/>
      <c r="CY133" s="272"/>
      <c r="CZ133" s="272"/>
      <c r="DA133" s="272"/>
      <c r="DB133" s="272"/>
      <c r="DC133" s="272"/>
      <c r="DD133" s="272"/>
      <c r="DE133" s="272"/>
      <c r="DF133" s="272"/>
      <c r="DG133" s="272"/>
      <c r="DH133" s="272"/>
      <c r="DI133" s="272"/>
      <c r="DJ133" s="272"/>
      <c r="DK133" s="272"/>
      <c r="DL133" s="272"/>
      <c r="DM133" s="272"/>
      <c r="DN133" s="272"/>
      <c r="DO133" s="272"/>
      <c r="DP133" s="272"/>
      <c r="DQ133" s="272"/>
      <c r="DR133" s="272"/>
      <c r="DS133" s="272"/>
      <c r="DT133" s="272"/>
      <c r="DU133" s="272"/>
      <c r="DV133" s="272"/>
      <c r="DW133" s="272"/>
      <c r="DX133" s="272"/>
      <c r="DY133" s="272"/>
      <c r="DZ133" s="272"/>
      <c r="EA133" s="272"/>
      <c r="EB133" s="272"/>
      <c r="EC133" s="272"/>
      <c r="ED133" s="272"/>
      <c r="EE133" s="272"/>
      <c r="EF133" s="272"/>
      <c r="EG133" s="272"/>
      <c r="EH133" s="272"/>
      <c r="EI133" s="272"/>
      <c r="EJ133" s="272"/>
      <c r="EK133" s="272"/>
      <c r="EL133" s="272"/>
      <c r="EM133" s="272"/>
      <c r="EN133" s="272"/>
      <c r="EO133" s="272"/>
      <c r="EP133" s="272"/>
      <c r="EQ133" s="272"/>
      <c r="ER133" s="272"/>
      <c r="ES133" s="272"/>
      <c r="ET133" s="272"/>
      <c r="EU133" s="272"/>
      <c r="EV133" s="272"/>
      <c r="EW133" s="272"/>
      <c r="EX133" s="272"/>
      <c r="EY133" s="272"/>
      <c r="EZ133" s="272"/>
      <c r="FA133" s="272"/>
      <c r="FB133" s="272"/>
      <c r="FC133" s="272"/>
      <c r="FD133" s="272"/>
      <c r="FE133" s="272"/>
      <c r="FF133" s="272"/>
      <c r="FG133" s="272"/>
      <c r="FH133" s="272"/>
      <c r="FI133" s="272"/>
      <c r="FJ133" s="272"/>
      <c r="FK133" s="272"/>
      <c r="FL133" s="272"/>
      <c r="FM133" s="272"/>
      <c r="FN133" s="272"/>
      <c r="FO133" s="272"/>
      <c r="FP133" s="272"/>
      <c r="FQ133" s="272"/>
      <c r="FR133" s="272"/>
      <c r="FS133" s="272"/>
      <c r="FT133" s="272"/>
      <c r="FU133" s="272"/>
      <c r="FV133" s="272"/>
      <c r="FW133" s="272"/>
      <c r="FX133" s="272"/>
      <c r="FY133" s="272"/>
      <c r="FZ133" s="272"/>
      <c r="GA133" s="272"/>
      <c r="GB133" s="272"/>
      <c r="GC133" s="272"/>
      <c r="GD133" s="272"/>
      <c r="GE133" s="272"/>
      <c r="GF133" s="272"/>
      <c r="GG133" s="272"/>
      <c r="GH133" s="272"/>
      <c r="GI133" s="272"/>
      <c r="GJ133" s="272"/>
      <c r="GK133" s="1672"/>
    </row>
    <row r="134" spans="1:193" ht="15" thickBot="1">
      <c r="A134" s="238"/>
      <c r="B134" s="239"/>
      <c r="C134" s="231"/>
      <c r="D134" s="225"/>
      <c r="E134" s="270"/>
      <c r="F134" s="270"/>
      <c r="G134" s="271"/>
      <c r="H134" s="271"/>
      <c r="I134" s="271"/>
      <c r="J134" s="271"/>
      <c r="K134" s="271"/>
      <c r="L134" s="272"/>
      <c r="M134" s="272"/>
      <c r="N134" s="272"/>
      <c r="O134" s="272"/>
      <c r="P134" s="272"/>
      <c r="Q134" s="272"/>
      <c r="R134" s="272"/>
      <c r="S134" s="272"/>
      <c r="T134" s="272"/>
      <c r="U134" s="272"/>
      <c r="V134" s="272"/>
      <c r="W134" s="272"/>
      <c r="X134" s="272"/>
      <c r="Y134" s="272"/>
      <c r="Z134" s="272"/>
      <c r="AA134" s="272"/>
      <c r="AB134" s="272"/>
      <c r="AC134" s="272"/>
      <c r="AD134" s="272"/>
      <c r="AE134" s="272"/>
      <c r="AF134" s="272"/>
      <c r="AG134" s="272"/>
      <c r="AH134" s="272"/>
      <c r="AI134" s="272"/>
      <c r="AJ134" s="272"/>
      <c r="AK134" s="272"/>
      <c r="AL134" s="272"/>
      <c r="AM134" s="272"/>
      <c r="AN134" s="272"/>
      <c r="AO134" s="272"/>
      <c r="AP134" s="272"/>
      <c r="AQ134" s="272"/>
      <c r="AR134" s="272"/>
      <c r="AS134" s="272"/>
      <c r="AT134" s="272"/>
      <c r="AU134" s="272"/>
      <c r="AV134" s="272"/>
      <c r="AW134" s="272"/>
      <c r="AX134" s="272"/>
      <c r="AY134" s="272"/>
      <c r="AZ134" s="272"/>
      <c r="BA134" s="272"/>
      <c r="BB134" s="272"/>
      <c r="BC134" s="272"/>
      <c r="BD134" s="272"/>
      <c r="BE134" s="272"/>
      <c r="BF134" s="272"/>
      <c r="BG134" s="272"/>
      <c r="BH134" s="272"/>
      <c r="BI134" s="272"/>
      <c r="BJ134" s="272"/>
      <c r="BK134" s="272"/>
      <c r="BL134" s="272"/>
      <c r="BM134" s="272"/>
      <c r="BN134" s="272"/>
      <c r="BO134" s="272"/>
      <c r="BP134" s="272"/>
      <c r="BQ134" s="272"/>
      <c r="BR134" s="272"/>
      <c r="BS134" s="272"/>
      <c r="BT134" s="272"/>
      <c r="BU134" s="272"/>
      <c r="BV134" s="272"/>
      <c r="BW134" s="272"/>
      <c r="BX134" s="272"/>
      <c r="BY134" s="272"/>
      <c r="BZ134" s="272"/>
      <c r="CA134" s="272"/>
      <c r="CB134" s="272"/>
      <c r="CC134" s="272"/>
      <c r="CD134" s="272"/>
      <c r="CE134" s="272"/>
      <c r="CF134" s="272"/>
      <c r="CG134" s="272"/>
      <c r="CH134" s="272"/>
      <c r="CI134" s="272"/>
      <c r="CJ134" s="272"/>
      <c r="CK134" s="272"/>
      <c r="CL134" s="272"/>
      <c r="CM134" s="272"/>
      <c r="CN134" s="272"/>
      <c r="CO134" s="272"/>
      <c r="CP134" s="272"/>
      <c r="CQ134" s="272"/>
      <c r="CR134" s="272"/>
      <c r="CS134" s="272"/>
      <c r="CT134" s="272"/>
      <c r="CU134" s="272"/>
      <c r="CV134" s="272"/>
      <c r="CW134" s="272"/>
      <c r="CX134" s="272"/>
      <c r="CY134" s="272"/>
      <c r="CZ134" s="272"/>
      <c r="DA134" s="272"/>
      <c r="DB134" s="272"/>
      <c r="DC134" s="272"/>
      <c r="DD134" s="272"/>
      <c r="DE134" s="272"/>
      <c r="DF134" s="272"/>
      <c r="DG134" s="272"/>
      <c r="DH134" s="272"/>
      <c r="DI134" s="272"/>
      <c r="DJ134" s="272"/>
      <c r="DK134" s="272"/>
      <c r="DL134" s="272"/>
      <c r="DM134" s="272"/>
      <c r="DN134" s="272"/>
      <c r="DO134" s="272"/>
      <c r="DP134" s="272"/>
      <c r="DQ134" s="272"/>
      <c r="DR134" s="272"/>
      <c r="DS134" s="272"/>
      <c r="DT134" s="272"/>
      <c r="DU134" s="272"/>
      <c r="DV134" s="272"/>
      <c r="DW134" s="272"/>
      <c r="DX134" s="272"/>
      <c r="DY134" s="272"/>
      <c r="DZ134" s="272"/>
      <c r="EA134" s="272"/>
      <c r="EB134" s="272"/>
      <c r="EC134" s="272"/>
      <c r="ED134" s="272"/>
      <c r="EE134" s="272"/>
      <c r="EF134" s="272"/>
      <c r="EG134" s="272"/>
      <c r="EH134" s="272"/>
      <c r="EI134" s="272"/>
      <c r="EJ134" s="272"/>
      <c r="EK134" s="272"/>
      <c r="EL134" s="272"/>
      <c r="EM134" s="272"/>
      <c r="EN134" s="272"/>
      <c r="EO134" s="272"/>
      <c r="EP134" s="272"/>
      <c r="EQ134" s="272"/>
      <c r="ER134" s="272"/>
      <c r="ES134" s="272"/>
      <c r="ET134" s="272"/>
      <c r="EU134" s="272"/>
      <c r="EV134" s="272"/>
      <c r="EW134" s="272"/>
      <c r="EX134" s="272"/>
      <c r="EY134" s="272"/>
      <c r="EZ134" s="272"/>
      <c r="FA134" s="272"/>
      <c r="FB134" s="272"/>
      <c r="FC134" s="272"/>
      <c r="FD134" s="272"/>
      <c r="FE134" s="272"/>
      <c r="FF134" s="272"/>
      <c r="FG134" s="272"/>
      <c r="FH134" s="272"/>
      <c r="FI134" s="272"/>
      <c r="FJ134" s="272"/>
      <c r="FK134" s="272"/>
      <c r="FL134" s="272"/>
      <c r="FM134" s="272"/>
      <c r="FN134" s="272"/>
      <c r="FO134" s="272"/>
      <c r="FP134" s="272"/>
      <c r="FQ134" s="272"/>
      <c r="FR134" s="272"/>
      <c r="FS134" s="272"/>
      <c r="FT134" s="272"/>
      <c r="FU134" s="272"/>
      <c r="FV134" s="272"/>
      <c r="FW134" s="272"/>
      <c r="FX134" s="272"/>
      <c r="FY134" s="272"/>
      <c r="FZ134" s="272"/>
      <c r="GA134" s="272"/>
      <c r="GB134" s="272"/>
      <c r="GC134" s="272"/>
      <c r="GD134" s="272"/>
      <c r="GE134" s="272"/>
      <c r="GF134" s="272"/>
      <c r="GG134" s="272"/>
      <c r="GH134" s="272"/>
      <c r="GI134" s="272"/>
      <c r="GJ134" s="272"/>
      <c r="GK134" s="1672"/>
    </row>
    <row r="135" spans="1:193" ht="15" thickBot="1">
      <c r="A135" s="238"/>
      <c r="B135" s="239"/>
      <c r="C135" s="231"/>
      <c r="D135" s="225"/>
      <c r="E135" s="270"/>
      <c r="F135" s="270"/>
      <c r="G135" s="271"/>
      <c r="H135" s="271"/>
      <c r="I135" s="271"/>
      <c r="J135" s="271"/>
      <c r="K135" s="271"/>
      <c r="L135" s="272"/>
      <c r="M135" s="272"/>
      <c r="N135" s="272"/>
      <c r="O135" s="272"/>
      <c r="P135" s="272"/>
      <c r="Q135" s="272"/>
      <c r="R135" s="272"/>
      <c r="S135" s="272"/>
      <c r="T135" s="272"/>
      <c r="U135" s="272"/>
      <c r="V135" s="272"/>
      <c r="W135" s="272"/>
      <c r="X135" s="272"/>
      <c r="Y135" s="272"/>
      <c r="Z135" s="272"/>
      <c r="AA135" s="272"/>
      <c r="AB135" s="272"/>
      <c r="AC135" s="272"/>
      <c r="AD135" s="272"/>
      <c r="AE135" s="272"/>
      <c r="AF135" s="272"/>
      <c r="AG135" s="272"/>
      <c r="AH135" s="272"/>
      <c r="AI135" s="272"/>
      <c r="AJ135" s="272"/>
      <c r="AK135" s="272"/>
      <c r="AL135" s="272"/>
      <c r="AM135" s="272"/>
      <c r="AN135" s="272"/>
      <c r="AO135" s="272"/>
      <c r="AP135" s="272"/>
      <c r="AQ135" s="272"/>
      <c r="AR135" s="272"/>
      <c r="AS135" s="272"/>
      <c r="AT135" s="272"/>
      <c r="AU135" s="272"/>
      <c r="AV135" s="272"/>
      <c r="AW135" s="272"/>
      <c r="AX135" s="272"/>
      <c r="AY135" s="272"/>
      <c r="AZ135" s="272"/>
      <c r="BA135" s="272"/>
      <c r="BB135" s="272"/>
      <c r="BC135" s="272"/>
      <c r="BD135" s="272"/>
      <c r="BE135" s="272"/>
      <c r="BF135" s="272"/>
      <c r="BG135" s="272"/>
      <c r="BH135" s="272"/>
      <c r="BI135" s="272"/>
      <c r="BJ135" s="272"/>
      <c r="BK135" s="272"/>
      <c r="BL135" s="272"/>
      <c r="BM135" s="272"/>
      <c r="BN135" s="272"/>
      <c r="BO135" s="272"/>
      <c r="BP135" s="272"/>
      <c r="BQ135" s="272"/>
      <c r="BR135" s="272"/>
      <c r="BS135" s="272"/>
      <c r="BT135" s="272"/>
      <c r="BU135" s="272"/>
      <c r="BV135" s="272"/>
      <c r="BW135" s="272"/>
      <c r="BX135" s="272"/>
      <c r="BY135" s="272"/>
      <c r="BZ135" s="272"/>
      <c r="CA135" s="272"/>
      <c r="CB135" s="272"/>
      <c r="CC135" s="272"/>
      <c r="CD135" s="272"/>
      <c r="CE135" s="272"/>
      <c r="CF135" s="272"/>
      <c r="CG135" s="272"/>
      <c r="CH135" s="272"/>
      <c r="CI135" s="272"/>
      <c r="CJ135" s="272"/>
      <c r="CK135" s="272"/>
      <c r="CL135" s="272"/>
      <c r="CM135" s="272"/>
      <c r="CN135" s="272"/>
      <c r="CO135" s="272"/>
      <c r="CP135" s="272"/>
      <c r="CQ135" s="272"/>
      <c r="CR135" s="272"/>
      <c r="CS135" s="272"/>
      <c r="CT135" s="272"/>
      <c r="CU135" s="272"/>
      <c r="CV135" s="272"/>
      <c r="CW135" s="272"/>
      <c r="CX135" s="272"/>
      <c r="CY135" s="272"/>
      <c r="CZ135" s="272"/>
      <c r="DA135" s="272"/>
      <c r="DB135" s="272"/>
      <c r="DC135" s="272"/>
      <c r="DD135" s="272"/>
      <c r="DE135" s="272"/>
      <c r="DF135" s="272"/>
      <c r="DG135" s="272"/>
      <c r="DH135" s="272"/>
      <c r="DI135" s="272"/>
      <c r="DJ135" s="272"/>
      <c r="DK135" s="272"/>
      <c r="DL135" s="272"/>
      <c r="DM135" s="272"/>
      <c r="DN135" s="272"/>
      <c r="DO135" s="272"/>
      <c r="DP135" s="272"/>
      <c r="DQ135" s="272"/>
      <c r="DR135" s="272"/>
      <c r="DS135" s="272"/>
      <c r="DT135" s="272"/>
      <c r="DU135" s="272"/>
      <c r="DV135" s="272"/>
      <c r="DW135" s="272"/>
      <c r="DX135" s="272"/>
      <c r="DY135" s="272"/>
      <c r="DZ135" s="272"/>
      <c r="EA135" s="272"/>
      <c r="EB135" s="272"/>
      <c r="EC135" s="272"/>
      <c r="ED135" s="272"/>
      <c r="EE135" s="272"/>
      <c r="EF135" s="272"/>
      <c r="EG135" s="272"/>
      <c r="EH135" s="272"/>
      <c r="EI135" s="272"/>
      <c r="EJ135" s="272"/>
      <c r="EK135" s="272"/>
      <c r="EL135" s="272"/>
      <c r="EM135" s="272"/>
      <c r="EN135" s="272"/>
      <c r="EO135" s="272"/>
      <c r="EP135" s="272"/>
      <c r="EQ135" s="272"/>
      <c r="ER135" s="272"/>
      <c r="ES135" s="272"/>
      <c r="ET135" s="272"/>
      <c r="EU135" s="272"/>
      <c r="EV135" s="272"/>
      <c r="EW135" s="272"/>
      <c r="EX135" s="272"/>
      <c r="EY135" s="272"/>
      <c r="EZ135" s="272"/>
      <c r="FA135" s="272"/>
      <c r="FB135" s="272"/>
      <c r="FC135" s="272"/>
      <c r="FD135" s="272"/>
      <c r="FE135" s="272"/>
      <c r="FF135" s="272"/>
      <c r="FG135" s="272"/>
      <c r="FH135" s="272"/>
      <c r="FI135" s="272"/>
      <c r="FJ135" s="272"/>
      <c r="FK135" s="272"/>
      <c r="FL135" s="272"/>
      <c r="FM135" s="272"/>
      <c r="FN135" s="272"/>
      <c r="FO135" s="272"/>
      <c r="FP135" s="272"/>
      <c r="FQ135" s="272"/>
      <c r="FR135" s="272"/>
      <c r="FS135" s="272"/>
      <c r="FT135" s="272"/>
      <c r="FU135" s="272"/>
      <c r="FV135" s="272"/>
      <c r="FW135" s="272"/>
      <c r="FX135" s="272"/>
      <c r="FY135" s="272"/>
      <c r="FZ135" s="272"/>
      <c r="GA135" s="272"/>
      <c r="GB135" s="272"/>
      <c r="GC135" s="272"/>
      <c r="GD135" s="272"/>
      <c r="GE135" s="272"/>
      <c r="GF135" s="272"/>
      <c r="GG135" s="272"/>
      <c r="GH135" s="272"/>
      <c r="GI135" s="272"/>
      <c r="GJ135" s="272"/>
      <c r="GK135" s="1672"/>
    </row>
    <row r="136" spans="1:193" ht="15" thickBot="1">
      <c r="A136" s="238"/>
      <c r="B136" s="239"/>
      <c r="C136" s="231"/>
      <c r="D136" s="225"/>
      <c r="E136" s="270"/>
      <c r="F136" s="270"/>
      <c r="G136" s="271"/>
      <c r="H136" s="271"/>
      <c r="I136" s="271"/>
      <c r="J136" s="271"/>
      <c r="K136" s="271"/>
      <c r="L136" s="272"/>
      <c r="M136" s="272"/>
      <c r="N136" s="272"/>
      <c r="O136" s="272"/>
      <c r="P136" s="272"/>
      <c r="Q136" s="272"/>
      <c r="R136" s="272"/>
      <c r="S136" s="272"/>
      <c r="T136" s="272"/>
      <c r="U136" s="272"/>
      <c r="V136" s="272"/>
      <c r="W136" s="272"/>
      <c r="X136" s="272"/>
      <c r="Y136" s="272"/>
      <c r="Z136" s="272"/>
      <c r="AA136" s="272"/>
      <c r="AB136" s="272"/>
      <c r="AC136" s="272"/>
      <c r="AD136" s="272"/>
      <c r="AE136" s="272"/>
      <c r="AF136" s="272"/>
      <c r="AG136" s="272"/>
      <c r="AH136" s="272"/>
      <c r="AI136" s="272"/>
      <c r="AJ136" s="272"/>
      <c r="AK136" s="272"/>
      <c r="AL136" s="272"/>
      <c r="AM136" s="272"/>
      <c r="AN136" s="272"/>
      <c r="AO136" s="272"/>
      <c r="AP136" s="272"/>
      <c r="AQ136" s="272"/>
      <c r="AR136" s="272"/>
      <c r="AS136" s="272"/>
      <c r="AT136" s="272"/>
      <c r="AU136" s="272"/>
      <c r="AV136" s="272"/>
      <c r="AW136" s="272"/>
      <c r="AX136" s="272"/>
      <c r="AY136" s="272"/>
      <c r="AZ136" s="272"/>
      <c r="BA136" s="272"/>
      <c r="BB136" s="272"/>
      <c r="BC136" s="272"/>
      <c r="BD136" s="272"/>
      <c r="BE136" s="272"/>
      <c r="BF136" s="272"/>
      <c r="BG136" s="272"/>
      <c r="BH136" s="272"/>
      <c r="BI136" s="272"/>
      <c r="BJ136" s="272"/>
      <c r="BK136" s="272"/>
      <c r="BL136" s="272"/>
      <c r="BM136" s="272"/>
      <c r="BN136" s="272"/>
      <c r="BO136" s="272"/>
      <c r="BP136" s="272"/>
      <c r="BQ136" s="272"/>
      <c r="BR136" s="272"/>
      <c r="BS136" s="272"/>
      <c r="BT136" s="272"/>
      <c r="BU136" s="272"/>
      <c r="BV136" s="272"/>
      <c r="BW136" s="272"/>
      <c r="BX136" s="272"/>
      <c r="BY136" s="272"/>
      <c r="BZ136" s="272"/>
      <c r="CA136" s="272"/>
      <c r="CB136" s="272"/>
      <c r="CC136" s="272"/>
      <c r="CD136" s="272"/>
      <c r="CE136" s="272"/>
      <c r="CF136" s="272"/>
      <c r="CG136" s="272"/>
      <c r="CH136" s="272"/>
      <c r="CI136" s="272"/>
      <c r="CJ136" s="272"/>
      <c r="CK136" s="272"/>
      <c r="CL136" s="272"/>
      <c r="CM136" s="272"/>
      <c r="CN136" s="272"/>
      <c r="CO136" s="272"/>
      <c r="CP136" s="272"/>
      <c r="CQ136" s="272"/>
      <c r="CR136" s="272"/>
      <c r="CS136" s="272"/>
      <c r="CT136" s="272"/>
      <c r="CU136" s="272"/>
      <c r="CV136" s="272"/>
      <c r="CW136" s="272"/>
      <c r="CX136" s="272"/>
      <c r="CY136" s="272"/>
      <c r="CZ136" s="272"/>
      <c r="DA136" s="272"/>
      <c r="DB136" s="272"/>
      <c r="DC136" s="272"/>
      <c r="DD136" s="272"/>
      <c r="DE136" s="272"/>
      <c r="DF136" s="272"/>
      <c r="DG136" s="272"/>
      <c r="DH136" s="272"/>
      <c r="DI136" s="272"/>
      <c r="DJ136" s="272"/>
      <c r="DK136" s="272"/>
      <c r="DL136" s="272"/>
      <c r="DM136" s="272"/>
      <c r="DN136" s="272"/>
      <c r="DO136" s="272"/>
      <c r="DP136" s="272"/>
      <c r="DQ136" s="272"/>
      <c r="DR136" s="272"/>
      <c r="DS136" s="272"/>
      <c r="DT136" s="272"/>
      <c r="DU136" s="272"/>
      <c r="DV136" s="272"/>
      <c r="DW136" s="272"/>
      <c r="DX136" s="272"/>
      <c r="DY136" s="272"/>
      <c r="DZ136" s="272"/>
      <c r="EA136" s="272"/>
      <c r="EB136" s="272"/>
      <c r="EC136" s="272"/>
      <c r="ED136" s="272"/>
      <c r="EE136" s="272"/>
      <c r="EF136" s="272"/>
      <c r="EG136" s="272"/>
      <c r="EH136" s="272"/>
      <c r="EI136" s="272"/>
      <c r="EJ136" s="272"/>
      <c r="EK136" s="272"/>
      <c r="EL136" s="272"/>
      <c r="EM136" s="272"/>
      <c r="EN136" s="272"/>
      <c r="EO136" s="272"/>
      <c r="EP136" s="272"/>
      <c r="EQ136" s="272"/>
      <c r="ER136" s="272"/>
      <c r="ES136" s="272"/>
      <c r="ET136" s="272"/>
      <c r="EU136" s="272"/>
      <c r="EV136" s="272"/>
      <c r="EW136" s="272"/>
      <c r="EX136" s="272"/>
      <c r="EY136" s="272"/>
      <c r="EZ136" s="272"/>
      <c r="FA136" s="272"/>
      <c r="FB136" s="272"/>
      <c r="FC136" s="272"/>
      <c r="FD136" s="272"/>
      <c r="FE136" s="272"/>
      <c r="FF136" s="272"/>
      <c r="FG136" s="272"/>
      <c r="FH136" s="272"/>
      <c r="FI136" s="272"/>
      <c r="FJ136" s="272"/>
      <c r="FK136" s="272"/>
      <c r="FL136" s="272"/>
      <c r="FM136" s="272"/>
      <c r="FN136" s="272"/>
      <c r="FO136" s="272"/>
      <c r="FP136" s="272"/>
      <c r="FQ136" s="272"/>
      <c r="FR136" s="272"/>
      <c r="FS136" s="272"/>
      <c r="FT136" s="272"/>
      <c r="FU136" s="272"/>
      <c r="FV136" s="272"/>
      <c r="FW136" s="272"/>
      <c r="FX136" s="272"/>
      <c r="FY136" s="272"/>
      <c r="FZ136" s="272"/>
      <c r="GA136" s="272"/>
      <c r="GB136" s="272"/>
      <c r="GC136" s="272"/>
      <c r="GD136" s="272"/>
      <c r="GE136" s="272"/>
      <c r="GF136" s="272"/>
      <c r="GG136" s="272"/>
      <c r="GH136" s="272"/>
      <c r="GI136" s="272"/>
      <c r="GJ136" s="272"/>
      <c r="GK136" s="1672"/>
    </row>
    <row r="137" spans="1:193" ht="15" thickBot="1">
      <c r="A137" s="238"/>
      <c r="B137" s="239"/>
      <c r="C137" s="231"/>
      <c r="D137" s="225"/>
      <c r="E137" s="270"/>
      <c r="F137" s="270"/>
      <c r="G137" s="271"/>
      <c r="H137" s="271"/>
      <c r="I137" s="271"/>
      <c r="J137" s="271"/>
      <c r="K137" s="271"/>
      <c r="L137" s="272"/>
      <c r="M137" s="272"/>
      <c r="N137" s="272"/>
      <c r="O137" s="272"/>
      <c r="P137" s="272"/>
      <c r="Q137" s="272"/>
      <c r="R137" s="272"/>
      <c r="S137" s="272"/>
      <c r="T137" s="272"/>
      <c r="U137" s="272"/>
      <c r="V137" s="272"/>
      <c r="W137" s="272"/>
      <c r="X137" s="272"/>
      <c r="Y137" s="272"/>
      <c r="Z137" s="272"/>
      <c r="AA137" s="272"/>
      <c r="AB137" s="272"/>
      <c r="AC137" s="272"/>
      <c r="AD137" s="272"/>
      <c r="AE137" s="272"/>
      <c r="AF137" s="272"/>
      <c r="AG137" s="272"/>
      <c r="AH137" s="272"/>
      <c r="AI137" s="272"/>
      <c r="AJ137" s="272"/>
      <c r="AK137" s="272"/>
      <c r="AL137" s="272"/>
      <c r="AM137" s="272"/>
      <c r="AN137" s="272"/>
      <c r="AO137" s="272"/>
      <c r="AP137" s="272"/>
      <c r="AQ137" s="272"/>
      <c r="AR137" s="272"/>
      <c r="AS137" s="272"/>
      <c r="AT137" s="272"/>
      <c r="AU137" s="272"/>
      <c r="AV137" s="272"/>
      <c r="AW137" s="272"/>
      <c r="AX137" s="272"/>
      <c r="AY137" s="272"/>
      <c r="AZ137" s="272"/>
      <c r="BA137" s="272"/>
      <c r="BB137" s="272"/>
      <c r="BC137" s="272"/>
      <c r="BD137" s="272"/>
      <c r="BE137" s="272"/>
      <c r="BF137" s="272"/>
      <c r="BG137" s="272"/>
      <c r="BH137" s="272"/>
      <c r="BI137" s="272"/>
      <c r="BJ137" s="272"/>
      <c r="BK137" s="272"/>
      <c r="BL137" s="272"/>
      <c r="BM137" s="272"/>
      <c r="BN137" s="272"/>
      <c r="BO137" s="272"/>
      <c r="BP137" s="272"/>
      <c r="BQ137" s="272"/>
      <c r="BR137" s="272"/>
      <c r="BS137" s="272"/>
      <c r="BT137" s="272"/>
      <c r="BU137" s="272"/>
      <c r="BV137" s="272"/>
      <c r="BW137" s="272"/>
      <c r="BX137" s="272"/>
      <c r="BY137" s="272"/>
      <c r="BZ137" s="272"/>
      <c r="CA137" s="272"/>
      <c r="CB137" s="272"/>
      <c r="CC137" s="272"/>
      <c r="CD137" s="272"/>
      <c r="CE137" s="272"/>
      <c r="CF137" s="272"/>
      <c r="CG137" s="272"/>
      <c r="CH137" s="272"/>
      <c r="CI137" s="272"/>
      <c r="CJ137" s="272"/>
      <c r="CK137" s="272"/>
      <c r="CL137" s="272"/>
      <c r="CM137" s="272"/>
      <c r="CN137" s="272"/>
      <c r="CO137" s="272"/>
      <c r="CP137" s="272"/>
      <c r="CQ137" s="272"/>
      <c r="CR137" s="272"/>
      <c r="CS137" s="272"/>
      <c r="CT137" s="272"/>
      <c r="CU137" s="272"/>
      <c r="CV137" s="272"/>
      <c r="CW137" s="272"/>
      <c r="CX137" s="272"/>
      <c r="CY137" s="272"/>
      <c r="CZ137" s="272"/>
      <c r="DA137" s="272"/>
      <c r="DB137" s="272"/>
      <c r="DC137" s="272"/>
      <c r="DD137" s="272"/>
      <c r="DE137" s="272"/>
      <c r="DF137" s="272"/>
      <c r="DG137" s="272"/>
      <c r="DH137" s="272"/>
      <c r="DI137" s="272"/>
      <c r="DJ137" s="272"/>
      <c r="DK137" s="272"/>
      <c r="DL137" s="272"/>
      <c r="DM137" s="272"/>
      <c r="DN137" s="272"/>
      <c r="DO137" s="272"/>
      <c r="DP137" s="272"/>
      <c r="DQ137" s="272"/>
      <c r="DR137" s="272"/>
      <c r="DS137" s="272"/>
      <c r="DT137" s="272"/>
      <c r="DU137" s="272"/>
      <c r="DV137" s="272"/>
      <c r="DW137" s="272"/>
      <c r="DX137" s="272"/>
      <c r="DY137" s="272"/>
      <c r="DZ137" s="272"/>
      <c r="EA137" s="272"/>
      <c r="EB137" s="272"/>
      <c r="EC137" s="272"/>
      <c r="ED137" s="272"/>
      <c r="EE137" s="272"/>
      <c r="EF137" s="272"/>
      <c r="EG137" s="272"/>
      <c r="EH137" s="272"/>
      <c r="EI137" s="272"/>
      <c r="EJ137" s="272"/>
      <c r="EK137" s="272"/>
      <c r="EL137" s="272"/>
      <c r="EM137" s="272"/>
      <c r="EN137" s="272"/>
      <c r="EO137" s="272"/>
      <c r="EP137" s="272"/>
      <c r="EQ137" s="272"/>
      <c r="ER137" s="272"/>
      <c r="ES137" s="272"/>
      <c r="ET137" s="272"/>
      <c r="EU137" s="272"/>
      <c r="EV137" s="272"/>
      <c r="EW137" s="272"/>
      <c r="EX137" s="272"/>
      <c r="EY137" s="272"/>
      <c r="EZ137" s="272"/>
      <c r="FA137" s="272"/>
      <c r="FB137" s="272"/>
      <c r="FC137" s="272"/>
      <c r="FD137" s="272"/>
      <c r="FE137" s="272"/>
      <c r="FF137" s="272"/>
      <c r="FG137" s="272"/>
      <c r="FH137" s="272"/>
      <c r="FI137" s="272"/>
      <c r="FJ137" s="272"/>
      <c r="FK137" s="272"/>
      <c r="FL137" s="272"/>
      <c r="FM137" s="272"/>
      <c r="FN137" s="272"/>
      <c r="FO137" s="272"/>
      <c r="FP137" s="272"/>
      <c r="FQ137" s="272"/>
      <c r="FR137" s="272"/>
      <c r="FS137" s="272"/>
      <c r="FT137" s="272"/>
      <c r="FU137" s="272"/>
      <c r="FV137" s="272"/>
      <c r="FW137" s="272"/>
      <c r="FX137" s="272"/>
      <c r="FY137" s="272"/>
      <c r="FZ137" s="272"/>
      <c r="GA137" s="272"/>
      <c r="GB137" s="272"/>
      <c r="GC137" s="272"/>
      <c r="GD137" s="272"/>
      <c r="GE137" s="272"/>
      <c r="GF137" s="272"/>
      <c r="GG137" s="272"/>
      <c r="GH137" s="272"/>
      <c r="GI137" s="272"/>
      <c r="GJ137" s="272"/>
      <c r="GK137" s="1672"/>
    </row>
    <row r="138" spans="1:193" ht="15" thickBot="1">
      <c r="A138" s="238"/>
      <c r="B138" s="239"/>
      <c r="C138" s="231"/>
      <c r="D138" s="225"/>
      <c r="E138" s="270"/>
      <c r="F138" s="270"/>
      <c r="G138" s="271"/>
      <c r="H138" s="271"/>
      <c r="I138" s="271"/>
      <c r="J138" s="271"/>
      <c r="K138" s="271"/>
      <c r="L138" s="272"/>
      <c r="M138" s="272"/>
      <c r="N138" s="272"/>
      <c r="O138" s="272"/>
      <c r="P138" s="272"/>
      <c r="Q138" s="272"/>
      <c r="R138" s="272"/>
      <c r="S138" s="272"/>
      <c r="T138" s="272"/>
      <c r="U138" s="272"/>
      <c r="V138" s="272"/>
      <c r="W138" s="272"/>
      <c r="X138" s="272"/>
      <c r="Y138" s="272"/>
      <c r="Z138" s="272"/>
      <c r="AA138" s="272"/>
      <c r="AB138" s="272"/>
      <c r="AC138" s="272"/>
      <c r="AD138" s="272"/>
      <c r="AE138" s="272"/>
      <c r="AF138" s="272"/>
      <c r="AG138" s="272"/>
      <c r="AH138" s="272"/>
      <c r="AI138" s="272"/>
      <c r="AJ138" s="272"/>
      <c r="AK138" s="272"/>
      <c r="AL138" s="272"/>
      <c r="AM138" s="272"/>
      <c r="AN138" s="272"/>
      <c r="AO138" s="272"/>
      <c r="AP138" s="272"/>
      <c r="AQ138" s="272"/>
      <c r="AR138" s="272"/>
      <c r="AS138" s="272"/>
      <c r="AT138" s="272"/>
      <c r="AU138" s="272"/>
      <c r="AV138" s="272"/>
      <c r="AW138" s="272"/>
      <c r="AX138" s="272"/>
      <c r="AY138" s="272"/>
      <c r="AZ138" s="272"/>
      <c r="BA138" s="272"/>
      <c r="BB138" s="272"/>
      <c r="BC138" s="272"/>
      <c r="BD138" s="272"/>
      <c r="BE138" s="272"/>
      <c r="BF138" s="272"/>
      <c r="BG138" s="272"/>
      <c r="BH138" s="272"/>
      <c r="BI138" s="272"/>
      <c r="BJ138" s="272"/>
      <c r="BK138" s="272"/>
      <c r="BL138" s="272"/>
      <c r="BM138" s="272"/>
      <c r="BN138" s="272"/>
      <c r="BO138" s="272"/>
      <c r="BP138" s="272"/>
      <c r="BQ138" s="272"/>
      <c r="BR138" s="272"/>
      <c r="BS138" s="272"/>
      <c r="BT138" s="272"/>
      <c r="BU138" s="272"/>
      <c r="BV138" s="272"/>
      <c r="BW138" s="272"/>
      <c r="BX138" s="272"/>
      <c r="BY138" s="272"/>
      <c r="BZ138" s="272"/>
      <c r="CA138" s="272"/>
      <c r="CB138" s="272"/>
      <c r="CC138" s="272"/>
      <c r="CD138" s="272"/>
      <c r="CE138" s="272"/>
      <c r="CF138" s="272"/>
      <c r="CG138" s="272"/>
      <c r="CH138" s="272"/>
      <c r="CI138" s="272"/>
      <c r="CJ138" s="272"/>
      <c r="CK138" s="272"/>
      <c r="CL138" s="272"/>
      <c r="CM138" s="272"/>
      <c r="CN138" s="272"/>
      <c r="CO138" s="272"/>
      <c r="CP138" s="272"/>
      <c r="CQ138" s="272"/>
      <c r="CR138" s="272"/>
      <c r="CS138" s="272"/>
      <c r="CT138" s="272"/>
      <c r="CU138" s="272"/>
      <c r="CV138" s="272"/>
      <c r="CW138" s="272"/>
      <c r="CX138" s="272"/>
      <c r="CY138" s="272"/>
      <c r="CZ138" s="272"/>
      <c r="DA138" s="272"/>
      <c r="DB138" s="272"/>
      <c r="DC138" s="272"/>
      <c r="DD138" s="272"/>
      <c r="DE138" s="272"/>
      <c r="DF138" s="272"/>
      <c r="DG138" s="272"/>
      <c r="DH138" s="272"/>
      <c r="DI138" s="272"/>
      <c r="DJ138" s="272"/>
      <c r="DK138" s="272"/>
      <c r="DL138" s="272"/>
      <c r="DM138" s="272"/>
      <c r="DN138" s="272"/>
      <c r="DO138" s="272"/>
      <c r="DP138" s="272"/>
      <c r="DQ138" s="272"/>
      <c r="DR138" s="272"/>
      <c r="DS138" s="272"/>
      <c r="DT138" s="272"/>
      <c r="DU138" s="272"/>
      <c r="DV138" s="272"/>
      <c r="DW138" s="272"/>
      <c r="DX138" s="272"/>
      <c r="DY138" s="272"/>
      <c r="DZ138" s="272"/>
      <c r="EA138" s="272"/>
      <c r="EB138" s="272"/>
      <c r="EC138" s="272"/>
      <c r="ED138" s="272"/>
      <c r="EE138" s="272"/>
      <c r="EF138" s="272"/>
      <c r="EG138" s="272"/>
      <c r="EH138" s="272"/>
      <c r="EI138" s="272"/>
      <c r="EJ138" s="272"/>
      <c r="EK138" s="272"/>
      <c r="EL138" s="272"/>
      <c r="EM138" s="272"/>
      <c r="EN138" s="272"/>
      <c r="EO138" s="272"/>
      <c r="EP138" s="272"/>
      <c r="EQ138" s="272"/>
      <c r="ER138" s="272"/>
      <c r="ES138" s="272"/>
      <c r="ET138" s="272"/>
      <c r="EU138" s="272"/>
      <c r="EV138" s="272"/>
      <c r="EW138" s="272"/>
      <c r="EX138" s="272"/>
      <c r="EY138" s="272"/>
      <c r="EZ138" s="272"/>
      <c r="FA138" s="272"/>
      <c r="FB138" s="272"/>
      <c r="FC138" s="272"/>
      <c r="FD138" s="272"/>
      <c r="FE138" s="272"/>
      <c r="FF138" s="272"/>
      <c r="FG138" s="272"/>
      <c r="FH138" s="272"/>
      <c r="FI138" s="272"/>
      <c r="FJ138" s="272"/>
      <c r="FK138" s="272"/>
      <c r="FL138" s="272"/>
      <c r="FM138" s="272"/>
      <c r="FN138" s="272"/>
      <c r="FO138" s="272"/>
      <c r="FP138" s="272"/>
      <c r="FQ138" s="272"/>
      <c r="FR138" s="272"/>
      <c r="FS138" s="272"/>
      <c r="FT138" s="272"/>
      <c r="FU138" s="272"/>
      <c r="FV138" s="272"/>
      <c r="FW138" s="272"/>
      <c r="FX138" s="272"/>
      <c r="FY138" s="272"/>
      <c r="FZ138" s="272"/>
      <c r="GA138" s="272"/>
      <c r="GB138" s="272"/>
      <c r="GC138" s="272"/>
      <c r="GD138" s="272"/>
      <c r="GE138" s="272"/>
      <c r="GF138" s="272"/>
      <c r="GG138" s="272"/>
      <c r="GH138" s="272"/>
      <c r="GI138" s="272"/>
      <c r="GJ138" s="272"/>
      <c r="GK138" s="1672"/>
    </row>
    <row r="139" spans="1:193" ht="15" thickBot="1">
      <c r="A139" s="238"/>
      <c r="B139" s="239"/>
      <c r="C139" s="231"/>
      <c r="D139" s="225"/>
      <c r="E139" s="270"/>
      <c r="F139" s="270"/>
      <c r="G139" s="271"/>
      <c r="H139" s="271"/>
      <c r="I139" s="271"/>
      <c r="J139" s="271"/>
      <c r="K139" s="271"/>
      <c r="L139" s="272"/>
      <c r="M139" s="272"/>
      <c r="N139" s="272"/>
      <c r="O139" s="272"/>
      <c r="P139" s="272"/>
      <c r="Q139" s="272"/>
      <c r="R139" s="272"/>
      <c r="S139" s="272"/>
      <c r="T139" s="272"/>
      <c r="U139" s="272"/>
      <c r="V139" s="272"/>
      <c r="W139" s="272"/>
      <c r="X139" s="272"/>
      <c r="Y139" s="272"/>
      <c r="Z139" s="272"/>
      <c r="AA139" s="272"/>
      <c r="AB139" s="272"/>
      <c r="AC139" s="272"/>
      <c r="AD139" s="272"/>
      <c r="AE139" s="272"/>
      <c r="AF139" s="272"/>
      <c r="AG139" s="272"/>
      <c r="AH139" s="272"/>
      <c r="AI139" s="272"/>
      <c r="AJ139" s="272"/>
      <c r="AK139" s="272"/>
      <c r="AL139" s="272"/>
      <c r="AM139" s="272"/>
      <c r="AN139" s="272"/>
      <c r="AO139" s="272"/>
      <c r="AP139" s="272"/>
      <c r="AQ139" s="272"/>
      <c r="AR139" s="272"/>
      <c r="AS139" s="272"/>
      <c r="AT139" s="272"/>
      <c r="AU139" s="272"/>
      <c r="AV139" s="272"/>
      <c r="AW139" s="272"/>
      <c r="AX139" s="272"/>
      <c r="AY139" s="272"/>
      <c r="AZ139" s="272"/>
      <c r="BA139" s="272"/>
      <c r="BB139" s="272"/>
      <c r="BC139" s="272"/>
      <c r="BD139" s="272"/>
      <c r="BE139" s="272"/>
      <c r="BF139" s="272"/>
      <c r="BG139" s="272"/>
      <c r="BH139" s="272"/>
      <c r="BI139" s="272"/>
      <c r="BJ139" s="272"/>
      <c r="BK139" s="272"/>
      <c r="BL139" s="272"/>
      <c r="BM139" s="272"/>
      <c r="BN139" s="272"/>
      <c r="BO139" s="272"/>
      <c r="BP139" s="272"/>
      <c r="BQ139" s="272"/>
      <c r="BR139" s="272"/>
      <c r="BS139" s="272"/>
      <c r="BT139" s="272"/>
      <c r="BU139" s="272"/>
      <c r="BV139" s="272"/>
      <c r="BW139" s="272"/>
      <c r="BX139" s="272"/>
      <c r="BY139" s="272"/>
      <c r="BZ139" s="272"/>
      <c r="CA139" s="272"/>
      <c r="CB139" s="272"/>
      <c r="CC139" s="272"/>
      <c r="CD139" s="272"/>
      <c r="CE139" s="272"/>
      <c r="CF139" s="272"/>
      <c r="CG139" s="272"/>
      <c r="CH139" s="272"/>
      <c r="CI139" s="272"/>
      <c r="CJ139" s="272"/>
      <c r="CK139" s="272"/>
      <c r="CL139" s="272"/>
      <c r="CM139" s="272"/>
      <c r="CN139" s="272"/>
      <c r="CO139" s="272"/>
      <c r="CP139" s="272"/>
      <c r="CQ139" s="272"/>
      <c r="CR139" s="272"/>
      <c r="CS139" s="272"/>
      <c r="CT139" s="272"/>
      <c r="CU139" s="272"/>
      <c r="CV139" s="272"/>
      <c r="CW139" s="272"/>
      <c r="CX139" s="272"/>
      <c r="CY139" s="272"/>
      <c r="CZ139" s="272"/>
      <c r="DA139" s="272"/>
      <c r="DB139" s="272"/>
      <c r="DC139" s="272"/>
      <c r="DD139" s="272"/>
      <c r="DE139" s="272"/>
      <c r="DF139" s="272"/>
      <c r="DG139" s="272"/>
      <c r="DH139" s="272"/>
      <c r="DI139" s="272"/>
      <c r="DJ139" s="272"/>
      <c r="DK139" s="272"/>
      <c r="DL139" s="272"/>
      <c r="DM139" s="272"/>
      <c r="DN139" s="272"/>
      <c r="DO139" s="272"/>
      <c r="DP139" s="272"/>
      <c r="DQ139" s="272"/>
      <c r="DR139" s="272"/>
      <c r="DS139" s="272"/>
      <c r="DT139" s="272"/>
      <c r="DU139" s="272"/>
      <c r="DV139" s="272"/>
      <c r="DW139" s="272"/>
      <c r="DX139" s="272"/>
      <c r="DY139" s="272"/>
      <c r="DZ139" s="272"/>
      <c r="EA139" s="272"/>
      <c r="EB139" s="272"/>
      <c r="EC139" s="272"/>
      <c r="ED139" s="272"/>
      <c r="EE139" s="272"/>
      <c r="EF139" s="272"/>
      <c r="EG139" s="272"/>
      <c r="EH139" s="272"/>
      <c r="EI139" s="272"/>
      <c r="EJ139" s="272"/>
      <c r="EK139" s="272"/>
      <c r="EL139" s="272"/>
      <c r="EM139" s="272"/>
      <c r="EN139" s="272"/>
      <c r="EO139" s="272"/>
      <c r="EP139" s="272"/>
      <c r="EQ139" s="272"/>
      <c r="ER139" s="272"/>
      <c r="ES139" s="272"/>
      <c r="ET139" s="272"/>
      <c r="EU139" s="272"/>
      <c r="EV139" s="272"/>
      <c r="EW139" s="272"/>
      <c r="EX139" s="272"/>
      <c r="EY139" s="272"/>
      <c r="EZ139" s="272"/>
      <c r="FA139" s="272"/>
      <c r="FB139" s="272"/>
      <c r="FC139" s="272"/>
      <c r="FD139" s="272"/>
      <c r="FE139" s="272"/>
      <c r="FF139" s="272"/>
      <c r="FG139" s="272"/>
      <c r="FH139" s="272"/>
      <c r="FI139" s="272"/>
      <c r="FJ139" s="272"/>
      <c r="FK139" s="272"/>
      <c r="FL139" s="272"/>
      <c r="FM139" s="272"/>
      <c r="FN139" s="272"/>
      <c r="FO139" s="272"/>
      <c r="FP139" s="272"/>
      <c r="FQ139" s="272"/>
      <c r="FR139" s="272"/>
      <c r="FS139" s="272"/>
      <c r="FT139" s="272"/>
      <c r="FU139" s="272"/>
      <c r="FV139" s="272"/>
      <c r="FW139" s="272"/>
      <c r="FX139" s="272"/>
      <c r="FY139" s="272"/>
      <c r="FZ139" s="272"/>
      <c r="GA139" s="272"/>
      <c r="GB139" s="272"/>
      <c r="GC139" s="272"/>
      <c r="GD139" s="272"/>
      <c r="GE139" s="272"/>
      <c r="GF139" s="272"/>
      <c r="GG139" s="272"/>
      <c r="GH139" s="272"/>
      <c r="GI139" s="272"/>
      <c r="GJ139" s="272"/>
      <c r="GK139" s="1672"/>
    </row>
    <row r="140" spans="1:193" ht="15" thickBot="1">
      <c r="A140" s="238"/>
      <c r="B140" s="239"/>
      <c r="C140" s="231"/>
      <c r="D140" s="225"/>
      <c r="E140" s="270"/>
      <c r="F140" s="270"/>
      <c r="G140" s="271"/>
      <c r="H140" s="271"/>
      <c r="I140" s="271"/>
      <c r="J140" s="271"/>
      <c r="K140" s="271"/>
      <c r="L140" s="272"/>
      <c r="M140" s="272"/>
      <c r="N140" s="272"/>
      <c r="O140" s="272"/>
      <c r="P140" s="272"/>
      <c r="Q140" s="272"/>
      <c r="R140" s="272"/>
      <c r="S140" s="272"/>
      <c r="T140" s="272"/>
      <c r="U140" s="272"/>
      <c r="V140" s="272"/>
      <c r="W140" s="272"/>
      <c r="X140" s="272"/>
      <c r="Y140" s="272"/>
      <c r="Z140" s="272"/>
      <c r="AA140" s="272"/>
      <c r="AB140" s="272"/>
      <c r="AC140" s="272"/>
      <c r="AD140" s="272"/>
      <c r="AE140" s="272"/>
      <c r="AF140" s="272"/>
      <c r="AG140" s="272"/>
      <c r="AH140" s="272"/>
      <c r="AI140" s="272"/>
      <c r="AJ140" s="272"/>
      <c r="AK140" s="272"/>
      <c r="AL140" s="272"/>
      <c r="AM140" s="272"/>
      <c r="AN140" s="272"/>
      <c r="AO140" s="272"/>
      <c r="AP140" s="272"/>
      <c r="AQ140" s="272"/>
      <c r="AR140" s="272"/>
      <c r="AS140" s="272"/>
      <c r="AT140" s="272"/>
      <c r="AU140" s="272"/>
      <c r="AV140" s="272"/>
      <c r="AW140" s="272"/>
      <c r="AX140" s="272"/>
      <c r="AY140" s="272"/>
      <c r="AZ140" s="272"/>
      <c r="BA140" s="272"/>
      <c r="BB140" s="272"/>
      <c r="BC140" s="272"/>
      <c r="BD140" s="272"/>
      <c r="BE140" s="272"/>
      <c r="BF140" s="272"/>
      <c r="BG140" s="272"/>
      <c r="BH140" s="272"/>
      <c r="BI140" s="272"/>
      <c r="BJ140" s="272"/>
      <c r="BK140" s="272"/>
      <c r="BL140" s="272"/>
      <c r="BM140" s="272"/>
      <c r="BN140" s="272"/>
      <c r="BO140" s="272"/>
      <c r="BP140" s="272"/>
      <c r="BQ140" s="272"/>
      <c r="BR140" s="272"/>
      <c r="BS140" s="272"/>
      <c r="BT140" s="272"/>
      <c r="BU140" s="272"/>
      <c r="BV140" s="272"/>
      <c r="BW140" s="272"/>
      <c r="BX140" s="272"/>
      <c r="BY140" s="272"/>
      <c r="BZ140" s="272"/>
      <c r="CA140" s="272"/>
      <c r="CB140" s="272"/>
      <c r="CC140" s="272"/>
      <c r="CD140" s="272"/>
      <c r="CE140" s="272"/>
      <c r="CF140" s="272"/>
      <c r="CG140" s="272"/>
      <c r="CH140" s="272"/>
      <c r="CI140" s="272"/>
      <c r="CJ140" s="272"/>
      <c r="CK140" s="272"/>
      <c r="CL140" s="272"/>
      <c r="CM140" s="272"/>
      <c r="CN140" s="272"/>
      <c r="CO140" s="272"/>
      <c r="CP140" s="272"/>
      <c r="CQ140" s="272"/>
      <c r="CR140" s="272"/>
      <c r="CS140" s="272"/>
      <c r="CT140" s="272"/>
      <c r="CU140" s="272"/>
      <c r="CV140" s="272"/>
      <c r="CW140" s="272"/>
      <c r="CX140" s="272"/>
      <c r="CY140" s="272"/>
      <c r="CZ140" s="272"/>
      <c r="DA140" s="272"/>
      <c r="DB140" s="272"/>
      <c r="DC140" s="272"/>
      <c r="DD140" s="272"/>
      <c r="DE140" s="272"/>
      <c r="DF140" s="272"/>
      <c r="DG140" s="272"/>
      <c r="DH140" s="272"/>
      <c r="DI140" s="272"/>
      <c r="DJ140" s="272"/>
      <c r="DK140" s="272"/>
      <c r="DL140" s="272"/>
      <c r="DM140" s="272"/>
      <c r="DN140" s="272"/>
      <c r="DO140" s="272"/>
      <c r="DP140" s="272"/>
      <c r="DQ140" s="272"/>
      <c r="DR140" s="272"/>
      <c r="DS140" s="272"/>
      <c r="DT140" s="272"/>
      <c r="DU140" s="272"/>
      <c r="DV140" s="272"/>
      <c r="DW140" s="272"/>
      <c r="DX140" s="272"/>
      <c r="DY140" s="272"/>
      <c r="DZ140" s="272"/>
      <c r="EA140" s="272"/>
      <c r="EB140" s="272"/>
      <c r="EC140" s="272"/>
      <c r="ED140" s="272"/>
      <c r="EE140" s="272"/>
      <c r="EF140" s="272"/>
      <c r="EG140" s="272"/>
      <c r="EH140" s="272"/>
      <c r="EI140" s="272"/>
      <c r="EJ140" s="272"/>
      <c r="EK140" s="272"/>
      <c r="EL140" s="272"/>
      <c r="EM140" s="272"/>
      <c r="EN140" s="272"/>
      <c r="EO140" s="272"/>
      <c r="EP140" s="272"/>
      <c r="EQ140" s="272"/>
      <c r="ER140" s="272"/>
      <c r="ES140" s="272"/>
      <c r="ET140" s="272"/>
      <c r="EU140" s="272"/>
      <c r="EV140" s="272"/>
      <c r="EW140" s="272"/>
      <c r="EX140" s="272"/>
      <c r="EY140" s="272"/>
      <c r="EZ140" s="272"/>
      <c r="FA140" s="272"/>
      <c r="FB140" s="272"/>
      <c r="FC140" s="272"/>
      <c r="FD140" s="272"/>
      <c r="FE140" s="272"/>
      <c r="FF140" s="272"/>
      <c r="FG140" s="272"/>
      <c r="FH140" s="272"/>
      <c r="FI140" s="272"/>
      <c r="FJ140" s="272"/>
      <c r="FK140" s="272"/>
      <c r="FL140" s="272"/>
      <c r="FM140" s="272"/>
      <c r="FN140" s="272"/>
      <c r="FO140" s="272"/>
      <c r="FP140" s="272"/>
      <c r="FQ140" s="272"/>
      <c r="FR140" s="272"/>
      <c r="FS140" s="272"/>
      <c r="FT140" s="272"/>
      <c r="FU140" s="272"/>
      <c r="FV140" s="272"/>
      <c r="FW140" s="272"/>
      <c r="FX140" s="272"/>
      <c r="FY140" s="272"/>
      <c r="FZ140" s="272"/>
      <c r="GA140" s="272"/>
      <c r="GB140" s="272"/>
      <c r="GC140" s="272"/>
      <c r="GD140" s="272"/>
      <c r="GE140" s="272"/>
      <c r="GF140" s="272"/>
      <c r="GG140" s="272"/>
      <c r="GH140" s="272"/>
      <c r="GI140" s="272"/>
      <c r="GJ140" s="272"/>
      <c r="GK140" s="1672"/>
    </row>
    <row r="141" spans="1:193" ht="15" thickBot="1">
      <c r="A141" s="238"/>
      <c r="B141" s="239"/>
      <c r="C141" s="231"/>
      <c r="D141" s="225"/>
      <c r="E141" s="270"/>
      <c r="F141" s="270"/>
      <c r="G141" s="271"/>
      <c r="H141" s="271"/>
      <c r="I141" s="271"/>
      <c r="J141" s="271"/>
      <c r="K141" s="271"/>
      <c r="L141" s="272"/>
      <c r="M141" s="272"/>
      <c r="N141" s="272"/>
      <c r="O141" s="272"/>
      <c r="P141" s="272"/>
      <c r="Q141" s="272"/>
      <c r="R141" s="272"/>
      <c r="S141" s="272"/>
      <c r="T141" s="272"/>
      <c r="U141" s="272"/>
      <c r="V141" s="272"/>
      <c r="W141" s="272"/>
      <c r="X141" s="272"/>
      <c r="Y141" s="272"/>
      <c r="Z141" s="272"/>
      <c r="AA141" s="272"/>
      <c r="AB141" s="272"/>
      <c r="AC141" s="272"/>
      <c r="AD141" s="272"/>
      <c r="AE141" s="272"/>
      <c r="AF141" s="272"/>
      <c r="AG141" s="272"/>
      <c r="AH141" s="272"/>
      <c r="AI141" s="272"/>
      <c r="AJ141" s="272"/>
      <c r="AK141" s="272"/>
      <c r="AL141" s="272"/>
      <c r="AM141" s="272"/>
      <c r="AN141" s="272"/>
      <c r="AO141" s="272"/>
      <c r="AP141" s="272"/>
      <c r="AQ141" s="272"/>
      <c r="AR141" s="272"/>
      <c r="AS141" s="272"/>
      <c r="AT141" s="272"/>
      <c r="AU141" s="272"/>
      <c r="AV141" s="272"/>
      <c r="AW141" s="272"/>
      <c r="AX141" s="272"/>
      <c r="AY141" s="272"/>
      <c r="AZ141" s="272"/>
      <c r="BA141" s="272"/>
      <c r="BB141" s="272"/>
      <c r="BC141" s="272"/>
      <c r="BD141" s="272"/>
      <c r="BE141" s="272"/>
      <c r="BF141" s="272"/>
      <c r="BG141" s="272"/>
      <c r="BH141" s="272"/>
      <c r="BI141" s="272"/>
      <c r="BJ141" s="272"/>
      <c r="BK141" s="272"/>
      <c r="BL141" s="272"/>
      <c r="BM141" s="272"/>
      <c r="BN141" s="272"/>
      <c r="BO141" s="272"/>
      <c r="BP141" s="272"/>
      <c r="BQ141" s="272"/>
      <c r="BR141" s="272"/>
      <c r="BS141" s="272"/>
      <c r="BT141" s="272"/>
      <c r="BU141" s="272"/>
      <c r="BV141" s="272"/>
      <c r="BW141" s="272"/>
      <c r="BX141" s="272"/>
      <c r="BY141" s="272"/>
      <c r="BZ141" s="272"/>
      <c r="CA141" s="272"/>
      <c r="CB141" s="272"/>
      <c r="CC141" s="272"/>
      <c r="CD141" s="272"/>
      <c r="CE141" s="272"/>
      <c r="CF141" s="272"/>
      <c r="CG141" s="272"/>
      <c r="CH141" s="272"/>
      <c r="CI141" s="272"/>
      <c r="CJ141" s="272"/>
      <c r="CK141" s="272"/>
      <c r="CL141" s="272"/>
      <c r="CM141" s="272"/>
      <c r="CN141" s="272"/>
      <c r="CO141" s="272"/>
      <c r="CP141" s="272"/>
      <c r="CQ141" s="272"/>
      <c r="CR141" s="272"/>
      <c r="CS141" s="272"/>
      <c r="CT141" s="272"/>
      <c r="CU141" s="272"/>
      <c r="CV141" s="272"/>
      <c r="CW141" s="272"/>
      <c r="CX141" s="272"/>
      <c r="CY141" s="272"/>
      <c r="CZ141" s="272"/>
      <c r="DA141" s="272"/>
      <c r="DB141" s="272"/>
      <c r="DC141" s="272"/>
      <c r="DD141" s="272"/>
      <c r="DE141" s="272"/>
      <c r="DF141" s="272"/>
      <c r="DG141" s="272"/>
      <c r="DH141" s="272"/>
      <c r="DI141" s="272"/>
      <c r="DJ141" s="272"/>
      <c r="DK141" s="272"/>
      <c r="DL141" s="272"/>
      <c r="DM141" s="272"/>
      <c r="DN141" s="272"/>
      <c r="DO141" s="272"/>
      <c r="DP141" s="272"/>
      <c r="DQ141" s="272"/>
      <c r="DR141" s="272"/>
      <c r="DS141" s="272"/>
      <c r="DT141" s="272"/>
      <c r="DU141" s="272"/>
      <c r="DV141" s="272"/>
      <c r="DW141" s="272"/>
      <c r="DX141" s="272"/>
      <c r="DY141" s="272"/>
      <c r="DZ141" s="272"/>
      <c r="EA141" s="272"/>
      <c r="EB141" s="272"/>
      <c r="EC141" s="272"/>
      <c r="ED141" s="272"/>
      <c r="EE141" s="272"/>
      <c r="EF141" s="272"/>
      <c r="EG141" s="272"/>
      <c r="EH141" s="272"/>
      <c r="EI141" s="272"/>
      <c r="EJ141" s="272"/>
      <c r="EK141" s="272"/>
      <c r="EL141" s="272"/>
      <c r="EM141" s="272"/>
      <c r="EN141" s="272"/>
      <c r="EO141" s="272"/>
      <c r="EP141" s="272"/>
      <c r="EQ141" s="272"/>
      <c r="ER141" s="272"/>
      <c r="ES141" s="272"/>
      <c r="ET141" s="272"/>
      <c r="EU141" s="272"/>
      <c r="EV141" s="272"/>
      <c r="EW141" s="272"/>
      <c r="EX141" s="272"/>
      <c r="EY141" s="272"/>
      <c r="EZ141" s="272"/>
      <c r="FA141" s="272"/>
      <c r="FB141" s="272"/>
      <c r="FC141" s="272"/>
      <c r="FD141" s="272"/>
      <c r="FE141" s="272"/>
      <c r="FF141" s="272"/>
      <c r="FG141" s="272"/>
      <c r="FH141" s="272"/>
      <c r="FI141" s="272"/>
      <c r="FJ141" s="272"/>
      <c r="FK141" s="272"/>
      <c r="FL141" s="272"/>
      <c r="FM141" s="272"/>
      <c r="FN141" s="272"/>
      <c r="FO141" s="272"/>
      <c r="FP141" s="272"/>
      <c r="FQ141" s="272"/>
      <c r="FR141" s="272"/>
      <c r="FS141" s="272"/>
      <c r="FT141" s="272"/>
      <c r="FU141" s="272"/>
      <c r="FV141" s="272"/>
      <c r="FW141" s="272"/>
      <c r="FX141" s="272"/>
      <c r="FY141" s="272"/>
      <c r="FZ141" s="272"/>
      <c r="GA141" s="272"/>
      <c r="GB141" s="272"/>
      <c r="GC141" s="272"/>
      <c r="GD141" s="272"/>
      <c r="GE141" s="272"/>
      <c r="GF141" s="272"/>
      <c r="GG141" s="272"/>
      <c r="GH141" s="272"/>
      <c r="GI141" s="272"/>
      <c r="GJ141" s="272"/>
      <c r="GK141" s="1672"/>
    </row>
    <row r="142" spans="1:193" ht="15" thickBot="1">
      <c r="A142" s="238"/>
      <c r="B142" s="239"/>
      <c r="C142" s="231"/>
      <c r="D142" s="225"/>
      <c r="E142" s="270"/>
      <c r="F142" s="270"/>
      <c r="G142" s="271"/>
      <c r="H142" s="271"/>
      <c r="I142" s="271"/>
      <c r="J142" s="271"/>
      <c r="K142" s="271"/>
      <c r="L142" s="272"/>
      <c r="M142" s="272"/>
      <c r="N142" s="272"/>
      <c r="O142" s="272"/>
      <c r="P142" s="272"/>
      <c r="Q142" s="272"/>
      <c r="R142" s="272"/>
      <c r="S142" s="272"/>
      <c r="T142" s="272"/>
      <c r="U142" s="272"/>
      <c r="V142" s="272"/>
      <c r="W142" s="272"/>
      <c r="X142" s="272"/>
      <c r="Y142" s="272"/>
      <c r="Z142" s="272"/>
      <c r="AA142" s="272"/>
      <c r="AB142" s="272"/>
      <c r="AC142" s="272"/>
      <c r="AD142" s="272"/>
      <c r="AE142" s="272"/>
      <c r="AF142" s="272"/>
      <c r="AG142" s="272"/>
      <c r="AH142" s="272"/>
      <c r="AI142" s="272"/>
      <c r="AJ142" s="272"/>
      <c r="AK142" s="272"/>
      <c r="AL142" s="272"/>
      <c r="AM142" s="272"/>
      <c r="AN142" s="272"/>
      <c r="AO142" s="272"/>
      <c r="AP142" s="272"/>
      <c r="AQ142" s="272"/>
      <c r="AR142" s="272"/>
      <c r="AS142" s="272"/>
      <c r="AT142" s="272"/>
      <c r="AU142" s="272"/>
      <c r="AV142" s="272"/>
      <c r="AW142" s="272"/>
      <c r="AX142" s="272"/>
      <c r="AY142" s="272"/>
      <c r="AZ142" s="272"/>
      <c r="BA142" s="272"/>
      <c r="BB142" s="272"/>
      <c r="BC142" s="272"/>
      <c r="BD142" s="272"/>
      <c r="BE142" s="272"/>
      <c r="BF142" s="272"/>
      <c r="BG142" s="272"/>
      <c r="BH142" s="272"/>
      <c r="BI142" s="272"/>
      <c r="BJ142" s="272"/>
      <c r="BK142" s="272"/>
      <c r="BL142" s="272"/>
      <c r="BM142" s="272"/>
      <c r="BN142" s="272"/>
      <c r="BO142" s="272"/>
      <c r="BP142" s="272"/>
      <c r="BQ142" s="272"/>
      <c r="BR142" s="272"/>
      <c r="BS142" s="272"/>
      <c r="BT142" s="272"/>
      <c r="BU142" s="272"/>
      <c r="BV142" s="272"/>
      <c r="BW142" s="272"/>
      <c r="BX142" s="272"/>
      <c r="BY142" s="272"/>
      <c r="BZ142" s="272"/>
      <c r="CA142" s="272"/>
      <c r="CB142" s="272"/>
      <c r="CC142" s="272"/>
      <c r="CD142" s="272"/>
      <c r="CE142" s="272"/>
      <c r="CF142" s="272"/>
      <c r="CG142" s="272"/>
      <c r="CH142" s="272"/>
      <c r="CI142" s="272"/>
      <c r="CJ142" s="272"/>
      <c r="CK142" s="272"/>
      <c r="CL142" s="272"/>
      <c r="CM142" s="272"/>
      <c r="CN142" s="272"/>
      <c r="CO142" s="272"/>
      <c r="CP142" s="272"/>
      <c r="CQ142" s="272"/>
      <c r="CR142" s="272"/>
      <c r="CS142" s="272"/>
      <c r="CT142" s="272"/>
      <c r="CU142" s="272"/>
      <c r="CV142" s="272"/>
      <c r="CW142" s="272"/>
      <c r="CX142" s="272"/>
      <c r="CY142" s="272"/>
      <c r="CZ142" s="272"/>
      <c r="DA142" s="272"/>
      <c r="DB142" s="272"/>
      <c r="DC142" s="272"/>
      <c r="DD142" s="272"/>
      <c r="DE142" s="272"/>
      <c r="DF142" s="272"/>
      <c r="DG142" s="272"/>
      <c r="DH142" s="272"/>
      <c r="DI142" s="272"/>
      <c r="DJ142" s="272"/>
      <c r="DK142" s="272"/>
      <c r="DL142" s="272"/>
      <c r="DM142" s="272"/>
      <c r="DN142" s="272"/>
      <c r="DO142" s="272"/>
      <c r="DP142" s="272"/>
      <c r="DQ142" s="272"/>
      <c r="DR142" s="272"/>
      <c r="DS142" s="272"/>
      <c r="DT142" s="272"/>
      <c r="DU142" s="272"/>
      <c r="DV142" s="272"/>
      <c r="DW142" s="272"/>
      <c r="DX142" s="272"/>
      <c r="DY142" s="272"/>
      <c r="DZ142" s="272"/>
      <c r="EA142" s="272"/>
      <c r="EB142" s="272"/>
      <c r="EC142" s="272"/>
      <c r="ED142" s="272"/>
      <c r="EE142" s="272"/>
      <c r="EF142" s="272"/>
      <c r="EG142" s="272"/>
      <c r="EH142" s="272"/>
      <c r="EI142" s="272"/>
      <c r="EJ142" s="272"/>
      <c r="EK142" s="272"/>
      <c r="EL142" s="272"/>
      <c r="EM142" s="272"/>
      <c r="EN142" s="272"/>
      <c r="EO142" s="272"/>
      <c r="EP142" s="272"/>
      <c r="EQ142" s="272"/>
      <c r="ER142" s="272"/>
      <c r="ES142" s="272"/>
      <c r="ET142" s="272"/>
      <c r="EU142" s="272"/>
      <c r="EV142" s="272"/>
      <c r="EW142" s="272"/>
      <c r="EX142" s="272"/>
      <c r="EY142" s="272"/>
      <c r="EZ142" s="272"/>
      <c r="FA142" s="272"/>
      <c r="FB142" s="272"/>
      <c r="FC142" s="272"/>
      <c r="FD142" s="272"/>
      <c r="FE142" s="272"/>
      <c r="FF142" s="272"/>
      <c r="FG142" s="272"/>
      <c r="FH142" s="272"/>
      <c r="FI142" s="272"/>
      <c r="FJ142" s="272"/>
      <c r="FK142" s="272"/>
      <c r="FL142" s="272"/>
      <c r="FM142" s="272"/>
      <c r="FN142" s="272"/>
      <c r="FO142" s="272"/>
      <c r="FP142" s="272"/>
      <c r="FQ142" s="272"/>
      <c r="FR142" s="272"/>
      <c r="FS142" s="272"/>
      <c r="FT142" s="272"/>
      <c r="FU142" s="272"/>
      <c r="FV142" s="272"/>
      <c r="FW142" s="272"/>
      <c r="FX142" s="272"/>
      <c r="FY142" s="272"/>
      <c r="FZ142" s="272"/>
      <c r="GA142" s="272"/>
      <c r="GB142" s="272"/>
      <c r="GC142" s="272"/>
      <c r="GD142" s="272"/>
      <c r="GE142" s="272"/>
      <c r="GF142" s="272"/>
      <c r="GG142" s="272"/>
      <c r="GH142" s="272"/>
      <c r="GI142" s="272"/>
      <c r="GJ142" s="272"/>
      <c r="GK142" s="1672"/>
    </row>
    <row r="143" spans="1:193" ht="15" thickBot="1">
      <c r="A143" s="238"/>
      <c r="B143" s="239"/>
      <c r="C143" s="231"/>
      <c r="D143" s="225"/>
      <c r="E143" s="270"/>
      <c r="F143" s="270"/>
      <c r="G143" s="271"/>
      <c r="H143" s="271"/>
      <c r="I143" s="271"/>
      <c r="J143" s="271"/>
      <c r="K143" s="271"/>
      <c r="L143" s="272"/>
      <c r="M143" s="272"/>
      <c r="N143" s="272"/>
      <c r="O143" s="272"/>
      <c r="P143" s="272"/>
      <c r="Q143" s="272"/>
      <c r="R143" s="272"/>
      <c r="S143" s="272"/>
      <c r="T143" s="272"/>
      <c r="U143" s="272"/>
      <c r="V143" s="272"/>
      <c r="W143" s="272"/>
      <c r="X143" s="272"/>
      <c r="Y143" s="272"/>
      <c r="Z143" s="272"/>
      <c r="AA143" s="272"/>
      <c r="AB143" s="272"/>
      <c r="AC143" s="272"/>
      <c r="AD143" s="272"/>
      <c r="AE143" s="272"/>
      <c r="AF143" s="272"/>
      <c r="AG143" s="272"/>
      <c r="AH143" s="272"/>
      <c r="AI143" s="272"/>
      <c r="AJ143" s="272"/>
      <c r="AK143" s="272"/>
      <c r="AL143" s="272"/>
      <c r="AM143" s="272"/>
      <c r="AN143" s="272"/>
      <c r="AO143" s="272"/>
      <c r="AP143" s="272"/>
      <c r="AQ143" s="272"/>
      <c r="AR143" s="272"/>
      <c r="AS143" s="272"/>
      <c r="AT143" s="272"/>
      <c r="AU143" s="272"/>
      <c r="AV143" s="272"/>
      <c r="AW143" s="272"/>
      <c r="AX143" s="272"/>
      <c r="AY143" s="272"/>
      <c r="AZ143" s="272"/>
      <c r="BA143" s="272"/>
      <c r="BB143" s="272"/>
      <c r="BC143" s="272"/>
      <c r="BD143" s="272"/>
      <c r="BE143" s="272"/>
      <c r="BF143" s="272"/>
      <c r="BG143" s="272"/>
      <c r="BH143" s="272"/>
      <c r="BI143" s="272"/>
      <c r="BJ143" s="272"/>
      <c r="BK143" s="272"/>
      <c r="BL143" s="272"/>
      <c r="BM143" s="272"/>
      <c r="BN143" s="272"/>
      <c r="BO143" s="272"/>
      <c r="BP143" s="272"/>
      <c r="BQ143" s="272"/>
      <c r="BR143" s="272"/>
      <c r="BS143" s="272"/>
      <c r="BT143" s="272"/>
      <c r="BU143" s="272"/>
      <c r="BV143" s="272"/>
      <c r="BW143" s="272"/>
      <c r="BX143" s="272"/>
      <c r="BY143" s="272"/>
      <c r="BZ143" s="272"/>
      <c r="CA143" s="272"/>
      <c r="CB143" s="272"/>
      <c r="CC143" s="272"/>
      <c r="CD143" s="272"/>
      <c r="CE143" s="272"/>
      <c r="CF143" s="272"/>
      <c r="CG143" s="272"/>
      <c r="CH143" s="272"/>
      <c r="CI143" s="272"/>
      <c r="CJ143" s="272"/>
      <c r="CK143" s="272"/>
      <c r="CL143" s="272"/>
      <c r="CM143" s="272"/>
      <c r="CN143" s="272"/>
      <c r="CO143" s="272"/>
      <c r="CP143" s="272"/>
      <c r="CQ143" s="272"/>
      <c r="CR143" s="272"/>
      <c r="CS143" s="272"/>
      <c r="CT143" s="272"/>
      <c r="CU143" s="272"/>
      <c r="CV143" s="272"/>
      <c r="CW143" s="272"/>
      <c r="CX143" s="272"/>
      <c r="CY143" s="272"/>
      <c r="CZ143" s="272"/>
      <c r="DA143" s="272"/>
      <c r="DB143" s="272"/>
      <c r="DC143" s="272"/>
      <c r="DD143" s="272"/>
      <c r="DE143" s="272"/>
      <c r="DF143" s="272"/>
      <c r="DG143" s="272"/>
      <c r="DH143" s="272"/>
      <c r="DI143" s="272"/>
      <c r="DJ143" s="272"/>
      <c r="DK143" s="272"/>
      <c r="DL143" s="272"/>
      <c r="DM143" s="272"/>
      <c r="DN143" s="272"/>
      <c r="DO143" s="272"/>
      <c r="DP143" s="272"/>
      <c r="DQ143" s="272"/>
      <c r="DR143" s="272"/>
      <c r="DS143" s="272"/>
      <c r="DT143" s="272"/>
      <c r="DU143" s="272"/>
      <c r="DV143" s="272"/>
      <c r="DW143" s="272"/>
      <c r="DX143" s="272"/>
      <c r="DY143" s="272"/>
      <c r="DZ143" s="272"/>
      <c r="EA143" s="272"/>
      <c r="EB143" s="272"/>
      <c r="EC143" s="272"/>
      <c r="ED143" s="272"/>
      <c r="EE143" s="272"/>
      <c r="EF143" s="272"/>
      <c r="EG143" s="272"/>
      <c r="EH143" s="272"/>
      <c r="EI143" s="272"/>
      <c r="EJ143" s="272"/>
      <c r="EK143" s="272"/>
      <c r="EL143" s="272"/>
      <c r="EM143" s="272"/>
      <c r="EN143" s="272"/>
      <c r="EO143" s="272"/>
      <c r="EP143" s="272"/>
      <c r="EQ143" s="272"/>
      <c r="ER143" s="272"/>
      <c r="ES143" s="272"/>
      <c r="ET143" s="272"/>
      <c r="EU143" s="272"/>
      <c r="EV143" s="272"/>
      <c r="EW143" s="272"/>
      <c r="EX143" s="272"/>
      <c r="EY143" s="272"/>
      <c r="EZ143" s="272"/>
      <c r="FA143" s="272"/>
      <c r="FB143" s="272"/>
      <c r="FC143" s="272"/>
      <c r="FD143" s="272"/>
      <c r="FE143" s="272"/>
      <c r="FF143" s="272"/>
      <c r="FG143" s="272"/>
      <c r="FH143" s="272"/>
      <c r="FI143" s="272"/>
      <c r="FJ143" s="272"/>
      <c r="FK143" s="272"/>
      <c r="FL143" s="272"/>
      <c r="FM143" s="272"/>
      <c r="FN143" s="272"/>
      <c r="FO143" s="272"/>
      <c r="FP143" s="272"/>
      <c r="FQ143" s="272"/>
      <c r="FR143" s="272"/>
      <c r="FS143" s="272"/>
      <c r="FT143" s="272"/>
      <c r="FU143" s="272"/>
      <c r="FV143" s="272"/>
      <c r="FW143" s="272"/>
      <c r="FX143" s="272"/>
      <c r="FY143" s="272"/>
      <c r="FZ143" s="272"/>
      <c r="GA143" s="272"/>
      <c r="GB143" s="272"/>
      <c r="GC143" s="272"/>
      <c r="GD143" s="272"/>
      <c r="GE143" s="272"/>
      <c r="GF143" s="272"/>
      <c r="GG143" s="272"/>
      <c r="GH143" s="272"/>
      <c r="GI143" s="272"/>
      <c r="GJ143" s="272"/>
      <c r="GK143" s="1672"/>
    </row>
    <row r="144" spans="1:193" ht="15" thickBot="1">
      <c r="A144" s="238"/>
      <c r="B144" s="239"/>
      <c r="C144" s="231"/>
      <c r="D144" s="225"/>
      <c r="E144" s="270"/>
      <c r="F144" s="270"/>
      <c r="G144" s="271"/>
      <c r="H144" s="271"/>
      <c r="I144" s="271"/>
      <c r="J144" s="271"/>
      <c r="K144" s="271"/>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272"/>
      <c r="AK144" s="272"/>
      <c r="AL144" s="272"/>
      <c r="AM144" s="272"/>
      <c r="AN144" s="272"/>
      <c r="AO144" s="272"/>
      <c r="AP144" s="272"/>
      <c r="AQ144" s="272"/>
      <c r="AR144" s="272"/>
      <c r="AS144" s="272"/>
      <c r="AT144" s="272"/>
      <c r="AU144" s="272"/>
      <c r="AV144" s="272"/>
      <c r="AW144" s="272"/>
      <c r="AX144" s="272"/>
      <c r="AY144" s="272"/>
      <c r="AZ144" s="272"/>
      <c r="BA144" s="272"/>
      <c r="BB144" s="272"/>
      <c r="BC144" s="272"/>
      <c r="BD144" s="272"/>
      <c r="BE144" s="272"/>
      <c r="BF144" s="272"/>
      <c r="BG144" s="272"/>
      <c r="BH144" s="272"/>
      <c r="BI144" s="272"/>
      <c r="BJ144" s="272"/>
      <c r="BK144" s="272"/>
      <c r="BL144" s="272"/>
      <c r="BM144" s="272"/>
      <c r="BN144" s="272"/>
      <c r="BO144" s="272"/>
      <c r="BP144" s="272"/>
      <c r="BQ144" s="272"/>
      <c r="BR144" s="272"/>
      <c r="BS144" s="272"/>
      <c r="BT144" s="272"/>
      <c r="BU144" s="272"/>
      <c r="BV144" s="272"/>
      <c r="BW144" s="272"/>
      <c r="BX144" s="272"/>
      <c r="BY144" s="272"/>
      <c r="BZ144" s="272"/>
      <c r="CA144" s="272"/>
      <c r="CB144" s="272"/>
      <c r="CC144" s="272"/>
      <c r="CD144" s="272"/>
      <c r="CE144" s="272"/>
      <c r="CF144" s="272"/>
      <c r="CG144" s="272"/>
      <c r="CH144" s="272"/>
      <c r="CI144" s="272"/>
      <c r="CJ144" s="272"/>
      <c r="CK144" s="272"/>
      <c r="CL144" s="272"/>
      <c r="CM144" s="272"/>
      <c r="CN144" s="272"/>
      <c r="CO144" s="272"/>
      <c r="CP144" s="272"/>
      <c r="CQ144" s="272"/>
      <c r="CR144" s="272"/>
      <c r="CS144" s="272"/>
      <c r="CT144" s="272"/>
      <c r="CU144" s="272"/>
      <c r="CV144" s="272"/>
      <c r="CW144" s="272"/>
      <c r="CX144" s="272"/>
      <c r="CY144" s="272"/>
      <c r="CZ144" s="272"/>
      <c r="DA144" s="272"/>
      <c r="DB144" s="272"/>
      <c r="DC144" s="272"/>
      <c r="DD144" s="272"/>
      <c r="DE144" s="272"/>
      <c r="DF144" s="272"/>
      <c r="DG144" s="272"/>
      <c r="DH144" s="272"/>
      <c r="DI144" s="272"/>
      <c r="DJ144" s="272"/>
      <c r="DK144" s="272"/>
      <c r="DL144" s="272"/>
      <c r="DM144" s="272"/>
      <c r="DN144" s="272"/>
      <c r="DO144" s="272"/>
      <c r="DP144" s="272"/>
      <c r="DQ144" s="272"/>
      <c r="DR144" s="272"/>
      <c r="DS144" s="272"/>
      <c r="DT144" s="272"/>
      <c r="DU144" s="272"/>
      <c r="DV144" s="272"/>
      <c r="DW144" s="272"/>
      <c r="DX144" s="272"/>
      <c r="DY144" s="272"/>
      <c r="DZ144" s="272"/>
      <c r="EA144" s="272"/>
      <c r="EB144" s="272"/>
      <c r="EC144" s="272"/>
      <c r="ED144" s="272"/>
      <c r="EE144" s="272"/>
      <c r="EF144" s="272"/>
      <c r="EG144" s="272"/>
      <c r="EH144" s="272"/>
      <c r="EI144" s="272"/>
      <c r="EJ144" s="272"/>
      <c r="EK144" s="272"/>
      <c r="EL144" s="272"/>
      <c r="EM144" s="272"/>
      <c r="EN144" s="272"/>
      <c r="EO144" s="272"/>
      <c r="EP144" s="272"/>
      <c r="EQ144" s="272"/>
      <c r="ER144" s="272"/>
      <c r="ES144" s="272"/>
      <c r="ET144" s="272"/>
      <c r="EU144" s="272"/>
      <c r="EV144" s="272"/>
      <c r="EW144" s="272"/>
      <c r="EX144" s="272"/>
      <c r="EY144" s="272"/>
      <c r="EZ144" s="272"/>
      <c r="FA144" s="272"/>
      <c r="FB144" s="272"/>
      <c r="FC144" s="272"/>
      <c r="FD144" s="272"/>
      <c r="FE144" s="272"/>
      <c r="FF144" s="272"/>
      <c r="FG144" s="272"/>
      <c r="FH144" s="272"/>
      <c r="FI144" s="272"/>
      <c r="FJ144" s="272"/>
      <c r="FK144" s="272"/>
      <c r="FL144" s="272"/>
      <c r="FM144" s="272"/>
      <c r="FN144" s="272"/>
      <c r="FO144" s="272"/>
      <c r="FP144" s="272"/>
      <c r="FQ144" s="272"/>
      <c r="FR144" s="272"/>
      <c r="FS144" s="272"/>
      <c r="FT144" s="272"/>
      <c r="FU144" s="272"/>
      <c r="FV144" s="272"/>
      <c r="FW144" s="272"/>
      <c r="FX144" s="272"/>
      <c r="FY144" s="272"/>
      <c r="FZ144" s="272"/>
      <c r="GA144" s="272"/>
      <c r="GB144" s="272"/>
      <c r="GC144" s="272"/>
      <c r="GD144" s="272"/>
      <c r="GE144" s="272"/>
      <c r="GF144" s="272"/>
      <c r="GG144" s="272"/>
      <c r="GH144" s="272"/>
      <c r="GI144" s="272"/>
      <c r="GJ144" s="272"/>
      <c r="GK144" s="1672"/>
    </row>
    <row r="145" spans="1:193" ht="15" thickBot="1">
      <c r="A145" s="238"/>
      <c r="B145" s="239"/>
      <c r="C145" s="231"/>
      <c r="D145" s="225"/>
      <c r="E145" s="270"/>
      <c r="F145" s="270"/>
      <c r="G145" s="271"/>
      <c r="H145" s="271"/>
      <c r="I145" s="271"/>
      <c r="J145" s="271"/>
      <c r="K145" s="271"/>
      <c r="L145" s="272"/>
      <c r="M145" s="272"/>
      <c r="N145" s="272"/>
      <c r="O145" s="272"/>
      <c r="P145" s="272"/>
      <c r="Q145" s="272"/>
      <c r="R145" s="272"/>
      <c r="S145" s="272"/>
      <c r="T145" s="272"/>
      <c r="U145" s="272"/>
      <c r="V145" s="272"/>
      <c r="W145" s="272"/>
      <c r="X145" s="272"/>
      <c r="Y145" s="272"/>
      <c r="Z145" s="272"/>
      <c r="AA145" s="272"/>
      <c r="AB145" s="272"/>
      <c r="AC145" s="272"/>
      <c r="AD145" s="272"/>
      <c r="AE145" s="272"/>
      <c r="AF145" s="272"/>
      <c r="AG145" s="272"/>
      <c r="AH145" s="272"/>
      <c r="AI145" s="272"/>
      <c r="AJ145" s="272"/>
      <c r="AK145" s="272"/>
      <c r="AL145" s="272"/>
      <c r="AM145" s="272"/>
      <c r="AN145" s="272"/>
      <c r="AO145" s="272"/>
      <c r="AP145" s="272"/>
      <c r="AQ145" s="272"/>
      <c r="AR145" s="272"/>
      <c r="AS145" s="272"/>
      <c r="AT145" s="272"/>
      <c r="AU145" s="272"/>
      <c r="AV145" s="272"/>
      <c r="AW145" s="272"/>
      <c r="AX145" s="272"/>
      <c r="AY145" s="272"/>
      <c r="AZ145" s="272"/>
      <c r="BA145" s="272"/>
      <c r="BB145" s="272"/>
      <c r="BC145" s="272"/>
      <c r="BD145" s="272"/>
      <c r="BE145" s="272"/>
      <c r="BF145" s="272"/>
      <c r="BG145" s="272"/>
      <c r="BH145" s="272"/>
      <c r="BI145" s="272"/>
      <c r="BJ145" s="272"/>
      <c r="BK145" s="272"/>
      <c r="BL145" s="272"/>
      <c r="BM145" s="272"/>
      <c r="BN145" s="272"/>
      <c r="BO145" s="272"/>
      <c r="BP145" s="272"/>
      <c r="BQ145" s="272"/>
      <c r="BR145" s="272"/>
      <c r="BS145" s="272"/>
      <c r="BT145" s="272"/>
      <c r="BU145" s="272"/>
      <c r="BV145" s="272"/>
      <c r="BW145" s="272"/>
      <c r="BX145" s="272"/>
      <c r="BY145" s="272"/>
      <c r="BZ145" s="272"/>
      <c r="CA145" s="272"/>
      <c r="CB145" s="272"/>
      <c r="CC145" s="272"/>
      <c r="CD145" s="272"/>
      <c r="CE145" s="272"/>
      <c r="CF145" s="272"/>
      <c r="CG145" s="272"/>
      <c r="CH145" s="272"/>
      <c r="CI145" s="272"/>
      <c r="CJ145" s="272"/>
      <c r="CK145" s="272"/>
      <c r="CL145" s="272"/>
      <c r="CM145" s="272"/>
      <c r="CN145" s="272"/>
      <c r="CO145" s="272"/>
      <c r="CP145" s="272"/>
      <c r="CQ145" s="272"/>
      <c r="CR145" s="272"/>
      <c r="CS145" s="272"/>
      <c r="CT145" s="272"/>
      <c r="CU145" s="272"/>
      <c r="CV145" s="272"/>
      <c r="CW145" s="272"/>
      <c r="CX145" s="272"/>
      <c r="CY145" s="272"/>
      <c r="CZ145" s="272"/>
      <c r="DA145" s="272"/>
      <c r="DB145" s="272"/>
      <c r="DC145" s="272"/>
      <c r="DD145" s="272"/>
      <c r="DE145" s="272"/>
      <c r="DF145" s="272"/>
      <c r="DG145" s="272"/>
      <c r="DH145" s="272"/>
      <c r="DI145" s="272"/>
      <c r="DJ145" s="272"/>
      <c r="DK145" s="272"/>
      <c r="DL145" s="272"/>
      <c r="DM145" s="272"/>
      <c r="DN145" s="272"/>
      <c r="DO145" s="272"/>
      <c r="DP145" s="272"/>
      <c r="DQ145" s="272"/>
      <c r="DR145" s="272"/>
      <c r="DS145" s="272"/>
      <c r="DT145" s="272"/>
      <c r="DU145" s="272"/>
      <c r="DV145" s="272"/>
      <c r="DW145" s="272"/>
      <c r="DX145" s="272"/>
      <c r="DY145" s="272"/>
      <c r="DZ145" s="272"/>
      <c r="EA145" s="272"/>
      <c r="EB145" s="272"/>
      <c r="EC145" s="272"/>
      <c r="ED145" s="272"/>
      <c r="EE145" s="272"/>
      <c r="EF145" s="272"/>
      <c r="EG145" s="272"/>
      <c r="EH145" s="272"/>
      <c r="EI145" s="272"/>
      <c r="EJ145" s="272"/>
      <c r="EK145" s="272"/>
      <c r="EL145" s="272"/>
      <c r="EM145" s="272"/>
      <c r="EN145" s="272"/>
      <c r="EO145" s="272"/>
      <c r="EP145" s="272"/>
      <c r="EQ145" s="272"/>
      <c r="ER145" s="272"/>
      <c r="ES145" s="272"/>
      <c r="ET145" s="272"/>
      <c r="EU145" s="272"/>
      <c r="EV145" s="272"/>
      <c r="EW145" s="272"/>
      <c r="EX145" s="272"/>
      <c r="EY145" s="272"/>
      <c r="EZ145" s="272"/>
      <c r="FA145" s="272"/>
      <c r="FB145" s="272"/>
      <c r="FC145" s="272"/>
      <c r="FD145" s="272"/>
      <c r="FE145" s="272"/>
      <c r="FF145" s="272"/>
      <c r="FG145" s="272"/>
      <c r="FH145" s="272"/>
      <c r="FI145" s="272"/>
      <c r="FJ145" s="272"/>
      <c r="FK145" s="272"/>
      <c r="FL145" s="272"/>
      <c r="FM145" s="272"/>
      <c r="FN145" s="272"/>
      <c r="FO145" s="272"/>
      <c r="FP145" s="272"/>
      <c r="FQ145" s="272"/>
      <c r="FR145" s="272"/>
      <c r="FS145" s="272"/>
      <c r="FT145" s="272"/>
      <c r="FU145" s="272"/>
      <c r="FV145" s="272"/>
      <c r="FW145" s="272"/>
      <c r="FX145" s="272"/>
      <c r="FY145" s="272"/>
      <c r="FZ145" s="272"/>
      <c r="GA145" s="272"/>
      <c r="GB145" s="272"/>
      <c r="GC145" s="272"/>
      <c r="GD145" s="272"/>
      <c r="GE145" s="272"/>
      <c r="GF145" s="272"/>
      <c r="GG145" s="272"/>
      <c r="GH145" s="272"/>
      <c r="GI145" s="272"/>
      <c r="GJ145" s="272"/>
      <c r="GK145" s="1672"/>
    </row>
    <row r="146" spans="1:193" ht="15" thickBot="1">
      <c r="A146" s="238"/>
      <c r="B146" s="239"/>
      <c r="C146" s="231"/>
      <c r="D146" s="225"/>
      <c r="E146" s="270"/>
      <c r="F146" s="270"/>
      <c r="G146" s="271"/>
      <c r="H146" s="271"/>
      <c r="I146" s="271"/>
      <c r="J146" s="271"/>
      <c r="K146" s="271"/>
      <c r="L146" s="272"/>
      <c r="M146" s="272"/>
      <c r="N146" s="272"/>
      <c r="O146" s="272"/>
      <c r="P146" s="272"/>
      <c r="Q146" s="272"/>
      <c r="R146" s="272"/>
      <c r="S146" s="272"/>
      <c r="T146" s="272"/>
      <c r="U146" s="272"/>
      <c r="V146" s="272"/>
      <c r="W146" s="272"/>
      <c r="X146" s="272"/>
      <c r="Y146" s="272"/>
      <c r="Z146" s="272"/>
      <c r="AA146" s="272"/>
      <c r="AB146" s="272"/>
      <c r="AC146" s="272"/>
      <c r="AD146" s="272"/>
      <c r="AE146" s="272"/>
      <c r="AF146" s="272"/>
      <c r="AG146" s="272"/>
      <c r="AH146" s="272"/>
      <c r="AI146" s="272"/>
      <c r="AJ146" s="272"/>
      <c r="AK146" s="272"/>
      <c r="AL146" s="272"/>
      <c r="AM146" s="272"/>
      <c r="AN146" s="272"/>
      <c r="AO146" s="272"/>
      <c r="AP146" s="272"/>
      <c r="AQ146" s="272"/>
      <c r="AR146" s="272"/>
      <c r="AS146" s="272"/>
      <c r="AT146" s="272"/>
      <c r="AU146" s="272"/>
      <c r="AV146" s="272"/>
      <c r="AW146" s="272"/>
      <c r="AX146" s="272"/>
      <c r="AY146" s="272"/>
      <c r="AZ146" s="272"/>
      <c r="BA146" s="272"/>
      <c r="BB146" s="272"/>
      <c r="BC146" s="272"/>
      <c r="BD146" s="272"/>
      <c r="BE146" s="272"/>
      <c r="BF146" s="272"/>
      <c r="BG146" s="272"/>
      <c r="BH146" s="272"/>
      <c r="BI146" s="272"/>
      <c r="BJ146" s="272"/>
      <c r="BK146" s="272"/>
      <c r="BL146" s="272"/>
      <c r="BM146" s="272"/>
      <c r="BN146" s="272"/>
      <c r="BO146" s="272"/>
      <c r="BP146" s="272"/>
      <c r="BQ146" s="272"/>
      <c r="BR146" s="272"/>
      <c r="BS146" s="272"/>
      <c r="BT146" s="272"/>
      <c r="BU146" s="272"/>
      <c r="BV146" s="272"/>
      <c r="BW146" s="272"/>
      <c r="BX146" s="272"/>
      <c r="BY146" s="272"/>
      <c r="BZ146" s="272"/>
      <c r="CA146" s="272"/>
      <c r="CB146" s="272"/>
      <c r="CC146" s="272"/>
      <c r="CD146" s="272"/>
      <c r="CE146" s="272"/>
      <c r="CF146" s="272"/>
      <c r="CG146" s="272"/>
      <c r="CH146" s="272"/>
      <c r="CI146" s="272"/>
      <c r="CJ146" s="272"/>
      <c r="CK146" s="272"/>
      <c r="CL146" s="272"/>
      <c r="CM146" s="272"/>
      <c r="CN146" s="272"/>
      <c r="CO146" s="272"/>
      <c r="CP146" s="272"/>
      <c r="CQ146" s="272"/>
      <c r="CR146" s="272"/>
      <c r="CS146" s="272"/>
      <c r="CT146" s="272"/>
      <c r="CU146" s="272"/>
      <c r="CV146" s="272"/>
      <c r="CW146" s="272"/>
      <c r="CX146" s="272"/>
      <c r="CY146" s="272"/>
      <c r="CZ146" s="272"/>
      <c r="DA146" s="272"/>
      <c r="DB146" s="272"/>
      <c r="DC146" s="272"/>
      <c r="DD146" s="272"/>
      <c r="DE146" s="272"/>
      <c r="DF146" s="272"/>
      <c r="DG146" s="272"/>
      <c r="DH146" s="272"/>
      <c r="DI146" s="272"/>
      <c r="DJ146" s="272"/>
      <c r="DK146" s="272"/>
      <c r="DL146" s="272"/>
      <c r="DM146" s="272"/>
      <c r="DN146" s="272"/>
      <c r="DO146" s="272"/>
      <c r="DP146" s="272"/>
      <c r="DQ146" s="272"/>
      <c r="DR146" s="272"/>
      <c r="DS146" s="272"/>
      <c r="DT146" s="272"/>
      <c r="DU146" s="272"/>
      <c r="DV146" s="272"/>
      <c r="DW146" s="272"/>
      <c r="DX146" s="272"/>
      <c r="DY146" s="272"/>
      <c r="DZ146" s="272"/>
      <c r="EA146" s="272"/>
      <c r="EB146" s="272"/>
      <c r="EC146" s="272"/>
      <c r="ED146" s="272"/>
      <c r="EE146" s="272"/>
      <c r="EF146" s="272"/>
      <c r="EG146" s="272"/>
      <c r="EH146" s="272"/>
      <c r="EI146" s="272"/>
      <c r="EJ146" s="272"/>
      <c r="EK146" s="272"/>
      <c r="EL146" s="272"/>
      <c r="EM146" s="272"/>
      <c r="EN146" s="272"/>
      <c r="EO146" s="272"/>
      <c r="EP146" s="272"/>
      <c r="EQ146" s="272"/>
      <c r="ER146" s="272"/>
      <c r="ES146" s="272"/>
      <c r="ET146" s="272"/>
      <c r="EU146" s="272"/>
      <c r="EV146" s="272"/>
      <c r="EW146" s="272"/>
      <c r="EX146" s="272"/>
      <c r="EY146" s="272"/>
      <c r="EZ146" s="272"/>
      <c r="FA146" s="272"/>
      <c r="FB146" s="272"/>
      <c r="FC146" s="272"/>
      <c r="FD146" s="272"/>
      <c r="FE146" s="272"/>
      <c r="FF146" s="272"/>
      <c r="FG146" s="272"/>
      <c r="FH146" s="272"/>
      <c r="FI146" s="272"/>
      <c r="FJ146" s="272"/>
      <c r="FK146" s="272"/>
      <c r="FL146" s="272"/>
      <c r="FM146" s="272"/>
      <c r="FN146" s="272"/>
      <c r="FO146" s="272"/>
      <c r="FP146" s="272"/>
      <c r="FQ146" s="272"/>
      <c r="FR146" s="272"/>
      <c r="FS146" s="272"/>
      <c r="FT146" s="272"/>
      <c r="FU146" s="272"/>
      <c r="FV146" s="272"/>
      <c r="FW146" s="272"/>
      <c r="FX146" s="272"/>
      <c r="FY146" s="272"/>
      <c r="FZ146" s="272"/>
      <c r="GA146" s="272"/>
      <c r="GB146" s="272"/>
      <c r="GC146" s="272"/>
      <c r="GD146" s="272"/>
      <c r="GE146" s="272"/>
      <c r="GF146" s="272"/>
      <c r="GG146" s="272"/>
      <c r="GH146" s="272"/>
      <c r="GI146" s="272"/>
      <c r="GJ146" s="272"/>
      <c r="GK146" s="1672"/>
    </row>
    <row r="147" spans="1:193" ht="15" thickBot="1">
      <c r="A147" s="238"/>
      <c r="B147" s="239"/>
      <c r="C147" s="231"/>
      <c r="D147" s="225"/>
      <c r="E147" s="270"/>
      <c r="F147" s="270"/>
      <c r="G147" s="271"/>
      <c r="H147" s="271"/>
      <c r="I147" s="271"/>
      <c r="J147" s="271"/>
      <c r="K147" s="271"/>
      <c r="L147" s="272"/>
      <c r="M147" s="272"/>
      <c r="N147" s="272"/>
      <c r="O147" s="272"/>
      <c r="P147" s="272"/>
      <c r="Q147" s="272"/>
      <c r="R147" s="272"/>
      <c r="S147" s="272"/>
      <c r="T147" s="272"/>
      <c r="U147" s="272"/>
      <c r="V147" s="272"/>
      <c r="W147" s="272"/>
      <c r="X147" s="272"/>
      <c r="Y147" s="272"/>
      <c r="Z147" s="272"/>
      <c r="AA147" s="272"/>
      <c r="AB147" s="272"/>
      <c r="AC147" s="272"/>
      <c r="AD147" s="272"/>
      <c r="AE147" s="272"/>
      <c r="AF147" s="272"/>
      <c r="AG147" s="272"/>
      <c r="AH147" s="272"/>
      <c r="AI147" s="272"/>
      <c r="AJ147" s="272"/>
      <c r="AK147" s="272"/>
      <c r="AL147" s="272"/>
      <c r="AM147" s="272"/>
      <c r="AN147" s="272"/>
      <c r="AO147" s="272"/>
      <c r="AP147" s="272"/>
      <c r="AQ147" s="272"/>
      <c r="AR147" s="272"/>
      <c r="AS147" s="272"/>
      <c r="AT147" s="272"/>
      <c r="AU147" s="272"/>
      <c r="AV147" s="272"/>
      <c r="AW147" s="272"/>
      <c r="AX147" s="272"/>
      <c r="AY147" s="272"/>
      <c r="AZ147" s="272"/>
      <c r="BA147" s="272"/>
      <c r="BB147" s="272"/>
      <c r="BC147" s="272"/>
      <c r="BD147" s="272"/>
      <c r="BE147" s="272"/>
      <c r="BF147" s="272"/>
      <c r="BG147" s="272"/>
      <c r="BH147" s="272"/>
      <c r="BI147" s="272"/>
      <c r="BJ147" s="272"/>
      <c r="BK147" s="272"/>
      <c r="BL147" s="272"/>
      <c r="BM147" s="272"/>
      <c r="BN147" s="272"/>
      <c r="BO147" s="272"/>
      <c r="BP147" s="272"/>
      <c r="BQ147" s="272"/>
      <c r="BR147" s="272"/>
      <c r="BS147" s="272"/>
      <c r="BT147" s="272"/>
      <c r="BU147" s="272"/>
      <c r="BV147" s="272"/>
      <c r="BW147" s="272"/>
      <c r="BX147" s="272"/>
      <c r="BY147" s="272"/>
      <c r="BZ147" s="272"/>
      <c r="CA147" s="272"/>
      <c r="CB147" s="272"/>
      <c r="CC147" s="272"/>
      <c r="CD147" s="272"/>
      <c r="CE147" s="272"/>
      <c r="CF147" s="272"/>
      <c r="CG147" s="272"/>
      <c r="CH147" s="272"/>
      <c r="CI147" s="272"/>
      <c r="CJ147" s="272"/>
      <c r="CK147" s="272"/>
      <c r="CL147" s="272"/>
      <c r="CM147" s="272"/>
      <c r="CN147" s="272"/>
      <c r="CO147" s="272"/>
      <c r="CP147" s="272"/>
      <c r="CQ147" s="272"/>
      <c r="CR147" s="272"/>
      <c r="CS147" s="272"/>
      <c r="CT147" s="272"/>
      <c r="CU147" s="272"/>
      <c r="CV147" s="272"/>
      <c r="CW147" s="272"/>
      <c r="CX147" s="272"/>
      <c r="CY147" s="272"/>
      <c r="CZ147" s="272"/>
      <c r="DA147" s="272"/>
      <c r="DB147" s="272"/>
      <c r="DC147" s="272"/>
      <c r="DD147" s="272"/>
      <c r="DE147" s="272"/>
      <c r="DF147" s="272"/>
      <c r="DG147" s="272"/>
      <c r="DH147" s="272"/>
      <c r="DI147" s="272"/>
      <c r="DJ147" s="272"/>
      <c r="DK147" s="272"/>
      <c r="DL147" s="272"/>
      <c r="DM147" s="272"/>
      <c r="DN147" s="272"/>
      <c r="DO147" s="272"/>
      <c r="DP147" s="272"/>
      <c r="DQ147" s="272"/>
      <c r="DR147" s="272"/>
      <c r="DS147" s="272"/>
      <c r="DT147" s="272"/>
      <c r="DU147" s="272"/>
      <c r="DV147" s="272"/>
      <c r="DW147" s="272"/>
      <c r="DX147" s="272"/>
      <c r="DY147" s="272"/>
      <c r="DZ147" s="272"/>
      <c r="EA147" s="272"/>
      <c r="EB147" s="272"/>
      <c r="EC147" s="272"/>
      <c r="ED147" s="272"/>
      <c r="EE147" s="272"/>
      <c r="EF147" s="272"/>
      <c r="EG147" s="272"/>
      <c r="EH147" s="272"/>
      <c r="EI147" s="272"/>
      <c r="EJ147" s="272"/>
      <c r="EK147" s="272"/>
      <c r="EL147" s="272"/>
      <c r="EM147" s="272"/>
      <c r="EN147" s="272"/>
      <c r="EO147" s="272"/>
      <c r="EP147" s="272"/>
      <c r="EQ147" s="272"/>
      <c r="ER147" s="272"/>
      <c r="ES147" s="272"/>
      <c r="ET147" s="272"/>
      <c r="EU147" s="272"/>
      <c r="EV147" s="272"/>
      <c r="EW147" s="272"/>
      <c r="EX147" s="272"/>
      <c r="EY147" s="272"/>
      <c r="EZ147" s="272"/>
      <c r="FA147" s="272"/>
      <c r="FB147" s="272"/>
      <c r="FC147" s="272"/>
      <c r="FD147" s="272"/>
      <c r="FE147" s="272"/>
      <c r="FF147" s="272"/>
      <c r="FG147" s="272"/>
      <c r="FH147" s="272"/>
      <c r="FI147" s="272"/>
      <c r="FJ147" s="272"/>
      <c r="FK147" s="272"/>
      <c r="FL147" s="272"/>
      <c r="FM147" s="272"/>
      <c r="FN147" s="272"/>
      <c r="FO147" s="272"/>
      <c r="FP147" s="272"/>
      <c r="FQ147" s="272"/>
      <c r="FR147" s="272"/>
      <c r="FS147" s="272"/>
      <c r="FT147" s="272"/>
      <c r="FU147" s="272"/>
      <c r="FV147" s="272"/>
      <c r="FW147" s="272"/>
      <c r="FX147" s="272"/>
      <c r="FY147" s="272"/>
      <c r="FZ147" s="272"/>
      <c r="GA147" s="272"/>
      <c r="GB147" s="272"/>
      <c r="GC147" s="272"/>
      <c r="GD147" s="272"/>
      <c r="GE147" s="272"/>
      <c r="GF147" s="272"/>
      <c r="GG147" s="272"/>
      <c r="GH147" s="272"/>
      <c r="GI147" s="272"/>
      <c r="GJ147" s="272"/>
      <c r="GK147" s="1672"/>
    </row>
    <row r="148" spans="1:193" ht="15" thickBot="1">
      <c r="A148" s="238"/>
      <c r="B148" s="239"/>
      <c r="C148" s="231"/>
      <c r="D148" s="225"/>
      <c r="E148" s="270"/>
      <c r="F148" s="270"/>
      <c r="G148" s="271"/>
      <c r="H148" s="271"/>
      <c r="I148" s="271"/>
      <c r="J148" s="271"/>
      <c r="K148" s="271"/>
      <c r="L148" s="272"/>
      <c r="M148" s="272"/>
      <c r="N148" s="272"/>
      <c r="O148" s="272"/>
      <c r="P148" s="272"/>
      <c r="Q148" s="272"/>
      <c r="R148" s="272"/>
      <c r="S148" s="272"/>
      <c r="T148" s="272"/>
      <c r="U148" s="272"/>
      <c r="V148" s="272"/>
      <c r="W148" s="272"/>
      <c r="X148" s="272"/>
      <c r="Y148" s="272"/>
      <c r="Z148" s="272"/>
      <c r="AA148" s="272"/>
      <c r="AB148" s="272"/>
      <c r="AC148" s="272"/>
      <c r="AD148" s="272"/>
      <c r="AE148" s="272"/>
      <c r="AF148" s="272"/>
      <c r="AG148" s="272"/>
      <c r="AH148" s="272"/>
      <c r="AI148" s="272"/>
      <c r="AJ148" s="272"/>
      <c r="AK148" s="272"/>
      <c r="AL148" s="272"/>
      <c r="AM148" s="272"/>
      <c r="AN148" s="272"/>
      <c r="AO148" s="272"/>
      <c r="AP148" s="272"/>
      <c r="AQ148" s="272"/>
      <c r="AR148" s="272"/>
      <c r="AS148" s="272"/>
      <c r="AT148" s="272"/>
      <c r="AU148" s="272"/>
      <c r="AV148" s="272"/>
      <c r="AW148" s="272"/>
      <c r="AX148" s="272"/>
      <c r="AY148" s="272"/>
      <c r="AZ148" s="272"/>
      <c r="BA148" s="272"/>
      <c r="BB148" s="272"/>
      <c r="BC148" s="272"/>
      <c r="BD148" s="272"/>
      <c r="BE148" s="272"/>
      <c r="BF148" s="272"/>
      <c r="BG148" s="272"/>
      <c r="BH148" s="272"/>
      <c r="BI148" s="272"/>
      <c r="BJ148" s="272"/>
      <c r="BK148" s="272"/>
      <c r="BL148" s="272"/>
      <c r="BM148" s="272"/>
      <c r="BN148" s="272"/>
      <c r="BO148" s="272"/>
      <c r="BP148" s="272"/>
      <c r="BQ148" s="272"/>
      <c r="BR148" s="272"/>
      <c r="BS148" s="272"/>
      <c r="BT148" s="272"/>
      <c r="BU148" s="272"/>
      <c r="BV148" s="272"/>
      <c r="BW148" s="272"/>
      <c r="BX148" s="272"/>
      <c r="BY148" s="272"/>
      <c r="BZ148" s="272"/>
      <c r="CA148" s="272"/>
      <c r="CB148" s="272"/>
      <c r="CC148" s="272"/>
      <c r="CD148" s="272"/>
      <c r="CE148" s="272"/>
      <c r="CF148" s="272"/>
      <c r="CG148" s="272"/>
      <c r="CH148" s="272"/>
      <c r="CI148" s="272"/>
      <c r="CJ148" s="272"/>
      <c r="CK148" s="272"/>
      <c r="CL148" s="272"/>
      <c r="CM148" s="272"/>
      <c r="CN148" s="272"/>
      <c r="CO148" s="272"/>
      <c r="CP148" s="272"/>
      <c r="CQ148" s="272"/>
      <c r="CR148" s="272"/>
      <c r="CS148" s="272"/>
      <c r="CT148" s="272"/>
      <c r="CU148" s="272"/>
      <c r="CV148" s="272"/>
      <c r="CW148" s="272"/>
      <c r="CX148" s="272"/>
      <c r="CY148" s="272"/>
      <c r="CZ148" s="272"/>
      <c r="DA148" s="272"/>
      <c r="DB148" s="272"/>
      <c r="DC148" s="272"/>
      <c r="DD148" s="272"/>
      <c r="DE148" s="272"/>
      <c r="DF148" s="272"/>
      <c r="DG148" s="272"/>
      <c r="DH148" s="272"/>
      <c r="DI148" s="272"/>
      <c r="DJ148" s="272"/>
      <c r="DK148" s="272"/>
      <c r="DL148" s="272"/>
      <c r="DM148" s="272"/>
      <c r="DN148" s="272"/>
      <c r="DO148" s="272"/>
      <c r="DP148" s="272"/>
      <c r="DQ148" s="272"/>
      <c r="DR148" s="272"/>
      <c r="DS148" s="272"/>
      <c r="DT148" s="272"/>
      <c r="DU148" s="272"/>
      <c r="DV148" s="272"/>
      <c r="DW148" s="272"/>
      <c r="DX148" s="272"/>
      <c r="DY148" s="272"/>
      <c r="DZ148" s="272"/>
      <c r="EA148" s="272"/>
      <c r="EB148" s="272"/>
      <c r="EC148" s="272"/>
      <c r="ED148" s="272"/>
      <c r="EE148" s="272"/>
      <c r="EF148" s="272"/>
      <c r="EG148" s="272"/>
      <c r="EH148" s="272"/>
      <c r="EI148" s="272"/>
      <c r="EJ148" s="272"/>
      <c r="EK148" s="272"/>
      <c r="EL148" s="272"/>
      <c r="EM148" s="272"/>
      <c r="EN148" s="272"/>
      <c r="EO148" s="272"/>
      <c r="EP148" s="272"/>
      <c r="EQ148" s="272"/>
      <c r="ER148" s="272"/>
      <c r="ES148" s="272"/>
      <c r="ET148" s="272"/>
      <c r="EU148" s="272"/>
      <c r="EV148" s="272"/>
      <c r="EW148" s="272"/>
      <c r="EX148" s="272"/>
      <c r="EY148" s="272"/>
      <c r="EZ148" s="272"/>
      <c r="FA148" s="272"/>
      <c r="FB148" s="272"/>
      <c r="FC148" s="272"/>
      <c r="FD148" s="272"/>
      <c r="FE148" s="272"/>
      <c r="FF148" s="272"/>
      <c r="FG148" s="272"/>
      <c r="FH148" s="272"/>
      <c r="FI148" s="272"/>
      <c r="FJ148" s="272"/>
      <c r="FK148" s="272"/>
      <c r="FL148" s="272"/>
      <c r="FM148" s="272"/>
      <c r="FN148" s="272"/>
      <c r="FO148" s="272"/>
      <c r="FP148" s="272"/>
      <c r="FQ148" s="272"/>
      <c r="FR148" s="272"/>
      <c r="FS148" s="272"/>
      <c r="FT148" s="272"/>
      <c r="FU148" s="272"/>
      <c r="FV148" s="272"/>
      <c r="FW148" s="272"/>
      <c r="FX148" s="272"/>
      <c r="FY148" s="272"/>
      <c r="FZ148" s="272"/>
      <c r="GA148" s="272"/>
      <c r="GB148" s="272"/>
      <c r="GC148" s="272"/>
      <c r="GD148" s="272"/>
      <c r="GE148" s="272"/>
      <c r="GF148" s="272"/>
      <c r="GG148" s="272"/>
      <c r="GH148" s="272"/>
      <c r="GI148" s="272"/>
      <c r="GJ148" s="272"/>
      <c r="GK148" s="1672"/>
    </row>
    <row r="149" spans="1:193" ht="15" thickBot="1">
      <c r="A149" s="238"/>
      <c r="B149" s="239"/>
      <c r="C149" s="231"/>
      <c r="D149" s="225"/>
      <c r="E149" s="225"/>
      <c r="F149" s="225"/>
      <c r="G149" s="244"/>
      <c r="H149" s="244"/>
      <c r="I149" s="244"/>
      <c r="J149" s="244"/>
      <c r="K149" s="244"/>
      <c r="L149" s="1597"/>
      <c r="M149" s="1598"/>
      <c r="N149" s="1598"/>
      <c r="O149" s="1598"/>
      <c r="P149" s="1598"/>
      <c r="Q149" s="1598"/>
      <c r="R149" s="1598"/>
      <c r="S149" s="1598"/>
      <c r="T149" s="1598"/>
      <c r="U149" s="1598"/>
      <c r="V149" s="1598"/>
      <c r="W149" s="1598"/>
      <c r="X149" s="1598"/>
      <c r="Y149" s="1598"/>
      <c r="Z149" s="1598"/>
      <c r="AA149" s="1598"/>
      <c r="AB149" s="1598"/>
      <c r="AC149" s="1598"/>
      <c r="AD149" s="1598"/>
      <c r="AE149" s="1598"/>
      <c r="AF149" s="1598"/>
      <c r="AG149" s="1598"/>
      <c r="AH149" s="1598"/>
      <c r="AI149" s="1598"/>
      <c r="AJ149" s="1598"/>
      <c r="AK149" s="1598"/>
      <c r="AL149" s="1598"/>
      <c r="AM149" s="1598"/>
      <c r="AN149" s="1598"/>
      <c r="AO149" s="1598"/>
      <c r="AP149" s="1598"/>
      <c r="AQ149" s="1598"/>
      <c r="AR149" s="1598"/>
      <c r="AS149" s="1598"/>
      <c r="AT149" s="1598"/>
      <c r="AU149" s="1598"/>
      <c r="AV149" s="1598"/>
      <c r="AW149" s="1598"/>
      <c r="AX149" s="1598"/>
      <c r="AY149" s="1598"/>
      <c r="AZ149" s="1598"/>
      <c r="BA149" s="1598"/>
      <c r="BB149" s="1598"/>
      <c r="BC149" s="1598"/>
      <c r="BD149" s="1598"/>
      <c r="BE149" s="1598"/>
      <c r="BF149" s="1598"/>
      <c r="BG149" s="1598"/>
      <c r="BH149" s="1598"/>
      <c r="BI149" s="1598"/>
      <c r="BJ149" s="1598"/>
      <c r="BK149" s="1598"/>
      <c r="BL149" s="1598"/>
      <c r="BM149" s="1598"/>
      <c r="BN149" s="1598"/>
      <c r="BO149" s="1598"/>
      <c r="BP149" s="1598"/>
      <c r="BQ149" s="1598"/>
      <c r="BR149" s="1598"/>
      <c r="BS149" s="1598"/>
      <c r="BT149" s="1598"/>
      <c r="BU149" s="1598"/>
      <c r="BV149" s="1598"/>
      <c r="BW149" s="1598"/>
      <c r="BX149" s="1598"/>
      <c r="BY149" s="1598"/>
      <c r="BZ149" s="1598"/>
      <c r="CA149" s="1598"/>
      <c r="CB149" s="1598"/>
      <c r="CC149" s="1598"/>
      <c r="CD149" s="1598"/>
      <c r="CE149" s="1598"/>
      <c r="CF149" s="1598"/>
      <c r="CG149" s="1598"/>
      <c r="CH149" s="1598"/>
      <c r="CI149" s="1598"/>
      <c r="CJ149" s="1598"/>
      <c r="CK149" s="1598"/>
      <c r="CL149" s="1598"/>
      <c r="CM149" s="1598"/>
      <c r="CN149" s="1598"/>
      <c r="CO149" s="1598"/>
      <c r="CP149" s="1598"/>
      <c r="CQ149" s="1598"/>
      <c r="CR149" s="1598"/>
      <c r="CS149" s="1598"/>
      <c r="CT149" s="1598"/>
      <c r="CU149" s="1598"/>
      <c r="CV149" s="1598"/>
      <c r="CW149" s="1598"/>
      <c r="CX149" s="1598"/>
      <c r="CY149" s="1598"/>
      <c r="CZ149" s="1598"/>
      <c r="DA149" s="1598"/>
      <c r="DB149" s="1598"/>
      <c r="DC149" s="1598"/>
      <c r="DD149" s="1598"/>
      <c r="DE149" s="1598"/>
      <c r="DF149" s="1598"/>
      <c r="DG149" s="1598"/>
      <c r="DH149" s="1598"/>
      <c r="DI149" s="1598"/>
      <c r="DJ149" s="1598"/>
      <c r="DK149" s="1598"/>
      <c r="DL149" s="1598"/>
      <c r="DM149" s="1598"/>
      <c r="DN149" s="1598"/>
      <c r="DO149" s="1598"/>
      <c r="DP149" s="1598"/>
      <c r="DQ149" s="1598"/>
      <c r="DR149" s="1598"/>
      <c r="DS149" s="1598"/>
      <c r="DT149" s="1598"/>
      <c r="DU149" s="1598"/>
      <c r="DV149" s="1598"/>
      <c r="DW149" s="1598"/>
      <c r="DX149" s="1598"/>
      <c r="DY149" s="1598"/>
      <c r="DZ149" s="1598"/>
      <c r="EA149" s="1598"/>
      <c r="EB149" s="1598"/>
      <c r="EC149" s="1598"/>
      <c r="ED149" s="1598"/>
      <c r="EE149" s="1598"/>
      <c r="EF149" s="1598"/>
      <c r="EG149" s="1598"/>
      <c r="EH149" s="1598"/>
      <c r="EI149" s="1598"/>
      <c r="EJ149" s="1598"/>
      <c r="EK149" s="1598"/>
      <c r="EL149" s="1598"/>
      <c r="EM149" s="1598"/>
      <c r="EN149" s="1598"/>
      <c r="EO149" s="1598"/>
      <c r="EP149" s="1598"/>
      <c r="EQ149" s="1598"/>
      <c r="ER149" s="1598"/>
      <c r="ES149" s="1598"/>
      <c r="ET149" s="1598"/>
      <c r="EU149" s="1598"/>
      <c r="EV149" s="1598"/>
      <c r="EW149" s="1598"/>
      <c r="EX149" s="1598"/>
      <c r="EY149" s="1598"/>
      <c r="EZ149" s="1598"/>
      <c r="FA149" s="1598"/>
      <c r="FB149" s="1598"/>
      <c r="FC149" s="1598"/>
      <c r="FD149" s="1598"/>
      <c r="FE149" s="1598"/>
      <c r="FF149" s="1598"/>
      <c r="FG149" s="1598"/>
      <c r="FH149" s="1598"/>
      <c r="FI149" s="1598"/>
      <c r="FJ149" s="1598"/>
      <c r="FK149" s="1598"/>
      <c r="FL149" s="1598"/>
      <c r="FM149" s="1598"/>
      <c r="FN149" s="1598"/>
      <c r="FO149" s="1598"/>
      <c r="FP149" s="1598"/>
      <c r="FQ149" s="1598"/>
      <c r="FR149" s="1598"/>
      <c r="FS149" s="1598"/>
      <c r="FT149" s="1598"/>
      <c r="FU149" s="1598"/>
      <c r="FV149" s="1598"/>
      <c r="FW149" s="1598"/>
      <c r="FX149" s="1598"/>
      <c r="FY149" s="1598"/>
      <c r="FZ149" s="1598"/>
      <c r="GA149" s="1598"/>
      <c r="GB149" s="1598"/>
      <c r="GC149" s="1598"/>
      <c r="GD149" s="1598"/>
      <c r="GE149" s="1598"/>
      <c r="GF149" s="1598"/>
      <c r="GG149" s="1598"/>
      <c r="GH149" s="1598"/>
      <c r="GI149" s="1598"/>
      <c r="GJ149" s="1598"/>
      <c r="GK149" s="1674"/>
    </row>
    <row r="150" spans="1:193">
      <c r="A150" s="1675">
        <v>1.1000000000000001</v>
      </c>
      <c r="B150" s="1636" t="s">
        <v>274</v>
      </c>
      <c r="C150" s="1678" t="str">
        <f>[128]APU!C763</f>
        <v>UN</v>
      </c>
      <c r="D150" s="1681">
        <v>1</v>
      </c>
      <c r="E150" s="1684">
        <f>38941393.49*5</f>
        <v>194706967.45000002</v>
      </c>
      <c r="F150" s="1684">
        <f>E150*D150</f>
        <v>194706967.45000002</v>
      </c>
      <c r="G150" s="1605">
        <f>F150/F158</f>
        <v>4.1668686292953012E-2</v>
      </c>
      <c r="H150" s="1608" t="s">
        <v>246</v>
      </c>
      <c r="I150" s="1611" t="s">
        <v>275</v>
      </c>
      <c r="J150" s="1614" t="s">
        <v>276</v>
      </c>
      <c r="K150" s="193" t="s">
        <v>249</v>
      </c>
      <c r="L150" s="1600"/>
      <c r="M150" s="1600"/>
      <c r="N150" s="1600"/>
      <c r="O150" s="1600"/>
      <c r="P150" s="1600"/>
      <c r="Q150" s="1600"/>
      <c r="R150" s="1601"/>
      <c r="S150" s="1599"/>
      <c r="T150" s="1600"/>
      <c r="U150" s="1600"/>
      <c r="V150" s="1600"/>
      <c r="W150" s="1600"/>
      <c r="X150" s="1600"/>
      <c r="Y150" s="1601"/>
      <c r="Z150" s="1599"/>
      <c r="AA150" s="1600"/>
      <c r="AB150" s="1600"/>
      <c r="AC150" s="1600"/>
      <c r="AD150" s="1600"/>
      <c r="AE150" s="1600"/>
      <c r="AF150" s="1601"/>
      <c r="AG150" s="1599"/>
      <c r="AH150" s="1600"/>
      <c r="AI150" s="1600"/>
      <c r="AJ150" s="1600"/>
      <c r="AK150" s="1600"/>
      <c r="AL150" s="1600"/>
      <c r="AM150" s="1601"/>
      <c r="AN150" s="1599"/>
      <c r="AO150" s="1600"/>
      <c r="AP150" s="1600"/>
      <c r="AQ150" s="1600"/>
      <c r="AR150" s="1600"/>
      <c r="AS150" s="1600"/>
      <c r="AT150" s="1601"/>
      <c r="AU150" s="1599"/>
      <c r="AV150" s="1600"/>
      <c r="AW150" s="1600"/>
      <c r="AX150" s="1600"/>
      <c r="AY150" s="1600"/>
      <c r="AZ150" s="1600"/>
      <c r="BA150" s="1601"/>
      <c r="BB150" s="1599"/>
      <c r="BC150" s="1600"/>
      <c r="BD150" s="1600"/>
      <c r="BE150" s="1600"/>
      <c r="BF150" s="1600"/>
      <c r="BG150" s="1600"/>
      <c r="BH150" s="1601"/>
      <c r="BI150" s="1599"/>
      <c r="BJ150" s="1600"/>
      <c r="BK150" s="1600"/>
      <c r="BL150" s="1600"/>
      <c r="BM150" s="1600"/>
      <c r="BN150" s="1600"/>
      <c r="BO150" s="1601"/>
      <c r="BP150" s="1599"/>
      <c r="BQ150" s="1600"/>
      <c r="BR150" s="1600"/>
      <c r="BS150" s="1600"/>
      <c r="BT150" s="1600"/>
      <c r="BU150" s="1600"/>
      <c r="BV150" s="1601"/>
      <c r="BW150" s="1599"/>
      <c r="BX150" s="1600"/>
      <c r="BY150" s="1600"/>
      <c r="BZ150" s="1600"/>
      <c r="CA150" s="1600"/>
      <c r="CB150" s="1600"/>
      <c r="CC150" s="1601"/>
      <c r="CD150" s="1599"/>
      <c r="CE150" s="1600"/>
      <c r="CF150" s="1600"/>
      <c r="CG150" s="1600"/>
      <c r="CH150" s="1600"/>
      <c r="CI150" s="1600"/>
      <c r="CJ150" s="1601"/>
      <c r="CK150" s="1599"/>
      <c r="CL150" s="1600"/>
      <c r="CM150" s="1600"/>
      <c r="CN150" s="1600"/>
      <c r="CO150" s="1600"/>
      <c r="CP150" s="1600"/>
      <c r="CQ150" s="1601"/>
      <c r="CR150" s="1599"/>
      <c r="CS150" s="1600"/>
      <c r="CT150" s="1600"/>
      <c r="CU150" s="1600"/>
      <c r="CV150" s="1600"/>
      <c r="CW150" s="1600"/>
      <c r="CX150" s="1601"/>
      <c r="CY150" s="1599"/>
      <c r="CZ150" s="1600"/>
      <c r="DA150" s="1600"/>
      <c r="DB150" s="1600"/>
      <c r="DC150" s="1600"/>
      <c r="DD150" s="1600"/>
      <c r="DE150" s="1601"/>
      <c r="DF150" s="1599"/>
      <c r="DG150" s="1600"/>
      <c r="DH150" s="1600"/>
      <c r="DI150" s="1600"/>
      <c r="DJ150" s="1600"/>
      <c r="DK150" s="1600"/>
      <c r="DL150" s="1601"/>
      <c r="DM150" s="1599"/>
      <c r="DN150" s="1600"/>
      <c r="DO150" s="1600"/>
      <c r="DP150" s="1600"/>
      <c r="DQ150" s="1600"/>
      <c r="DR150" s="1600"/>
      <c r="DS150" s="1601"/>
      <c r="DT150" s="1599"/>
      <c r="DU150" s="1600"/>
      <c r="DV150" s="1600"/>
      <c r="DW150" s="1600"/>
      <c r="DX150" s="1600"/>
      <c r="DY150" s="1600"/>
      <c r="DZ150" s="1601"/>
      <c r="EA150" s="1599"/>
      <c r="EB150" s="1600"/>
      <c r="EC150" s="1600"/>
      <c r="ED150" s="1600"/>
      <c r="EE150" s="1600"/>
      <c r="EF150" s="1600"/>
      <c r="EG150" s="1601"/>
      <c r="EH150" s="1599"/>
      <c r="EI150" s="1600"/>
      <c r="EJ150" s="1600"/>
      <c r="EK150" s="1600"/>
      <c r="EL150" s="1600"/>
      <c r="EM150" s="1600"/>
      <c r="EN150" s="1601"/>
      <c r="EO150" s="1602">
        <f>F150/GK150*7</f>
        <v>97353483.725000009</v>
      </c>
      <c r="EP150" s="1603"/>
      <c r="EQ150" s="1603"/>
      <c r="ER150" s="1603"/>
      <c r="ES150" s="1603"/>
      <c r="ET150" s="1603"/>
      <c r="EU150" s="1604"/>
      <c r="EV150" s="1602">
        <f>F150/GK150*7</f>
        <v>97353483.725000009</v>
      </c>
      <c r="EW150" s="1603"/>
      <c r="EX150" s="1603"/>
      <c r="EY150" s="1603"/>
      <c r="EZ150" s="1603"/>
      <c r="FA150" s="1603"/>
      <c r="FB150" s="1604"/>
      <c r="FC150" s="1599"/>
      <c r="FD150" s="1600"/>
      <c r="FE150" s="1600"/>
      <c r="FF150" s="1600"/>
      <c r="FG150" s="1600"/>
      <c r="FH150" s="1600"/>
      <c r="FI150" s="1601"/>
      <c r="FJ150" s="1599"/>
      <c r="FK150" s="1600"/>
      <c r="FL150" s="1600"/>
      <c r="FM150" s="1600"/>
      <c r="FN150" s="1600"/>
      <c r="FO150" s="1600"/>
      <c r="FP150" s="1601"/>
      <c r="FQ150" s="1599"/>
      <c r="FR150" s="1600"/>
      <c r="FS150" s="1600"/>
      <c r="FT150" s="1600"/>
      <c r="FU150" s="1600"/>
      <c r="FV150" s="1600"/>
      <c r="FW150" s="1601"/>
      <c r="FX150" s="1599"/>
      <c r="FY150" s="1600"/>
      <c r="FZ150" s="1600"/>
      <c r="GA150" s="1600"/>
      <c r="GB150" s="1600"/>
      <c r="GC150" s="1600"/>
      <c r="GD150" s="1601"/>
      <c r="GE150" s="1599"/>
      <c r="GF150" s="1600"/>
      <c r="GG150" s="1600"/>
      <c r="GH150" s="1600"/>
      <c r="GI150" s="1600"/>
      <c r="GJ150" s="1600"/>
      <c r="GK150" s="1620">
        <v>14</v>
      </c>
    </row>
    <row r="151" spans="1:193">
      <c r="A151" s="1676"/>
      <c r="B151" s="1637"/>
      <c r="C151" s="1679"/>
      <c r="D151" s="1682"/>
      <c r="E151" s="1685"/>
      <c r="F151" s="1685"/>
      <c r="G151" s="1606"/>
      <c r="H151" s="1609"/>
      <c r="I151" s="1612"/>
      <c r="J151" s="1615"/>
      <c r="K151" s="228"/>
      <c r="L151" s="195"/>
      <c r="M151" s="255"/>
      <c r="N151" s="196"/>
      <c r="O151" s="196"/>
      <c r="P151" s="196"/>
      <c r="Q151" s="196"/>
      <c r="R151" s="197"/>
      <c r="S151" s="198"/>
      <c r="T151" s="255"/>
      <c r="U151" s="196"/>
      <c r="V151" s="196"/>
      <c r="W151" s="196"/>
      <c r="X151" s="196"/>
      <c r="Y151" s="197"/>
      <c r="Z151" s="198"/>
      <c r="AA151" s="255"/>
      <c r="AB151" s="196"/>
      <c r="AC151" s="196"/>
      <c r="AD151" s="196"/>
      <c r="AE151" s="196"/>
      <c r="AF151" s="197"/>
      <c r="AG151" s="198"/>
      <c r="AH151" s="255"/>
      <c r="AI151" s="196"/>
      <c r="AJ151" s="196"/>
      <c r="AK151" s="196"/>
      <c r="AL151" s="196"/>
      <c r="AM151" s="197"/>
      <c r="AN151" s="198"/>
      <c r="AO151" s="255"/>
      <c r="AP151" s="196"/>
      <c r="AQ151" s="196"/>
      <c r="AR151" s="196"/>
      <c r="AS151" s="196"/>
      <c r="AT151" s="197"/>
      <c r="AU151" s="198"/>
      <c r="AV151" s="255"/>
      <c r="AW151" s="196"/>
      <c r="AX151" s="196"/>
      <c r="AY151" s="196"/>
      <c r="AZ151" s="196"/>
      <c r="BA151" s="197"/>
      <c r="BB151" s="198"/>
      <c r="BC151" s="255"/>
      <c r="BD151" s="196"/>
      <c r="BE151" s="196"/>
      <c r="BF151" s="196"/>
      <c r="BG151" s="196"/>
      <c r="BH151" s="197"/>
      <c r="BI151" s="198"/>
      <c r="BJ151" s="255"/>
      <c r="BK151" s="196"/>
      <c r="BL151" s="196"/>
      <c r="BM151" s="196"/>
      <c r="BN151" s="196"/>
      <c r="BO151" s="197"/>
      <c r="BP151" s="198"/>
      <c r="BQ151" s="255"/>
      <c r="BR151" s="196"/>
      <c r="BS151" s="196"/>
      <c r="BT151" s="196"/>
      <c r="BU151" s="196"/>
      <c r="BV151" s="197"/>
      <c r="BW151" s="198"/>
      <c r="BX151" s="255"/>
      <c r="BY151" s="196"/>
      <c r="BZ151" s="196"/>
      <c r="CA151" s="196"/>
      <c r="CB151" s="196"/>
      <c r="CC151" s="197"/>
      <c r="CD151" s="198"/>
      <c r="CE151" s="255"/>
      <c r="CF151" s="196"/>
      <c r="CG151" s="196"/>
      <c r="CH151" s="196"/>
      <c r="CI151" s="196"/>
      <c r="CJ151" s="197"/>
      <c r="CK151" s="198"/>
      <c r="CL151" s="255"/>
      <c r="CM151" s="196"/>
      <c r="CN151" s="196"/>
      <c r="CO151" s="196"/>
      <c r="CP151" s="196"/>
      <c r="CQ151" s="197"/>
      <c r="CR151" s="198"/>
      <c r="CS151" s="255"/>
      <c r="CT151" s="196"/>
      <c r="CU151" s="196"/>
      <c r="CV151" s="196"/>
      <c r="CW151" s="196"/>
      <c r="CX151" s="197"/>
      <c r="CY151" s="198"/>
      <c r="CZ151" s="255"/>
      <c r="DA151" s="196"/>
      <c r="DB151" s="196"/>
      <c r="DC151" s="196"/>
      <c r="DD151" s="196"/>
      <c r="DE151" s="197"/>
      <c r="DF151" s="198"/>
      <c r="DG151" s="255"/>
      <c r="DH151" s="196"/>
      <c r="DI151" s="196"/>
      <c r="DJ151" s="196"/>
      <c r="DK151" s="196"/>
      <c r="DL151" s="197"/>
      <c r="DM151" s="198"/>
      <c r="DN151" s="255"/>
      <c r="DO151" s="196"/>
      <c r="DP151" s="196"/>
      <c r="DQ151" s="196"/>
      <c r="DR151" s="196"/>
      <c r="DS151" s="197"/>
      <c r="DT151" s="198"/>
      <c r="DU151" s="255"/>
      <c r="DV151" s="196"/>
      <c r="DW151" s="196"/>
      <c r="DX151" s="196"/>
      <c r="DY151" s="196"/>
      <c r="DZ151" s="197"/>
      <c r="EA151" s="198"/>
      <c r="EB151" s="255"/>
      <c r="EC151" s="196"/>
      <c r="ED151" s="196"/>
      <c r="EE151" s="196"/>
      <c r="EF151" s="196"/>
      <c r="EG151" s="197"/>
      <c r="EH151" s="198"/>
      <c r="EI151" s="255"/>
      <c r="EJ151" s="196"/>
      <c r="EK151" s="196"/>
      <c r="EL151" s="196"/>
      <c r="EM151" s="196"/>
      <c r="EN151" s="197"/>
      <c r="EO151" s="198"/>
      <c r="EP151" s="255"/>
      <c r="EQ151" s="196"/>
      <c r="ER151" s="196"/>
      <c r="ES151" s="196"/>
      <c r="ET151" s="196"/>
      <c r="EU151" s="197"/>
      <c r="EV151" s="198"/>
      <c r="EW151" s="255"/>
      <c r="EX151" s="196"/>
      <c r="EY151" s="196"/>
      <c r="EZ151" s="196"/>
      <c r="FA151" s="196"/>
      <c r="FB151" s="197"/>
      <c r="FC151" s="198"/>
      <c r="FD151" s="255"/>
      <c r="FE151" s="196"/>
      <c r="FF151" s="196"/>
      <c r="FG151" s="196"/>
      <c r="FH151" s="196"/>
      <c r="FI151" s="197"/>
      <c r="FJ151" s="198"/>
      <c r="FK151" s="255"/>
      <c r="FL151" s="196"/>
      <c r="FM151" s="196"/>
      <c r="FN151" s="196"/>
      <c r="FO151" s="196"/>
      <c r="FP151" s="197"/>
      <c r="FQ151" s="198"/>
      <c r="FR151" s="255"/>
      <c r="FS151" s="196"/>
      <c r="FT151" s="196"/>
      <c r="FU151" s="196"/>
      <c r="FV151" s="196"/>
      <c r="FW151" s="197"/>
      <c r="FX151" s="198"/>
      <c r="FY151" s="255"/>
      <c r="FZ151" s="196"/>
      <c r="GA151" s="196"/>
      <c r="GB151" s="196"/>
      <c r="GC151" s="196"/>
      <c r="GD151" s="197"/>
      <c r="GE151" s="198"/>
      <c r="GF151" s="255"/>
      <c r="GG151" s="196"/>
      <c r="GH151" s="196"/>
      <c r="GI151" s="196"/>
      <c r="GJ151" s="199"/>
      <c r="GK151" s="1621"/>
    </row>
    <row r="152" spans="1:193">
      <c r="A152" s="1676"/>
      <c r="B152" s="1637"/>
      <c r="C152" s="1679"/>
      <c r="D152" s="1682"/>
      <c r="E152" s="1685"/>
      <c r="F152" s="1685"/>
      <c r="G152" s="1606"/>
      <c r="H152" s="1609"/>
      <c r="I152" s="1612"/>
      <c r="J152" s="1615"/>
      <c r="K152" s="228"/>
      <c r="L152" s="195"/>
      <c r="M152" s="255"/>
      <c r="N152" s="196"/>
      <c r="O152" s="196"/>
      <c r="P152" s="196"/>
      <c r="Q152" s="196"/>
      <c r="R152" s="197"/>
      <c r="S152" s="198"/>
      <c r="T152" s="255"/>
      <c r="U152" s="196"/>
      <c r="V152" s="196"/>
      <c r="W152" s="196"/>
      <c r="X152" s="196"/>
      <c r="Y152" s="197"/>
      <c r="Z152" s="198"/>
      <c r="AA152" s="255"/>
      <c r="AB152" s="196"/>
      <c r="AC152" s="196"/>
      <c r="AD152" s="196"/>
      <c r="AE152" s="196"/>
      <c r="AF152" s="197"/>
      <c r="AG152" s="198"/>
      <c r="AH152" s="255"/>
      <c r="AI152" s="196"/>
      <c r="AJ152" s="196"/>
      <c r="AK152" s="196"/>
      <c r="AL152" s="196"/>
      <c r="AM152" s="197"/>
      <c r="AN152" s="198"/>
      <c r="AO152" s="255"/>
      <c r="AP152" s="196"/>
      <c r="AQ152" s="196"/>
      <c r="AR152" s="196"/>
      <c r="AS152" s="196"/>
      <c r="AT152" s="197"/>
      <c r="AU152" s="198"/>
      <c r="AV152" s="255"/>
      <c r="AW152" s="196"/>
      <c r="AX152" s="196"/>
      <c r="AY152" s="196"/>
      <c r="AZ152" s="196"/>
      <c r="BA152" s="197"/>
      <c r="BB152" s="198"/>
      <c r="BC152" s="255"/>
      <c r="BD152" s="196"/>
      <c r="BE152" s="196"/>
      <c r="BF152" s="196"/>
      <c r="BG152" s="196"/>
      <c r="BH152" s="197"/>
      <c r="BI152" s="198"/>
      <c r="BJ152" s="255"/>
      <c r="BK152" s="196"/>
      <c r="BL152" s="196"/>
      <c r="BM152" s="196"/>
      <c r="BN152" s="196"/>
      <c r="BO152" s="197"/>
      <c r="BP152" s="198"/>
      <c r="BQ152" s="255"/>
      <c r="BR152" s="196"/>
      <c r="BS152" s="196"/>
      <c r="BT152" s="196"/>
      <c r="BU152" s="196"/>
      <c r="BV152" s="197"/>
      <c r="BW152" s="198"/>
      <c r="BX152" s="255"/>
      <c r="BY152" s="196"/>
      <c r="BZ152" s="196"/>
      <c r="CA152" s="196"/>
      <c r="CB152" s="196"/>
      <c r="CC152" s="197"/>
      <c r="CD152" s="198"/>
      <c r="CE152" s="255"/>
      <c r="CF152" s="196"/>
      <c r="CG152" s="196"/>
      <c r="CH152" s="196"/>
      <c r="CI152" s="196"/>
      <c r="CJ152" s="197"/>
      <c r="CK152" s="198"/>
      <c r="CL152" s="255"/>
      <c r="CM152" s="196"/>
      <c r="CN152" s="196"/>
      <c r="CO152" s="196"/>
      <c r="CP152" s="196"/>
      <c r="CQ152" s="197"/>
      <c r="CR152" s="198"/>
      <c r="CS152" s="255"/>
      <c r="CT152" s="196"/>
      <c r="CU152" s="196"/>
      <c r="CV152" s="196"/>
      <c r="CW152" s="196"/>
      <c r="CX152" s="197"/>
      <c r="CY152" s="198"/>
      <c r="CZ152" s="255"/>
      <c r="DA152" s="196"/>
      <c r="DB152" s="196"/>
      <c r="DC152" s="196"/>
      <c r="DD152" s="196"/>
      <c r="DE152" s="197"/>
      <c r="DF152" s="198"/>
      <c r="DG152" s="255"/>
      <c r="DH152" s="196"/>
      <c r="DI152" s="196"/>
      <c r="DJ152" s="196"/>
      <c r="DK152" s="196"/>
      <c r="DL152" s="197"/>
      <c r="DM152" s="198"/>
      <c r="DN152" s="255"/>
      <c r="DO152" s="196"/>
      <c r="DP152" s="196"/>
      <c r="DQ152" s="196"/>
      <c r="DR152" s="196"/>
      <c r="DS152" s="197"/>
      <c r="DT152" s="198"/>
      <c r="DU152" s="255"/>
      <c r="DV152" s="196"/>
      <c r="DW152" s="196"/>
      <c r="DX152" s="196"/>
      <c r="DY152" s="196"/>
      <c r="DZ152" s="197"/>
      <c r="EA152" s="198"/>
      <c r="EB152" s="255"/>
      <c r="EC152" s="196"/>
      <c r="ED152" s="196"/>
      <c r="EE152" s="196"/>
      <c r="EF152" s="196"/>
      <c r="EG152" s="197"/>
      <c r="EH152" s="198"/>
      <c r="EI152" s="255"/>
      <c r="EJ152" s="196"/>
      <c r="EK152" s="196"/>
      <c r="EL152" s="196"/>
      <c r="EM152" s="196"/>
      <c r="EN152" s="197"/>
      <c r="EO152" s="198"/>
      <c r="EP152" s="255"/>
      <c r="EQ152" s="196"/>
      <c r="ER152" s="196"/>
      <c r="ES152" s="196"/>
      <c r="ET152" s="196"/>
      <c r="EU152" s="197"/>
      <c r="EV152" s="198"/>
      <c r="EW152" s="255"/>
      <c r="EX152" s="196"/>
      <c r="EY152" s="196"/>
      <c r="EZ152" s="196"/>
      <c r="FA152" s="196"/>
      <c r="FB152" s="197"/>
      <c r="FC152" s="198"/>
      <c r="FD152" s="255"/>
      <c r="FE152" s="196"/>
      <c r="FF152" s="196"/>
      <c r="FG152" s="196"/>
      <c r="FH152" s="196"/>
      <c r="FI152" s="197"/>
      <c r="FJ152" s="198"/>
      <c r="FK152" s="255"/>
      <c r="FL152" s="196"/>
      <c r="FM152" s="196"/>
      <c r="FN152" s="196"/>
      <c r="FO152" s="196"/>
      <c r="FP152" s="197"/>
      <c r="FQ152" s="198"/>
      <c r="FR152" s="255"/>
      <c r="FS152" s="196"/>
      <c r="FT152" s="196"/>
      <c r="FU152" s="196"/>
      <c r="FV152" s="196"/>
      <c r="FW152" s="197"/>
      <c r="FX152" s="198"/>
      <c r="FY152" s="255"/>
      <c r="FZ152" s="196"/>
      <c r="GA152" s="196"/>
      <c r="GB152" s="196"/>
      <c r="GC152" s="196"/>
      <c r="GD152" s="197"/>
      <c r="GE152" s="198"/>
      <c r="GF152" s="255"/>
      <c r="GG152" s="196"/>
      <c r="GH152" s="196"/>
      <c r="GI152" s="196"/>
      <c r="GJ152" s="199"/>
      <c r="GK152" s="1621"/>
    </row>
    <row r="153" spans="1:193">
      <c r="A153" s="1676"/>
      <c r="B153" s="1637"/>
      <c r="C153" s="1679"/>
      <c r="D153" s="1682"/>
      <c r="E153" s="1685"/>
      <c r="F153" s="1685"/>
      <c r="G153" s="1606"/>
      <c r="H153" s="1609"/>
      <c r="I153" s="1612"/>
      <c r="J153" s="1615"/>
      <c r="K153" s="228"/>
      <c r="L153" s="195"/>
      <c r="M153" s="255"/>
      <c r="N153" s="196"/>
      <c r="O153" s="196"/>
      <c r="P153" s="196"/>
      <c r="Q153" s="196"/>
      <c r="R153" s="197"/>
      <c r="S153" s="198"/>
      <c r="T153" s="255"/>
      <c r="U153" s="196"/>
      <c r="V153" s="196"/>
      <c r="W153" s="196"/>
      <c r="X153" s="196"/>
      <c r="Y153" s="197"/>
      <c r="Z153" s="198"/>
      <c r="AA153" s="255"/>
      <c r="AB153" s="196"/>
      <c r="AC153" s="196"/>
      <c r="AD153" s="196"/>
      <c r="AE153" s="196"/>
      <c r="AF153" s="197"/>
      <c r="AG153" s="198"/>
      <c r="AH153" s="255"/>
      <c r="AI153" s="196"/>
      <c r="AJ153" s="196"/>
      <c r="AK153" s="196"/>
      <c r="AL153" s="196"/>
      <c r="AM153" s="197"/>
      <c r="AN153" s="198"/>
      <c r="AO153" s="255"/>
      <c r="AP153" s="196"/>
      <c r="AQ153" s="196"/>
      <c r="AR153" s="196"/>
      <c r="AS153" s="196"/>
      <c r="AT153" s="197"/>
      <c r="AU153" s="198"/>
      <c r="AV153" s="255"/>
      <c r="AW153" s="196"/>
      <c r="AX153" s="196"/>
      <c r="AY153" s="196"/>
      <c r="AZ153" s="196"/>
      <c r="BA153" s="197"/>
      <c r="BB153" s="198"/>
      <c r="BC153" s="255"/>
      <c r="BD153" s="196"/>
      <c r="BE153" s="196"/>
      <c r="BF153" s="196"/>
      <c r="BG153" s="196"/>
      <c r="BH153" s="197"/>
      <c r="BI153" s="198"/>
      <c r="BJ153" s="255"/>
      <c r="BK153" s="196"/>
      <c r="BL153" s="196"/>
      <c r="BM153" s="196"/>
      <c r="BN153" s="196"/>
      <c r="BO153" s="197"/>
      <c r="BP153" s="198"/>
      <c r="BQ153" s="255"/>
      <c r="BR153" s="196"/>
      <c r="BS153" s="196"/>
      <c r="BT153" s="196"/>
      <c r="BU153" s="196"/>
      <c r="BV153" s="197"/>
      <c r="BW153" s="198"/>
      <c r="BX153" s="255"/>
      <c r="BY153" s="196"/>
      <c r="BZ153" s="196"/>
      <c r="CA153" s="196"/>
      <c r="CB153" s="196"/>
      <c r="CC153" s="197"/>
      <c r="CD153" s="198"/>
      <c r="CE153" s="255"/>
      <c r="CF153" s="196"/>
      <c r="CG153" s="196"/>
      <c r="CH153" s="196"/>
      <c r="CI153" s="196"/>
      <c r="CJ153" s="197"/>
      <c r="CK153" s="198"/>
      <c r="CL153" s="255"/>
      <c r="CM153" s="196"/>
      <c r="CN153" s="196"/>
      <c r="CO153" s="196"/>
      <c r="CP153" s="196"/>
      <c r="CQ153" s="197"/>
      <c r="CR153" s="198"/>
      <c r="CS153" s="255"/>
      <c r="CT153" s="196"/>
      <c r="CU153" s="196"/>
      <c r="CV153" s="196"/>
      <c r="CW153" s="196"/>
      <c r="CX153" s="197"/>
      <c r="CY153" s="198"/>
      <c r="CZ153" s="255"/>
      <c r="DA153" s="196"/>
      <c r="DB153" s="196"/>
      <c r="DC153" s="196"/>
      <c r="DD153" s="196"/>
      <c r="DE153" s="197"/>
      <c r="DF153" s="198"/>
      <c r="DG153" s="255"/>
      <c r="DH153" s="196"/>
      <c r="DI153" s="196"/>
      <c r="DJ153" s="196"/>
      <c r="DK153" s="196"/>
      <c r="DL153" s="197"/>
      <c r="DM153" s="198"/>
      <c r="DN153" s="255"/>
      <c r="DO153" s="196"/>
      <c r="DP153" s="196"/>
      <c r="DQ153" s="196"/>
      <c r="DR153" s="196"/>
      <c r="DS153" s="197"/>
      <c r="DT153" s="198"/>
      <c r="DU153" s="255"/>
      <c r="DV153" s="196"/>
      <c r="DW153" s="196"/>
      <c r="DX153" s="196"/>
      <c r="DY153" s="196"/>
      <c r="DZ153" s="197"/>
      <c r="EA153" s="198"/>
      <c r="EB153" s="255"/>
      <c r="EC153" s="196"/>
      <c r="ED153" s="196"/>
      <c r="EE153" s="196"/>
      <c r="EF153" s="196"/>
      <c r="EG153" s="197"/>
      <c r="EH153" s="198"/>
      <c r="EI153" s="255"/>
      <c r="EJ153" s="196"/>
      <c r="EK153" s="196"/>
      <c r="EL153" s="196"/>
      <c r="EM153" s="196"/>
      <c r="EN153" s="197"/>
      <c r="EO153" s="198"/>
      <c r="EP153" s="255"/>
      <c r="EQ153" s="196"/>
      <c r="ER153" s="196"/>
      <c r="ES153" s="196"/>
      <c r="ET153" s="196"/>
      <c r="EU153" s="197"/>
      <c r="EV153" s="198"/>
      <c r="EW153" s="255"/>
      <c r="EX153" s="196"/>
      <c r="EY153" s="196"/>
      <c r="EZ153" s="196"/>
      <c r="FA153" s="196"/>
      <c r="FB153" s="197"/>
      <c r="FC153" s="198"/>
      <c r="FD153" s="255"/>
      <c r="FE153" s="196"/>
      <c r="FF153" s="196"/>
      <c r="FG153" s="196"/>
      <c r="FH153" s="196"/>
      <c r="FI153" s="197"/>
      <c r="FJ153" s="198"/>
      <c r="FK153" s="255"/>
      <c r="FL153" s="196"/>
      <c r="FM153" s="196"/>
      <c r="FN153" s="196"/>
      <c r="FO153" s="196"/>
      <c r="FP153" s="197"/>
      <c r="FQ153" s="198"/>
      <c r="FR153" s="255"/>
      <c r="FS153" s="196"/>
      <c r="FT153" s="196"/>
      <c r="FU153" s="196"/>
      <c r="FV153" s="196"/>
      <c r="FW153" s="197"/>
      <c r="FX153" s="198"/>
      <c r="FY153" s="255"/>
      <c r="FZ153" s="196"/>
      <c r="GA153" s="196"/>
      <c r="GB153" s="196"/>
      <c r="GC153" s="196"/>
      <c r="GD153" s="197"/>
      <c r="GE153" s="198"/>
      <c r="GF153" s="255"/>
      <c r="GG153" s="196"/>
      <c r="GH153" s="196"/>
      <c r="GI153" s="196"/>
      <c r="GJ153" s="199"/>
      <c r="GK153" s="1621"/>
    </row>
    <row r="154" spans="1:193" ht="15" thickBot="1">
      <c r="A154" s="1676"/>
      <c r="B154" s="1637"/>
      <c r="C154" s="1679"/>
      <c r="D154" s="1682"/>
      <c r="E154" s="1685"/>
      <c r="F154" s="1685"/>
      <c r="G154" s="1606"/>
      <c r="H154" s="1609"/>
      <c r="I154" s="1612"/>
      <c r="J154" s="1615"/>
      <c r="K154" s="194" t="s">
        <v>250</v>
      </c>
      <c r="L154" s="211">
        <v>1</v>
      </c>
      <c r="M154" s="212">
        <v>2</v>
      </c>
      <c r="N154" s="212">
        <v>3</v>
      </c>
      <c r="O154" s="212">
        <v>4</v>
      </c>
      <c r="P154" s="212">
        <v>5</v>
      </c>
      <c r="Q154" s="212">
        <v>6</v>
      </c>
      <c r="R154" s="212">
        <v>7</v>
      </c>
      <c r="S154" s="213">
        <v>1</v>
      </c>
      <c r="T154" s="214">
        <v>2</v>
      </c>
      <c r="U154" s="214">
        <v>3</v>
      </c>
      <c r="V154" s="214">
        <v>4</v>
      </c>
      <c r="W154" s="214">
        <v>5</v>
      </c>
      <c r="X154" s="214">
        <v>6</v>
      </c>
      <c r="Y154" s="215">
        <v>7</v>
      </c>
      <c r="Z154" s="211">
        <v>1</v>
      </c>
      <c r="AA154" s="212">
        <v>2</v>
      </c>
      <c r="AB154" s="212">
        <v>3</v>
      </c>
      <c r="AC154" s="212">
        <v>4</v>
      </c>
      <c r="AD154" s="212">
        <v>5</v>
      </c>
      <c r="AE154" s="212">
        <v>6</v>
      </c>
      <c r="AF154" s="212">
        <v>7</v>
      </c>
      <c r="AG154" s="213">
        <v>1</v>
      </c>
      <c r="AH154" s="214">
        <v>2</v>
      </c>
      <c r="AI154" s="214">
        <v>3</v>
      </c>
      <c r="AJ154" s="214">
        <v>4</v>
      </c>
      <c r="AK154" s="214">
        <v>5</v>
      </c>
      <c r="AL154" s="214">
        <v>6</v>
      </c>
      <c r="AM154" s="215">
        <v>7</v>
      </c>
      <c r="AN154" s="211">
        <v>1</v>
      </c>
      <c r="AO154" s="212">
        <v>2</v>
      </c>
      <c r="AP154" s="212">
        <v>3</v>
      </c>
      <c r="AQ154" s="212">
        <v>4</v>
      </c>
      <c r="AR154" s="212">
        <v>5</v>
      </c>
      <c r="AS154" s="212">
        <v>6</v>
      </c>
      <c r="AT154" s="212">
        <v>7</v>
      </c>
      <c r="AU154" s="213">
        <v>1</v>
      </c>
      <c r="AV154" s="214">
        <v>2</v>
      </c>
      <c r="AW154" s="214">
        <v>3</v>
      </c>
      <c r="AX154" s="214">
        <v>4</v>
      </c>
      <c r="AY154" s="214">
        <v>5</v>
      </c>
      <c r="AZ154" s="214">
        <v>6</v>
      </c>
      <c r="BA154" s="215">
        <v>7</v>
      </c>
      <c r="BB154" s="211">
        <v>1</v>
      </c>
      <c r="BC154" s="212">
        <v>2</v>
      </c>
      <c r="BD154" s="212">
        <v>3</v>
      </c>
      <c r="BE154" s="212">
        <v>4</v>
      </c>
      <c r="BF154" s="212">
        <v>5</v>
      </c>
      <c r="BG154" s="212">
        <v>6</v>
      </c>
      <c r="BH154" s="212">
        <v>7</v>
      </c>
      <c r="BI154" s="213">
        <v>1</v>
      </c>
      <c r="BJ154" s="214">
        <v>2</v>
      </c>
      <c r="BK154" s="214">
        <v>3</v>
      </c>
      <c r="BL154" s="214">
        <v>4</v>
      </c>
      <c r="BM154" s="214">
        <v>5</v>
      </c>
      <c r="BN154" s="214">
        <v>6</v>
      </c>
      <c r="BO154" s="215">
        <v>7</v>
      </c>
      <c r="BP154" s="211">
        <v>1</v>
      </c>
      <c r="BQ154" s="212">
        <v>2</v>
      </c>
      <c r="BR154" s="212">
        <v>3</v>
      </c>
      <c r="BS154" s="212">
        <v>4</v>
      </c>
      <c r="BT154" s="212">
        <v>5</v>
      </c>
      <c r="BU154" s="212">
        <v>6</v>
      </c>
      <c r="BV154" s="212">
        <v>7</v>
      </c>
      <c r="BW154" s="213">
        <v>1</v>
      </c>
      <c r="BX154" s="214">
        <v>2</v>
      </c>
      <c r="BY154" s="214">
        <v>3</v>
      </c>
      <c r="BZ154" s="214">
        <v>4</v>
      </c>
      <c r="CA154" s="214">
        <v>5</v>
      </c>
      <c r="CB154" s="214">
        <v>6</v>
      </c>
      <c r="CC154" s="215">
        <v>7</v>
      </c>
      <c r="CD154" s="211">
        <v>1</v>
      </c>
      <c r="CE154" s="212">
        <v>2</v>
      </c>
      <c r="CF154" s="212">
        <v>3</v>
      </c>
      <c r="CG154" s="212">
        <v>4</v>
      </c>
      <c r="CH154" s="212">
        <v>5</v>
      </c>
      <c r="CI154" s="212">
        <v>6</v>
      </c>
      <c r="CJ154" s="212">
        <v>7</v>
      </c>
      <c r="CK154" s="213">
        <v>1</v>
      </c>
      <c r="CL154" s="214">
        <v>2</v>
      </c>
      <c r="CM154" s="214">
        <v>3</v>
      </c>
      <c r="CN154" s="214">
        <v>4</v>
      </c>
      <c r="CO154" s="214">
        <v>5</v>
      </c>
      <c r="CP154" s="214">
        <v>6</v>
      </c>
      <c r="CQ154" s="215">
        <v>7</v>
      </c>
      <c r="CR154" s="211">
        <v>1</v>
      </c>
      <c r="CS154" s="212">
        <v>2</v>
      </c>
      <c r="CT154" s="212">
        <v>3</v>
      </c>
      <c r="CU154" s="212">
        <v>4</v>
      </c>
      <c r="CV154" s="212">
        <v>5</v>
      </c>
      <c r="CW154" s="212">
        <v>6</v>
      </c>
      <c r="CX154" s="212">
        <v>7</v>
      </c>
      <c r="CY154" s="213">
        <v>1</v>
      </c>
      <c r="CZ154" s="214">
        <v>2</v>
      </c>
      <c r="DA154" s="214">
        <v>3</v>
      </c>
      <c r="DB154" s="214">
        <v>4</v>
      </c>
      <c r="DC154" s="214">
        <v>5</v>
      </c>
      <c r="DD154" s="214">
        <v>6</v>
      </c>
      <c r="DE154" s="215">
        <v>7</v>
      </c>
      <c r="DF154" s="211">
        <v>1</v>
      </c>
      <c r="DG154" s="212">
        <v>2</v>
      </c>
      <c r="DH154" s="212">
        <v>3</v>
      </c>
      <c r="DI154" s="212">
        <v>4</v>
      </c>
      <c r="DJ154" s="212">
        <v>5</v>
      </c>
      <c r="DK154" s="212">
        <v>6</v>
      </c>
      <c r="DL154" s="212">
        <v>7</v>
      </c>
      <c r="DM154" s="213">
        <v>1</v>
      </c>
      <c r="DN154" s="214">
        <v>2</v>
      </c>
      <c r="DO154" s="214">
        <v>3</v>
      </c>
      <c r="DP154" s="214">
        <v>4</v>
      </c>
      <c r="DQ154" s="214">
        <v>5</v>
      </c>
      <c r="DR154" s="214">
        <v>6</v>
      </c>
      <c r="DS154" s="215">
        <v>7</v>
      </c>
      <c r="DT154" s="211">
        <v>1</v>
      </c>
      <c r="DU154" s="212">
        <v>2</v>
      </c>
      <c r="DV154" s="212">
        <v>3</v>
      </c>
      <c r="DW154" s="212">
        <v>4</v>
      </c>
      <c r="DX154" s="212">
        <v>5</v>
      </c>
      <c r="DY154" s="212">
        <v>6</v>
      </c>
      <c r="DZ154" s="212">
        <v>7</v>
      </c>
      <c r="EA154" s="213">
        <v>1</v>
      </c>
      <c r="EB154" s="214">
        <v>2</v>
      </c>
      <c r="EC154" s="214">
        <v>3</v>
      </c>
      <c r="ED154" s="214">
        <v>4</v>
      </c>
      <c r="EE154" s="214">
        <v>5</v>
      </c>
      <c r="EF154" s="214">
        <v>6</v>
      </c>
      <c r="EG154" s="215">
        <v>7</v>
      </c>
      <c r="EH154" s="211">
        <v>1</v>
      </c>
      <c r="EI154" s="212">
        <v>2</v>
      </c>
      <c r="EJ154" s="212">
        <v>3</v>
      </c>
      <c r="EK154" s="212">
        <v>4</v>
      </c>
      <c r="EL154" s="212">
        <v>5</v>
      </c>
      <c r="EM154" s="212">
        <v>6</v>
      </c>
      <c r="EN154" s="212">
        <v>7</v>
      </c>
      <c r="EO154" s="208">
        <v>1</v>
      </c>
      <c r="EP154" s="209">
        <v>2</v>
      </c>
      <c r="EQ154" s="209">
        <v>3</v>
      </c>
      <c r="ER154" s="209">
        <v>4</v>
      </c>
      <c r="ES154" s="209">
        <v>5</v>
      </c>
      <c r="ET154" s="209">
        <v>6</v>
      </c>
      <c r="EU154" s="210">
        <v>7</v>
      </c>
      <c r="EV154" s="206">
        <v>1</v>
      </c>
      <c r="EW154" s="207">
        <v>2</v>
      </c>
      <c r="EX154" s="207">
        <v>3</v>
      </c>
      <c r="EY154" s="207">
        <v>4</v>
      </c>
      <c r="EZ154" s="207">
        <v>5</v>
      </c>
      <c r="FA154" s="207">
        <v>6</v>
      </c>
      <c r="FB154" s="207">
        <v>7</v>
      </c>
      <c r="FC154" s="213">
        <v>1</v>
      </c>
      <c r="FD154" s="214">
        <v>2</v>
      </c>
      <c r="FE154" s="214">
        <v>3</v>
      </c>
      <c r="FF154" s="214">
        <v>4</v>
      </c>
      <c r="FG154" s="214">
        <v>5</v>
      </c>
      <c r="FH154" s="214">
        <v>6</v>
      </c>
      <c r="FI154" s="215">
        <v>7</v>
      </c>
      <c r="FJ154" s="211">
        <v>1</v>
      </c>
      <c r="FK154" s="212">
        <v>2</v>
      </c>
      <c r="FL154" s="212">
        <v>3</v>
      </c>
      <c r="FM154" s="212">
        <v>4</v>
      </c>
      <c r="FN154" s="212">
        <v>5</v>
      </c>
      <c r="FO154" s="212">
        <v>6</v>
      </c>
      <c r="FP154" s="212">
        <v>7</v>
      </c>
      <c r="FQ154" s="213">
        <v>1</v>
      </c>
      <c r="FR154" s="214">
        <v>2</v>
      </c>
      <c r="FS154" s="214">
        <v>3</v>
      </c>
      <c r="FT154" s="214">
        <v>4</v>
      </c>
      <c r="FU154" s="214">
        <v>5</v>
      </c>
      <c r="FV154" s="214">
        <v>6</v>
      </c>
      <c r="FW154" s="215">
        <v>7</v>
      </c>
      <c r="FX154" s="213">
        <v>1</v>
      </c>
      <c r="FY154" s="214">
        <v>2</v>
      </c>
      <c r="FZ154" s="214">
        <v>3</v>
      </c>
      <c r="GA154" s="214">
        <v>4</v>
      </c>
      <c r="GB154" s="214">
        <v>5</v>
      </c>
      <c r="GC154" s="214">
        <v>6</v>
      </c>
      <c r="GD154" s="215">
        <v>7</v>
      </c>
      <c r="GE154" s="213">
        <v>1</v>
      </c>
      <c r="GF154" s="214">
        <v>2</v>
      </c>
      <c r="GG154" s="214">
        <v>3</v>
      </c>
      <c r="GH154" s="214">
        <v>4</v>
      </c>
      <c r="GI154" s="214">
        <v>5</v>
      </c>
      <c r="GJ154" s="221">
        <v>6</v>
      </c>
      <c r="GK154" s="1621"/>
    </row>
    <row r="155" spans="1:193" ht="15" thickBot="1">
      <c r="A155" s="1677"/>
      <c r="B155" s="1638"/>
      <c r="C155" s="1680"/>
      <c r="D155" s="1683"/>
      <c r="E155" s="1686"/>
      <c r="F155" s="1686"/>
      <c r="G155" s="1607"/>
      <c r="H155" s="1687"/>
      <c r="I155" s="1688"/>
      <c r="J155" s="1689"/>
      <c r="K155" s="222" t="s">
        <v>251</v>
      </c>
      <c r="L155" s="1623"/>
      <c r="M155" s="1623"/>
      <c r="N155" s="1623"/>
      <c r="O155" s="1623"/>
      <c r="P155" s="1623"/>
      <c r="Q155" s="1623"/>
      <c r="R155" s="1623"/>
      <c r="S155" s="1623"/>
      <c r="T155" s="1623"/>
      <c r="U155" s="1623"/>
      <c r="V155" s="1623"/>
      <c r="W155" s="1623"/>
      <c r="X155" s="1623"/>
      <c r="Y155" s="1623"/>
      <c r="Z155" s="1623"/>
      <c r="AA155" s="1623"/>
      <c r="AB155" s="1623"/>
      <c r="AC155" s="1623"/>
      <c r="AD155" s="1623"/>
      <c r="AE155" s="1623"/>
      <c r="AF155" s="1623"/>
      <c r="AG155" s="1623"/>
      <c r="AH155" s="1623"/>
      <c r="AI155" s="1623"/>
      <c r="AJ155" s="1623"/>
      <c r="AK155" s="1623"/>
      <c r="AL155" s="1623"/>
      <c r="AM155" s="1623"/>
      <c r="AN155" s="1623"/>
      <c r="AO155" s="1623"/>
      <c r="AP155" s="1624"/>
      <c r="AQ155" s="1628"/>
      <c r="AR155" s="1629"/>
      <c r="AS155" s="1629"/>
      <c r="AT155" s="1629"/>
      <c r="AU155" s="1629"/>
      <c r="AV155" s="1629"/>
      <c r="AW155" s="1629"/>
      <c r="AX155" s="1629"/>
      <c r="AY155" s="1629"/>
      <c r="AZ155" s="1629"/>
      <c r="BA155" s="1629"/>
      <c r="BB155" s="1629"/>
      <c r="BC155" s="1629"/>
      <c r="BD155" s="1629"/>
      <c r="BE155" s="1629"/>
      <c r="BF155" s="1629"/>
      <c r="BG155" s="1629"/>
      <c r="BH155" s="1629"/>
      <c r="BI155" s="1629"/>
      <c r="BJ155" s="1629"/>
      <c r="BK155" s="1629"/>
      <c r="BL155" s="1629"/>
      <c r="BM155" s="1629"/>
      <c r="BN155" s="1629"/>
      <c r="BO155" s="1629"/>
      <c r="BP155" s="1629"/>
      <c r="BQ155" s="1629"/>
      <c r="BR155" s="1630"/>
      <c r="BS155" s="1628"/>
      <c r="BT155" s="1629"/>
      <c r="BU155" s="1629"/>
      <c r="BV155" s="1629"/>
      <c r="BW155" s="1629"/>
      <c r="BX155" s="1629"/>
      <c r="BY155" s="1629"/>
      <c r="BZ155" s="1629"/>
      <c r="CA155" s="1629"/>
      <c r="CB155" s="1629"/>
      <c r="CC155" s="1629"/>
      <c r="CD155" s="1629"/>
      <c r="CE155" s="1629"/>
      <c r="CF155" s="1629"/>
      <c r="CG155" s="1629"/>
      <c r="CH155" s="1629"/>
      <c r="CI155" s="1629"/>
      <c r="CJ155" s="1629"/>
      <c r="CK155" s="1629"/>
      <c r="CL155" s="1629"/>
      <c r="CM155" s="1629"/>
      <c r="CN155" s="1629"/>
      <c r="CO155" s="1629"/>
      <c r="CP155" s="1629"/>
      <c r="CQ155" s="1629"/>
      <c r="CR155" s="1629"/>
      <c r="CS155" s="1629"/>
      <c r="CT155" s="1629"/>
      <c r="CU155" s="1629"/>
      <c r="CV155" s="1629"/>
      <c r="CW155" s="1630"/>
      <c r="CX155" s="1631"/>
      <c r="CY155" s="1623"/>
      <c r="CZ155" s="1623"/>
      <c r="DA155" s="1623"/>
      <c r="DB155" s="1623"/>
      <c r="DC155" s="1623"/>
      <c r="DD155" s="1623"/>
      <c r="DE155" s="1623"/>
      <c r="DF155" s="1623"/>
      <c r="DG155" s="1623"/>
      <c r="DH155" s="1623"/>
      <c r="DI155" s="1623"/>
      <c r="DJ155" s="1623"/>
      <c r="DK155" s="1623"/>
      <c r="DL155" s="1623"/>
      <c r="DM155" s="1623"/>
      <c r="DN155" s="1623"/>
      <c r="DO155" s="1623"/>
      <c r="DP155" s="1623"/>
      <c r="DQ155" s="1623"/>
      <c r="DR155" s="1623"/>
      <c r="DS155" s="1623"/>
      <c r="DT155" s="1623"/>
      <c r="DU155" s="1623"/>
      <c r="DV155" s="1623"/>
      <c r="DW155" s="1623"/>
      <c r="DX155" s="1623"/>
      <c r="DY155" s="1623"/>
      <c r="DZ155" s="1623"/>
      <c r="EA155" s="1624"/>
      <c r="EB155" s="1666">
        <f>EA150+EH150+EO150+EV150</f>
        <v>194706967.45000002</v>
      </c>
      <c r="EC155" s="1667"/>
      <c r="ED155" s="1667"/>
      <c r="EE155" s="1667"/>
      <c r="EF155" s="1667"/>
      <c r="EG155" s="1667"/>
      <c r="EH155" s="1667"/>
      <c r="EI155" s="1667"/>
      <c r="EJ155" s="1667"/>
      <c r="EK155" s="1667"/>
      <c r="EL155" s="1667"/>
      <c r="EM155" s="1667"/>
      <c r="EN155" s="1667"/>
      <c r="EO155" s="1667"/>
      <c r="EP155" s="1667"/>
      <c r="EQ155" s="1667"/>
      <c r="ER155" s="1667"/>
      <c r="ES155" s="1667"/>
      <c r="ET155" s="1667"/>
      <c r="EU155" s="1667"/>
      <c r="EV155" s="1667"/>
      <c r="EW155" s="1667"/>
      <c r="EX155" s="1667"/>
      <c r="EY155" s="1667"/>
      <c r="EZ155" s="1667"/>
      <c r="FA155" s="1667"/>
      <c r="FB155" s="1667"/>
      <c r="FC155" s="1667"/>
      <c r="FD155" s="1667"/>
      <c r="FE155" s="1667"/>
      <c r="FF155" s="1668"/>
      <c r="FG155" s="1632"/>
      <c r="FH155" s="1623"/>
      <c r="FI155" s="1623"/>
      <c r="FJ155" s="1623"/>
      <c r="FK155" s="1623"/>
      <c r="FL155" s="1623"/>
      <c r="FM155" s="1623"/>
      <c r="FN155" s="1623"/>
      <c r="FO155" s="1623"/>
      <c r="FP155" s="1623"/>
      <c r="FQ155" s="1623"/>
      <c r="FR155" s="1623"/>
      <c r="FS155" s="1623"/>
      <c r="FT155" s="1623"/>
      <c r="FU155" s="1623"/>
      <c r="FV155" s="1623"/>
      <c r="FW155" s="1623"/>
      <c r="FX155" s="1623"/>
      <c r="FY155" s="1623"/>
      <c r="FZ155" s="1623"/>
      <c r="GA155" s="1623"/>
      <c r="GB155" s="1623"/>
      <c r="GC155" s="1623"/>
      <c r="GD155" s="1623"/>
      <c r="GE155" s="1623"/>
      <c r="GF155" s="1623"/>
      <c r="GG155" s="1623"/>
      <c r="GH155" s="1623"/>
      <c r="GI155" s="1623"/>
      <c r="GJ155" s="1623"/>
      <c r="GK155" s="1622"/>
    </row>
    <row r="156" spans="1:193" ht="15" thickBot="1">
      <c r="A156" s="238"/>
      <c r="B156" s="239"/>
      <c r="C156" s="231"/>
      <c r="D156" s="225"/>
      <c r="E156" s="226" t="s">
        <v>252</v>
      </c>
      <c r="F156" s="226">
        <f>SUM(F150:F153)</f>
        <v>194706967.45000002</v>
      </c>
      <c r="G156" s="256">
        <f>F156/F158</f>
        <v>4.1668686292953012E-2</v>
      </c>
      <c r="H156" s="1651"/>
      <c r="I156" s="1652"/>
      <c r="J156" s="1652"/>
      <c r="K156" s="1653"/>
      <c r="L156" s="1595">
        <f>L155+AQ155+BS155+CX155+EB155</f>
        <v>194706967.45000002</v>
      </c>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1595"/>
      <c r="AK156" s="1595"/>
      <c r="AL156" s="1595"/>
      <c r="AM156" s="1595"/>
      <c r="AN156" s="1595"/>
      <c r="AO156" s="1595"/>
      <c r="AP156" s="1595"/>
      <c r="AQ156" s="1595"/>
      <c r="AR156" s="1595"/>
      <c r="AS156" s="1595"/>
      <c r="AT156" s="1595"/>
      <c r="AU156" s="1595"/>
      <c r="AV156" s="1595"/>
      <c r="AW156" s="1595"/>
      <c r="AX156" s="1595"/>
      <c r="AY156" s="1595"/>
      <c r="AZ156" s="1595"/>
      <c r="BA156" s="1595"/>
      <c r="BB156" s="1595"/>
      <c r="BC156" s="1595"/>
      <c r="BD156" s="1595"/>
      <c r="BE156" s="1595"/>
      <c r="BF156" s="1595"/>
      <c r="BG156" s="1595"/>
      <c r="BH156" s="1595"/>
      <c r="BI156" s="1595"/>
      <c r="BJ156" s="1595"/>
      <c r="BK156" s="1595"/>
      <c r="BL156" s="1595"/>
      <c r="BM156" s="1595"/>
      <c r="BN156" s="1595"/>
      <c r="BO156" s="1595"/>
      <c r="BP156" s="1595"/>
      <c r="BQ156" s="1595"/>
      <c r="BR156" s="1595"/>
      <c r="BS156" s="1595"/>
      <c r="BT156" s="1595"/>
      <c r="BU156" s="1595"/>
      <c r="BV156" s="1595"/>
      <c r="BW156" s="1595"/>
      <c r="BX156" s="1595"/>
      <c r="BY156" s="1595"/>
      <c r="BZ156" s="1595"/>
      <c r="CA156" s="1595"/>
      <c r="CB156" s="1595"/>
      <c r="CC156" s="1595"/>
      <c r="CD156" s="1595"/>
      <c r="CE156" s="1595"/>
      <c r="CF156" s="1595"/>
      <c r="CG156" s="1595"/>
      <c r="CH156" s="1595"/>
      <c r="CI156" s="1595"/>
      <c r="CJ156" s="1595"/>
      <c r="CK156" s="1595"/>
      <c r="CL156" s="1595"/>
      <c r="CM156" s="1595"/>
      <c r="CN156" s="1595"/>
      <c r="CO156" s="1595"/>
      <c r="CP156" s="1595"/>
      <c r="CQ156" s="1595"/>
      <c r="CR156" s="1595"/>
      <c r="CS156" s="1595"/>
      <c r="CT156" s="1595"/>
      <c r="CU156" s="1595"/>
      <c r="CV156" s="1595"/>
      <c r="CW156" s="1595"/>
      <c r="CX156" s="1595"/>
      <c r="CY156" s="1595"/>
      <c r="CZ156" s="1595"/>
      <c r="DA156" s="1595"/>
      <c r="DB156" s="1595"/>
      <c r="DC156" s="1595"/>
      <c r="DD156" s="1595"/>
      <c r="DE156" s="1595"/>
      <c r="DF156" s="1595"/>
      <c r="DG156" s="1595"/>
      <c r="DH156" s="1595"/>
      <c r="DI156" s="1595"/>
      <c r="DJ156" s="1595"/>
      <c r="DK156" s="1595"/>
      <c r="DL156" s="1595"/>
      <c r="DM156" s="1595"/>
      <c r="DN156" s="1595"/>
      <c r="DO156" s="1595"/>
      <c r="DP156" s="1595"/>
      <c r="DQ156" s="1595"/>
      <c r="DR156" s="1595"/>
      <c r="DS156" s="1595"/>
      <c r="DT156" s="1595"/>
      <c r="DU156" s="1595"/>
      <c r="DV156" s="1595"/>
      <c r="DW156" s="1595"/>
      <c r="DX156" s="1595"/>
      <c r="DY156" s="1595"/>
      <c r="DZ156" s="1595"/>
      <c r="EA156" s="1595"/>
      <c r="EB156" s="1595"/>
      <c r="EC156" s="1595"/>
      <c r="ED156" s="1595"/>
      <c r="EE156" s="1595"/>
      <c r="EF156" s="1595"/>
      <c r="EG156" s="1595"/>
      <c r="EH156" s="1595"/>
      <c r="EI156" s="1595"/>
      <c r="EJ156" s="1595"/>
      <c r="EK156" s="1595"/>
      <c r="EL156" s="1595"/>
      <c r="EM156" s="1595"/>
      <c r="EN156" s="1595"/>
      <c r="EO156" s="1595"/>
      <c r="EP156" s="1595"/>
      <c r="EQ156" s="1595"/>
      <c r="ER156" s="1595"/>
      <c r="ES156" s="1595"/>
      <c r="ET156" s="1595"/>
      <c r="EU156" s="1595"/>
      <c r="EV156" s="1595"/>
      <c r="EW156" s="1595"/>
      <c r="EX156" s="1595"/>
      <c r="EY156" s="1595"/>
      <c r="EZ156" s="1595"/>
      <c r="FA156" s="1595"/>
      <c r="FB156" s="1595"/>
      <c r="FC156" s="1595"/>
      <c r="FD156" s="1595"/>
      <c r="FE156" s="1595"/>
      <c r="FF156" s="1595"/>
      <c r="FG156" s="1595"/>
      <c r="FH156" s="1595"/>
      <c r="FI156" s="1595"/>
      <c r="FJ156" s="1595"/>
      <c r="FK156" s="1595"/>
      <c r="FL156" s="1595"/>
      <c r="FM156" s="1595"/>
      <c r="FN156" s="1595"/>
      <c r="FO156" s="1595"/>
      <c r="FP156" s="1595"/>
      <c r="FQ156" s="1595"/>
      <c r="FR156" s="1595"/>
      <c r="FS156" s="1595"/>
      <c r="FT156" s="1595"/>
      <c r="FU156" s="1595"/>
      <c r="FV156" s="1595"/>
      <c r="FW156" s="1595"/>
      <c r="FX156" s="1595"/>
      <c r="FY156" s="1595"/>
      <c r="FZ156" s="1595"/>
      <c r="GA156" s="1595"/>
      <c r="GB156" s="1595"/>
      <c r="GC156" s="1595"/>
      <c r="GD156" s="1595"/>
      <c r="GE156" s="1595"/>
      <c r="GF156" s="1595"/>
      <c r="GG156" s="1595"/>
      <c r="GH156" s="1595"/>
      <c r="GI156" s="1595"/>
      <c r="GJ156" s="1596"/>
      <c r="GK156" s="1654">
        <f>SUM(GK8:GK155)</f>
        <v>236</v>
      </c>
    </row>
    <row r="157" spans="1:193" ht="15" thickBot="1">
      <c r="A157" s="1657"/>
      <c r="B157" s="1657"/>
      <c r="C157" s="1657"/>
      <c r="D157" s="1657"/>
      <c r="E157" s="1657"/>
      <c r="F157" s="1657"/>
      <c r="G157" s="1657"/>
      <c r="H157" s="1657"/>
      <c r="I157" s="1657"/>
      <c r="J157" s="1657"/>
      <c r="K157" s="1658"/>
      <c r="L157" s="1597"/>
      <c r="M157" s="1598"/>
      <c r="N157" s="1598"/>
      <c r="O157" s="1598"/>
      <c r="P157" s="1598"/>
      <c r="Q157" s="1598"/>
      <c r="R157" s="1598"/>
      <c r="S157" s="1598"/>
      <c r="T157" s="1598"/>
      <c r="U157" s="1598"/>
      <c r="V157" s="1598"/>
      <c r="W157" s="1598"/>
      <c r="X157" s="1598"/>
      <c r="Y157" s="1598"/>
      <c r="Z157" s="1598"/>
      <c r="AA157" s="1598"/>
      <c r="AB157" s="1598"/>
      <c r="AC157" s="1598"/>
      <c r="AD157" s="1598"/>
      <c r="AE157" s="1598"/>
      <c r="AF157" s="1598"/>
      <c r="AG157" s="1598"/>
      <c r="AH157" s="1598"/>
      <c r="AI157" s="1598"/>
      <c r="AJ157" s="1598"/>
      <c r="AK157" s="1598"/>
      <c r="AL157" s="1598"/>
      <c r="AM157" s="1598"/>
      <c r="AN157" s="1598"/>
      <c r="AO157" s="1598"/>
      <c r="AP157" s="1598"/>
      <c r="AQ157" s="1598"/>
      <c r="AR157" s="1598"/>
      <c r="AS157" s="1598"/>
      <c r="AT157" s="1598"/>
      <c r="AU157" s="1598"/>
      <c r="AV157" s="1598"/>
      <c r="AW157" s="1598"/>
      <c r="AX157" s="1598"/>
      <c r="AY157" s="1598"/>
      <c r="AZ157" s="1598"/>
      <c r="BA157" s="1598"/>
      <c r="BB157" s="1598"/>
      <c r="BC157" s="1598"/>
      <c r="BD157" s="1598"/>
      <c r="BE157" s="1598"/>
      <c r="BF157" s="1598"/>
      <c r="BG157" s="1598"/>
      <c r="BH157" s="1598"/>
      <c r="BI157" s="1598"/>
      <c r="BJ157" s="1598"/>
      <c r="BK157" s="1598"/>
      <c r="BL157" s="1598"/>
      <c r="BM157" s="1598"/>
      <c r="BN157" s="1598"/>
      <c r="BO157" s="1598"/>
      <c r="BP157" s="1598"/>
      <c r="BQ157" s="1598"/>
      <c r="BR157" s="1598"/>
      <c r="BS157" s="1598"/>
      <c r="BT157" s="1598"/>
      <c r="BU157" s="1598"/>
      <c r="BV157" s="1598"/>
      <c r="BW157" s="1598"/>
      <c r="BX157" s="1598"/>
      <c r="BY157" s="1598"/>
      <c r="BZ157" s="1598"/>
      <c r="CA157" s="1598"/>
      <c r="CB157" s="1598"/>
      <c r="CC157" s="1598"/>
      <c r="CD157" s="1598"/>
      <c r="CE157" s="1598"/>
      <c r="CF157" s="1598"/>
      <c r="CG157" s="1598"/>
      <c r="CH157" s="1598"/>
      <c r="CI157" s="1598"/>
      <c r="CJ157" s="1598"/>
      <c r="CK157" s="1598"/>
      <c r="CL157" s="1598"/>
      <c r="CM157" s="1598"/>
      <c r="CN157" s="1598"/>
      <c r="CO157" s="1598"/>
      <c r="CP157" s="1598"/>
      <c r="CQ157" s="1598"/>
      <c r="CR157" s="1598"/>
      <c r="CS157" s="1598"/>
      <c r="CT157" s="1598"/>
      <c r="CU157" s="1598"/>
      <c r="CV157" s="1598"/>
      <c r="CW157" s="1598"/>
      <c r="CX157" s="1598"/>
      <c r="CY157" s="1598"/>
      <c r="CZ157" s="1598"/>
      <c r="DA157" s="1598"/>
      <c r="DB157" s="1598"/>
      <c r="DC157" s="1598"/>
      <c r="DD157" s="1598"/>
      <c r="DE157" s="1598"/>
      <c r="DF157" s="1598"/>
      <c r="DG157" s="1598"/>
      <c r="DH157" s="1598"/>
      <c r="DI157" s="1598"/>
      <c r="DJ157" s="1598"/>
      <c r="DK157" s="1598"/>
      <c r="DL157" s="1598"/>
      <c r="DM157" s="1598"/>
      <c r="DN157" s="1598"/>
      <c r="DO157" s="1598"/>
      <c r="DP157" s="1598"/>
      <c r="DQ157" s="1598"/>
      <c r="DR157" s="1598"/>
      <c r="DS157" s="1598"/>
      <c r="DT157" s="1598"/>
      <c r="DU157" s="1598"/>
      <c r="DV157" s="1598"/>
      <c r="DW157" s="1598"/>
      <c r="DX157" s="1598"/>
      <c r="DY157" s="1598"/>
      <c r="DZ157" s="1598"/>
      <c r="EA157" s="1598"/>
      <c r="EB157" s="1598"/>
      <c r="EC157" s="1598"/>
      <c r="ED157" s="1598"/>
      <c r="EE157" s="1598"/>
      <c r="EF157" s="1598"/>
      <c r="EG157" s="1598"/>
      <c r="EH157" s="1598"/>
      <c r="EI157" s="1598"/>
      <c r="EJ157" s="1598"/>
      <c r="EK157" s="1598"/>
      <c r="EL157" s="1598"/>
      <c r="EM157" s="1598"/>
      <c r="EN157" s="1598"/>
      <c r="EO157" s="1598"/>
      <c r="EP157" s="1598"/>
      <c r="EQ157" s="1598"/>
      <c r="ER157" s="1598"/>
      <c r="ES157" s="1598"/>
      <c r="ET157" s="1598"/>
      <c r="EU157" s="1598"/>
      <c r="EV157" s="1598"/>
      <c r="EW157" s="1598"/>
      <c r="EX157" s="1598"/>
      <c r="EY157" s="1598"/>
      <c r="EZ157" s="1598"/>
      <c r="FA157" s="1598"/>
      <c r="FB157" s="1598"/>
      <c r="FC157" s="1598"/>
      <c r="FD157" s="1598"/>
      <c r="FE157" s="1598"/>
      <c r="FF157" s="1598"/>
      <c r="FG157" s="1598"/>
      <c r="FH157" s="1598"/>
      <c r="FI157" s="1598"/>
      <c r="FJ157" s="1598"/>
      <c r="FK157" s="1598"/>
      <c r="FL157" s="1598"/>
      <c r="FM157" s="1598"/>
      <c r="FN157" s="1598"/>
      <c r="FO157" s="1598"/>
      <c r="FP157" s="1598"/>
      <c r="FQ157" s="1598"/>
      <c r="FR157" s="1598"/>
      <c r="FS157" s="1598"/>
      <c r="FT157" s="1598"/>
      <c r="FU157" s="1598"/>
      <c r="FV157" s="1598"/>
      <c r="FW157" s="1598"/>
      <c r="FX157" s="1598"/>
      <c r="FY157" s="1598"/>
      <c r="FZ157" s="1598"/>
      <c r="GA157" s="1598"/>
      <c r="GB157" s="1598"/>
      <c r="GC157" s="1598"/>
      <c r="GD157" s="1598"/>
      <c r="GE157" s="1598"/>
      <c r="GF157" s="1598"/>
      <c r="GG157" s="1598"/>
      <c r="GH157" s="1598"/>
      <c r="GI157" s="1598"/>
      <c r="GJ157" s="1659"/>
      <c r="GK157" s="1655"/>
    </row>
    <row r="158" spans="1:193" ht="18" thickBot="1">
      <c r="A158" s="1660" t="s">
        <v>279</v>
      </c>
      <c r="B158" s="1661"/>
      <c r="C158" s="1661"/>
      <c r="D158" s="1661"/>
      <c r="E158" s="1662"/>
      <c r="F158" s="257">
        <f>F19+F28+F39+F49+F55+F64+F72+F99+F81+F156+0.01</f>
        <v>4672740726.2400007</v>
      </c>
      <c r="G158" s="258">
        <f>F158/F158</f>
        <v>1</v>
      </c>
      <c r="H158" s="259"/>
      <c r="I158" s="259"/>
      <c r="J158" s="259"/>
      <c r="K158" s="259"/>
      <c r="L158" s="1663">
        <f>L156+L99+L81+L72+L64+L55+L49+L39+L28+L19+0.01</f>
        <v>4672740726.2399998</v>
      </c>
      <c r="M158" s="1664"/>
      <c r="N158" s="1664"/>
      <c r="O158" s="1664"/>
      <c r="P158" s="1664"/>
      <c r="Q158" s="1664"/>
      <c r="R158" s="1664"/>
      <c r="S158" s="1664"/>
      <c r="T158" s="1664"/>
      <c r="U158" s="1664"/>
      <c r="V158" s="1664"/>
      <c r="W158" s="1664"/>
      <c r="X158" s="1664"/>
      <c r="Y158" s="1664"/>
      <c r="Z158" s="1664"/>
      <c r="AA158" s="1664"/>
      <c r="AB158" s="1664"/>
      <c r="AC158" s="1664"/>
      <c r="AD158" s="1664"/>
      <c r="AE158" s="1664"/>
      <c r="AF158" s="1664"/>
      <c r="AG158" s="1664"/>
      <c r="AH158" s="1664"/>
      <c r="AI158" s="1664"/>
      <c r="AJ158" s="1664"/>
      <c r="AK158" s="1664"/>
      <c r="AL158" s="1664"/>
      <c r="AM158" s="1664"/>
      <c r="AN158" s="1664"/>
      <c r="AO158" s="1664"/>
      <c r="AP158" s="1664"/>
      <c r="AQ158" s="1664"/>
      <c r="AR158" s="1664"/>
      <c r="AS158" s="1664"/>
      <c r="AT158" s="1664"/>
      <c r="AU158" s="1664"/>
      <c r="AV158" s="1664"/>
      <c r="AW158" s="1664"/>
      <c r="AX158" s="1664"/>
      <c r="AY158" s="1664"/>
      <c r="AZ158" s="1664"/>
      <c r="BA158" s="1664"/>
      <c r="BB158" s="1664"/>
      <c r="BC158" s="1664"/>
      <c r="BD158" s="1664"/>
      <c r="BE158" s="1664"/>
      <c r="BF158" s="1664"/>
      <c r="BG158" s="1664"/>
      <c r="BH158" s="1664"/>
      <c r="BI158" s="1664"/>
      <c r="BJ158" s="1664"/>
      <c r="BK158" s="1664"/>
      <c r="BL158" s="1664"/>
      <c r="BM158" s="1664"/>
      <c r="BN158" s="1664"/>
      <c r="BO158" s="1664"/>
      <c r="BP158" s="1664"/>
      <c r="BQ158" s="1664"/>
      <c r="BR158" s="1664"/>
      <c r="BS158" s="1664"/>
      <c r="BT158" s="1664"/>
      <c r="BU158" s="1664"/>
      <c r="BV158" s="1664"/>
      <c r="BW158" s="1664"/>
      <c r="BX158" s="1664"/>
      <c r="BY158" s="1664"/>
      <c r="BZ158" s="1664"/>
      <c r="CA158" s="1664"/>
      <c r="CB158" s="1664"/>
      <c r="CC158" s="1664"/>
      <c r="CD158" s="1664"/>
      <c r="CE158" s="1664"/>
      <c r="CF158" s="1664"/>
      <c r="CG158" s="1664"/>
      <c r="CH158" s="1664"/>
      <c r="CI158" s="1664"/>
      <c r="CJ158" s="1664"/>
      <c r="CK158" s="1664"/>
      <c r="CL158" s="1664"/>
      <c r="CM158" s="1664"/>
      <c r="CN158" s="1664"/>
      <c r="CO158" s="1664"/>
      <c r="CP158" s="1664"/>
      <c r="CQ158" s="1664"/>
      <c r="CR158" s="1664"/>
      <c r="CS158" s="1664"/>
      <c r="CT158" s="1664"/>
      <c r="CU158" s="1664"/>
      <c r="CV158" s="1664"/>
      <c r="CW158" s="1664"/>
      <c r="CX158" s="1664"/>
      <c r="CY158" s="1664"/>
      <c r="CZ158" s="1664"/>
      <c r="DA158" s="1664"/>
      <c r="DB158" s="1664"/>
      <c r="DC158" s="1664"/>
      <c r="DD158" s="1664"/>
      <c r="DE158" s="1664"/>
      <c r="DF158" s="1664"/>
      <c r="DG158" s="1664"/>
      <c r="DH158" s="1664"/>
      <c r="DI158" s="1664"/>
      <c r="DJ158" s="1664"/>
      <c r="DK158" s="1664"/>
      <c r="DL158" s="1664"/>
      <c r="DM158" s="1664"/>
      <c r="DN158" s="1664"/>
      <c r="DO158" s="1664"/>
      <c r="DP158" s="1664"/>
      <c r="DQ158" s="1664"/>
      <c r="DR158" s="1664"/>
      <c r="DS158" s="1664"/>
      <c r="DT158" s="1664"/>
      <c r="DU158" s="1664"/>
      <c r="DV158" s="1664"/>
      <c r="DW158" s="1664"/>
      <c r="DX158" s="1664"/>
      <c r="DY158" s="1664"/>
      <c r="DZ158" s="1664"/>
      <c r="EA158" s="1664"/>
      <c r="EB158" s="1664"/>
      <c r="EC158" s="1664"/>
      <c r="ED158" s="1664"/>
      <c r="EE158" s="1664"/>
      <c r="EF158" s="1664"/>
      <c r="EG158" s="1664"/>
      <c r="EH158" s="1664"/>
      <c r="EI158" s="1664"/>
      <c r="EJ158" s="1664"/>
      <c r="EK158" s="1664"/>
      <c r="EL158" s="1664"/>
      <c r="EM158" s="1664"/>
      <c r="EN158" s="1664"/>
      <c r="EO158" s="1664"/>
      <c r="EP158" s="1664"/>
      <c r="EQ158" s="1664"/>
      <c r="ER158" s="1664"/>
      <c r="ES158" s="1664"/>
      <c r="ET158" s="1664"/>
      <c r="EU158" s="1664"/>
      <c r="EV158" s="1664"/>
      <c r="EW158" s="1664"/>
      <c r="EX158" s="1664"/>
      <c r="EY158" s="1664"/>
      <c r="EZ158" s="1664"/>
      <c r="FA158" s="1664"/>
      <c r="FB158" s="1664"/>
      <c r="FC158" s="1664"/>
      <c r="FD158" s="1664"/>
      <c r="FE158" s="1664"/>
      <c r="FF158" s="1664"/>
      <c r="FG158" s="1664"/>
      <c r="FH158" s="1664"/>
      <c r="FI158" s="1664"/>
      <c r="FJ158" s="1664"/>
      <c r="FK158" s="1664"/>
      <c r="FL158" s="1664"/>
      <c r="FM158" s="1664"/>
      <c r="FN158" s="1664"/>
      <c r="FO158" s="1664"/>
      <c r="FP158" s="1664"/>
      <c r="FQ158" s="1664"/>
      <c r="FR158" s="1664"/>
      <c r="FS158" s="1664"/>
      <c r="FT158" s="1664"/>
      <c r="FU158" s="1664"/>
      <c r="FV158" s="1664"/>
      <c r="FW158" s="1664"/>
      <c r="FX158" s="1664"/>
      <c r="FY158" s="1664"/>
      <c r="FZ158" s="1664"/>
      <c r="GA158" s="1664"/>
      <c r="GB158" s="1664"/>
      <c r="GC158" s="1664"/>
      <c r="GD158" s="1664"/>
      <c r="GE158" s="1664"/>
      <c r="GF158" s="1664"/>
      <c r="GG158" s="1664"/>
      <c r="GH158" s="1664"/>
      <c r="GI158" s="1664"/>
      <c r="GJ158" s="1665"/>
      <c r="GK158" s="1656"/>
    </row>
  </sheetData>
  <mergeCells count="610">
    <mergeCell ref="B2:GK2"/>
    <mergeCell ref="B3:GK3"/>
    <mergeCell ref="A4:A7"/>
    <mergeCell ref="B4:B7"/>
    <mergeCell ref="C4:C7"/>
    <mergeCell ref="D4:D7"/>
    <mergeCell ref="E4:E7"/>
    <mergeCell ref="F4:F7"/>
    <mergeCell ref="G4:G7"/>
    <mergeCell ref="H4:J4"/>
    <mergeCell ref="BB6:BH6"/>
    <mergeCell ref="BI6:BO6"/>
    <mergeCell ref="BP6:BV6"/>
    <mergeCell ref="BW6:CC6"/>
    <mergeCell ref="CD6:CJ6"/>
    <mergeCell ref="GK4:GK7"/>
    <mergeCell ref="H5:H7"/>
    <mergeCell ref="I5:I7"/>
    <mergeCell ref="J5:J7"/>
    <mergeCell ref="K5:K7"/>
    <mergeCell ref="L6:R6"/>
    <mergeCell ref="S6:Y6"/>
    <mergeCell ref="Z6:AF6"/>
    <mergeCell ref="AG6:AM6"/>
    <mergeCell ref="L4:AP4"/>
    <mergeCell ref="AQ4:BR4"/>
    <mergeCell ref="BS4:CW4"/>
    <mergeCell ref="CX4:EA4"/>
    <mergeCell ref="EB4:FF4"/>
    <mergeCell ref="FG4:GJ4"/>
    <mergeCell ref="L18:AP18"/>
    <mergeCell ref="FQ6:FW6"/>
    <mergeCell ref="FX6:GD6"/>
    <mergeCell ref="GE6:GJ6"/>
    <mergeCell ref="EO6:EU6"/>
    <mergeCell ref="EV6:FB6"/>
    <mergeCell ref="FC6:FI6"/>
    <mergeCell ref="FJ6:FP6"/>
    <mergeCell ref="A8:A18"/>
    <mergeCell ref="B8:B18"/>
    <mergeCell ref="C8:C18"/>
    <mergeCell ref="D8:D18"/>
    <mergeCell ref="E8:E18"/>
    <mergeCell ref="F8:F18"/>
    <mergeCell ref="G8:G18"/>
    <mergeCell ref="EA6:EG6"/>
    <mergeCell ref="EH6:EN6"/>
    <mergeCell ref="CK6:CQ6"/>
    <mergeCell ref="CR6:CX6"/>
    <mergeCell ref="CY6:DE6"/>
    <mergeCell ref="DF6:DL6"/>
    <mergeCell ref="DM6:DS6"/>
    <mergeCell ref="DT6:DZ6"/>
    <mergeCell ref="AU6:BA6"/>
    <mergeCell ref="AQ18:BR18"/>
    <mergeCell ref="AN6:AT6"/>
    <mergeCell ref="GK8:GK18"/>
    <mergeCell ref="DM8:DS8"/>
    <mergeCell ref="DT8:DZ8"/>
    <mergeCell ref="EA8:EG8"/>
    <mergeCell ref="EH8:EN8"/>
    <mergeCell ref="EO8:EU8"/>
    <mergeCell ref="EV8:FB8"/>
    <mergeCell ref="BW8:CC8"/>
    <mergeCell ref="CD8:CJ8"/>
    <mergeCell ref="CK8:CQ8"/>
    <mergeCell ref="CR8:CX8"/>
    <mergeCell ref="CY8:DE8"/>
    <mergeCell ref="DF8:DL8"/>
    <mergeCell ref="BS18:CW18"/>
    <mergeCell ref="CX18:EA18"/>
    <mergeCell ref="EB18:FF18"/>
    <mergeCell ref="FG18:GJ18"/>
    <mergeCell ref="H19:K19"/>
    <mergeCell ref="L19:GJ19"/>
    <mergeCell ref="FC8:FI8"/>
    <mergeCell ref="FJ8:FP8"/>
    <mergeCell ref="FQ8:FW8"/>
    <mergeCell ref="FX8:GD8"/>
    <mergeCell ref="GE8:GJ8"/>
    <mergeCell ref="AG8:AM8"/>
    <mergeCell ref="AN8:AT8"/>
    <mergeCell ref="AU8:BA8"/>
    <mergeCell ref="BB8:BH8"/>
    <mergeCell ref="BI8:BO8"/>
    <mergeCell ref="BP8:BV8"/>
    <mergeCell ref="H8:H18"/>
    <mergeCell ref="I8:I18"/>
    <mergeCell ref="J8:J18"/>
    <mergeCell ref="L8:R8"/>
    <mergeCell ref="S8:Y8"/>
    <mergeCell ref="Z8:AF8"/>
    <mergeCell ref="L27:AP27"/>
    <mergeCell ref="GK19:GK20"/>
    <mergeCell ref="A20:K20"/>
    <mergeCell ref="L20:GJ20"/>
    <mergeCell ref="A21:A27"/>
    <mergeCell ref="B21:B27"/>
    <mergeCell ref="C21:C27"/>
    <mergeCell ref="D21:D27"/>
    <mergeCell ref="E21:E27"/>
    <mergeCell ref="F21:F27"/>
    <mergeCell ref="G21:G27"/>
    <mergeCell ref="GK21:GK27"/>
    <mergeCell ref="DM21:DS21"/>
    <mergeCell ref="DT21:DZ21"/>
    <mergeCell ref="EA21:EG21"/>
    <mergeCell ref="EH21:EN21"/>
    <mergeCell ref="EO21:EU21"/>
    <mergeCell ref="EV21:FB21"/>
    <mergeCell ref="BW21:CC21"/>
    <mergeCell ref="CD21:CJ21"/>
    <mergeCell ref="CK21:CQ21"/>
    <mergeCell ref="CR21:CX21"/>
    <mergeCell ref="CY21:DE21"/>
    <mergeCell ref="DF21:DL21"/>
    <mergeCell ref="AQ27:BR27"/>
    <mergeCell ref="BS27:CW27"/>
    <mergeCell ref="CX27:EA27"/>
    <mergeCell ref="EB27:FF27"/>
    <mergeCell ref="FG27:GJ27"/>
    <mergeCell ref="H28:K28"/>
    <mergeCell ref="L28:GJ28"/>
    <mergeCell ref="FC21:FI21"/>
    <mergeCell ref="FJ21:FP21"/>
    <mergeCell ref="FQ21:FW21"/>
    <mergeCell ref="FX21:GD21"/>
    <mergeCell ref="GE21:GJ21"/>
    <mergeCell ref="AG21:AM21"/>
    <mergeCell ref="AN21:AT21"/>
    <mergeCell ref="AU21:BA21"/>
    <mergeCell ref="BB21:BH21"/>
    <mergeCell ref="BI21:BO21"/>
    <mergeCell ref="BP21:BV21"/>
    <mergeCell ref="H21:H27"/>
    <mergeCell ref="I21:I27"/>
    <mergeCell ref="J21:J27"/>
    <mergeCell ref="L21:R21"/>
    <mergeCell ref="S21:Y21"/>
    <mergeCell ref="Z21:AF21"/>
    <mergeCell ref="L38:AP38"/>
    <mergeCell ref="GK28:GK29"/>
    <mergeCell ref="B29:K29"/>
    <mergeCell ref="L29:GJ29"/>
    <mergeCell ref="A30:A38"/>
    <mergeCell ref="B30:B38"/>
    <mergeCell ref="C30:C38"/>
    <mergeCell ref="D30:D38"/>
    <mergeCell ref="E30:E38"/>
    <mergeCell ref="F30:F38"/>
    <mergeCell ref="G30:G38"/>
    <mergeCell ref="GK30:GK38"/>
    <mergeCell ref="DM30:DS30"/>
    <mergeCell ref="DT30:DZ30"/>
    <mergeCell ref="EA30:EG30"/>
    <mergeCell ref="EH30:EN30"/>
    <mergeCell ref="EO30:EU30"/>
    <mergeCell ref="EV30:FB30"/>
    <mergeCell ref="BW30:CC30"/>
    <mergeCell ref="CD30:CJ30"/>
    <mergeCell ref="CK30:CQ30"/>
    <mergeCell ref="CR30:CX30"/>
    <mergeCell ref="CY30:DE30"/>
    <mergeCell ref="DF30:DL30"/>
    <mergeCell ref="AQ38:BR38"/>
    <mergeCell ref="BS38:CW38"/>
    <mergeCell ref="CX38:EA38"/>
    <mergeCell ref="EB38:FF38"/>
    <mergeCell ref="FG38:GJ38"/>
    <mergeCell ref="H39:K39"/>
    <mergeCell ref="L39:GJ39"/>
    <mergeCell ref="FC30:FI30"/>
    <mergeCell ref="FJ30:FP30"/>
    <mergeCell ref="FQ30:FW30"/>
    <mergeCell ref="FX30:GD30"/>
    <mergeCell ref="GE30:GJ30"/>
    <mergeCell ref="AG30:AM30"/>
    <mergeCell ref="AN30:AT30"/>
    <mergeCell ref="AU30:BA30"/>
    <mergeCell ref="BB30:BH30"/>
    <mergeCell ref="BI30:BO30"/>
    <mergeCell ref="BP30:BV30"/>
    <mergeCell ref="H30:H38"/>
    <mergeCell ref="I30:I38"/>
    <mergeCell ref="J30:J38"/>
    <mergeCell ref="L30:R30"/>
    <mergeCell ref="S30:Y30"/>
    <mergeCell ref="Z30:AF30"/>
    <mergeCell ref="GK39:GK40"/>
    <mergeCell ref="L40:GJ40"/>
    <mergeCell ref="A41:A48"/>
    <mergeCell ref="B41:B48"/>
    <mergeCell ref="C41:C48"/>
    <mergeCell ref="D41:D48"/>
    <mergeCell ref="E41:E48"/>
    <mergeCell ref="F41:F48"/>
    <mergeCell ref="G41:G48"/>
    <mergeCell ref="H41:H48"/>
    <mergeCell ref="BB41:BH41"/>
    <mergeCell ref="BI41:BO41"/>
    <mergeCell ref="BP41:BV41"/>
    <mergeCell ref="BW41:CC41"/>
    <mergeCell ref="I41:I48"/>
    <mergeCell ref="J41:J48"/>
    <mergeCell ref="L41:R41"/>
    <mergeCell ref="S41:Y41"/>
    <mergeCell ref="Z41:AF41"/>
    <mergeCell ref="AG41:AM41"/>
    <mergeCell ref="FJ41:FP41"/>
    <mergeCell ref="FQ41:FW41"/>
    <mergeCell ref="FX41:GD41"/>
    <mergeCell ref="GE41:GJ41"/>
    <mergeCell ref="GK41:GK48"/>
    <mergeCell ref="L48:AP48"/>
    <mergeCell ref="AQ48:BR48"/>
    <mergeCell ref="BS48:CW48"/>
    <mergeCell ref="CX48:EA48"/>
    <mergeCell ref="EB48:FF48"/>
    <mergeCell ref="DT41:DZ41"/>
    <mergeCell ref="EA41:EG41"/>
    <mergeCell ref="EH41:EN41"/>
    <mergeCell ref="EO41:EU41"/>
    <mergeCell ref="EV41:FB41"/>
    <mergeCell ref="FC41:FI41"/>
    <mergeCell ref="CD41:CJ41"/>
    <mergeCell ref="CK41:CQ41"/>
    <mergeCell ref="CR41:CX41"/>
    <mergeCell ref="CY41:DE41"/>
    <mergeCell ref="DF41:DL41"/>
    <mergeCell ref="DM41:DS41"/>
    <mergeCell ref="AN41:AT41"/>
    <mergeCell ref="AU41:BA41"/>
    <mergeCell ref="FG48:GJ48"/>
    <mergeCell ref="H49:K49"/>
    <mergeCell ref="L49:GJ49"/>
    <mergeCell ref="GK49:GK50"/>
    <mergeCell ref="L50:GJ50"/>
    <mergeCell ref="A51:A54"/>
    <mergeCell ref="B51:B54"/>
    <mergeCell ref="C51:C54"/>
    <mergeCell ref="D51:D54"/>
    <mergeCell ref="E51:E54"/>
    <mergeCell ref="CK51:CQ51"/>
    <mergeCell ref="CR51:CX51"/>
    <mergeCell ref="S51:Y51"/>
    <mergeCell ref="Z51:AF51"/>
    <mergeCell ref="AG51:AM51"/>
    <mergeCell ref="AN51:AT51"/>
    <mergeCell ref="AU51:BA51"/>
    <mergeCell ref="BB51:BH51"/>
    <mergeCell ref="F51:F54"/>
    <mergeCell ref="G51:G54"/>
    <mergeCell ref="H51:H54"/>
    <mergeCell ref="I51:I54"/>
    <mergeCell ref="J51:J54"/>
    <mergeCell ref="L51:R51"/>
    <mergeCell ref="GE51:GJ51"/>
    <mergeCell ref="GK51:GK54"/>
    <mergeCell ref="L54:AP54"/>
    <mergeCell ref="AQ54:BR54"/>
    <mergeCell ref="BS54:CW54"/>
    <mergeCell ref="CX54:EA54"/>
    <mergeCell ref="EB54:FF54"/>
    <mergeCell ref="FG54:GJ54"/>
    <mergeCell ref="EO51:EU51"/>
    <mergeCell ref="EV51:FB51"/>
    <mergeCell ref="FC51:FI51"/>
    <mergeCell ref="FJ51:FP51"/>
    <mergeCell ref="FQ51:FW51"/>
    <mergeCell ref="FX51:GD51"/>
    <mergeCell ref="CY51:DE51"/>
    <mergeCell ref="DF51:DL51"/>
    <mergeCell ref="DM51:DS51"/>
    <mergeCell ref="DT51:DZ51"/>
    <mergeCell ref="EA51:EG51"/>
    <mergeCell ref="EH51:EN51"/>
    <mergeCell ref="BI51:BO51"/>
    <mergeCell ref="BP51:BV51"/>
    <mergeCell ref="BW51:CC51"/>
    <mergeCell ref="CD51:CJ51"/>
    <mergeCell ref="H55:K55"/>
    <mergeCell ref="L55:GJ55"/>
    <mergeCell ref="GK55:GK56"/>
    <mergeCell ref="L56:GJ56"/>
    <mergeCell ref="A57:A63"/>
    <mergeCell ref="B57:B63"/>
    <mergeCell ref="C57:C63"/>
    <mergeCell ref="D57:D63"/>
    <mergeCell ref="E57:E63"/>
    <mergeCell ref="F57:F63"/>
    <mergeCell ref="CY57:DE57"/>
    <mergeCell ref="Z57:AF57"/>
    <mergeCell ref="AG57:AM57"/>
    <mergeCell ref="AN57:AT57"/>
    <mergeCell ref="AU57:BA57"/>
    <mergeCell ref="BB57:BH57"/>
    <mergeCell ref="BI57:BO57"/>
    <mergeCell ref="G57:G63"/>
    <mergeCell ref="H57:H63"/>
    <mergeCell ref="I57:I63"/>
    <mergeCell ref="J57:J63"/>
    <mergeCell ref="L57:R57"/>
    <mergeCell ref="S57:Y57"/>
    <mergeCell ref="GK57:GK63"/>
    <mergeCell ref="L63:AP63"/>
    <mergeCell ref="AQ63:BR63"/>
    <mergeCell ref="BS63:CW63"/>
    <mergeCell ref="CX63:EA63"/>
    <mergeCell ref="EB63:FF63"/>
    <mergeCell ref="FG63:GJ63"/>
    <mergeCell ref="EV57:FB57"/>
    <mergeCell ref="FC57:FI57"/>
    <mergeCell ref="FJ57:FP57"/>
    <mergeCell ref="FQ57:FW57"/>
    <mergeCell ref="FX57:GD57"/>
    <mergeCell ref="GE57:GJ57"/>
    <mergeCell ref="DF57:DL57"/>
    <mergeCell ref="DM57:DS57"/>
    <mergeCell ref="DT57:DZ57"/>
    <mergeCell ref="EA57:EG57"/>
    <mergeCell ref="EH57:EN57"/>
    <mergeCell ref="EO57:EU57"/>
    <mergeCell ref="BP57:BV57"/>
    <mergeCell ref="BW57:CC57"/>
    <mergeCell ref="CD57:CJ57"/>
    <mergeCell ref="CK57:CQ57"/>
    <mergeCell ref="CR57:CX57"/>
    <mergeCell ref="H64:K64"/>
    <mergeCell ref="L64:GJ64"/>
    <mergeCell ref="GK64:GK65"/>
    <mergeCell ref="L65:GJ65"/>
    <mergeCell ref="A66:A71"/>
    <mergeCell ref="B66:B71"/>
    <mergeCell ref="C66:C71"/>
    <mergeCell ref="D66:D71"/>
    <mergeCell ref="E66:E71"/>
    <mergeCell ref="F66:F71"/>
    <mergeCell ref="CY66:DE66"/>
    <mergeCell ref="Z66:AF66"/>
    <mergeCell ref="AG66:AM66"/>
    <mergeCell ref="AN66:AT66"/>
    <mergeCell ref="AU66:BA66"/>
    <mergeCell ref="BB66:BH66"/>
    <mergeCell ref="BI66:BO66"/>
    <mergeCell ref="G66:G71"/>
    <mergeCell ref="H66:H71"/>
    <mergeCell ref="I66:I70"/>
    <mergeCell ref="J66:J70"/>
    <mergeCell ref="L66:R66"/>
    <mergeCell ref="S66:Y66"/>
    <mergeCell ref="GK66:GK71"/>
    <mergeCell ref="L71:AP71"/>
    <mergeCell ref="AQ71:BR71"/>
    <mergeCell ref="BS71:CW71"/>
    <mergeCell ref="CX71:EA71"/>
    <mergeCell ref="EB71:FF71"/>
    <mergeCell ref="FG71:GJ71"/>
    <mergeCell ref="EV66:FB66"/>
    <mergeCell ref="FC66:FI66"/>
    <mergeCell ref="FJ66:FP66"/>
    <mergeCell ref="FQ66:FW66"/>
    <mergeCell ref="FX66:GD66"/>
    <mergeCell ref="GE66:GJ66"/>
    <mergeCell ref="DF66:DL66"/>
    <mergeCell ref="DM66:DS66"/>
    <mergeCell ref="DT66:DZ66"/>
    <mergeCell ref="EA66:EG66"/>
    <mergeCell ref="EH66:EN66"/>
    <mergeCell ref="EO66:EU66"/>
    <mergeCell ref="BP66:BV66"/>
    <mergeCell ref="BW66:CC66"/>
    <mergeCell ref="CD66:CJ66"/>
    <mergeCell ref="CK66:CQ66"/>
    <mergeCell ref="CR66:CX66"/>
    <mergeCell ref="H72:K72"/>
    <mergeCell ref="L72:GJ72"/>
    <mergeCell ref="GK72:GK73"/>
    <mergeCell ref="L73:GJ73"/>
    <mergeCell ref="A74:A80"/>
    <mergeCell ref="B74:B80"/>
    <mergeCell ref="C74:C80"/>
    <mergeCell ref="D74:D80"/>
    <mergeCell ref="E74:E80"/>
    <mergeCell ref="F74:F80"/>
    <mergeCell ref="CY74:DE74"/>
    <mergeCell ref="Z74:AF74"/>
    <mergeCell ref="AG74:AM74"/>
    <mergeCell ref="AN74:AT74"/>
    <mergeCell ref="AU74:BA74"/>
    <mergeCell ref="BB74:BH74"/>
    <mergeCell ref="BI74:BO74"/>
    <mergeCell ref="G74:G80"/>
    <mergeCell ref="H74:H80"/>
    <mergeCell ref="I74:I80"/>
    <mergeCell ref="J74:J80"/>
    <mergeCell ref="L74:R74"/>
    <mergeCell ref="S74:Y74"/>
    <mergeCell ref="GK74:GK80"/>
    <mergeCell ref="L80:AP80"/>
    <mergeCell ref="AQ80:BR80"/>
    <mergeCell ref="BS80:CW80"/>
    <mergeCell ref="CX80:EA80"/>
    <mergeCell ref="EB80:FF80"/>
    <mergeCell ref="FG80:GJ80"/>
    <mergeCell ref="EV74:FB74"/>
    <mergeCell ref="FC74:FI74"/>
    <mergeCell ref="FJ74:FP74"/>
    <mergeCell ref="FQ74:FW74"/>
    <mergeCell ref="FX74:GD74"/>
    <mergeCell ref="GE74:GJ74"/>
    <mergeCell ref="DF74:DL74"/>
    <mergeCell ref="DM74:DS74"/>
    <mergeCell ref="DT74:DZ74"/>
    <mergeCell ref="EA74:EG74"/>
    <mergeCell ref="EH74:EN74"/>
    <mergeCell ref="EO74:EU74"/>
    <mergeCell ref="BP74:BV74"/>
    <mergeCell ref="BW74:CC74"/>
    <mergeCell ref="CD74:CJ74"/>
    <mergeCell ref="CK74:CQ74"/>
    <mergeCell ref="CR74:CX74"/>
    <mergeCell ref="H81:K81"/>
    <mergeCell ref="L81:GJ81"/>
    <mergeCell ref="GK81:GK82"/>
    <mergeCell ref="L82:GJ82"/>
    <mergeCell ref="A83:A89"/>
    <mergeCell ref="B83:B89"/>
    <mergeCell ref="C83:C89"/>
    <mergeCell ref="D83:D89"/>
    <mergeCell ref="E83:E89"/>
    <mergeCell ref="F83:F89"/>
    <mergeCell ref="CY83:DE83"/>
    <mergeCell ref="Z83:AF83"/>
    <mergeCell ref="AG83:AM83"/>
    <mergeCell ref="AN83:AT83"/>
    <mergeCell ref="AU83:BA83"/>
    <mergeCell ref="BB83:BH83"/>
    <mergeCell ref="BI83:BO83"/>
    <mergeCell ref="G83:G89"/>
    <mergeCell ref="H83:H89"/>
    <mergeCell ref="I83:I89"/>
    <mergeCell ref="J83:J89"/>
    <mergeCell ref="L83:R83"/>
    <mergeCell ref="S83:Y83"/>
    <mergeCell ref="GK83:GK89"/>
    <mergeCell ref="L89:AP89"/>
    <mergeCell ref="AQ89:BR89"/>
    <mergeCell ref="BS89:CW89"/>
    <mergeCell ref="CX89:EA89"/>
    <mergeCell ref="EB89:FF89"/>
    <mergeCell ref="FG89:GJ89"/>
    <mergeCell ref="EV83:FB83"/>
    <mergeCell ref="FC83:FI83"/>
    <mergeCell ref="FJ83:FP83"/>
    <mergeCell ref="FQ83:FW83"/>
    <mergeCell ref="FX83:GD83"/>
    <mergeCell ref="GE83:GJ83"/>
    <mergeCell ref="DF83:DL83"/>
    <mergeCell ref="DM83:DS83"/>
    <mergeCell ref="DT83:DZ83"/>
    <mergeCell ref="EA83:EG83"/>
    <mergeCell ref="EH83:EN83"/>
    <mergeCell ref="EO83:EU83"/>
    <mergeCell ref="BP83:BV83"/>
    <mergeCell ref="BW83:CC83"/>
    <mergeCell ref="CD83:CJ83"/>
    <mergeCell ref="CK83:CQ83"/>
    <mergeCell ref="CR83:CX83"/>
    <mergeCell ref="H99:K99"/>
    <mergeCell ref="L99:GJ99"/>
    <mergeCell ref="GK99:GK149"/>
    <mergeCell ref="L149:GJ149"/>
    <mergeCell ref="A150:A155"/>
    <mergeCell ref="B150:B155"/>
    <mergeCell ref="C150:C155"/>
    <mergeCell ref="D150:D155"/>
    <mergeCell ref="E150:E155"/>
    <mergeCell ref="F150:F155"/>
    <mergeCell ref="Z150:AF150"/>
    <mergeCell ref="AG150:AM150"/>
    <mergeCell ref="AN150:AT150"/>
    <mergeCell ref="AU150:BA150"/>
    <mergeCell ref="BB150:BH150"/>
    <mergeCell ref="BI150:BO150"/>
    <mergeCell ref="G150:G155"/>
    <mergeCell ref="H150:H155"/>
    <mergeCell ref="I150:I155"/>
    <mergeCell ref="J150:J155"/>
    <mergeCell ref="L150:R150"/>
    <mergeCell ref="S150:Y150"/>
    <mergeCell ref="GE150:GJ150"/>
    <mergeCell ref="DF150:DL150"/>
    <mergeCell ref="DM150:DS150"/>
    <mergeCell ref="DT150:DZ150"/>
    <mergeCell ref="EA150:EG150"/>
    <mergeCell ref="EH150:EN150"/>
    <mergeCell ref="EO150:EU150"/>
    <mergeCell ref="BP150:BV150"/>
    <mergeCell ref="BW150:CC150"/>
    <mergeCell ref="CD150:CJ150"/>
    <mergeCell ref="CK150:CQ150"/>
    <mergeCell ref="CR150:CX150"/>
    <mergeCell ref="CY150:DE150"/>
    <mergeCell ref="B92:B98"/>
    <mergeCell ref="C92:C98"/>
    <mergeCell ref="D92:D98"/>
    <mergeCell ref="E92:E98"/>
    <mergeCell ref="F92:F98"/>
    <mergeCell ref="H156:K156"/>
    <mergeCell ref="L156:GJ156"/>
    <mergeCell ref="GK156:GK158"/>
    <mergeCell ref="A157:K157"/>
    <mergeCell ref="L157:GJ157"/>
    <mergeCell ref="A158:E158"/>
    <mergeCell ref="L158:GJ158"/>
    <mergeCell ref="GK150:GK155"/>
    <mergeCell ref="L155:AP155"/>
    <mergeCell ref="AQ155:BR155"/>
    <mergeCell ref="BS155:CW155"/>
    <mergeCell ref="CX155:EA155"/>
    <mergeCell ref="EB155:FF155"/>
    <mergeCell ref="FG155:GJ155"/>
    <mergeCell ref="EV150:FB150"/>
    <mergeCell ref="FC150:FI150"/>
    <mergeCell ref="FJ150:FP150"/>
    <mergeCell ref="FQ150:FW150"/>
    <mergeCell ref="FX150:GD150"/>
    <mergeCell ref="GK92:GK98"/>
    <mergeCell ref="L98:AP98"/>
    <mergeCell ref="AQ98:BR98"/>
    <mergeCell ref="BS98:CW98"/>
    <mergeCell ref="CX98:EA98"/>
    <mergeCell ref="EB98:FF98"/>
    <mergeCell ref="FG98:GJ98"/>
    <mergeCell ref="EV92:FB92"/>
    <mergeCell ref="FC92:FI92"/>
    <mergeCell ref="FJ92:FP92"/>
    <mergeCell ref="FQ92:FW92"/>
    <mergeCell ref="FX92:GD92"/>
    <mergeCell ref="GE92:GJ92"/>
    <mergeCell ref="DF92:DL92"/>
    <mergeCell ref="DM92:DS92"/>
    <mergeCell ref="DT92:DZ92"/>
    <mergeCell ref="EA92:EG92"/>
    <mergeCell ref="EH92:EN92"/>
    <mergeCell ref="EO92:EU92"/>
    <mergeCell ref="BP92:BV92"/>
    <mergeCell ref="BW92:CC92"/>
    <mergeCell ref="CD92:CJ92"/>
    <mergeCell ref="CK92:CQ92"/>
    <mergeCell ref="CR92:CX92"/>
    <mergeCell ref="H90:K90"/>
    <mergeCell ref="L90:GJ90"/>
    <mergeCell ref="L91:GJ91"/>
    <mergeCell ref="L100:GJ100"/>
    <mergeCell ref="A101:A107"/>
    <mergeCell ref="B101:B107"/>
    <mergeCell ref="C101:C107"/>
    <mergeCell ref="D101:D107"/>
    <mergeCell ref="E101:E107"/>
    <mergeCell ref="F101:F107"/>
    <mergeCell ref="CY92:DE92"/>
    <mergeCell ref="Z92:AF92"/>
    <mergeCell ref="AG92:AM92"/>
    <mergeCell ref="AN92:AT92"/>
    <mergeCell ref="AU92:BA92"/>
    <mergeCell ref="BB92:BH92"/>
    <mergeCell ref="BI92:BO92"/>
    <mergeCell ref="G92:G98"/>
    <mergeCell ref="H92:H98"/>
    <mergeCell ref="I92:I98"/>
    <mergeCell ref="J92:J98"/>
    <mergeCell ref="L92:R92"/>
    <mergeCell ref="S92:Y92"/>
    <mergeCell ref="A92:A98"/>
    <mergeCell ref="Z101:AF101"/>
    <mergeCell ref="AG101:AM101"/>
    <mergeCell ref="AN101:AT101"/>
    <mergeCell ref="AU101:BA101"/>
    <mergeCell ref="BB101:BH101"/>
    <mergeCell ref="BI101:BO101"/>
    <mergeCell ref="G101:G107"/>
    <mergeCell ref="H101:H107"/>
    <mergeCell ref="I101:I107"/>
    <mergeCell ref="L101:R101"/>
    <mergeCell ref="S101:Y101"/>
    <mergeCell ref="L107:AM107"/>
    <mergeCell ref="AN107:BO107"/>
    <mergeCell ref="GE101:GJ101"/>
    <mergeCell ref="DF101:DL101"/>
    <mergeCell ref="DM101:DS101"/>
    <mergeCell ref="DT101:DZ101"/>
    <mergeCell ref="EA101:EG101"/>
    <mergeCell ref="EH101:EN101"/>
    <mergeCell ref="EO101:EU101"/>
    <mergeCell ref="BP101:BV101"/>
    <mergeCell ref="BW101:CC101"/>
    <mergeCell ref="CD101:CJ101"/>
    <mergeCell ref="CK101:CQ101"/>
    <mergeCell ref="CR101:CX101"/>
    <mergeCell ref="CY101:DE101"/>
    <mergeCell ref="BP107:CQ107"/>
    <mergeCell ref="CR107:DS107"/>
    <mergeCell ref="DT107:EU107"/>
    <mergeCell ref="EV107:FW107"/>
    <mergeCell ref="EV101:FB101"/>
    <mergeCell ref="FC101:FI101"/>
    <mergeCell ref="FJ101:FP101"/>
    <mergeCell ref="FQ101:FW101"/>
    <mergeCell ref="FX101:GD101"/>
  </mergeCells>
  <pageMargins left="0.70866141732283472" right="0.70866141732283472" top="0.74803149606299213" bottom="0.74803149606299213" header="0.31496062992125984" footer="0.31496062992125984"/>
  <pageSetup paperSize="152"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6</vt:i4>
      </vt:variant>
    </vt:vector>
  </HeadingPairs>
  <TitlesOfParts>
    <vt:vector size="28" baseType="lpstr">
      <vt:lpstr>ESTUDIO DE MERCADO </vt:lpstr>
      <vt:lpstr>HONORARIO CATEGORIA</vt:lpstr>
      <vt:lpstr>PRESUPUESTO</vt:lpstr>
      <vt:lpstr>A.I</vt:lpstr>
      <vt:lpstr>PLAN INVERSION</vt:lpstr>
      <vt:lpstr>CANTIDADES</vt:lpstr>
      <vt:lpstr>APU</vt:lpstr>
      <vt:lpstr>INSUMOS</vt:lpstr>
      <vt:lpstr>M.O. CIVIL</vt:lpstr>
      <vt:lpstr>Hoja2</vt:lpstr>
      <vt:lpstr>MORTERO 1.4 IMPERM</vt:lpstr>
      <vt:lpstr>MORTERO 1.4</vt:lpstr>
      <vt:lpstr>SOLADO</vt:lpstr>
      <vt:lpstr>CONCRETO 2500 PSI</vt:lpstr>
      <vt:lpstr>CONCRETO - 3000 PSI ACELERANTE</vt:lpstr>
      <vt:lpstr>CONCRETO - 3000 PSI IMPERMEABIL</vt:lpstr>
      <vt:lpstr>CONCRETO 3000PSI</vt:lpstr>
      <vt:lpstr>CONCRETO 3500 PSI</vt:lpstr>
      <vt:lpstr>Hoja7</vt:lpstr>
      <vt:lpstr>MEMORIA DE CANTIDADES</vt:lpstr>
      <vt:lpstr>Hoja1</vt:lpstr>
      <vt:lpstr>PROGRAMACIÓN</vt:lpstr>
      <vt:lpstr>CANTIDADES!Área_de_impresión</vt:lpstr>
      <vt:lpstr>'ESTUDIO DE MERCADO '!Área_de_impresión</vt:lpstr>
      <vt:lpstr>'M.O. CIVIL'!Área_de_impresión</vt:lpstr>
      <vt:lpstr>PRESUPUESTO!Área_de_impresión</vt:lpstr>
      <vt:lpstr>'M.O. CIVIL'!Títulos_a_imprimir</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Andres Clavijo Chogó</dc:creator>
  <cp:lastModifiedBy>ANGARITA VILLALBA LEONARDO</cp:lastModifiedBy>
  <cp:lastPrinted>2022-03-31T17:50:35Z</cp:lastPrinted>
  <dcterms:created xsi:type="dcterms:W3CDTF">2021-03-10T22:36:27Z</dcterms:created>
  <dcterms:modified xsi:type="dcterms:W3CDTF">2026-01-26T15:32:21Z</dcterms:modified>
</cp:coreProperties>
</file>